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tupoom\Desktop\New folder\Thai\"/>
    </mc:Choice>
  </mc:AlternateContent>
  <bookViews>
    <workbookView xWindow="0" yWindow="0" windowWidth="20490" windowHeight="7155" activeTab="4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พัน'!$A$1:$N$79</definedName>
    <definedName name="_xlnm.Print_Area" localSheetId="4">'CF - พัน'!$A$1:$N$80</definedName>
    <definedName name="_xlnm.Print_Area" localSheetId="1">'PL - พัน'!$A$1:$N$88</definedName>
    <definedName name="_xlnm.Print_Area" localSheetId="3">'Sh.T - พัน'!$A$1:$P$26</definedName>
    <definedName name="_xlnm.Print_Area" localSheetId="2">'Sh.T - พัน Conso'!$A$1:$T$29</definedName>
    <definedName name="_xlnm.Print_Titles" localSheetId="0">'BS - พัน'!$1:$6</definedName>
    <definedName name="_xlnm.Print_Titles" localSheetId="4">'CF - พัน'!$1:$5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2" l="1"/>
  <c r="A45" i="2" s="1"/>
</calcChain>
</file>

<file path=xl/sharedStrings.xml><?xml version="1.0" encoding="utf-8"?>
<sst xmlns="http://schemas.openxmlformats.org/spreadsheetml/2006/main" count="286" uniqueCount="155">
  <si>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</si>
  <si>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</si>
  <si>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30 มิถุนายน 2564</t>
  </si>
  <si>
    <t>พันบาท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</si>
  <si>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</si>
  <si>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</si>
  <si>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</si>
  <si>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</si>
  <si>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</si>
  <si>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</si>
  <si>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</si>
  <si>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</si>
  <si>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</si>
  <si>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</si>
  <si>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</si>
  <si>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</si>
  <si>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</si>
  <si>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</si>
  <si>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</si>
  <si>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</si>
  <si>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</si>
  <si>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</si>
  <si>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</si>
  <si>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</si>
  <si>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</si>
  <si>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</si>
  <si>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</si>
  <si>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</si>
  <si>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</si>
  <si>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</si>
  <si>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</si>
  <si>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</si>
  <si>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</si>
  <si>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</si>
  <si>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</si>
  <si>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</si>
  <si>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14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</si>
  <si>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</si>
  <si>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</si>
  <si>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</si>
  <si>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</si>
  <si>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</si>
  <si>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</si>
  <si>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หนี้สินตามสัญญาเช่าระยะยาว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</si>
  <si>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</si>
  <si>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</si>
  <si>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</si>
  <si>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</si>
  <si>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</si>
  <si>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</si>
  <si>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</si>
  <si>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4, 19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</si>
  <si>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</si>
  <si>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</si>
  <si>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</si>
  <si>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</si>
  <si>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</si>
  <si>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</si>
  <si>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</si>
  <si>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</si>
  <si>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</si>
  <si>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</si>
  <si>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</si>
  <si>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</si>
  <si>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</si>
  <si>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</si>
  <si>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</si>
  <si>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</si>
  <si>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</si>
  <si>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</si>
  <si>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</si>
  <si>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</si>
  <si>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</si>
  <si>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</si>
  <si>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</si>
  <si>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ผลขาดทุนด้านเครดิตที่คาดว่าจะเกิดขึ้น 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</si>
  <si>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</si>
  <si>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</si>
  <si>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</si>
  <si>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</si>
  <si>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</si>
  <si>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</si>
  <si>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</si>
  <si>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</si>
  <si>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</si>
  <si>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</si>
  <si>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</si>
  <si>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</si>
  <si>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</si>
  <si>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สำหรับงวดหกเดือนสิ้นสุดวันที่ 30 มิถุนายน 2564</t>
  </si>
  <si>
    <t>4, 20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</si>
  <si>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</si>
  <si>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</si>
  <si>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</si>
  <si>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</si>
  <si>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งบแสดงการเปลี่ยนแปลงส่วนของผู้ถือหุ้น</t>
  </si>
  <si>
    <t>รายการเปลี่ยนแปลง</t>
  </si>
  <si>
    <t>กำไร(ขาดทุน)สะสม</t>
  </si>
  <si>
    <t>ส่วนต่ำทุนจากการ</t>
  </si>
  <si>
    <t>กำไรจากประมาณการ</t>
  </si>
  <si>
    <t>ทุนที่ออกและ</t>
  </si>
  <si>
    <t>ส่วนเกินมูลค่า</t>
  </si>
  <si>
    <t>รวมธุรกิจภายใต้การ</t>
  </si>
  <si>
    <t>ตามหลักคณิตศาสตร์</t>
  </si>
  <si>
    <t>รวม</t>
  </si>
  <si>
    <t>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</si>
  <si>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</si>
  <si>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</si>
  <si>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</si>
  <si>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2564</t>
  </si>
  <si>
    <t>เงินปันผลจ่าย</t>
  </si>
  <si>
    <t>ยอดคงเหลือ ณ วันที่ 30 มิถุนายน 2564</t>
  </si>
  <si>
    <t>ยอดยกมา ณ วันที่ 1 มกราคม 2563</t>
  </si>
  <si>
    <t>ลดขาดทุนสะสม</t>
  </si>
  <si>
    <t>ยอดคงเหลือ ณ วันที่ 30 มิถุนายน 2563</t>
  </si>
  <si>
    <t>กำไรจากประมาณการตาม</t>
  </si>
  <si>
    <t>หลักคณิตศาสตร์ประกันภัย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</si>
  <si>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</si>
  <si>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</si>
  <si>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</si>
  <si>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</si>
  <si>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หนี้สูญ</t>
  </si>
  <si>
    <t>กลับรายการค่าเผื่อการด้อยค่าสินทรัพย์</t>
  </si>
  <si>
    <t>กำไรจากการปรับมูลค่าเงินลงทุนยังไม่เกิดขึ้น</t>
  </si>
  <si>
    <t>ขาดทุนจากการด้อยค่าเงินลงทุนในบริษัทย่อย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</si>
  <si>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</si>
  <si>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</si>
  <si>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</si>
  <si>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</si>
  <si>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</si>
  <si>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</si>
  <si>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</si>
  <si>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</si>
  <si>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</si>
  <si>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</si>
  <si>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</si>
  <si>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</si>
  <si>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</si>
  <si>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เงินลงทุนระยะสั้น เพิ่มขึ้น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</si>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</sst>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_(* #,##0.000_);_(* \(#,##0.000\);_(* &quot;-&quot;??_);_(@_)"/>
    <numFmt numFmtId="193" formatCode="0.00_)"/>
    <numFmt numFmtId="194" formatCode="#,##0\ ;\(#,##0\);\-\ "/>
  </numFmts>
  <fonts count="12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3" fontId="2" fillId="0" borderId="0"/>
    <xf numFmtId="43" fontId="2" fillId="0" borderId="0" applyFont="0" applyFill="0" applyBorder="0" applyAlignment="0" applyProtection="0"/>
  </cellStyleXfs>
  <cellXfs count="153">
    <xf numFmtId="0" fontId="0" fillId="0" borderId="0" xfId="0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/>
    <xf numFmtId="43" fontId="3" fillId="0" borderId="1" xfId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4" fillId="0" borderId="0" xfId="0" quotePrefix="1" applyFont="1" applyFill="1" applyAlignment="1"/>
    <xf numFmtId="187" fontId="1" fillId="0" borderId="2" xfId="1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>
      <alignment horizontal="right"/>
    </xf>
    <xf numFmtId="187" fontId="1" fillId="0" borderId="3" xfId="1" applyNumberFormat="1" applyFont="1" applyFill="1" applyBorder="1" applyAlignment="1">
      <alignment horizontal="right"/>
    </xf>
    <xf numFmtId="0" fontId="4" fillId="0" borderId="0" xfId="2" applyFont="1" applyFill="1" applyAlignment="1">
      <alignment vertical="center"/>
    </xf>
    <xf numFmtId="187" fontId="4" fillId="0" borderId="1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8" fontId="1" fillId="0" borderId="0" xfId="0" applyNumberFormat="1" applyFont="1" applyFill="1" applyAlignment="1"/>
    <xf numFmtId="187" fontId="1" fillId="0" borderId="4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89" fontId="1" fillId="0" borderId="0" xfId="0" applyNumberFormat="1" applyFont="1" applyFill="1" applyBorder="1" applyAlignment="1"/>
    <xf numFmtId="3" fontId="1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7" fontId="4" fillId="0" borderId="0" xfId="0" applyNumberFormat="1" applyFont="1" applyFill="1" applyBorder="1" applyAlignment="1"/>
    <xf numFmtId="187" fontId="1" fillId="0" borderId="0" xfId="0" applyNumberFormat="1" applyFont="1" applyFill="1" applyAlignment="1"/>
    <xf numFmtId="4" fontId="4" fillId="0" borderId="0" xfId="0" applyNumberFormat="1" applyFont="1" applyFill="1" applyAlignment="1"/>
    <xf numFmtId="0" fontId="4" fillId="0" borderId="0" xfId="0" applyFont="1" applyFill="1"/>
    <xf numFmtId="187" fontId="4" fillId="0" borderId="0" xfId="0" applyNumberFormat="1" applyFont="1" applyFill="1" applyAlignment="1"/>
    <xf numFmtId="188" fontId="4" fillId="0" borderId="0" xfId="2" applyNumberFormat="1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/>
    <xf numFmtId="4" fontId="7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1" xfId="0" applyFont="1" applyFill="1" applyBorder="1" applyAlignment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0" fontId="8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4" applyFont="1" applyFill="1" applyBorder="1"/>
    <xf numFmtId="37" fontId="8" fillId="0" borderId="0" xfId="0" applyNumberFormat="1" applyFont="1" applyFill="1" applyBorder="1" applyAlignment="1"/>
    <xf numFmtId="0" fontId="8" fillId="0" borderId="0" xfId="3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187" fontId="8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87" fontId="7" fillId="0" borderId="2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Border="1" applyAlignment="1"/>
    <xf numFmtId="43" fontId="7" fillId="0" borderId="0" xfId="1" applyFont="1" applyFill="1" applyAlignment="1"/>
    <xf numFmtId="0" fontId="7" fillId="0" borderId="0" xfId="0" applyFont="1" applyFill="1" applyAlignment="1">
      <alignment horizontal="center"/>
    </xf>
    <xf numFmtId="187" fontId="7" fillId="0" borderId="3" xfId="1" applyNumberFormat="1" applyFont="1" applyFill="1" applyBorder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0" fontId="7" fillId="0" borderId="0" xfId="2" applyFont="1" applyFill="1" applyAlignment="1">
      <alignment vertical="center"/>
    </xf>
    <xf numFmtId="0" fontId="8" fillId="0" borderId="0" xfId="0" applyFont="1" applyFill="1" applyAlignment="1">
      <alignment horizontal="center"/>
    </xf>
    <xf numFmtId="187" fontId="7" fillId="0" borderId="5" xfId="1" applyNumberFormat="1" applyFont="1" applyFill="1" applyBorder="1" applyAlignment="1">
      <alignment horizontal="right"/>
    </xf>
    <xf numFmtId="191" fontId="7" fillId="0" borderId="0" xfId="0" applyNumberFormat="1" applyFont="1" applyFill="1"/>
    <xf numFmtId="191" fontId="8" fillId="0" borderId="0" xfId="0" applyNumberFormat="1" applyFont="1" applyFill="1"/>
    <xf numFmtId="4" fontId="8" fillId="0" borderId="0" xfId="1" applyNumberFormat="1" applyFont="1" applyFill="1" applyBorder="1" applyAlignment="1">
      <alignment horizontal="right"/>
    </xf>
    <xf numFmtId="191" fontId="8" fillId="0" borderId="0" xfId="0" applyNumberFormat="1" applyFont="1" applyFill="1" applyAlignment="1">
      <alignment horizontal="left"/>
    </xf>
    <xf numFmtId="190" fontId="8" fillId="0" borderId="0" xfId="5" applyNumberFormat="1" applyFont="1" applyFill="1"/>
    <xf numFmtId="0" fontId="7" fillId="0" borderId="0" xfId="0" applyNumberFormat="1" applyFont="1" applyFill="1" applyAlignment="1"/>
    <xf numFmtId="187" fontId="7" fillId="0" borderId="1" xfId="1" applyNumberFormat="1" applyFont="1" applyFill="1" applyBorder="1" applyAlignment="1">
      <alignment horizontal="right"/>
    </xf>
    <xf numFmtId="192" fontId="8" fillId="0" borderId="5" xfId="1" applyNumberFormat="1" applyFont="1" applyFill="1" applyBorder="1" applyAlignment="1">
      <alignment horizontal="right"/>
    </xf>
    <xf numFmtId="192" fontId="8" fillId="0" borderId="0" xfId="1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4" fontId="8" fillId="0" borderId="0" xfId="1" quotePrefix="1" applyNumberFormat="1" applyFont="1" applyFill="1" applyBorder="1" applyAlignment="1">
      <alignment horizontal="center"/>
    </xf>
    <xf numFmtId="187" fontId="8" fillId="0" borderId="5" xfId="1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4" fontId="8" fillId="0" borderId="0" xfId="1" applyNumberFormat="1" applyFont="1" applyFill="1" applyAlignment="1">
      <alignment horizontal="right"/>
    </xf>
    <xf numFmtId="4" fontId="7" fillId="0" borderId="0" xfId="2" applyNumberFormat="1" applyFont="1" applyFill="1" applyAlignment="1">
      <alignment horizontal="left"/>
    </xf>
    <xf numFmtId="0" fontId="7" fillId="0" borderId="0" xfId="2" applyNumberFormat="1" applyFont="1" applyFill="1" applyAlignment="1">
      <alignment horizontal="left"/>
    </xf>
    <xf numFmtId="0" fontId="8" fillId="0" borderId="0" xfId="2" applyFont="1" applyFill="1"/>
    <xf numFmtId="0" fontId="7" fillId="0" borderId="0" xfId="2" applyFont="1" applyFill="1" applyAlignment="1">
      <alignment horizontal="left"/>
    </xf>
    <xf numFmtId="0" fontId="7" fillId="0" borderId="1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188" fontId="8" fillId="0" borderId="1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188" fontId="8" fillId="0" borderId="0" xfId="2" applyNumberFormat="1" applyFont="1" applyFill="1"/>
    <xf numFmtId="188" fontId="8" fillId="0" borderId="0" xfId="2" applyNumberFormat="1" applyFont="1" applyFill="1" applyAlignment="1">
      <alignment horizontal="center"/>
    </xf>
    <xf numFmtId="188" fontId="8" fillId="0" borderId="0" xfId="2" applyNumberFormat="1" applyFont="1" applyFill="1" applyBorder="1" applyAlignment="1">
      <alignment horizontal="center"/>
    </xf>
    <xf numFmtId="188" fontId="8" fillId="0" borderId="3" xfId="2" applyNumberFormat="1" applyFont="1" applyFill="1" applyBorder="1" applyAlignment="1">
      <alignment horizontal="center"/>
    </xf>
    <xf numFmtId="0" fontId="7" fillId="0" borderId="0" xfId="2" applyFont="1" applyFill="1"/>
    <xf numFmtId="0" fontId="10" fillId="0" borderId="0" xfId="2" applyFont="1" applyFill="1" applyBorder="1"/>
    <xf numFmtId="187" fontId="7" fillId="0" borderId="0" xfId="2" applyNumberFormat="1" applyFont="1" applyFill="1" applyBorder="1"/>
    <xf numFmtId="187" fontId="7" fillId="0" borderId="0" xfId="1" applyNumberFormat="1" applyFont="1" applyFill="1" applyBorder="1" applyAlignment="1">
      <alignment vertical="center"/>
    </xf>
    <xf numFmtId="187" fontId="7" fillId="0" borderId="0" xfId="1" quotePrefix="1" applyNumberFormat="1" applyFont="1" applyFill="1" applyAlignment="1">
      <alignment horizontal="right"/>
    </xf>
    <xf numFmtId="188" fontId="7" fillId="0" borderId="0" xfId="2" applyNumberFormat="1" applyFont="1" applyFill="1" applyBorder="1"/>
    <xf numFmtId="0" fontId="8" fillId="0" borderId="0" xfId="2" applyFont="1" applyFill="1" applyBorder="1" applyAlignment="1">
      <alignment horizontal="left"/>
    </xf>
    <xf numFmtId="187" fontId="8" fillId="0" borderId="0" xfId="2" quotePrefix="1" applyNumberFormat="1" applyFont="1" applyFill="1" applyBorder="1"/>
    <xf numFmtId="187" fontId="8" fillId="0" borderId="0" xfId="2" applyNumberFormat="1" applyFont="1" applyFill="1" applyBorder="1"/>
    <xf numFmtId="187" fontId="8" fillId="0" borderId="0" xfId="1" quotePrefix="1" applyNumberFormat="1" applyFont="1" applyFill="1" applyBorder="1" applyAlignment="1">
      <alignment horizontal="right"/>
    </xf>
    <xf numFmtId="187" fontId="8" fillId="0" borderId="0" xfId="2" applyNumberFormat="1" applyFont="1" applyFill="1"/>
    <xf numFmtId="187" fontId="7" fillId="0" borderId="4" xfId="1" quotePrefix="1" applyNumberFormat="1" applyFont="1" applyFill="1" applyBorder="1" applyAlignment="1">
      <alignment horizontal="right"/>
    </xf>
    <xf numFmtId="187" fontId="7" fillId="0" borderId="0" xfId="1" quotePrefix="1" applyNumberFormat="1" applyFont="1" applyFill="1" applyBorder="1" applyAlignment="1">
      <alignment horizontal="right"/>
    </xf>
    <xf numFmtId="188" fontId="8" fillId="0" borderId="0" xfId="1" quotePrefix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quotePrefix="1" applyNumberFormat="1" applyFont="1" applyFill="1" applyAlignment="1">
      <alignment horizontal="right"/>
    </xf>
    <xf numFmtId="188" fontId="8" fillId="0" borderId="2" xfId="2" applyNumberFormat="1" applyFont="1" applyFill="1" applyBorder="1" applyAlignment="1">
      <alignment horizontal="center"/>
    </xf>
    <xf numFmtId="187" fontId="7" fillId="0" borderId="0" xfId="2" applyNumberFormat="1" applyFont="1" applyFill="1"/>
    <xf numFmtId="187" fontId="8" fillId="0" borderId="0" xfId="1" applyNumberFormat="1" applyFont="1" applyFill="1" applyBorder="1" applyAlignment="1">
      <alignment vertical="center"/>
    </xf>
    <xf numFmtId="187" fontId="7" fillId="0" borderId="4" xfId="2" applyNumberFormat="1" applyFont="1" applyFill="1" applyBorder="1"/>
    <xf numFmtId="188" fontId="7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0" fontId="4" fillId="0" borderId="1" xfId="0" quotePrefix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187" fontId="1" fillId="0" borderId="0" xfId="0" applyNumberFormat="1" applyFont="1" applyFill="1" applyBorder="1" applyAlignment="1"/>
    <xf numFmtId="191" fontId="4" fillId="0" borderId="0" xfId="6" applyNumberFormat="1" applyFont="1" applyFill="1" applyAlignment="1">
      <alignment horizontal="left" vertical="center"/>
    </xf>
    <xf numFmtId="187" fontId="4" fillId="0" borderId="0" xfId="1" applyNumberFormat="1" applyFont="1" applyFill="1" applyAlignment="1">
      <alignment horizontal="right"/>
    </xf>
    <xf numFmtId="191" fontId="1" fillId="0" borderId="0" xfId="6" applyNumberFormat="1" applyFont="1" applyFill="1" applyAlignment="1">
      <alignment horizontal="left" vertical="center"/>
    </xf>
    <xf numFmtId="191" fontId="4" fillId="0" borderId="0" xfId="6" applyNumberFormat="1" applyFont="1" applyFill="1" applyAlignment="1">
      <alignment vertical="center"/>
    </xf>
    <xf numFmtId="187" fontId="1" fillId="0" borderId="2" xfId="0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94" fontId="1" fillId="0" borderId="2" xfId="0" quotePrefix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" fontId="8" fillId="0" borderId="2" xfId="3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188" fontId="8" fillId="0" borderId="1" xfId="2" applyNumberFormat="1" applyFont="1" applyFill="1" applyBorder="1" applyAlignment="1">
      <alignment horizontal="center"/>
    </xf>
  </cellXfs>
  <cellStyles count="8">
    <cellStyle name="Comma" xfId="1" builtinId="3"/>
    <cellStyle name="Comma 10 3" xfId="7"/>
    <cellStyle name="Comma 2 10" xfId="3"/>
    <cellStyle name="Comma_MFC-Lead_Q2'08" xfId="5"/>
    <cellStyle name="Normal" xfId="0" builtinId="0"/>
    <cellStyle name="Normal 10 2 2" xfId="2"/>
    <cellStyle name="Normal 2 11" xfId="4"/>
    <cellStyle name="Normal 3 2 2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87"/>
  <sheetViews>
    <sheetView view="pageBreakPreview" topLeftCell="A52" zoomScaleNormal="100" zoomScaleSheetLayoutView="100" workbookViewId="0">
      <selection activeCell="N47" sqref="N47"/>
    </sheetView>
  </sheetViews>
  <sheetFormatPr defaultColWidth="9" defaultRowHeight="22.5" customHeight="1" x14ac:dyDescent="0.45"/>
  <cols>
    <col min="1" max="1" width="2.7109375" style="8" customWidth="1"/>
    <col min="2" max="3" width="3.42578125" style="8" customWidth="1"/>
    <col min="4" max="4" width="10.7109375" style="8" customWidth="1"/>
    <col min="5" max="5" width="24.28515625" style="8" customWidth="1"/>
    <col min="6" max="6" width="9" style="12" customWidth="1"/>
    <col min="7" max="7" width="0.7109375" style="8" customWidth="1"/>
    <col min="8" max="8" width="15.42578125" style="32" customWidth="1"/>
    <col min="9" max="9" width="0.7109375" style="8" customWidth="1"/>
    <col min="10" max="10" width="15.42578125" style="8" customWidth="1"/>
    <col min="11" max="11" width="0.7109375" style="8" customWidth="1"/>
    <col min="12" max="12" width="15.42578125" style="32" customWidth="1"/>
    <col min="13" max="13" width="0.7109375" style="8" customWidth="1"/>
    <col min="14" max="14" width="15.42578125" style="8" customWidth="1"/>
    <col min="15" max="15" width="1.28515625" style="8" customWidth="1"/>
    <col min="16" max="16384" width="9" style="8"/>
  </cols>
  <sheetData>
    <row r="1" spans="1:15" s="4" customFormat="1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 s="4" customFormat="1" ht="22.5" customHeight="1" x14ac:dyDescent="0.45">
      <c r="A2" s="4" t="s">
        <v>1</v>
      </c>
      <c r="O2" s="5"/>
    </row>
    <row r="3" spans="1:15" s="4" customFormat="1" ht="22.5" customHeight="1" x14ac:dyDescent="0.45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  <c r="O3" s="5"/>
    </row>
    <row r="4" spans="1:15" s="4" customFormat="1" ht="22.5" customHeight="1" x14ac:dyDescent="0.45">
      <c r="A4" s="3"/>
      <c r="B4" s="3"/>
      <c r="C4" s="3"/>
      <c r="D4" s="3"/>
      <c r="E4" s="3"/>
      <c r="F4" s="3"/>
      <c r="G4" s="3"/>
      <c r="H4" s="147" t="s">
        <v>4</v>
      </c>
      <c r="I4" s="147"/>
      <c r="J4" s="147"/>
      <c r="K4" s="3"/>
      <c r="L4" s="147" t="s">
        <v>5</v>
      </c>
      <c r="M4" s="147"/>
      <c r="N4" s="147"/>
      <c r="O4" s="5"/>
    </row>
    <row r="5" spans="1:15" ht="22.5" customHeight="1" x14ac:dyDescent="0.45">
      <c r="F5" s="8"/>
      <c r="G5" s="9"/>
      <c r="H5" s="10" t="s">
        <v>6</v>
      </c>
      <c r="I5" s="9"/>
      <c r="J5" s="10" t="s">
        <v>7</v>
      </c>
      <c r="K5" s="9"/>
      <c r="L5" s="10" t="s">
        <v>6</v>
      </c>
      <c r="M5" s="9"/>
      <c r="N5" s="10" t="s">
        <v>7</v>
      </c>
      <c r="O5" s="10"/>
    </row>
    <row r="6" spans="1:15" ht="22.5" customHeight="1" x14ac:dyDescent="0.45">
      <c r="A6" s="12"/>
      <c r="B6" s="12"/>
      <c r="C6" s="12"/>
      <c r="D6" s="12"/>
      <c r="E6" s="12"/>
      <c r="F6" s="13" t="s">
        <v>8</v>
      </c>
      <c r="G6" s="9"/>
      <c r="H6" s="14" t="s">
        <v>9</v>
      </c>
      <c r="I6" s="9"/>
      <c r="J6" s="13"/>
      <c r="K6" s="9"/>
      <c r="L6" s="14" t="s">
        <v>9</v>
      </c>
      <c r="M6" s="9"/>
      <c r="N6" s="13"/>
      <c r="O6" s="10"/>
    </row>
    <row r="7" spans="1:15" ht="22.5" customHeight="1" x14ac:dyDescent="0.45">
      <c r="A7" s="148" t="s">
        <v>10</v>
      </c>
      <c r="B7" s="148"/>
      <c r="C7" s="148"/>
      <c r="D7" s="148"/>
      <c r="E7" s="148"/>
      <c r="F7" s="10"/>
      <c r="G7" s="9"/>
      <c r="H7" s="10"/>
      <c r="I7" s="9"/>
      <c r="J7" s="9" t="s">
        <v>11</v>
      </c>
      <c r="K7" s="9"/>
      <c r="L7" s="10"/>
      <c r="M7" s="9"/>
      <c r="N7" s="9"/>
      <c r="O7" s="10"/>
    </row>
    <row r="8" spans="1:15" s="4" customFormat="1" ht="22.5" customHeight="1" x14ac:dyDescent="0.45">
      <c r="A8" s="4" t="s">
        <v>12</v>
      </c>
      <c r="F8" s="15"/>
      <c r="H8" s="16"/>
      <c r="J8" s="17"/>
      <c r="L8" s="16"/>
      <c r="N8" s="17"/>
      <c r="O8" s="17"/>
    </row>
    <row r="9" spans="1:15" ht="22.5" customHeight="1" x14ac:dyDescent="0.45">
      <c r="A9" s="8" t="s">
        <v>13</v>
      </c>
      <c r="F9" s="18">
        <v>5</v>
      </c>
      <c r="H9" s="19">
        <v>124026</v>
      </c>
      <c r="I9" s="20"/>
      <c r="J9" s="19">
        <v>50200</v>
      </c>
      <c r="L9" s="19">
        <v>111303</v>
      </c>
      <c r="M9" s="20"/>
      <c r="N9" s="19">
        <v>37062</v>
      </c>
      <c r="O9" s="20"/>
    </row>
    <row r="10" spans="1:15" ht="22.5" customHeight="1" x14ac:dyDescent="0.45">
      <c r="A10" s="8" t="s">
        <v>14</v>
      </c>
      <c r="H10" s="19">
        <v>2864</v>
      </c>
      <c r="I10" s="20"/>
      <c r="J10" s="19">
        <v>2760</v>
      </c>
      <c r="L10" s="19">
        <v>379</v>
      </c>
      <c r="M10" s="20"/>
      <c r="N10" s="19">
        <v>278</v>
      </c>
      <c r="O10" s="20"/>
    </row>
    <row r="11" spans="1:15" ht="22.5" customHeight="1" x14ac:dyDescent="0.45">
      <c r="A11" s="8" t="s">
        <v>15</v>
      </c>
      <c r="E11" s="21"/>
      <c r="F11" s="18">
        <v>6</v>
      </c>
      <c r="G11" s="21"/>
      <c r="H11" s="19">
        <v>393514</v>
      </c>
      <c r="I11" s="20"/>
      <c r="J11" s="19">
        <v>515405</v>
      </c>
      <c r="K11" s="21"/>
      <c r="L11" s="19">
        <v>393514</v>
      </c>
      <c r="M11" s="20"/>
      <c r="N11" s="19">
        <v>515405</v>
      </c>
      <c r="O11" s="20"/>
    </row>
    <row r="12" spans="1:15" ht="22.5" customHeight="1" x14ac:dyDescent="0.45">
      <c r="A12" s="8" t="s">
        <v>16</v>
      </c>
      <c r="E12" s="21"/>
      <c r="F12" s="18">
        <v>7</v>
      </c>
      <c r="G12" s="21"/>
      <c r="H12" s="19">
        <v>356430</v>
      </c>
      <c r="I12" s="20"/>
      <c r="J12" s="19">
        <v>416945</v>
      </c>
      <c r="K12" s="21"/>
      <c r="L12" s="19">
        <v>356430</v>
      </c>
      <c r="M12" s="20"/>
      <c r="N12" s="19">
        <v>416945</v>
      </c>
      <c r="O12" s="20"/>
    </row>
    <row r="13" spans="1:15" ht="22.5" customHeight="1" x14ac:dyDescent="0.45">
      <c r="A13" s="8" t="s">
        <v>17</v>
      </c>
      <c r="E13" s="21"/>
      <c r="F13" s="18"/>
      <c r="G13" s="21"/>
      <c r="H13" s="19">
        <v>7148</v>
      </c>
      <c r="I13" s="20"/>
      <c r="J13" s="19">
        <v>2857</v>
      </c>
      <c r="K13" s="21"/>
      <c r="L13" s="19">
        <v>6982</v>
      </c>
      <c r="M13" s="20"/>
      <c r="N13" s="19">
        <v>2608</v>
      </c>
      <c r="O13" s="20"/>
    </row>
    <row r="14" spans="1:15" s="4" customFormat="1" ht="22.5" customHeight="1" x14ac:dyDescent="0.45">
      <c r="A14" s="4" t="s">
        <v>18</v>
      </c>
      <c r="F14" s="15"/>
      <c r="H14" s="22">
        <v>883982</v>
      </c>
      <c r="I14" s="23"/>
      <c r="J14" s="22">
        <v>988167</v>
      </c>
      <c r="L14" s="22">
        <v>868608</v>
      </c>
      <c r="M14" s="23"/>
      <c r="N14" s="22">
        <v>972298</v>
      </c>
      <c r="O14" s="23"/>
    </row>
    <row r="15" spans="1:15" s="4" customFormat="1" ht="22.5" customHeight="1" x14ac:dyDescent="0.45">
      <c r="A15" s="4" t="s">
        <v>19</v>
      </c>
      <c r="F15" s="15"/>
      <c r="H15" s="23"/>
      <c r="I15" s="23"/>
      <c r="J15" s="23"/>
      <c r="L15" s="23"/>
      <c r="M15" s="23"/>
      <c r="N15" s="23"/>
      <c r="O15" s="23"/>
    </row>
    <row r="16" spans="1:15" ht="22.5" customHeight="1" x14ac:dyDescent="0.45">
      <c r="A16" s="8" t="s">
        <v>20</v>
      </c>
      <c r="F16" s="18">
        <v>8</v>
      </c>
      <c r="H16" s="19">
        <v>106397</v>
      </c>
      <c r="I16" s="19"/>
      <c r="J16" s="19">
        <v>106213</v>
      </c>
      <c r="L16" s="19">
        <v>105997</v>
      </c>
      <c r="M16" s="19"/>
      <c r="N16" s="19">
        <v>105813</v>
      </c>
      <c r="O16" s="19">
        <v>0</v>
      </c>
    </row>
    <row r="17" spans="1:15" ht="22.5" customHeight="1" x14ac:dyDescent="0.45">
      <c r="A17" s="8" t="s">
        <v>21</v>
      </c>
      <c r="F17" s="18">
        <v>9</v>
      </c>
      <c r="H17" s="19">
        <v>0</v>
      </c>
      <c r="I17" s="19"/>
      <c r="J17" s="19">
        <v>0</v>
      </c>
      <c r="L17" s="19">
        <v>352395</v>
      </c>
      <c r="M17" s="19"/>
      <c r="N17" s="19">
        <v>352395</v>
      </c>
      <c r="O17" s="19"/>
    </row>
    <row r="18" spans="1:15" ht="22.5" customHeight="1" x14ac:dyDescent="0.45">
      <c r="A18" s="25" t="s">
        <v>22</v>
      </c>
      <c r="F18" s="18">
        <v>10</v>
      </c>
      <c r="H18" s="19">
        <v>1429414</v>
      </c>
      <c r="I18" s="19"/>
      <c r="J18" s="19">
        <v>1460107</v>
      </c>
      <c r="L18" s="19">
        <v>1285406</v>
      </c>
      <c r="M18" s="19"/>
      <c r="N18" s="19">
        <v>1309070</v>
      </c>
      <c r="O18" s="19">
        <v>0</v>
      </c>
    </row>
    <row r="19" spans="1:15" ht="22.5" customHeight="1" x14ac:dyDescent="0.45">
      <c r="A19" s="25" t="s">
        <v>23</v>
      </c>
      <c r="F19" s="18">
        <v>11</v>
      </c>
      <c r="H19" s="19">
        <v>529</v>
      </c>
      <c r="I19" s="19"/>
      <c r="J19" s="19">
        <v>0</v>
      </c>
      <c r="L19" s="19">
        <v>529</v>
      </c>
      <c r="M19" s="19"/>
      <c r="N19" s="19">
        <v>0</v>
      </c>
      <c r="O19" s="19"/>
    </row>
    <row r="20" spans="1:15" ht="22.5" customHeight="1" x14ac:dyDescent="0.45">
      <c r="A20" s="8" t="s">
        <v>24</v>
      </c>
      <c r="F20" s="18"/>
      <c r="H20" s="19">
        <v>678</v>
      </c>
      <c r="I20" s="19"/>
      <c r="J20" s="19">
        <v>694</v>
      </c>
      <c r="L20" s="19">
        <v>662</v>
      </c>
      <c r="M20" s="19"/>
      <c r="N20" s="19">
        <v>675</v>
      </c>
      <c r="O20" s="19">
        <v>0</v>
      </c>
    </row>
    <row r="21" spans="1:15" ht="22.5" customHeight="1" x14ac:dyDescent="0.45">
      <c r="A21" s="8" t="s">
        <v>25</v>
      </c>
      <c r="F21" s="18">
        <v>21</v>
      </c>
      <c r="H21" s="19">
        <v>1469</v>
      </c>
      <c r="I21" s="19"/>
      <c r="J21" s="19">
        <v>0</v>
      </c>
      <c r="L21" s="19">
        <v>1469</v>
      </c>
      <c r="M21" s="19"/>
      <c r="N21" s="19">
        <v>0</v>
      </c>
      <c r="O21" s="19"/>
    </row>
    <row r="22" spans="1:15" ht="22.5" customHeight="1" x14ac:dyDescent="0.45">
      <c r="A22" s="8" t="s">
        <v>26</v>
      </c>
      <c r="F22" s="18">
        <v>12</v>
      </c>
      <c r="H22" s="26">
        <v>1183</v>
      </c>
      <c r="I22" s="19"/>
      <c r="J22" s="26">
        <v>2482</v>
      </c>
      <c r="L22" s="26">
        <v>732</v>
      </c>
      <c r="M22" s="19"/>
      <c r="N22" s="26">
        <v>2051</v>
      </c>
      <c r="O22" s="19">
        <v>0</v>
      </c>
    </row>
    <row r="23" spans="1:15" s="4" customFormat="1" ht="22.5" customHeight="1" x14ac:dyDescent="0.45">
      <c r="A23" s="4" t="s">
        <v>27</v>
      </c>
      <c r="F23" s="15"/>
      <c r="H23" s="27">
        <v>1539670</v>
      </c>
      <c r="I23" s="28"/>
      <c r="J23" s="27">
        <v>1569496</v>
      </c>
      <c r="L23" s="27">
        <v>1747190</v>
      </c>
      <c r="M23" s="28"/>
      <c r="N23" s="27">
        <v>1770004</v>
      </c>
      <c r="O23" s="23"/>
    </row>
    <row r="24" spans="1:15" s="4" customFormat="1" ht="22.5" customHeight="1" thickBot="1" x14ac:dyDescent="0.5">
      <c r="A24" s="4" t="s">
        <v>28</v>
      </c>
      <c r="F24" s="15"/>
      <c r="H24" s="29">
        <v>2423652</v>
      </c>
      <c r="I24" s="28"/>
      <c r="J24" s="29">
        <v>2557663</v>
      </c>
      <c r="L24" s="29">
        <v>2615798</v>
      </c>
      <c r="M24" s="28"/>
      <c r="N24" s="29">
        <v>2742302</v>
      </c>
      <c r="O24" s="23"/>
    </row>
    <row r="25" spans="1:15" ht="22.5" customHeight="1" thickTop="1" x14ac:dyDescent="0.45">
      <c r="H25" s="30"/>
      <c r="I25" s="31"/>
      <c r="J25" s="30"/>
      <c r="L25" s="30"/>
      <c r="M25" s="31"/>
      <c r="N25" s="30"/>
      <c r="O25" s="30"/>
    </row>
    <row r="38" spans="1:15" ht="22.5" customHeight="1" x14ac:dyDescent="0.45">
      <c r="H38" s="30"/>
      <c r="I38" s="31"/>
      <c r="J38" s="30"/>
      <c r="L38" s="30"/>
      <c r="M38" s="31"/>
      <c r="N38" s="30"/>
      <c r="O38" s="30"/>
    </row>
    <row r="39" spans="1:15" ht="22.5" customHeight="1" x14ac:dyDescent="0.45">
      <c r="H39" s="30"/>
      <c r="I39" s="31"/>
      <c r="J39" s="30"/>
      <c r="L39" s="30"/>
      <c r="M39" s="31"/>
      <c r="N39" s="30"/>
      <c r="O39" s="30"/>
    </row>
    <row r="40" spans="1:15" ht="22.5" customHeight="1" x14ac:dyDescent="0.45">
      <c r="H40" s="30"/>
      <c r="I40" s="31"/>
      <c r="J40" s="30"/>
      <c r="L40" s="30"/>
      <c r="M40" s="31"/>
      <c r="N40" s="30"/>
      <c r="O40" s="30"/>
    </row>
    <row r="41" spans="1:15" ht="22.5" customHeight="1" x14ac:dyDescent="0.45">
      <c r="D41" s="34" t="s">
        <v>29</v>
      </c>
      <c r="H41" s="30"/>
      <c r="I41" s="31"/>
      <c r="J41" s="34" t="s">
        <v>29</v>
      </c>
      <c r="L41" s="30"/>
      <c r="M41" s="31"/>
      <c r="N41" s="30"/>
      <c r="O41" s="30"/>
    </row>
    <row r="42" spans="1:15" ht="22.5" customHeight="1" x14ac:dyDescent="0.45">
      <c r="D42" s="34" t="s">
        <v>30</v>
      </c>
      <c r="H42" s="30"/>
      <c r="I42" s="31"/>
      <c r="J42" s="34" t="s">
        <v>31</v>
      </c>
      <c r="L42" s="30"/>
      <c r="M42" s="31"/>
      <c r="N42" s="30"/>
      <c r="O42" s="30"/>
    </row>
    <row r="43" spans="1:15" ht="22.5" customHeight="1" x14ac:dyDescent="0.45">
      <c r="H43" s="30"/>
      <c r="I43" s="31"/>
      <c r="J43" s="30"/>
      <c r="L43" s="30"/>
      <c r="M43" s="31"/>
      <c r="N43" s="30"/>
      <c r="O43" s="30"/>
    </row>
    <row r="44" spans="1:15" ht="22.5" customHeight="1" x14ac:dyDescent="0.45">
      <c r="A44" s="148" t="s">
        <v>32</v>
      </c>
      <c r="B44" s="148"/>
      <c r="C44" s="148"/>
      <c r="D44" s="148"/>
      <c r="E44" s="148"/>
      <c r="F44" s="10"/>
      <c r="G44" s="12"/>
      <c r="H44" s="35"/>
      <c r="I44" s="35"/>
      <c r="J44" s="9"/>
      <c r="K44" s="12"/>
      <c r="L44" s="35"/>
      <c r="M44" s="35"/>
      <c r="N44" s="9"/>
      <c r="O44" s="35"/>
    </row>
    <row r="45" spans="1:15" s="4" customFormat="1" ht="22.5" customHeight="1" x14ac:dyDescent="0.45">
      <c r="A45" s="4" t="s">
        <v>33</v>
      </c>
      <c r="F45" s="15"/>
      <c r="H45" s="36"/>
      <c r="I45" s="37"/>
      <c r="J45" s="38"/>
      <c r="L45" s="36"/>
      <c r="M45" s="37"/>
      <c r="N45" s="38"/>
      <c r="O45" s="38"/>
    </row>
    <row r="46" spans="1:15" s="4" customFormat="1" ht="22.5" customHeight="1" x14ac:dyDescent="0.45">
      <c r="A46" s="8" t="s">
        <v>34</v>
      </c>
      <c r="F46" s="18">
        <v>13</v>
      </c>
      <c r="H46" s="19">
        <v>30000</v>
      </c>
      <c r="I46" s="39"/>
      <c r="J46" s="19">
        <v>0</v>
      </c>
      <c r="K46" s="21"/>
      <c r="L46" s="19">
        <v>30000</v>
      </c>
      <c r="M46" s="39"/>
      <c r="N46" s="19">
        <v>0</v>
      </c>
      <c r="O46" s="38"/>
    </row>
    <row r="47" spans="1:15" ht="22.5" customHeight="1" x14ac:dyDescent="0.45">
      <c r="A47" s="8" t="s">
        <v>35</v>
      </c>
      <c r="E47" s="21"/>
      <c r="F47" s="18" t="s">
        <v>36</v>
      </c>
      <c r="G47" s="21"/>
      <c r="H47" s="19">
        <v>248884</v>
      </c>
      <c r="I47" s="39"/>
      <c r="J47" s="19">
        <v>318598</v>
      </c>
      <c r="K47" s="21"/>
      <c r="L47" s="19">
        <v>248623</v>
      </c>
      <c r="M47" s="39"/>
      <c r="N47" s="19">
        <v>318289</v>
      </c>
      <c r="O47" s="20"/>
    </row>
    <row r="48" spans="1:15" ht="22.5" customHeight="1" x14ac:dyDescent="0.45">
      <c r="A48" s="8" t="s">
        <v>37</v>
      </c>
      <c r="E48" s="21"/>
      <c r="F48" s="18">
        <v>4</v>
      </c>
      <c r="G48" s="21"/>
      <c r="H48" s="19">
        <v>0</v>
      </c>
      <c r="I48" s="39"/>
      <c r="J48" s="19">
        <v>0</v>
      </c>
      <c r="K48" s="21"/>
      <c r="L48" s="19">
        <v>260000</v>
      </c>
      <c r="M48" s="39"/>
      <c r="N48" s="19">
        <v>260000</v>
      </c>
      <c r="O48" s="20"/>
    </row>
    <row r="49" spans="1:15" ht="22.5" customHeight="1" x14ac:dyDescent="0.45">
      <c r="A49" s="8" t="s">
        <v>38</v>
      </c>
      <c r="E49" s="21"/>
      <c r="F49" s="18">
        <v>11</v>
      </c>
      <c r="G49" s="21"/>
      <c r="H49" s="19">
        <v>177</v>
      </c>
      <c r="I49" s="39"/>
      <c r="J49" s="19">
        <v>0</v>
      </c>
      <c r="K49" s="21"/>
      <c r="L49" s="19">
        <v>177</v>
      </c>
      <c r="M49" s="39"/>
      <c r="N49" s="19">
        <v>0</v>
      </c>
      <c r="O49" s="20"/>
    </row>
    <row r="50" spans="1:15" ht="22.5" customHeight="1" x14ac:dyDescent="0.45">
      <c r="A50" s="8" t="s">
        <v>39</v>
      </c>
      <c r="E50" s="21"/>
      <c r="F50" s="18">
        <v>16</v>
      </c>
      <c r="G50" s="21"/>
      <c r="H50" s="19">
        <v>1174</v>
      </c>
      <c r="I50" s="39"/>
      <c r="J50" s="19">
        <v>1031</v>
      </c>
      <c r="K50" s="21"/>
      <c r="L50" s="19">
        <v>1174</v>
      </c>
      <c r="M50" s="39"/>
      <c r="N50" s="19">
        <v>1031</v>
      </c>
      <c r="O50" s="20"/>
    </row>
    <row r="51" spans="1:15" ht="22.5" customHeight="1" x14ac:dyDescent="0.45">
      <c r="A51" s="8" t="s">
        <v>40</v>
      </c>
      <c r="E51" s="21"/>
      <c r="F51" s="18">
        <v>15</v>
      </c>
      <c r="G51" s="21"/>
      <c r="H51" s="19">
        <v>35976</v>
      </c>
      <c r="I51" s="39"/>
      <c r="J51" s="19">
        <v>53694</v>
      </c>
      <c r="K51" s="21"/>
      <c r="L51" s="19">
        <v>35414</v>
      </c>
      <c r="M51" s="39"/>
      <c r="N51" s="19">
        <v>53129</v>
      </c>
      <c r="O51" s="20"/>
    </row>
    <row r="52" spans="1:15" s="4" customFormat="1" ht="22.5" customHeight="1" x14ac:dyDescent="0.45">
      <c r="A52" s="4" t="s">
        <v>41</v>
      </c>
      <c r="F52" s="15"/>
      <c r="H52" s="22">
        <v>316211</v>
      </c>
      <c r="I52" s="27"/>
      <c r="J52" s="22">
        <v>373323</v>
      </c>
      <c r="L52" s="22">
        <v>575388</v>
      </c>
      <c r="M52" s="27"/>
      <c r="N52" s="22">
        <v>632449</v>
      </c>
      <c r="O52" s="23"/>
    </row>
    <row r="53" spans="1:15" s="4" customFormat="1" ht="22.5" customHeight="1" x14ac:dyDescent="0.45">
      <c r="A53" s="4" t="s">
        <v>42</v>
      </c>
      <c r="F53" s="15"/>
      <c r="H53" s="23"/>
      <c r="I53" s="23"/>
      <c r="J53" s="23"/>
      <c r="L53" s="23"/>
      <c r="M53" s="23"/>
      <c r="N53" s="23"/>
      <c r="O53" s="23"/>
    </row>
    <row r="54" spans="1:15" s="4" customFormat="1" ht="22.5" customHeight="1" x14ac:dyDescent="0.45">
      <c r="A54" s="8" t="s">
        <v>43</v>
      </c>
      <c r="F54" s="18">
        <v>11</v>
      </c>
      <c r="H54" s="19">
        <v>355</v>
      </c>
      <c r="I54" s="39"/>
      <c r="J54" s="19">
        <v>0</v>
      </c>
      <c r="K54" s="8"/>
      <c r="L54" s="19">
        <v>355</v>
      </c>
      <c r="M54" s="39"/>
      <c r="N54" s="19">
        <v>0</v>
      </c>
      <c r="O54" s="23"/>
    </row>
    <row r="55" spans="1:15" ht="22.5" customHeight="1" x14ac:dyDescent="0.45">
      <c r="A55" s="8" t="s">
        <v>154</v>
      </c>
      <c r="F55" s="18">
        <v>21</v>
      </c>
      <c r="H55" s="19">
        <v>0</v>
      </c>
      <c r="I55" s="39"/>
      <c r="J55" s="19">
        <v>2792</v>
      </c>
      <c r="L55" s="19">
        <v>0</v>
      </c>
      <c r="M55" s="39"/>
      <c r="N55" s="19">
        <v>2792</v>
      </c>
      <c r="O55" s="20"/>
    </row>
    <row r="56" spans="1:15" ht="22.5" customHeight="1" x14ac:dyDescent="0.45">
      <c r="A56" s="8" t="s">
        <v>39</v>
      </c>
      <c r="F56" s="18">
        <v>16</v>
      </c>
      <c r="H56" s="19">
        <v>8219</v>
      </c>
      <c r="I56" s="39"/>
      <c r="J56" s="19">
        <v>9740</v>
      </c>
      <c r="L56" s="19">
        <v>7599</v>
      </c>
      <c r="M56" s="39"/>
      <c r="N56" s="19">
        <v>9259</v>
      </c>
      <c r="O56" s="20"/>
    </row>
    <row r="57" spans="1:15" s="4" customFormat="1" ht="22.5" customHeight="1" x14ac:dyDescent="0.45">
      <c r="A57" s="4" t="s">
        <v>44</v>
      </c>
      <c r="F57" s="15"/>
      <c r="H57" s="22">
        <v>8574</v>
      </c>
      <c r="I57" s="41"/>
      <c r="J57" s="22">
        <v>12532</v>
      </c>
      <c r="L57" s="22">
        <v>7954</v>
      </c>
      <c r="M57" s="41"/>
      <c r="N57" s="22">
        <v>12051</v>
      </c>
      <c r="O57" s="23"/>
    </row>
    <row r="58" spans="1:15" s="4" customFormat="1" ht="22.5" customHeight="1" x14ac:dyDescent="0.45">
      <c r="A58" s="4" t="s">
        <v>45</v>
      </c>
      <c r="F58" s="15"/>
      <c r="H58" s="22">
        <v>324785</v>
      </c>
      <c r="I58" s="41"/>
      <c r="J58" s="22">
        <v>385855</v>
      </c>
      <c r="L58" s="22">
        <v>583342</v>
      </c>
      <c r="M58" s="41"/>
      <c r="N58" s="22">
        <v>644500</v>
      </c>
      <c r="O58" s="23"/>
    </row>
    <row r="59" spans="1:15" ht="22.5" customHeight="1" x14ac:dyDescent="0.45">
      <c r="A59" s="4" t="s">
        <v>46</v>
      </c>
      <c r="H59" s="33"/>
      <c r="I59" s="42"/>
      <c r="J59" s="33"/>
      <c r="L59" s="33"/>
      <c r="M59" s="42"/>
      <c r="N59" s="33"/>
      <c r="O59" s="33"/>
    </row>
    <row r="60" spans="1:15" ht="22.5" customHeight="1" x14ac:dyDescent="0.45">
      <c r="A60" s="8" t="s">
        <v>47</v>
      </c>
      <c r="H60" s="20"/>
      <c r="I60" s="42"/>
      <c r="J60" s="32"/>
      <c r="L60" s="20"/>
      <c r="M60" s="42"/>
      <c r="N60" s="32"/>
      <c r="O60" s="32"/>
    </row>
    <row r="61" spans="1:15" ht="22.5" customHeight="1" x14ac:dyDescent="0.45">
      <c r="B61" s="43" t="s">
        <v>48</v>
      </c>
      <c r="F61" s="18">
        <v>17</v>
      </c>
      <c r="H61" s="19">
        <v>1308073</v>
      </c>
      <c r="I61" s="44"/>
      <c r="J61" s="19">
        <v>1308073</v>
      </c>
      <c r="L61" s="19">
        <v>1308073</v>
      </c>
      <c r="M61" s="44"/>
      <c r="N61" s="19">
        <v>1308073</v>
      </c>
      <c r="O61" s="19"/>
    </row>
    <row r="62" spans="1:15" ht="22.5" customHeight="1" x14ac:dyDescent="0.45">
      <c r="A62" s="8" t="s">
        <v>49</v>
      </c>
      <c r="B62" s="43"/>
      <c r="H62" s="19">
        <v>289795</v>
      </c>
      <c r="I62" s="44"/>
      <c r="J62" s="19">
        <v>289795</v>
      </c>
      <c r="L62" s="19">
        <v>289795</v>
      </c>
      <c r="M62" s="44"/>
      <c r="N62" s="19">
        <v>289795</v>
      </c>
      <c r="O62" s="19"/>
    </row>
    <row r="63" spans="1:15" ht="22.5" customHeight="1" x14ac:dyDescent="0.45">
      <c r="A63" s="8" t="s">
        <v>50</v>
      </c>
      <c r="C63" s="45"/>
      <c r="F63" s="18" t="s">
        <v>51</v>
      </c>
      <c r="H63" s="19"/>
      <c r="I63" s="44"/>
      <c r="J63" s="19"/>
      <c r="L63" s="19"/>
      <c r="M63" s="44"/>
      <c r="N63" s="19"/>
      <c r="O63" s="19"/>
    </row>
    <row r="64" spans="1:15" ht="22.5" customHeight="1" x14ac:dyDescent="0.45">
      <c r="B64" s="8" t="s">
        <v>52</v>
      </c>
      <c r="C64" s="45"/>
      <c r="F64" s="18"/>
      <c r="H64" s="19"/>
      <c r="I64" s="44"/>
      <c r="J64" s="19"/>
      <c r="L64" s="19"/>
      <c r="M64" s="44"/>
      <c r="N64" s="19"/>
      <c r="O64" s="19"/>
    </row>
    <row r="65" spans="1:15" ht="22.5" customHeight="1" x14ac:dyDescent="0.45">
      <c r="C65" s="8" t="s">
        <v>53</v>
      </c>
      <c r="F65" s="18"/>
      <c r="H65" s="19">
        <v>25000</v>
      </c>
      <c r="I65" s="44"/>
      <c r="J65" s="19">
        <v>25000</v>
      </c>
      <c r="L65" s="19">
        <v>25000</v>
      </c>
      <c r="M65" s="44"/>
      <c r="N65" s="19">
        <v>25000</v>
      </c>
      <c r="O65" s="19"/>
    </row>
    <row r="66" spans="1:15" ht="22.5" customHeight="1" x14ac:dyDescent="0.55000000000000004">
      <c r="B66" s="8" t="s">
        <v>54</v>
      </c>
      <c r="D66" s="45"/>
      <c r="E66" s="46"/>
      <c r="F66" s="18"/>
      <c r="G66" s="46"/>
      <c r="H66" s="19">
        <v>476863</v>
      </c>
      <c r="I66" s="40"/>
      <c r="J66" s="19">
        <v>551283</v>
      </c>
      <c r="K66" s="47"/>
      <c r="L66" s="19">
        <v>404869</v>
      </c>
      <c r="M66" s="40"/>
      <c r="N66" s="19">
        <v>471759</v>
      </c>
      <c r="O66" s="19"/>
    </row>
    <row r="67" spans="1:15" ht="22.5" customHeight="1" x14ac:dyDescent="0.55000000000000004">
      <c r="A67" s="8" t="s">
        <v>55</v>
      </c>
      <c r="D67" s="45"/>
      <c r="E67" s="46"/>
      <c r="F67" s="18"/>
      <c r="G67" s="46"/>
      <c r="H67" s="19"/>
      <c r="I67" s="40"/>
      <c r="J67" s="19"/>
      <c r="K67" s="47"/>
      <c r="L67" s="19"/>
      <c r="M67" s="40"/>
      <c r="N67" s="19"/>
      <c r="O67" s="19"/>
    </row>
    <row r="68" spans="1:15" ht="22.5" customHeight="1" x14ac:dyDescent="0.55000000000000004">
      <c r="B68" s="8" t="s">
        <v>56</v>
      </c>
      <c r="D68" s="45"/>
      <c r="E68" s="46"/>
      <c r="F68" s="18"/>
      <c r="G68" s="46"/>
      <c r="H68" s="26">
        <v>-864</v>
      </c>
      <c r="I68" s="44"/>
      <c r="J68" s="26">
        <v>-2343</v>
      </c>
      <c r="K68" s="46"/>
      <c r="L68" s="26">
        <v>4719</v>
      </c>
      <c r="M68" s="44"/>
      <c r="N68" s="26">
        <v>3175</v>
      </c>
      <c r="O68" s="19"/>
    </row>
    <row r="69" spans="1:15" s="4" customFormat="1" ht="22.5" customHeight="1" x14ac:dyDescent="0.45">
      <c r="A69" s="4" t="s">
        <v>57</v>
      </c>
      <c r="F69" s="15"/>
      <c r="H69" s="27">
        <v>2098867</v>
      </c>
      <c r="I69" s="41"/>
      <c r="J69" s="27">
        <v>2171808</v>
      </c>
      <c r="L69" s="27">
        <v>2032456</v>
      </c>
      <c r="M69" s="41"/>
      <c r="N69" s="27">
        <v>2097802</v>
      </c>
      <c r="O69" s="23"/>
    </row>
    <row r="70" spans="1:15" s="4" customFormat="1" ht="24" customHeight="1" thickBot="1" x14ac:dyDescent="0.5">
      <c r="A70" s="4" t="s">
        <v>58</v>
      </c>
      <c r="F70" s="15"/>
      <c r="H70" s="29">
        <v>2423652</v>
      </c>
      <c r="I70" s="41"/>
      <c r="J70" s="29">
        <v>2557663</v>
      </c>
      <c r="L70" s="29">
        <v>2615798</v>
      </c>
      <c r="M70" s="41"/>
      <c r="N70" s="29">
        <v>2742302</v>
      </c>
      <c r="O70" s="23"/>
    </row>
    <row r="71" spans="1:15" s="4" customFormat="1" ht="24" customHeight="1" thickTop="1" x14ac:dyDescent="0.45">
      <c r="F71" s="15"/>
      <c r="H71" s="27"/>
      <c r="I71" s="41"/>
      <c r="J71" s="27"/>
      <c r="L71" s="27"/>
      <c r="M71" s="41"/>
      <c r="N71" s="27"/>
      <c r="O71" s="23"/>
    </row>
    <row r="72" spans="1:15" s="4" customFormat="1" ht="24" customHeight="1" x14ac:dyDescent="0.45">
      <c r="F72" s="15"/>
      <c r="H72" s="27"/>
      <c r="I72" s="41"/>
      <c r="J72" s="27"/>
      <c r="L72" s="27"/>
      <c r="M72" s="41"/>
      <c r="N72" s="27"/>
      <c r="O72" s="23"/>
    </row>
    <row r="73" spans="1:15" s="4" customFormat="1" ht="24" customHeight="1" x14ac:dyDescent="0.45">
      <c r="F73" s="15"/>
      <c r="H73" s="27"/>
      <c r="I73" s="41"/>
      <c r="J73" s="27"/>
      <c r="L73" s="27"/>
      <c r="M73" s="41"/>
      <c r="N73" s="27"/>
      <c r="O73" s="23"/>
    </row>
    <row r="74" spans="1:15" s="4" customFormat="1" ht="24" customHeight="1" x14ac:dyDescent="0.45">
      <c r="F74" s="15"/>
      <c r="H74" s="27"/>
      <c r="I74" s="41"/>
      <c r="J74" s="27"/>
      <c r="L74" s="27"/>
      <c r="M74" s="41"/>
      <c r="N74" s="27"/>
      <c r="O74" s="23"/>
    </row>
    <row r="75" spans="1:15" s="4" customFormat="1" ht="24" customHeight="1" x14ac:dyDescent="0.45">
      <c r="F75" s="15"/>
      <c r="H75" s="27"/>
      <c r="I75" s="41"/>
      <c r="J75" s="27"/>
      <c r="L75" s="27"/>
      <c r="M75" s="41"/>
      <c r="N75" s="27"/>
      <c r="O75" s="23"/>
    </row>
    <row r="76" spans="1:15" s="4" customFormat="1" ht="24" customHeight="1" x14ac:dyDescent="0.45">
      <c r="F76" s="15"/>
      <c r="H76" s="27"/>
      <c r="I76" s="41"/>
      <c r="J76" s="27"/>
      <c r="L76" s="27"/>
      <c r="M76" s="41"/>
      <c r="N76" s="27"/>
      <c r="O76" s="23"/>
    </row>
    <row r="77" spans="1:15" s="4" customFormat="1" ht="24" customHeight="1" x14ac:dyDescent="0.45">
      <c r="D77" s="34" t="s">
        <v>29</v>
      </c>
      <c r="E77" s="8"/>
      <c r="F77" s="12"/>
      <c r="G77" s="8"/>
      <c r="H77" s="30"/>
      <c r="I77" s="31"/>
      <c r="J77" s="34" t="s">
        <v>29</v>
      </c>
      <c r="K77" s="8"/>
      <c r="L77" s="30"/>
      <c r="M77" s="41"/>
      <c r="N77" s="27"/>
      <c r="O77" s="23"/>
    </row>
    <row r="78" spans="1:15" s="4" customFormat="1" ht="24" customHeight="1" x14ac:dyDescent="0.45">
      <c r="D78" s="34" t="s">
        <v>30</v>
      </c>
      <c r="E78" s="8"/>
      <c r="F78" s="12"/>
      <c r="G78" s="8"/>
      <c r="H78" s="30"/>
      <c r="I78" s="31"/>
      <c r="J78" s="34" t="s">
        <v>31</v>
      </c>
      <c r="K78" s="8"/>
      <c r="L78" s="30"/>
      <c r="M78" s="41"/>
      <c r="N78" s="27"/>
      <c r="O78" s="23"/>
    </row>
    <row r="79" spans="1:15" s="4" customFormat="1" ht="24" customHeight="1" x14ac:dyDescent="0.45">
      <c r="F79" s="15"/>
      <c r="H79" s="27"/>
      <c r="I79" s="41"/>
      <c r="J79" s="27"/>
      <c r="L79" s="27"/>
      <c r="M79" s="41"/>
      <c r="N79" s="27"/>
      <c r="O79" s="23"/>
    </row>
    <row r="80" spans="1:15" ht="9.75" customHeight="1" x14ac:dyDescent="0.45">
      <c r="H80" s="20"/>
      <c r="I80" s="31"/>
      <c r="J80" s="20"/>
      <c r="L80" s="20"/>
      <c r="M80" s="31"/>
      <c r="N80" s="20"/>
      <c r="O80" s="20"/>
    </row>
    <row r="81" spans="8:15" ht="22.5" customHeight="1" x14ac:dyDescent="0.45">
      <c r="J81" s="32"/>
      <c r="N81" s="32"/>
      <c r="O81" s="32"/>
    </row>
    <row r="82" spans="8:15" ht="22.5" customHeight="1" x14ac:dyDescent="0.45">
      <c r="H82" s="48"/>
      <c r="I82" s="49"/>
      <c r="J82" s="48"/>
      <c r="L82" s="48"/>
      <c r="M82" s="49"/>
      <c r="N82" s="48"/>
      <c r="O82" s="32"/>
    </row>
    <row r="83" spans="8:15" ht="22.5" customHeight="1" x14ac:dyDescent="0.45">
      <c r="H83" s="19"/>
      <c r="I83" s="19"/>
      <c r="J83" s="19"/>
      <c r="L83" s="19"/>
      <c r="M83" s="19"/>
      <c r="N83" s="19"/>
    </row>
    <row r="84" spans="8:15" ht="22.5" customHeight="1" x14ac:dyDescent="0.45">
      <c r="H84" s="19"/>
      <c r="I84" s="19"/>
      <c r="J84" s="19"/>
      <c r="L84" s="19"/>
      <c r="M84" s="19"/>
      <c r="N84" s="19"/>
    </row>
    <row r="85" spans="8:15" ht="22.5" customHeight="1" x14ac:dyDescent="0.45">
      <c r="H85" s="19"/>
      <c r="I85" s="19"/>
      <c r="J85" s="19"/>
      <c r="L85" s="19"/>
      <c r="M85" s="19"/>
      <c r="N85" s="19"/>
    </row>
    <row r="86" spans="8:15" ht="22.5" customHeight="1" x14ac:dyDescent="0.45">
      <c r="H86" s="19"/>
      <c r="I86" s="19"/>
      <c r="J86" s="19"/>
      <c r="L86" s="19"/>
      <c r="M86" s="19"/>
      <c r="N86" s="19"/>
    </row>
    <row r="87" spans="8:15" ht="22.5" customHeight="1" x14ac:dyDescent="0.45">
      <c r="H87" s="19"/>
      <c r="I87" s="19"/>
      <c r="J87" s="19"/>
      <c r="L87" s="19"/>
      <c r="M87" s="19"/>
      <c r="N87" s="19"/>
    </row>
  </sheetData>
  <mergeCells count="4">
    <mergeCell ref="H4:J4"/>
    <mergeCell ref="L4:N4"/>
    <mergeCell ref="A7:E7"/>
    <mergeCell ref="A44:E44"/>
  </mergeCells>
  <pageMargins left="0.74803149606299213" right="0.39370078740157483" top="0.55118110236220474" bottom="0.39370078740157483" header="0.35433070866141736" footer="0.35433070866141736"/>
  <pageSetup paperSize="9" scale="84" firstPageNumber="3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97"/>
  <sheetViews>
    <sheetView view="pageBreakPreview" topLeftCell="A70" zoomScaleSheetLayoutView="100" workbookViewId="0">
      <selection activeCell="H84" sqref="H84"/>
    </sheetView>
  </sheetViews>
  <sheetFormatPr defaultColWidth="9" defaultRowHeight="22.5" customHeight="1" x14ac:dyDescent="0.45"/>
  <cols>
    <col min="1" max="2" width="2.42578125" style="53" customWidth="1"/>
    <col min="3" max="3" width="2.5703125" style="53" customWidth="1"/>
    <col min="4" max="4" width="10.7109375" style="53" customWidth="1"/>
    <col min="5" max="5" width="31.140625" style="53" customWidth="1"/>
    <col min="6" max="6" width="9" style="80" customWidth="1"/>
    <col min="7" max="7" width="0.7109375" style="53" customWidth="1"/>
    <col min="8" max="8" width="13.85546875" style="53" customWidth="1"/>
    <col min="9" max="9" width="0.7109375" style="53" customWidth="1"/>
    <col min="10" max="10" width="13.85546875" style="53" customWidth="1"/>
    <col min="11" max="11" width="0.7109375" style="53" customWidth="1"/>
    <col min="12" max="12" width="13.85546875" style="95" customWidth="1"/>
    <col min="13" max="13" width="0.7109375" style="95" customWidth="1"/>
    <col min="14" max="14" width="13.85546875" style="95" customWidth="1"/>
    <col min="15" max="15" width="1.28515625" style="53" customWidth="1"/>
    <col min="16" max="16" width="11.5703125" style="52" customWidth="1"/>
    <col min="17" max="16384" width="9" style="53"/>
  </cols>
  <sheetData>
    <row r="1" spans="1:18" ht="22.5" customHeight="1" x14ac:dyDescent="0.45">
      <c r="A1" s="50" t="str">
        <f>'BS - พัน'!A1:N1</f>
        <v>บริษัท เอไอ เอนเนอร์จี จำกัด (มหาชน) และบริษัทย่อย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1"/>
      <c r="O1" s="50"/>
      <c r="Q1" s="52"/>
      <c r="R1" s="52"/>
    </row>
    <row r="2" spans="1:18" ht="22.5" customHeight="1" x14ac:dyDescent="0.45">
      <c r="A2" s="54" t="s">
        <v>59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 t="s">
        <v>9</v>
      </c>
      <c r="O2" s="54"/>
    </row>
    <row r="3" spans="1:18" ht="22.5" customHeight="1" x14ac:dyDescent="0.45">
      <c r="A3" s="56" t="s">
        <v>60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 t="s">
        <v>3</v>
      </c>
      <c r="O3" s="54"/>
    </row>
    <row r="4" spans="1:18" ht="22.5" customHeight="1" x14ac:dyDescent="0.45">
      <c r="A4" s="58"/>
      <c r="B4" s="58"/>
      <c r="C4" s="58"/>
      <c r="D4" s="58"/>
      <c r="E4" s="58"/>
      <c r="F4" s="59"/>
      <c r="G4" s="58"/>
      <c r="H4" s="149" t="s">
        <v>4</v>
      </c>
      <c r="I4" s="149"/>
      <c r="J4" s="149"/>
      <c r="K4" s="58"/>
      <c r="L4" s="150" t="s">
        <v>5</v>
      </c>
      <c r="M4" s="150"/>
      <c r="N4" s="150"/>
      <c r="O4" s="60"/>
    </row>
    <row r="5" spans="1:18" ht="22.5" customHeight="1" x14ac:dyDescent="0.45">
      <c r="A5" s="58"/>
      <c r="B5" s="58"/>
      <c r="C5" s="58"/>
      <c r="D5" s="58"/>
      <c r="E5" s="58"/>
      <c r="F5" s="61" t="s">
        <v>8</v>
      </c>
      <c r="G5" s="58"/>
      <c r="H5" s="62">
        <v>2564</v>
      </c>
      <c r="I5" s="63"/>
      <c r="J5" s="62">
        <v>2563</v>
      </c>
      <c r="K5" s="58"/>
      <c r="L5" s="62">
        <v>2564</v>
      </c>
      <c r="M5" s="63"/>
      <c r="N5" s="62">
        <v>2563</v>
      </c>
      <c r="O5" s="64"/>
    </row>
    <row r="6" spans="1:18" ht="22.5" customHeight="1" x14ac:dyDescent="0.45">
      <c r="A6" s="54" t="s">
        <v>61</v>
      </c>
      <c r="B6" s="58"/>
      <c r="C6" s="58"/>
      <c r="D6" s="58"/>
      <c r="E6" s="58"/>
      <c r="F6" s="59"/>
      <c r="G6" s="58"/>
      <c r="H6" s="65"/>
      <c r="I6" s="63"/>
      <c r="J6" s="65"/>
      <c r="K6" s="58"/>
      <c r="L6" s="65"/>
      <c r="M6" s="63"/>
      <c r="N6" s="65"/>
      <c r="O6" s="64"/>
    </row>
    <row r="7" spans="1:18" s="70" customFormat="1" ht="22.5" customHeight="1" x14ac:dyDescent="0.45">
      <c r="A7" s="53"/>
      <c r="B7" s="53" t="s">
        <v>62</v>
      </c>
      <c r="C7" s="54"/>
      <c r="D7" s="54"/>
      <c r="E7" s="54"/>
      <c r="F7" s="66"/>
      <c r="G7" s="54"/>
      <c r="H7" s="67">
        <v>1404300</v>
      </c>
      <c r="I7" s="67"/>
      <c r="J7" s="67">
        <v>1036710</v>
      </c>
      <c r="K7" s="53"/>
      <c r="L7" s="67">
        <v>1404300</v>
      </c>
      <c r="M7" s="67"/>
      <c r="N7" s="67">
        <v>1036710</v>
      </c>
      <c r="O7" s="68"/>
      <c r="P7" s="52"/>
      <c r="Q7" s="53"/>
      <c r="R7" s="53"/>
    </row>
    <row r="8" spans="1:18" s="70" customFormat="1" ht="22.5" customHeight="1" x14ac:dyDescent="0.45">
      <c r="A8" s="53"/>
      <c r="B8" s="53" t="s">
        <v>63</v>
      </c>
      <c r="C8" s="54"/>
      <c r="D8" s="54"/>
      <c r="E8" s="54"/>
      <c r="F8" s="66"/>
      <c r="G8" s="54"/>
      <c r="H8" s="67">
        <v>0</v>
      </c>
      <c r="I8" s="67"/>
      <c r="J8" s="67">
        <v>4901</v>
      </c>
      <c r="K8" s="53"/>
      <c r="L8" s="67">
        <v>0</v>
      </c>
      <c r="M8" s="67"/>
      <c r="N8" s="67">
        <v>0</v>
      </c>
      <c r="O8" s="68"/>
      <c r="P8" s="52"/>
      <c r="Q8" s="53"/>
      <c r="R8" s="53"/>
    </row>
    <row r="9" spans="1:18" s="70" customFormat="1" ht="22.5" customHeight="1" x14ac:dyDescent="0.45">
      <c r="A9" s="53"/>
      <c r="B9" s="54" t="s">
        <v>64</v>
      </c>
      <c r="C9" s="54"/>
      <c r="D9" s="54"/>
      <c r="E9" s="54"/>
      <c r="F9" s="66"/>
      <c r="G9" s="54"/>
      <c r="H9" s="71">
        <v>1404300</v>
      </c>
      <c r="I9" s="69"/>
      <c r="J9" s="71">
        <v>1041611</v>
      </c>
      <c r="K9" s="54"/>
      <c r="L9" s="71">
        <v>1404300</v>
      </c>
      <c r="M9" s="69"/>
      <c r="N9" s="71">
        <v>1036710</v>
      </c>
      <c r="O9" s="68"/>
      <c r="P9" s="52"/>
      <c r="Q9" s="53"/>
      <c r="R9" s="53"/>
    </row>
    <row r="10" spans="1:18" s="70" customFormat="1" ht="22.5" customHeight="1" x14ac:dyDescent="0.45">
      <c r="A10" s="54" t="s">
        <v>65</v>
      </c>
      <c r="B10" s="54"/>
      <c r="C10" s="54"/>
      <c r="D10" s="54"/>
      <c r="E10" s="54"/>
      <c r="F10" s="66"/>
      <c r="G10" s="54"/>
      <c r="H10" s="69"/>
      <c r="I10" s="69"/>
      <c r="J10" s="69"/>
      <c r="K10" s="54"/>
      <c r="L10" s="69"/>
      <c r="M10" s="69"/>
      <c r="N10" s="69"/>
      <c r="O10" s="68"/>
      <c r="P10" s="52"/>
      <c r="Q10" s="53"/>
      <c r="R10" s="53"/>
    </row>
    <row r="11" spans="1:18" s="70" customFormat="1" ht="22.5" customHeight="1" x14ac:dyDescent="0.45">
      <c r="A11" s="53"/>
      <c r="B11" s="53" t="s">
        <v>66</v>
      </c>
      <c r="C11" s="53"/>
      <c r="D11" s="53"/>
      <c r="E11" s="53"/>
      <c r="F11" s="66"/>
      <c r="G11" s="53"/>
      <c r="H11" s="67">
        <v>-1283135</v>
      </c>
      <c r="I11" s="69"/>
      <c r="J11" s="67">
        <v>-950626</v>
      </c>
      <c r="K11" s="53"/>
      <c r="L11" s="67">
        <v>-1283135</v>
      </c>
      <c r="M11" s="67"/>
      <c r="N11" s="67">
        <v>-950626</v>
      </c>
      <c r="O11" s="72"/>
      <c r="P11" s="52"/>
      <c r="Q11" s="53"/>
      <c r="R11" s="53"/>
    </row>
    <row r="12" spans="1:18" s="70" customFormat="1" ht="22.5" customHeight="1" x14ac:dyDescent="0.45">
      <c r="A12" s="53"/>
      <c r="B12" s="53" t="s">
        <v>67</v>
      </c>
      <c r="C12" s="53"/>
      <c r="D12" s="53"/>
      <c r="E12" s="53"/>
      <c r="F12" s="66"/>
      <c r="G12" s="53"/>
      <c r="H12" s="67">
        <v>0</v>
      </c>
      <c r="I12" s="69"/>
      <c r="J12" s="67">
        <v>-7099</v>
      </c>
      <c r="K12" s="53"/>
      <c r="L12" s="67">
        <v>0</v>
      </c>
      <c r="M12" s="67"/>
      <c r="N12" s="67">
        <v>0</v>
      </c>
      <c r="O12" s="72"/>
      <c r="P12" s="52"/>
      <c r="Q12" s="53"/>
      <c r="R12" s="53"/>
    </row>
    <row r="13" spans="1:18" s="75" customFormat="1" ht="22.5" customHeight="1" x14ac:dyDescent="0.45">
      <c r="A13" s="54"/>
      <c r="B13" s="54" t="s">
        <v>68</v>
      </c>
      <c r="C13" s="54"/>
      <c r="D13" s="54"/>
      <c r="E13" s="54"/>
      <c r="F13" s="73"/>
      <c r="G13" s="54"/>
      <c r="H13" s="71">
        <v>-1283135</v>
      </c>
      <c r="I13" s="69"/>
      <c r="J13" s="71">
        <v>-957725</v>
      </c>
      <c r="K13" s="54"/>
      <c r="L13" s="71">
        <v>-1283135</v>
      </c>
      <c r="M13" s="69"/>
      <c r="N13" s="71">
        <v>-950626</v>
      </c>
      <c r="O13" s="68"/>
      <c r="P13" s="74"/>
      <c r="Q13" s="54"/>
      <c r="R13" s="54"/>
    </row>
    <row r="14" spans="1:18" ht="22.5" customHeight="1" x14ac:dyDescent="0.45">
      <c r="A14" s="54" t="s">
        <v>69</v>
      </c>
      <c r="B14" s="54"/>
      <c r="C14" s="54"/>
      <c r="D14" s="54"/>
      <c r="E14" s="54"/>
      <c r="F14" s="76"/>
      <c r="G14" s="54"/>
      <c r="H14" s="77">
        <v>121165</v>
      </c>
      <c r="I14" s="69"/>
      <c r="J14" s="77">
        <v>83886</v>
      </c>
      <c r="K14" s="54"/>
      <c r="L14" s="77">
        <v>121165</v>
      </c>
      <c r="M14" s="69"/>
      <c r="N14" s="77">
        <v>86084</v>
      </c>
      <c r="O14" s="68"/>
    </row>
    <row r="15" spans="1:18" ht="22.5" customHeight="1" x14ac:dyDescent="0.45">
      <c r="A15" s="53" t="s">
        <v>70</v>
      </c>
      <c r="F15" s="66"/>
      <c r="H15" s="67">
        <v>1224</v>
      </c>
      <c r="I15" s="69"/>
      <c r="J15" s="67">
        <v>1077</v>
      </c>
      <c r="L15" s="67">
        <v>1222</v>
      </c>
      <c r="M15" s="67"/>
      <c r="N15" s="67">
        <v>689</v>
      </c>
      <c r="O15" s="72"/>
    </row>
    <row r="16" spans="1:18" ht="22.5" customHeight="1" x14ac:dyDescent="0.45">
      <c r="A16" s="53" t="s">
        <v>71</v>
      </c>
      <c r="F16" s="66"/>
      <c r="H16" s="67">
        <v>-8930</v>
      </c>
      <c r="I16" s="69"/>
      <c r="J16" s="67">
        <v>-9113</v>
      </c>
      <c r="L16" s="67">
        <v>-8930</v>
      </c>
      <c r="M16" s="67"/>
      <c r="N16" s="67">
        <v>-8965</v>
      </c>
      <c r="O16" s="72"/>
    </row>
    <row r="17" spans="1:24" ht="22.5" customHeight="1" x14ac:dyDescent="0.45">
      <c r="A17" s="53" t="s">
        <v>72</v>
      </c>
      <c r="F17" s="66"/>
      <c r="H17" s="78">
        <v>-19150</v>
      </c>
      <c r="I17" s="69"/>
      <c r="J17" s="78">
        <v>-25723</v>
      </c>
      <c r="L17" s="78">
        <v>-14458</v>
      </c>
      <c r="M17" s="67"/>
      <c r="N17" s="78">
        <v>-15450</v>
      </c>
      <c r="O17" s="72"/>
    </row>
    <row r="18" spans="1:24" ht="22.5" customHeight="1" x14ac:dyDescent="0.45">
      <c r="A18" s="79" t="s">
        <v>73</v>
      </c>
      <c r="F18" s="66"/>
      <c r="H18" s="69">
        <v>94309</v>
      </c>
      <c r="I18" s="69"/>
      <c r="J18" s="69">
        <v>50127</v>
      </c>
      <c r="L18" s="69">
        <v>98999</v>
      </c>
      <c r="M18" s="67"/>
      <c r="N18" s="69">
        <v>62358</v>
      </c>
      <c r="O18" s="72"/>
    </row>
    <row r="19" spans="1:24" ht="22.5" customHeight="1" x14ac:dyDescent="0.45">
      <c r="A19" s="53" t="s">
        <v>74</v>
      </c>
      <c r="F19" s="66"/>
      <c r="H19" s="67">
        <v>180</v>
      </c>
      <c r="I19" s="69"/>
      <c r="J19" s="67">
        <v>398</v>
      </c>
      <c r="L19" s="67">
        <v>177</v>
      </c>
      <c r="M19" s="67"/>
      <c r="N19" s="67">
        <v>218</v>
      </c>
      <c r="O19" s="72"/>
    </row>
    <row r="20" spans="1:24" ht="22.5" customHeight="1" x14ac:dyDescent="0.45">
      <c r="A20" s="53" t="s">
        <v>75</v>
      </c>
      <c r="F20" s="66"/>
      <c r="H20" s="67">
        <v>-22286</v>
      </c>
      <c r="I20" s="69"/>
      <c r="J20" s="67">
        <v>0</v>
      </c>
      <c r="L20" s="67">
        <v>-22286</v>
      </c>
      <c r="M20" s="67"/>
      <c r="N20" s="67">
        <v>-8500</v>
      </c>
      <c r="O20" s="72"/>
    </row>
    <row r="21" spans="1:24" ht="22.5" customHeight="1" x14ac:dyDescent="0.45">
      <c r="A21" s="53" t="s">
        <v>76</v>
      </c>
      <c r="H21" s="78">
        <v>-45</v>
      </c>
      <c r="I21" s="69"/>
      <c r="J21" s="78">
        <v>-1987</v>
      </c>
      <c r="L21" s="78">
        <v>-1049</v>
      </c>
      <c r="M21" s="67"/>
      <c r="N21" s="78">
        <v>-4386</v>
      </c>
      <c r="O21" s="72"/>
    </row>
    <row r="22" spans="1:24" s="54" customFormat="1" ht="22.5" customHeight="1" x14ac:dyDescent="0.45">
      <c r="A22" s="54" t="s">
        <v>77</v>
      </c>
      <c r="F22" s="76"/>
      <c r="H22" s="69">
        <v>72158</v>
      </c>
      <c r="I22" s="69"/>
      <c r="J22" s="69">
        <v>48538</v>
      </c>
      <c r="L22" s="69">
        <v>75841</v>
      </c>
      <c r="M22" s="69"/>
      <c r="N22" s="69">
        <v>49690</v>
      </c>
      <c r="O22" s="68"/>
      <c r="P22" s="74"/>
    </row>
    <row r="23" spans="1:24" ht="22.5" customHeight="1" x14ac:dyDescent="0.45">
      <c r="A23" s="53" t="s">
        <v>78</v>
      </c>
      <c r="F23" s="66"/>
      <c r="H23" s="78">
        <v>4401</v>
      </c>
      <c r="I23" s="69"/>
      <c r="J23" s="78">
        <v>-130</v>
      </c>
      <c r="L23" s="78">
        <v>4401</v>
      </c>
      <c r="M23" s="67"/>
      <c r="N23" s="78">
        <v>-130</v>
      </c>
      <c r="O23" s="72"/>
    </row>
    <row r="24" spans="1:24" ht="22.5" customHeight="1" x14ac:dyDescent="0.45">
      <c r="A24" s="54" t="s">
        <v>79</v>
      </c>
      <c r="B24" s="54"/>
      <c r="C24" s="54"/>
      <c r="D24" s="54"/>
      <c r="E24" s="54"/>
      <c r="F24" s="76"/>
      <c r="G24" s="54"/>
      <c r="H24" s="71">
        <v>76559</v>
      </c>
      <c r="I24" s="69"/>
      <c r="J24" s="71">
        <v>48408</v>
      </c>
      <c r="K24" s="74"/>
      <c r="L24" s="71">
        <v>80242</v>
      </c>
      <c r="M24" s="69"/>
      <c r="N24" s="71">
        <v>49560</v>
      </c>
      <c r="O24" s="68"/>
    </row>
    <row r="25" spans="1:24" ht="11.25" customHeight="1" x14ac:dyDescent="0.45">
      <c r="A25" s="54"/>
      <c r="B25" s="54"/>
      <c r="C25" s="54"/>
      <c r="D25" s="54"/>
      <c r="E25" s="54"/>
      <c r="F25" s="76"/>
      <c r="G25" s="54"/>
      <c r="H25" s="69"/>
      <c r="I25" s="69"/>
      <c r="J25" s="69"/>
      <c r="K25" s="74"/>
      <c r="L25" s="69"/>
      <c r="M25" s="69"/>
      <c r="N25" s="69"/>
      <c r="O25" s="68"/>
    </row>
    <row r="26" spans="1:24" ht="22.5" customHeight="1" x14ac:dyDescent="0.45">
      <c r="A26" s="79" t="s">
        <v>80</v>
      </c>
      <c r="B26" s="54"/>
      <c r="C26" s="54"/>
      <c r="D26" s="54"/>
      <c r="E26" s="54"/>
      <c r="F26" s="76"/>
      <c r="G26" s="54"/>
      <c r="H26" s="69">
        <v>0</v>
      </c>
      <c r="I26" s="69"/>
      <c r="J26" s="69">
        <v>0</v>
      </c>
      <c r="K26" s="74"/>
      <c r="L26" s="69">
        <v>0</v>
      </c>
      <c r="M26" s="69"/>
      <c r="N26" s="69">
        <v>0</v>
      </c>
      <c r="O26" s="68"/>
    </row>
    <row r="27" spans="1:24" ht="11.25" customHeight="1" x14ac:dyDescent="0.45">
      <c r="A27" s="79"/>
      <c r="B27" s="54"/>
      <c r="C27" s="54"/>
      <c r="D27" s="54"/>
      <c r="E27" s="54"/>
      <c r="F27" s="76"/>
      <c r="G27" s="54"/>
      <c r="H27" s="77"/>
      <c r="I27" s="69"/>
      <c r="J27" s="77"/>
      <c r="K27" s="74"/>
      <c r="L27" s="77"/>
      <c r="M27" s="69"/>
      <c r="N27" s="77"/>
      <c r="O27" s="68"/>
    </row>
    <row r="28" spans="1:24" ht="22.5" customHeight="1" thickBot="1" x14ac:dyDescent="0.5">
      <c r="A28" s="54" t="s">
        <v>81</v>
      </c>
      <c r="B28" s="54"/>
      <c r="C28" s="54"/>
      <c r="D28" s="54"/>
      <c r="E28" s="54"/>
      <c r="F28" s="76"/>
      <c r="G28" s="54"/>
      <c r="H28" s="81">
        <v>76559</v>
      </c>
      <c r="I28" s="69"/>
      <c r="J28" s="81">
        <v>48408</v>
      </c>
      <c r="K28" s="74"/>
      <c r="L28" s="81">
        <v>80242</v>
      </c>
      <c r="M28" s="69"/>
      <c r="N28" s="81">
        <v>49560</v>
      </c>
      <c r="O28" s="68"/>
    </row>
    <row r="29" spans="1:24" ht="22.5" customHeight="1" thickTop="1" x14ac:dyDescent="0.45">
      <c r="A29" s="54"/>
      <c r="B29" s="54"/>
      <c r="C29" s="54"/>
      <c r="D29" s="54"/>
      <c r="E29" s="54"/>
      <c r="F29" s="76"/>
      <c r="G29" s="54"/>
      <c r="H29" s="69"/>
      <c r="I29" s="69"/>
      <c r="J29" s="69"/>
      <c r="K29" s="54"/>
      <c r="L29" s="69"/>
      <c r="M29" s="69"/>
      <c r="N29" s="69"/>
      <c r="O29" s="68"/>
    </row>
    <row r="30" spans="1:24" s="52" customFormat="1" ht="22.5" customHeight="1" x14ac:dyDescent="0.45">
      <c r="A30" s="79" t="s">
        <v>85</v>
      </c>
      <c r="B30" s="53"/>
      <c r="C30" s="53"/>
      <c r="D30" s="53"/>
      <c r="E30" s="53"/>
      <c r="F30" s="80">
        <v>23</v>
      </c>
      <c r="G30" s="53"/>
      <c r="H30" s="84"/>
      <c r="I30" s="84"/>
      <c r="J30" s="84"/>
      <c r="K30" s="53"/>
      <c r="L30" s="84"/>
      <c r="M30" s="84"/>
      <c r="N30" s="84"/>
      <c r="O30" s="84"/>
      <c r="Q30" s="53"/>
      <c r="R30" s="53"/>
      <c r="S30" s="53"/>
      <c r="T30" s="53"/>
      <c r="U30" s="53"/>
      <c r="V30" s="53"/>
      <c r="W30" s="53"/>
      <c r="X30" s="53"/>
    </row>
    <row r="31" spans="1:24" s="52" customFormat="1" ht="22.5" customHeight="1" thickBot="1" x14ac:dyDescent="0.5">
      <c r="A31" s="53" t="s">
        <v>86</v>
      </c>
      <c r="B31" s="53"/>
      <c r="C31" s="53"/>
      <c r="D31" s="53"/>
      <c r="E31" s="53"/>
      <c r="F31" s="66"/>
      <c r="G31" s="53"/>
      <c r="H31" s="89">
        <v>1.4999999999999999E-2</v>
      </c>
      <c r="I31" s="90"/>
      <c r="J31" s="89">
        <v>8.9999999999999993E-3</v>
      </c>
      <c r="K31" s="91"/>
      <c r="L31" s="89">
        <v>1.4999999999999999E-2</v>
      </c>
      <c r="M31" s="90"/>
      <c r="N31" s="89">
        <v>8.9999999999999993E-3</v>
      </c>
      <c r="O31" s="92"/>
      <c r="Q31" s="53"/>
      <c r="R31" s="53"/>
      <c r="S31" s="53"/>
      <c r="T31" s="53"/>
      <c r="U31" s="53"/>
      <c r="V31" s="53"/>
      <c r="W31" s="53"/>
      <c r="X31" s="53"/>
    </row>
    <row r="32" spans="1:24" s="52" customFormat="1" ht="22.5" customHeight="1" thickTop="1" thickBot="1" x14ac:dyDescent="0.5">
      <c r="A32" s="53" t="s">
        <v>87</v>
      </c>
      <c r="B32" s="53"/>
      <c r="C32" s="53"/>
      <c r="D32" s="53"/>
      <c r="E32" s="53"/>
      <c r="F32" s="66"/>
      <c r="G32" s="53"/>
      <c r="H32" s="93">
        <v>5232291928</v>
      </c>
      <c r="I32" s="67"/>
      <c r="J32" s="93">
        <v>5232291928</v>
      </c>
      <c r="K32" s="53"/>
      <c r="L32" s="93">
        <v>5232291928</v>
      </c>
      <c r="M32" s="67"/>
      <c r="N32" s="93">
        <v>5232291928</v>
      </c>
      <c r="O32" s="94"/>
      <c r="Q32" s="53"/>
      <c r="R32" s="53"/>
      <c r="S32" s="53"/>
      <c r="T32" s="53"/>
      <c r="U32" s="53"/>
      <c r="V32" s="53"/>
      <c r="W32" s="53"/>
      <c r="X32" s="53"/>
    </row>
    <row r="33" spans="1:24" s="52" customFormat="1" ht="22.5" customHeight="1" thickTop="1" x14ac:dyDescent="0.45">
      <c r="A33" s="54"/>
      <c r="B33" s="54"/>
      <c r="C33" s="54"/>
      <c r="D33" s="54"/>
      <c r="E33" s="54"/>
      <c r="F33" s="76"/>
      <c r="G33" s="54"/>
      <c r="H33" s="69"/>
      <c r="I33" s="69"/>
      <c r="J33" s="69"/>
      <c r="K33" s="54"/>
      <c r="L33" s="69"/>
      <c r="M33" s="69"/>
      <c r="N33" s="69"/>
      <c r="O33" s="68"/>
      <c r="Q33" s="53"/>
      <c r="R33" s="53"/>
      <c r="S33" s="53"/>
      <c r="T33" s="53"/>
      <c r="U33" s="53"/>
      <c r="V33" s="53"/>
      <c r="W33" s="53"/>
      <c r="X33" s="53"/>
    </row>
    <row r="34" spans="1:24" s="52" customFormat="1" ht="22.5" customHeight="1" thickBot="1" x14ac:dyDescent="0.5">
      <c r="A34" s="53" t="s">
        <v>88</v>
      </c>
      <c r="B34" s="53"/>
      <c r="C34" s="53"/>
      <c r="D34" s="53"/>
      <c r="E34" s="53"/>
      <c r="F34" s="80"/>
      <c r="G34" s="53"/>
      <c r="H34" s="89">
        <v>1.4E-2</v>
      </c>
      <c r="I34" s="90"/>
      <c r="J34" s="69"/>
      <c r="K34" s="91"/>
      <c r="L34" s="89">
        <v>1.4E-2</v>
      </c>
      <c r="M34" s="90"/>
      <c r="N34" s="69"/>
      <c r="O34" s="92"/>
      <c r="Q34" s="53"/>
      <c r="R34" s="53"/>
      <c r="S34" s="53"/>
      <c r="T34" s="53"/>
      <c r="U34" s="53"/>
      <c r="V34" s="53"/>
      <c r="W34" s="53"/>
      <c r="X34" s="53"/>
    </row>
    <row r="35" spans="1:24" s="52" customFormat="1" ht="22.5" customHeight="1" thickTop="1" thickBot="1" x14ac:dyDescent="0.5">
      <c r="A35" s="53" t="s">
        <v>87</v>
      </c>
      <c r="B35" s="53"/>
      <c r="C35" s="53"/>
      <c r="D35" s="53"/>
      <c r="E35" s="53"/>
      <c r="F35" s="66"/>
      <c r="G35" s="53"/>
      <c r="H35" s="93">
        <v>5664874042</v>
      </c>
      <c r="I35" s="67"/>
      <c r="J35" s="69"/>
      <c r="K35" s="53"/>
      <c r="L35" s="93">
        <v>5664874042</v>
      </c>
      <c r="M35" s="67"/>
      <c r="N35" s="69"/>
      <c r="O35" s="94"/>
      <c r="Q35" s="53"/>
      <c r="R35" s="53"/>
      <c r="S35" s="53"/>
      <c r="T35" s="53"/>
      <c r="U35" s="53"/>
      <c r="V35" s="53"/>
      <c r="W35" s="53"/>
      <c r="X35" s="53"/>
    </row>
    <row r="36" spans="1:24" s="52" customFormat="1" ht="22.5" customHeight="1" thickTop="1" x14ac:dyDescent="0.45">
      <c r="A36" s="54"/>
      <c r="B36" s="54"/>
      <c r="C36" s="54"/>
      <c r="D36" s="54"/>
      <c r="E36" s="54"/>
      <c r="F36" s="76"/>
      <c r="G36" s="54"/>
      <c r="H36" s="69"/>
      <c r="I36" s="69"/>
      <c r="J36" s="69"/>
      <c r="K36" s="54"/>
      <c r="L36" s="69"/>
      <c r="M36" s="69"/>
      <c r="N36" s="69"/>
      <c r="O36" s="68"/>
      <c r="Q36" s="53"/>
      <c r="R36" s="53"/>
      <c r="S36" s="53"/>
      <c r="T36" s="53"/>
      <c r="U36" s="53"/>
      <c r="V36" s="53"/>
      <c r="W36" s="53"/>
      <c r="X36" s="53"/>
    </row>
    <row r="37" spans="1:24" s="52" customFormat="1" ht="22.5" customHeight="1" x14ac:dyDescent="0.45">
      <c r="A37" s="54"/>
      <c r="B37" s="54"/>
      <c r="C37" s="54"/>
      <c r="D37" s="54"/>
      <c r="E37" s="54"/>
      <c r="F37" s="76"/>
      <c r="G37" s="54"/>
      <c r="H37" s="69"/>
      <c r="I37" s="69"/>
      <c r="J37" s="69"/>
      <c r="K37" s="54"/>
      <c r="L37" s="69"/>
      <c r="M37" s="69"/>
      <c r="N37" s="69"/>
      <c r="O37" s="68"/>
      <c r="Q37" s="53"/>
      <c r="R37" s="53"/>
      <c r="S37" s="53"/>
      <c r="T37" s="53"/>
      <c r="U37" s="53"/>
      <c r="V37" s="53"/>
      <c r="W37" s="53"/>
      <c r="X37" s="53"/>
    </row>
    <row r="38" spans="1:24" s="52" customFormat="1" ht="22.5" customHeight="1" x14ac:dyDescent="0.45">
      <c r="A38" s="54"/>
      <c r="B38" s="54"/>
      <c r="C38" s="54"/>
      <c r="D38" s="54"/>
      <c r="E38" s="54"/>
      <c r="F38" s="76"/>
      <c r="G38" s="54"/>
      <c r="H38" s="69"/>
      <c r="I38" s="69"/>
      <c r="J38" s="69"/>
      <c r="K38" s="54"/>
      <c r="L38" s="69"/>
      <c r="M38" s="69"/>
      <c r="N38" s="69"/>
      <c r="O38" s="68"/>
      <c r="Q38" s="53"/>
      <c r="R38" s="53"/>
      <c r="S38" s="53"/>
      <c r="T38" s="53"/>
      <c r="U38" s="53"/>
      <c r="V38" s="53"/>
      <c r="W38" s="53"/>
      <c r="X38" s="53"/>
    </row>
    <row r="39" spans="1:24" s="52" customFormat="1" ht="22.5" customHeight="1" x14ac:dyDescent="0.45">
      <c r="A39" s="54"/>
      <c r="B39" s="54"/>
      <c r="C39" s="54"/>
      <c r="D39" s="54"/>
      <c r="E39" s="54"/>
      <c r="F39" s="76"/>
      <c r="G39" s="54"/>
      <c r="H39" s="69"/>
      <c r="I39" s="69"/>
      <c r="J39" s="69"/>
      <c r="K39" s="54"/>
      <c r="L39" s="69"/>
      <c r="M39" s="69"/>
      <c r="N39" s="69"/>
      <c r="O39" s="68"/>
      <c r="Q39" s="53"/>
      <c r="R39" s="53"/>
      <c r="S39" s="53"/>
      <c r="T39" s="53"/>
      <c r="U39" s="53"/>
      <c r="V39" s="53"/>
      <c r="W39" s="53"/>
      <c r="X39" s="53"/>
    </row>
    <row r="40" spans="1:24" s="52" customFormat="1" ht="22.5" customHeight="1" x14ac:dyDescent="0.45">
      <c r="A40" s="54"/>
      <c r="B40" s="54"/>
      <c r="C40" s="54"/>
      <c r="D40" s="54"/>
      <c r="E40" s="54"/>
      <c r="F40" s="76"/>
      <c r="G40" s="54"/>
      <c r="H40" s="69"/>
      <c r="I40" s="69"/>
      <c r="J40" s="69"/>
      <c r="K40" s="54"/>
      <c r="L40" s="69"/>
      <c r="M40" s="69"/>
      <c r="N40" s="69"/>
      <c r="O40" s="68"/>
      <c r="Q40" s="53"/>
      <c r="R40" s="53"/>
      <c r="S40" s="53"/>
      <c r="T40" s="53"/>
      <c r="U40" s="53"/>
      <c r="V40" s="53"/>
      <c r="W40" s="53"/>
      <c r="X40" s="53"/>
    </row>
    <row r="42" spans="1:24" s="52" customFormat="1" ht="22.5" customHeight="1" x14ac:dyDescent="0.45">
      <c r="A42" s="53"/>
      <c r="B42" s="53"/>
      <c r="C42" s="34" t="s">
        <v>29</v>
      </c>
      <c r="D42" s="53"/>
      <c r="E42" s="53"/>
      <c r="F42" s="66"/>
      <c r="G42" s="53"/>
      <c r="H42" s="34" t="s">
        <v>29</v>
      </c>
      <c r="I42" s="67"/>
      <c r="J42" s="67"/>
      <c r="K42" s="53"/>
      <c r="L42" s="67"/>
      <c r="M42" s="67"/>
      <c r="N42" s="67"/>
      <c r="O42" s="53"/>
      <c r="Q42" s="53"/>
      <c r="R42" s="53"/>
      <c r="S42" s="53"/>
      <c r="T42" s="53"/>
      <c r="U42" s="53"/>
      <c r="V42" s="53"/>
      <c r="W42" s="53"/>
      <c r="X42" s="53"/>
    </row>
    <row r="43" spans="1:24" s="52" customFormat="1" ht="22.5" customHeight="1" x14ac:dyDescent="0.45">
      <c r="A43" s="53"/>
      <c r="B43" s="53"/>
      <c r="C43" s="34" t="s">
        <v>30</v>
      </c>
      <c r="D43" s="53"/>
      <c r="E43" s="53"/>
      <c r="F43" s="66"/>
      <c r="G43" s="53"/>
      <c r="H43" s="34" t="s">
        <v>31</v>
      </c>
      <c r="I43" s="67"/>
      <c r="J43" s="67"/>
      <c r="K43" s="53"/>
      <c r="L43" s="67"/>
      <c r="M43" s="67"/>
      <c r="N43" s="67"/>
      <c r="O43" s="53"/>
      <c r="Q43" s="53"/>
      <c r="R43" s="53"/>
      <c r="S43" s="53"/>
      <c r="T43" s="53"/>
      <c r="U43" s="53"/>
      <c r="V43" s="53"/>
      <c r="W43" s="53"/>
      <c r="X43" s="53"/>
    </row>
    <row r="45" spans="1:24" s="52" customFormat="1" ht="22.5" customHeight="1" x14ac:dyDescent="0.45">
      <c r="A45" s="50" t="str">
        <f>A1</f>
        <v>บริษัท เอไอ เอนเนอร์จี จำกัด (มหาชน) และบริษัทย่อย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1"/>
      <c r="O45" s="53"/>
      <c r="Q45" s="53"/>
      <c r="R45" s="53"/>
      <c r="S45" s="53"/>
      <c r="T45" s="53"/>
      <c r="U45" s="53"/>
      <c r="V45" s="53"/>
      <c r="W45" s="53"/>
      <c r="X45" s="53"/>
    </row>
    <row r="46" spans="1:24" s="52" customFormat="1" ht="22.5" customHeight="1" x14ac:dyDescent="0.45">
      <c r="A46" s="54" t="s">
        <v>59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5" t="s">
        <v>9</v>
      </c>
      <c r="O46" s="53"/>
      <c r="Q46" s="53"/>
      <c r="R46" s="53"/>
      <c r="S46" s="53"/>
      <c r="T46" s="53"/>
      <c r="U46" s="53"/>
      <c r="V46" s="53"/>
      <c r="W46" s="53"/>
      <c r="X46" s="53"/>
    </row>
    <row r="47" spans="1:24" s="52" customFormat="1" ht="22.5" customHeight="1" x14ac:dyDescent="0.45">
      <c r="A47" s="56" t="s">
        <v>89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7" t="s">
        <v>3</v>
      </c>
      <c r="O47" s="53"/>
      <c r="Q47" s="53"/>
      <c r="R47" s="53"/>
      <c r="S47" s="53"/>
      <c r="T47" s="53"/>
      <c r="U47" s="53"/>
      <c r="V47" s="53"/>
      <c r="W47" s="53"/>
      <c r="X47" s="53"/>
    </row>
    <row r="48" spans="1:24" s="52" customFormat="1" ht="22.5" customHeight="1" x14ac:dyDescent="0.45">
      <c r="A48" s="58"/>
      <c r="B48" s="58"/>
      <c r="C48" s="58"/>
      <c r="D48" s="58"/>
      <c r="E48" s="58"/>
      <c r="F48" s="59"/>
      <c r="G48" s="58"/>
      <c r="H48" s="149" t="s">
        <v>4</v>
      </c>
      <c r="I48" s="149"/>
      <c r="J48" s="149"/>
      <c r="K48" s="58"/>
      <c r="L48" s="150" t="s">
        <v>5</v>
      </c>
      <c r="M48" s="150"/>
      <c r="N48" s="150"/>
      <c r="O48" s="53"/>
      <c r="Q48" s="53"/>
      <c r="R48" s="53"/>
      <c r="S48" s="53"/>
      <c r="T48" s="53"/>
      <c r="U48" s="53"/>
      <c r="V48" s="53"/>
      <c r="W48" s="53"/>
      <c r="X48" s="53"/>
    </row>
    <row r="49" spans="1:24" s="52" customFormat="1" ht="22.5" customHeight="1" x14ac:dyDescent="0.45">
      <c r="A49" s="58"/>
      <c r="B49" s="58"/>
      <c r="C49" s="58"/>
      <c r="D49" s="58"/>
      <c r="E49" s="58"/>
      <c r="F49" s="61" t="s">
        <v>8</v>
      </c>
      <c r="G49" s="58"/>
      <c r="H49" s="62">
        <v>2564</v>
      </c>
      <c r="I49" s="63"/>
      <c r="J49" s="62">
        <v>2563</v>
      </c>
      <c r="K49" s="58"/>
      <c r="L49" s="62">
        <v>2564</v>
      </c>
      <c r="M49" s="63"/>
      <c r="N49" s="62">
        <v>2563</v>
      </c>
      <c r="O49" s="53"/>
      <c r="Q49" s="53"/>
      <c r="R49" s="53"/>
      <c r="S49" s="53"/>
      <c r="T49" s="53"/>
      <c r="U49" s="53"/>
      <c r="V49" s="53"/>
      <c r="W49" s="53"/>
      <c r="X49" s="53"/>
    </row>
    <row r="50" spans="1:24" s="52" customFormat="1" ht="22.5" customHeight="1" x14ac:dyDescent="0.45">
      <c r="A50" s="54" t="s">
        <v>61</v>
      </c>
      <c r="B50" s="58"/>
      <c r="C50" s="58"/>
      <c r="D50" s="58"/>
      <c r="E50" s="58"/>
      <c r="F50" s="59"/>
      <c r="G50" s="58"/>
      <c r="H50" s="65"/>
      <c r="I50" s="63"/>
      <c r="J50" s="65"/>
      <c r="K50" s="58"/>
      <c r="L50" s="65"/>
      <c r="M50" s="63"/>
      <c r="N50" s="65"/>
      <c r="O50" s="53"/>
      <c r="Q50" s="53"/>
      <c r="R50" s="53"/>
      <c r="S50" s="53"/>
      <c r="T50" s="53"/>
      <c r="U50" s="53"/>
      <c r="V50" s="53"/>
      <c r="W50" s="53"/>
      <c r="X50" s="53"/>
    </row>
    <row r="51" spans="1:24" s="52" customFormat="1" ht="22.5" customHeight="1" x14ac:dyDescent="0.45">
      <c r="A51" s="53"/>
      <c r="B51" s="53" t="s">
        <v>62</v>
      </c>
      <c r="C51" s="53"/>
      <c r="D51" s="53"/>
      <c r="E51" s="53"/>
      <c r="F51" s="66"/>
      <c r="G51" s="53"/>
      <c r="H51" s="67">
        <v>2859550</v>
      </c>
      <c r="I51" s="67"/>
      <c r="J51" s="67">
        <v>2873837</v>
      </c>
      <c r="K51" s="53"/>
      <c r="L51" s="67">
        <v>2859550</v>
      </c>
      <c r="M51" s="67"/>
      <c r="N51" s="67">
        <v>2873837</v>
      </c>
      <c r="O51" s="53"/>
      <c r="Q51" s="53"/>
      <c r="R51" s="53"/>
      <c r="S51" s="53"/>
      <c r="T51" s="53"/>
      <c r="U51" s="53"/>
      <c r="V51" s="53"/>
      <c r="W51" s="53"/>
      <c r="X51" s="53"/>
    </row>
    <row r="52" spans="1:24" s="52" customFormat="1" ht="22.5" customHeight="1" x14ac:dyDescent="0.45">
      <c r="A52" s="53"/>
      <c r="B52" s="53" t="s">
        <v>63</v>
      </c>
      <c r="C52" s="53"/>
      <c r="D52" s="53"/>
      <c r="E52" s="53"/>
      <c r="F52" s="66"/>
      <c r="G52" s="53"/>
      <c r="H52" s="67">
        <v>0</v>
      </c>
      <c r="I52" s="67"/>
      <c r="J52" s="67">
        <v>9779</v>
      </c>
      <c r="K52" s="53"/>
      <c r="L52" s="67">
        <v>0</v>
      </c>
      <c r="M52" s="67"/>
      <c r="N52" s="67">
        <v>0</v>
      </c>
      <c r="O52" s="53"/>
      <c r="Q52" s="53"/>
      <c r="R52" s="53"/>
      <c r="S52" s="53"/>
      <c r="T52" s="53"/>
      <c r="U52" s="53"/>
      <c r="V52" s="53"/>
      <c r="W52" s="53"/>
      <c r="X52" s="53"/>
    </row>
    <row r="53" spans="1:24" s="52" customFormat="1" ht="22.5" customHeight="1" x14ac:dyDescent="0.45">
      <c r="A53" s="53"/>
      <c r="B53" s="54" t="s">
        <v>64</v>
      </c>
      <c r="C53" s="54"/>
      <c r="D53" s="54"/>
      <c r="E53" s="54"/>
      <c r="F53" s="66">
        <v>20</v>
      </c>
      <c r="G53" s="54"/>
      <c r="H53" s="71">
        <v>2859550</v>
      </c>
      <c r="I53" s="69"/>
      <c r="J53" s="71">
        <v>2883616</v>
      </c>
      <c r="K53" s="54"/>
      <c r="L53" s="71">
        <v>2859550</v>
      </c>
      <c r="M53" s="69"/>
      <c r="N53" s="71">
        <v>2873837</v>
      </c>
      <c r="O53" s="53"/>
      <c r="Q53" s="53"/>
      <c r="R53" s="53"/>
      <c r="S53" s="53"/>
      <c r="T53" s="53"/>
      <c r="U53" s="53"/>
      <c r="V53" s="53"/>
      <c r="W53" s="53"/>
      <c r="X53" s="53"/>
    </row>
    <row r="54" spans="1:24" s="52" customFormat="1" ht="22.5" customHeight="1" x14ac:dyDescent="0.45">
      <c r="A54" s="54" t="s">
        <v>65</v>
      </c>
      <c r="B54" s="54"/>
      <c r="C54" s="54"/>
      <c r="D54" s="54"/>
      <c r="E54" s="54"/>
      <c r="F54" s="66"/>
      <c r="G54" s="54"/>
      <c r="H54" s="69"/>
      <c r="I54" s="69"/>
      <c r="J54" s="69"/>
      <c r="K54" s="54"/>
      <c r="L54" s="69"/>
      <c r="M54" s="69"/>
      <c r="N54" s="69"/>
      <c r="O54" s="53"/>
      <c r="Q54" s="53"/>
      <c r="R54" s="53"/>
      <c r="S54" s="53"/>
      <c r="T54" s="53"/>
      <c r="U54" s="53"/>
      <c r="V54" s="53"/>
      <c r="W54" s="53"/>
      <c r="X54" s="53"/>
    </row>
    <row r="55" spans="1:24" s="52" customFormat="1" ht="22.5" customHeight="1" x14ac:dyDescent="0.45">
      <c r="A55" s="53"/>
      <c r="B55" s="53" t="s">
        <v>66</v>
      </c>
      <c r="C55" s="53"/>
      <c r="D55" s="53"/>
      <c r="E55" s="53"/>
      <c r="F55" s="66">
        <v>4</v>
      </c>
      <c r="G55" s="53"/>
      <c r="H55" s="67">
        <v>-2602137</v>
      </c>
      <c r="I55" s="69"/>
      <c r="J55" s="67">
        <v>-2619146</v>
      </c>
      <c r="K55" s="53"/>
      <c r="L55" s="67">
        <v>-2602137</v>
      </c>
      <c r="M55" s="67"/>
      <c r="N55" s="67">
        <v>-2618137</v>
      </c>
      <c r="O55" s="53"/>
      <c r="Q55" s="53"/>
      <c r="R55" s="53"/>
      <c r="S55" s="53"/>
      <c r="T55" s="53"/>
      <c r="U55" s="53"/>
      <c r="V55" s="53"/>
      <c r="W55" s="53"/>
      <c r="X55" s="53"/>
    </row>
    <row r="56" spans="1:24" ht="22.5" customHeight="1" x14ac:dyDescent="0.45">
      <c r="B56" s="53" t="s">
        <v>67</v>
      </c>
      <c r="F56" s="66"/>
      <c r="H56" s="67">
        <v>0</v>
      </c>
      <c r="I56" s="69"/>
      <c r="J56" s="67">
        <v>-17444</v>
      </c>
      <c r="L56" s="67">
        <v>0</v>
      </c>
      <c r="M56" s="67"/>
      <c r="N56" s="67">
        <v>0</v>
      </c>
    </row>
    <row r="57" spans="1:24" s="54" customFormat="1" ht="22.5" customHeight="1" x14ac:dyDescent="0.45">
      <c r="B57" s="54" t="s">
        <v>68</v>
      </c>
      <c r="F57" s="73"/>
      <c r="H57" s="71">
        <v>-2602137</v>
      </c>
      <c r="I57" s="69"/>
      <c r="J57" s="71">
        <v>-2636590</v>
      </c>
      <c r="L57" s="71">
        <v>-2602137</v>
      </c>
      <c r="M57" s="69"/>
      <c r="N57" s="71">
        <v>-2618137</v>
      </c>
      <c r="P57" s="74"/>
    </row>
    <row r="58" spans="1:24" ht="22.5" customHeight="1" x14ac:dyDescent="0.45">
      <c r="A58" s="54" t="s">
        <v>69</v>
      </c>
      <c r="B58" s="54"/>
      <c r="C58" s="54"/>
      <c r="D58" s="54"/>
      <c r="E58" s="54"/>
      <c r="F58" s="76"/>
      <c r="G58" s="54"/>
      <c r="H58" s="77">
        <v>257413</v>
      </c>
      <c r="I58" s="69"/>
      <c r="J58" s="77">
        <v>247026</v>
      </c>
      <c r="K58" s="54"/>
      <c r="L58" s="77">
        <v>257413</v>
      </c>
      <c r="M58" s="69"/>
      <c r="N58" s="77">
        <v>255700</v>
      </c>
    </row>
    <row r="59" spans="1:24" ht="22.5" customHeight="1" x14ac:dyDescent="0.45">
      <c r="A59" s="53" t="s">
        <v>70</v>
      </c>
      <c r="F59" s="66" t="s">
        <v>90</v>
      </c>
      <c r="H59" s="67">
        <v>2152</v>
      </c>
      <c r="I59" s="69"/>
      <c r="J59" s="67">
        <v>2495</v>
      </c>
      <c r="L59" s="67">
        <v>2150</v>
      </c>
      <c r="M59" s="67"/>
      <c r="N59" s="67">
        <v>2102</v>
      </c>
    </row>
    <row r="60" spans="1:24" ht="22.5" customHeight="1" x14ac:dyDescent="0.45">
      <c r="A60" s="53" t="s">
        <v>71</v>
      </c>
      <c r="F60" s="66"/>
      <c r="H60" s="67">
        <v>-16648</v>
      </c>
      <c r="I60" s="69"/>
      <c r="J60" s="67">
        <v>-18896</v>
      </c>
      <c r="L60" s="67">
        <v>-16648</v>
      </c>
      <c r="M60" s="67"/>
      <c r="N60" s="67">
        <v>-18649</v>
      </c>
    </row>
    <row r="61" spans="1:24" ht="22.5" customHeight="1" x14ac:dyDescent="0.45">
      <c r="A61" s="53" t="s">
        <v>72</v>
      </c>
      <c r="F61" s="66">
        <v>4</v>
      </c>
      <c r="H61" s="78">
        <v>-38222</v>
      </c>
      <c r="I61" s="69"/>
      <c r="J61" s="78">
        <v>-44927</v>
      </c>
      <c r="L61" s="78">
        <v>-28689</v>
      </c>
      <c r="M61" s="67"/>
      <c r="N61" s="78">
        <v>-38012</v>
      </c>
    </row>
    <row r="62" spans="1:24" ht="22.5" customHeight="1" x14ac:dyDescent="0.45">
      <c r="A62" s="79" t="s">
        <v>73</v>
      </c>
      <c r="F62" s="66"/>
      <c r="H62" s="69">
        <v>204695</v>
      </c>
      <c r="I62" s="69"/>
      <c r="J62" s="69">
        <v>185698</v>
      </c>
      <c r="L62" s="69">
        <v>214226</v>
      </c>
      <c r="M62" s="67"/>
      <c r="N62" s="69">
        <v>201141</v>
      </c>
    </row>
    <row r="63" spans="1:24" ht="22.5" customHeight="1" x14ac:dyDescent="0.45">
      <c r="A63" s="53" t="s">
        <v>74</v>
      </c>
      <c r="F63" s="66"/>
      <c r="H63" s="67">
        <v>184</v>
      </c>
      <c r="I63" s="69"/>
      <c r="J63" s="67">
        <v>532</v>
      </c>
      <c r="L63" s="67">
        <v>181</v>
      </c>
      <c r="M63" s="67"/>
      <c r="N63" s="67">
        <v>524</v>
      </c>
    </row>
    <row r="64" spans="1:24" ht="22.5" customHeight="1" x14ac:dyDescent="0.45">
      <c r="A64" s="53" t="s">
        <v>75</v>
      </c>
      <c r="F64" s="66"/>
      <c r="H64" s="67">
        <v>-22286</v>
      </c>
      <c r="I64" s="69"/>
      <c r="J64" s="67">
        <v>0</v>
      </c>
      <c r="L64" s="67">
        <v>-22286</v>
      </c>
      <c r="M64" s="67"/>
      <c r="N64" s="67">
        <v>-8500</v>
      </c>
    </row>
    <row r="65" spans="1:16" ht="22.5" customHeight="1" x14ac:dyDescent="0.45">
      <c r="A65" s="53" t="s">
        <v>76</v>
      </c>
      <c r="F65" s="66">
        <v>4</v>
      </c>
      <c r="H65" s="78">
        <v>-45</v>
      </c>
      <c r="I65" s="69"/>
      <c r="J65" s="78">
        <v>-5220</v>
      </c>
      <c r="L65" s="78">
        <v>-2043</v>
      </c>
      <c r="M65" s="67"/>
      <c r="N65" s="78">
        <v>-9996</v>
      </c>
    </row>
    <row r="66" spans="1:16" ht="22.5" customHeight="1" x14ac:dyDescent="0.45">
      <c r="A66" s="54" t="s">
        <v>77</v>
      </c>
      <c r="B66" s="54"/>
      <c r="C66" s="54"/>
      <c r="D66" s="54"/>
      <c r="E66" s="54"/>
      <c r="F66" s="76"/>
      <c r="G66" s="54"/>
      <c r="H66" s="69">
        <v>182548</v>
      </c>
      <c r="I66" s="69"/>
      <c r="J66" s="69">
        <v>181010</v>
      </c>
      <c r="K66" s="54"/>
      <c r="L66" s="69">
        <v>190078</v>
      </c>
      <c r="M66" s="69"/>
      <c r="N66" s="69">
        <v>183169</v>
      </c>
    </row>
    <row r="67" spans="1:16" ht="22.5" customHeight="1" x14ac:dyDescent="0.45">
      <c r="A67" s="53" t="s">
        <v>78</v>
      </c>
      <c r="F67" s="66">
        <v>21</v>
      </c>
      <c r="H67" s="67">
        <v>4647</v>
      </c>
      <c r="I67" s="69"/>
      <c r="J67" s="67">
        <v>-352</v>
      </c>
      <c r="L67" s="67">
        <v>4647</v>
      </c>
      <c r="M67" s="67"/>
      <c r="N67" s="67">
        <v>-352</v>
      </c>
    </row>
    <row r="68" spans="1:16" ht="22.5" customHeight="1" x14ac:dyDescent="0.45">
      <c r="A68" s="54" t="s">
        <v>79</v>
      </c>
      <c r="B68" s="54"/>
      <c r="C68" s="54"/>
      <c r="D68" s="54"/>
      <c r="E68" s="54"/>
      <c r="F68" s="76"/>
      <c r="G68" s="54"/>
      <c r="H68" s="71">
        <v>187195</v>
      </c>
      <c r="I68" s="69"/>
      <c r="J68" s="71">
        <v>180658</v>
      </c>
      <c r="K68" s="54"/>
      <c r="L68" s="71">
        <v>194725</v>
      </c>
      <c r="M68" s="69"/>
      <c r="N68" s="71">
        <v>182817</v>
      </c>
    </row>
    <row r="69" spans="1:16" ht="22.5" customHeight="1" x14ac:dyDescent="0.45">
      <c r="A69" s="54"/>
      <c r="B69" s="54"/>
      <c r="C69" s="54"/>
      <c r="D69" s="54"/>
      <c r="E69" s="54"/>
      <c r="F69" s="76"/>
      <c r="G69" s="54"/>
      <c r="H69" s="69"/>
      <c r="I69" s="69"/>
      <c r="J69" s="69"/>
      <c r="K69" s="54"/>
      <c r="L69" s="69"/>
      <c r="M69" s="69"/>
      <c r="N69" s="69"/>
    </row>
    <row r="70" spans="1:16" ht="22.5" customHeight="1" x14ac:dyDescent="0.45">
      <c r="A70" s="79" t="s">
        <v>91</v>
      </c>
      <c r="B70" s="54"/>
      <c r="F70" s="66"/>
      <c r="H70" s="67"/>
      <c r="I70" s="69"/>
      <c r="J70" s="67"/>
      <c r="L70" s="67"/>
      <c r="M70" s="67"/>
      <c r="N70" s="67"/>
    </row>
    <row r="71" spans="1:16" ht="22.5" customHeight="1" x14ac:dyDescent="0.45">
      <c r="A71" s="82" t="s">
        <v>92</v>
      </c>
      <c r="B71" s="83"/>
      <c r="F71" s="66"/>
      <c r="H71" s="67"/>
      <c r="I71" s="69"/>
      <c r="J71" s="67"/>
      <c r="L71" s="67"/>
      <c r="M71" s="67"/>
      <c r="N71" s="67"/>
    </row>
    <row r="72" spans="1:16" ht="22.5" customHeight="1" x14ac:dyDescent="0.45">
      <c r="A72" s="85" t="s">
        <v>82</v>
      </c>
      <c r="B72" s="85"/>
      <c r="F72" s="66"/>
      <c r="H72" s="67"/>
      <c r="I72" s="69"/>
      <c r="J72" s="67"/>
      <c r="L72" s="67"/>
      <c r="M72" s="67"/>
      <c r="N72" s="67"/>
    </row>
    <row r="73" spans="1:16" ht="22.5" customHeight="1" x14ac:dyDescent="0.45">
      <c r="A73" s="83"/>
      <c r="B73" s="85" t="s">
        <v>83</v>
      </c>
      <c r="F73" s="66">
        <v>16</v>
      </c>
      <c r="H73" s="67">
        <v>1865</v>
      </c>
      <c r="I73" s="69"/>
      <c r="J73" s="67">
        <v>0</v>
      </c>
      <c r="L73" s="67">
        <v>1930</v>
      </c>
      <c r="M73" s="67"/>
      <c r="N73" s="67">
        <v>0</v>
      </c>
    </row>
    <row r="74" spans="1:16" ht="22.5" customHeight="1" x14ac:dyDescent="0.45">
      <c r="A74" s="85" t="s">
        <v>93</v>
      </c>
      <c r="B74" s="85"/>
      <c r="F74" s="66"/>
      <c r="H74" s="67"/>
      <c r="I74" s="69"/>
      <c r="J74" s="67"/>
      <c r="L74" s="67"/>
      <c r="M74" s="67"/>
      <c r="N74" s="67"/>
    </row>
    <row r="75" spans="1:16" ht="22.5" customHeight="1" x14ac:dyDescent="0.45">
      <c r="A75" s="83"/>
      <c r="B75" s="86" t="s">
        <v>94</v>
      </c>
      <c r="F75" s="66">
        <v>21</v>
      </c>
      <c r="H75" s="78">
        <v>-386</v>
      </c>
      <c r="I75" s="69"/>
      <c r="J75" s="78">
        <v>0</v>
      </c>
      <c r="L75" s="78">
        <v>-386</v>
      </c>
      <c r="M75" s="67"/>
      <c r="N75" s="78">
        <v>0</v>
      </c>
    </row>
    <row r="76" spans="1:16" s="54" customFormat="1" ht="22.5" customHeight="1" x14ac:dyDescent="0.45">
      <c r="A76" s="87" t="s">
        <v>84</v>
      </c>
      <c r="F76" s="76"/>
      <c r="H76" s="88">
        <v>1479</v>
      </c>
      <c r="I76" s="69"/>
      <c r="J76" s="88">
        <v>0</v>
      </c>
      <c r="L76" s="88">
        <v>1544</v>
      </c>
      <c r="M76" s="69"/>
      <c r="N76" s="88">
        <v>0</v>
      </c>
      <c r="P76" s="74"/>
    </row>
    <row r="77" spans="1:16" ht="22.5" customHeight="1" thickBot="1" x14ac:dyDescent="0.5">
      <c r="A77" s="54" t="s">
        <v>81</v>
      </c>
      <c r="B77" s="54"/>
      <c r="C77" s="54"/>
      <c r="D77" s="54"/>
      <c r="E77" s="54"/>
      <c r="F77" s="76"/>
      <c r="G77" s="54"/>
      <c r="H77" s="81">
        <v>188674</v>
      </c>
      <c r="I77" s="69"/>
      <c r="J77" s="81">
        <v>180658</v>
      </c>
      <c r="K77" s="54"/>
      <c r="L77" s="81">
        <v>196269</v>
      </c>
      <c r="M77" s="69"/>
      <c r="N77" s="81">
        <v>182817</v>
      </c>
    </row>
    <row r="78" spans="1:16" ht="22.5" customHeight="1" thickTop="1" x14ac:dyDescent="0.45">
      <c r="H78" s="84"/>
      <c r="I78" s="84"/>
      <c r="J78" s="84"/>
      <c r="L78" s="84"/>
      <c r="M78" s="84"/>
      <c r="N78" s="84"/>
    </row>
    <row r="79" spans="1:16" ht="22.5" customHeight="1" x14ac:dyDescent="0.45">
      <c r="A79" s="79" t="s">
        <v>85</v>
      </c>
      <c r="F79" s="80">
        <v>23</v>
      </c>
      <c r="H79" s="84"/>
      <c r="I79" s="84"/>
      <c r="J79" s="84"/>
      <c r="L79" s="84"/>
      <c r="M79" s="84"/>
      <c r="N79" s="84"/>
    </row>
    <row r="80" spans="1:16" ht="22.5" customHeight="1" thickBot="1" x14ac:dyDescent="0.5">
      <c r="A80" s="53" t="s">
        <v>86</v>
      </c>
      <c r="F80" s="66"/>
      <c r="H80" s="89">
        <v>3.5999999999999997E-2</v>
      </c>
      <c r="I80" s="90"/>
      <c r="J80" s="89">
        <v>3.5000000000000003E-2</v>
      </c>
      <c r="K80" s="91"/>
      <c r="L80" s="89">
        <v>3.6999999999999998E-2</v>
      </c>
      <c r="M80" s="90"/>
      <c r="N80" s="89">
        <v>3.5000000000000003E-2</v>
      </c>
    </row>
    <row r="81" spans="1:14" ht="22.5" customHeight="1" thickTop="1" thickBot="1" x14ac:dyDescent="0.5">
      <c r="A81" s="53" t="s">
        <v>87</v>
      </c>
      <c r="F81" s="66"/>
      <c r="H81" s="93">
        <v>5232291928</v>
      </c>
      <c r="I81" s="67"/>
      <c r="J81" s="93">
        <v>5232291928</v>
      </c>
      <c r="L81" s="93">
        <v>5232291928</v>
      </c>
      <c r="M81" s="67"/>
      <c r="N81" s="93">
        <v>5232291928</v>
      </c>
    </row>
    <row r="82" spans="1:14" ht="22.5" customHeight="1" thickTop="1" x14ac:dyDescent="0.45">
      <c r="A82" s="54"/>
      <c r="F82" s="66"/>
      <c r="H82" s="67"/>
      <c r="I82" s="67"/>
      <c r="J82" s="67"/>
      <c r="L82" s="67"/>
      <c r="M82" s="67"/>
      <c r="N82" s="67"/>
    </row>
    <row r="83" spans="1:14" ht="22.5" customHeight="1" thickBot="1" x14ac:dyDescent="0.5">
      <c r="A83" s="53" t="s">
        <v>88</v>
      </c>
      <c r="F83" s="53"/>
      <c r="H83" s="89">
        <v>3.4000000000000002E-2</v>
      </c>
      <c r="I83" s="90"/>
      <c r="J83" s="66"/>
      <c r="K83" s="91"/>
      <c r="L83" s="89">
        <v>3.5999999999999997E-2</v>
      </c>
      <c r="M83" s="90"/>
      <c r="N83" s="66"/>
    </row>
    <row r="84" spans="1:14" ht="22.5" customHeight="1" thickTop="1" thickBot="1" x14ac:dyDescent="0.5">
      <c r="A84" s="53" t="s">
        <v>87</v>
      </c>
      <c r="F84" s="66"/>
      <c r="H84" s="93">
        <v>5449777963</v>
      </c>
      <c r="I84" s="67"/>
      <c r="J84" s="66"/>
      <c r="L84" s="93">
        <v>5449777963</v>
      </c>
      <c r="M84" s="67"/>
      <c r="N84" s="66"/>
    </row>
    <row r="85" spans="1:14" ht="13.5" customHeight="1" thickTop="1" x14ac:dyDescent="0.45">
      <c r="F85" s="66"/>
      <c r="H85" s="67"/>
      <c r="I85" s="67"/>
      <c r="J85" s="66"/>
      <c r="L85" s="67"/>
      <c r="M85" s="67"/>
      <c r="N85" s="66"/>
    </row>
    <row r="86" spans="1:14" ht="22.5" customHeight="1" x14ac:dyDescent="0.45">
      <c r="C86" s="34" t="s">
        <v>29</v>
      </c>
      <c r="F86" s="66"/>
      <c r="H86" s="34" t="s">
        <v>29</v>
      </c>
      <c r="I86" s="67"/>
      <c r="J86" s="67"/>
      <c r="L86" s="67"/>
      <c r="M86" s="67"/>
      <c r="N86" s="67"/>
    </row>
    <row r="87" spans="1:14" ht="22.5" customHeight="1" x14ac:dyDescent="0.45">
      <c r="C87" s="34" t="s">
        <v>30</v>
      </c>
      <c r="F87" s="66"/>
      <c r="H87" s="34" t="s">
        <v>31</v>
      </c>
      <c r="I87" s="67"/>
      <c r="J87" s="67"/>
      <c r="L87" s="67"/>
      <c r="M87" s="67"/>
      <c r="N87" s="67"/>
    </row>
    <row r="88" spans="1:14" ht="13.5" customHeight="1" x14ac:dyDescent="0.45">
      <c r="F88" s="66"/>
      <c r="H88" s="67"/>
      <c r="I88" s="67"/>
      <c r="J88" s="67"/>
      <c r="L88" s="67"/>
      <c r="M88" s="67"/>
      <c r="N88" s="67"/>
    </row>
    <row r="89" spans="1:14" ht="22.5" customHeight="1" x14ac:dyDescent="0.45">
      <c r="F89" s="66"/>
      <c r="H89" s="67"/>
      <c r="I89" s="67"/>
      <c r="J89" s="67"/>
      <c r="L89" s="67"/>
      <c r="M89" s="67"/>
      <c r="N89" s="67"/>
    </row>
    <row r="90" spans="1:14" ht="22.5" customHeight="1" x14ac:dyDescent="0.45">
      <c r="F90" s="66"/>
      <c r="H90" s="67"/>
      <c r="I90" s="67"/>
      <c r="J90" s="67"/>
      <c r="L90" s="67"/>
      <c r="M90" s="67"/>
      <c r="N90" s="67"/>
    </row>
    <row r="91" spans="1:14" ht="22.5" customHeight="1" x14ac:dyDescent="0.45">
      <c r="F91" s="66"/>
      <c r="H91" s="67"/>
      <c r="I91" s="67"/>
      <c r="J91" s="67"/>
      <c r="L91" s="67"/>
      <c r="M91" s="67"/>
      <c r="N91" s="67"/>
    </row>
    <row r="92" spans="1:14" ht="22.5" customHeight="1" x14ac:dyDescent="0.45">
      <c r="F92" s="66"/>
      <c r="H92" s="67"/>
      <c r="I92" s="67"/>
      <c r="J92" s="67"/>
      <c r="L92" s="67"/>
      <c r="M92" s="67"/>
      <c r="N92" s="67"/>
    </row>
    <row r="93" spans="1:14" ht="22.5" customHeight="1" x14ac:dyDescent="0.45">
      <c r="F93" s="66"/>
      <c r="H93" s="67"/>
      <c r="I93" s="67"/>
      <c r="J93" s="67"/>
      <c r="L93" s="67"/>
      <c r="M93" s="67"/>
      <c r="N93" s="67"/>
    </row>
    <row r="94" spans="1:14" ht="22.5" customHeight="1" x14ac:dyDescent="0.45">
      <c r="F94" s="66"/>
      <c r="H94" s="67"/>
      <c r="I94" s="67"/>
      <c r="J94" s="67"/>
      <c r="L94" s="67"/>
      <c r="M94" s="67"/>
      <c r="N94" s="67"/>
    </row>
    <row r="95" spans="1:14" ht="22.5" customHeight="1" x14ac:dyDescent="0.45">
      <c r="F95" s="66"/>
      <c r="H95" s="67"/>
      <c r="I95" s="67"/>
      <c r="J95" s="67"/>
      <c r="L95" s="67"/>
      <c r="M95" s="67"/>
      <c r="N95" s="67"/>
    </row>
    <row r="96" spans="1:14" ht="22.5" customHeight="1" x14ac:dyDescent="0.45">
      <c r="F96" s="66"/>
      <c r="H96" s="67"/>
      <c r="I96" s="67"/>
      <c r="J96" s="67"/>
      <c r="L96" s="67"/>
      <c r="M96" s="67"/>
      <c r="N96" s="67"/>
    </row>
    <row r="97" spans="1:14" ht="22.5" customHeight="1" x14ac:dyDescent="0.45">
      <c r="A97" s="54"/>
      <c r="B97" s="54"/>
      <c r="C97" s="54"/>
      <c r="D97" s="54"/>
      <c r="E97" s="54"/>
      <c r="F97" s="76"/>
      <c r="G97" s="54"/>
      <c r="H97" s="69"/>
      <c r="I97" s="69"/>
      <c r="J97" s="69"/>
      <c r="K97" s="54"/>
      <c r="L97" s="69"/>
      <c r="M97" s="69"/>
      <c r="N97" s="69"/>
    </row>
  </sheetData>
  <mergeCells count="4">
    <mergeCell ref="H4:J4"/>
    <mergeCell ref="L4:N4"/>
    <mergeCell ref="H48:J48"/>
    <mergeCell ref="L48:N48"/>
  </mergeCells>
  <pageMargins left="0.75" right="0.39" top="0.55000000000000004" bottom="0.39" header="0.35399999999999998" footer="0.35399999999999998"/>
  <pageSetup paperSize="9" scale="85" firstPageNumber="5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29"/>
  <sheetViews>
    <sheetView view="pageBreakPreview" topLeftCell="A10" zoomScaleSheetLayoutView="100" workbookViewId="0">
      <selection activeCell="T19" sqref="T19"/>
    </sheetView>
  </sheetViews>
  <sheetFormatPr defaultColWidth="9.140625" defaultRowHeight="24.75" customHeight="1" x14ac:dyDescent="0.45"/>
  <cols>
    <col min="1" max="1" width="4.42578125" style="98" customWidth="1"/>
    <col min="2" max="2" width="11.28515625" style="98" customWidth="1"/>
    <col min="3" max="3" width="15" style="98" customWidth="1"/>
    <col min="4" max="4" width="8.85546875" style="98" customWidth="1"/>
    <col min="5" max="5" width="0.85546875" style="98" customWidth="1"/>
    <col min="6" max="6" width="14.140625" style="106" customWidth="1"/>
    <col min="7" max="7" width="0.85546875" style="106" customWidth="1"/>
    <col min="8" max="8" width="13.5703125" style="106" customWidth="1"/>
    <col min="9" max="9" width="0.85546875" style="106" customWidth="1"/>
    <col min="10" max="10" width="16.5703125" style="106" customWidth="1"/>
    <col min="11" max="11" width="0.85546875" style="106" customWidth="1"/>
    <col min="12" max="12" width="15.140625" style="106" customWidth="1"/>
    <col min="13" max="13" width="0.85546875" style="106" customWidth="1"/>
    <col min="14" max="14" width="17.140625" style="106" customWidth="1"/>
    <col min="15" max="15" width="0.85546875" style="106" customWidth="1"/>
    <col min="16" max="16" width="19.28515625" style="106" bestFit="1" customWidth="1"/>
    <col min="17" max="17" width="0.85546875" style="106" customWidth="1"/>
    <col min="18" max="18" width="15.140625" style="106" customWidth="1"/>
    <col min="19" max="19" width="0.85546875" style="106" customWidth="1"/>
    <col min="20" max="20" width="15.5703125" style="106" customWidth="1"/>
    <col min="21" max="16384" width="9.140625" style="98"/>
  </cols>
  <sheetData>
    <row r="1" spans="1:20" ht="22.5" customHeight="1" x14ac:dyDescent="0.4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51"/>
    </row>
    <row r="2" spans="1:20" ht="22.5" customHeight="1" x14ac:dyDescent="0.45">
      <c r="A2" s="99" t="s">
        <v>95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55" t="s">
        <v>9</v>
      </c>
    </row>
    <row r="3" spans="1:20" ht="22.5" customHeight="1" x14ac:dyDescent="0.45">
      <c r="A3" s="100" t="s">
        <v>89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57" t="s">
        <v>3</v>
      </c>
    </row>
    <row r="4" spans="1:20" ht="22.5" customHeight="1" x14ac:dyDescent="0.45">
      <c r="A4" s="101"/>
      <c r="B4" s="101"/>
      <c r="C4" s="101"/>
      <c r="D4" s="101"/>
      <c r="E4" s="101"/>
      <c r="F4" s="151" t="s">
        <v>4</v>
      </c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0" ht="22.5" customHeight="1" x14ac:dyDescent="0.45">
      <c r="A5" s="101"/>
      <c r="B5" s="101"/>
      <c r="C5" s="101"/>
      <c r="D5" s="101"/>
      <c r="E5" s="101"/>
      <c r="F5" s="102"/>
      <c r="G5" s="102"/>
      <c r="H5" s="102"/>
      <c r="I5" s="102"/>
      <c r="J5" s="102"/>
      <c r="K5" s="102"/>
      <c r="L5" s="102"/>
      <c r="M5" s="102"/>
      <c r="N5" s="151" t="s">
        <v>55</v>
      </c>
      <c r="O5" s="151"/>
      <c r="P5" s="151"/>
      <c r="Q5" s="151"/>
      <c r="R5" s="151"/>
      <c r="S5" s="102"/>
      <c r="T5" s="102"/>
    </row>
    <row r="6" spans="1:20" ht="22.5" customHeight="1" x14ac:dyDescent="0.45">
      <c r="A6" s="101"/>
      <c r="B6" s="101"/>
      <c r="C6" s="101"/>
      <c r="D6" s="101"/>
      <c r="E6" s="101"/>
      <c r="F6" s="102"/>
      <c r="G6" s="102"/>
      <c r="H6" s="102"/>
      <c r="I6" s="102"/>
      <c r="J6" s="102"/>
      <c r="K6" s="102"/>
      <c r="L6" s="102"/>
      <c r="M6" s="102"/>
      <c r="N6" s="102" t="s">
        <v>96</v>
      </c>
      <c r="O6" s="102"/>
      <c r="P6" s="102" t="s">
        <v>80</v>
      </c>
      <c r="Q6" s="102"/>
      <c r="R6" s="102"/>
      <c r="S6" s="102"/>
      <c r="T6" s="102"/>
    </row>
    <row r="7" spans="1:20" ht="22.5" customHeight="1" x14ac:dyDescent="0.45">
      <c r="A7" s="101"/>
      <c r="B7" s="101"/>
      <c r="C7" s="101"/>
      <c r="D7" s="101"/>
      <c r="E7" s="101"/>
      <c r="F7" s="102"/>
      <c r="G7" s="102"/>
      <c r="H7" s="102"/>
      <c r="I7" s="102"/>
      <c r="J7" s="102"/>
      <c r="K7" s="102"/>
      <c r="L7" s="102"/>
      <c r="M7" s="102"/>
      <c r="N7" s="103" t="s">
        <v>46</v>
      </c>
      <c r="O7" s="102"/>
      <c r="P7" s="104"/>
      <c r="Q7" s="102"/>
      <c r="R7" s="102"/>
      <c r="S7" s="102"/>
      <c r="T7" s="102"/>
    </row>
    <row r="8" spans="1:20" ht="22.5" customHeight="1" x14ac:dyDescent="0.45">
      <c r="F8" s="105"/>
      <c r="H8" s="105"/>
      <c r="J8" s="152" t="s">
        <v>97</v>
      </c>
      <c r="K8" s="152"/>
      <c r="L8" s="152"/>
      <c r="M8" s="107"/>
      <c r="N8" s="107" t="s">
        <v>98</v>
      </c>
      <c r="O8" s="107"/>
      <c r="P8" s="107" t="s">
        <v>99</v>
      </c>
      <c r="Q8" s="107"/>
      <c r="R8" s="107"/>
      <c r="T8" s="108"/>
    </row>
    <row r="9" spans="1:20" ht="22.5" customHeight="1" x14ac:dyDescent="0.45">
      <c r="F9" s="105" t="s">
        <v>100</v>
      </c>
      <c r="H9" s="105" t="s">
        <v>101</v>
      </c>
      <c r="J9" s="109" t="s">
        <v>52</v>
      </c>
      <c r="K9" s="109"/>
      <c r="L9" s="109" t="s">
        <v>54</v>
      </c>
      <c r="M9" s="107"/>
      <c r="N9" s="107" t="s">
        <v>102</v>
      </c>
      <c r="O9" s="107"/>
      <c r="P9" s="108" t="s">
        <v>103</v>
      </c>
      <c r="Q9" s="107"/>
      <c r="R9" s="107" t="s">
        <v>104</v>
      </c>
      <c r="T9" s="108" t="s">
        <v>104</v>
      </c>
    </row>
    <row r="10" spans="1:20" ht="22.5" customHeight="1" x14ac:dyDescent="0.45">
      <c r="D10" s="61" t="s">
        <v>8</v>
      </c>
      <c r="F10" s="104" t="s">
        <v>105</v>
      </c>
      <c r="H10" s="104" t="s">
        <v>106</v>
      </c>
      <c r="J10" s="61" t="s">
        <v>53</v>
      </c>
      <c r="K10" s="80"/>
      <c r="L10" s="61"/>
      <c r="M10" s="107"/>
      <c r="N10" s="104" t="s">
        <v>107</v>
      </c>
      <c r="O10" s="107"/>
      <c r="P10" s="104" t="s">
        <v>108</v>
      </c>
      <c r="Q10" s="107"/>
      <c r="R10" s="104" t="s">
        <v>55</v>
      </c>
      <c r="T10" s="104" t="s">
        <v>46</v>
      </c>
    </row>
    <row r="11" spans="1:20" s="110" customFormat="1" ht="22.5" customHeight="1" x14ac:dyDescent="0.45">
      <c r="A11" s="110" t="s">
        <v>109</v>
      </c>
      <c r="D11" s="111"/>
      <c r="F11" s="112">
        <v>1308073</v>
      </c>
      <c r="G11" s="112"/>
      <c r="H11" s="112">
        <v>289795</v>
      </c>
      <c r="I11" s="112"/>
      <c r="J11" s="112">
        <v>25000</v>
      </c>
      <c r="K11" s="112"/>
      <c r="L11" s="112">
        <v>551283</v>
      </c>
      <c r="M11" s="113"/>
      <c r="N11" s="112">
        <v>-5225</v>
      </c>
      <c r="O11" s="112"/>
      <c r="P11" s="112">
        <v>2882</v>
      </c>
      <c r="Q11" s="112"/>
      <c r="R11" s="112">
        <v>-2343</v>
      </c>
      <c r="S11" s="112"/>
      <c r="T11" s="114">
        <v>2171808</v>
      </c>
    </row>
    <row r="12" spans="1:20" s="110" customFormat="1" ht="22.5" customHeight="1" x14ac:dyDescent="0.45">
      <c r="A12" s="116" t="s">
        <v>110</v>
      </c>
      <c r="D12" s="105">
        <v>19</v>
      </c>
      <c r="E12" s="98"/>
      <c r="F12" s="67">
        <v>0</v>
      </c>
      <c r="G12" s="112"/>
      <c r="H12" s="67">
        <v>0</v>
      </c>
      <c r="I12" s="112"/>
      <c r="J12" s="67">
        <v>0</v>
      </c>
      <c r="K12" s="112"/>
      <c r="L12" s="117">
        <v>-261615</v>
      </c>
      <c r="M12" s="113"/>
      <c r="N12" s="67">
        <v>0</v>
      </c>
      <c r="O12" s="112"/>
      <c r="P12" s="67">
        <v>0</v>
      </c>
      <c r="Q12" s="112"/>
      <c r="R12" s="67">
        <v>0</v>
      </c>
      <c r="S12" s="112"/>
      <c r="T12" s="118">
        <v>-261615</v>
      </c>
    </row>
    <row r="13" spans="1:20" ht="22.5" customHeight="1" x14ac:dyDescent="0.45">
      <c r="A13" s="98" t="s">
        <v>81</v>
      </c>
      <c r="F13" s="119">
        <v>0</v>
      </c>
      <c r="G13" s="120"/>
      <c r="H13" s="119">
        <v>0</v>
      </c>
      <c r="I13" s="120"/>
      <c r="J13" s="119">
        <v>0</v>
      </c>
      <c r="K13" s="120"/>
      <c r="L13" s="118">
        <v>187195</v>
      </c>
      <c r="M13" s="120"/>
      <c r="N13" s="119">
        <v>0</v>
      </c>
      <c r="O13" s="120"/>
      <c r="P13" s="119">
        <v>1479</v>
      </c>
      <c r="Q13" s="120"/>
      <c r="R13" s="119">
        <v>1479</v>
      </c>
      <c r="S13" s="120"/>
      <c r="T13" s="119">
        <v>188674</v>
      </c>
    </row>
    <row r="14" spans="1:20" s="110" customFormat="1" ht="22.5" customHeight="1" thickBot="1" x14ac:dyDescent="0.5">
      <c r="A14" s="110" t="s">
        <v>111</v>
      </c>
      <c r="F14" s="121">
        <v>1308073</v>
      </c>
      <c r="G14" s="122"/>
      <c r="H14" s="121">
        <v>289795</v>
      </c>
      <c r="I14" s="122"/>
      <c r="J14" s="121">
        <v>25000</v>
      </c>
      <c r="K14" s="122"/>
      <c r="L14" s="121">
        <v>476863</v>
      </c>
      <c r="M14" s="122"/>
      <c r="N14" s="121">
        <v>-5225</v>
      </c>
      <c r="O14" s="122"/>
      <c r="P14" s="121">
        <v>4361</v>
      </c>
      <c r="Q14" s="122"/>
      <c r="R14" s="121">
        <v>-864</v>
      </c>
      <c r="S14" s="122"/>
      <c r="T14" s="121">
        <v>2098867</v>
      </c>
    </row>
    <row r="15" spans="1:20" ht="22.5" customHeight="1" thickTop="1" x14ac:dyDescent="0.45">
      <c r="F15" s="123"/>
      <c r="H15" s="123"/>
      <c r="J15" s="123"/>
      <c r="M15" s="124"/>
      <c r="N15" s="123"/>
      <c r="P15" s="123"/>
      <c r="R15" s="123"/>
      <c r="T15" s="125"/>
    </row>
    <row r="16" spans="1:20" ht="22.5" customHeight="1" x14ac:dyDescent="0.45">
      <c r="A16" s="110" t="s">
        <v>112</v>
      </c>
      <c r="B16" s="110"/>
      <c r="C16" s="110"/>
      <c r="D16" s="111"/>
      <c r="E16" s="110"/>
      <c r="F16" s="112">
        <v>1308073</v>
      </c>
      <c r="G16" s="112">
        <v>0</v>
      </c>
      <c r="H16" s="112">
        <v>605114</v>
      </c>
      <c r="I16" s="112"/>
      <c r="J16" s="112">
        <v>8226</v>
      </c>
      <c r="K16" s="112"/>
      <c r="L16" s="112">
        <v>-235779</v>
      </c>
      <c r="M16" s="113"/>
      <c r="N16" s="112">
        <v>-5225</v>
      </c>
      <c r="O16" s="112"/>
      <c r="P16" s="112">
        <v>2882</v>
      </c>
      <c r="Q16" s="112"/>
      <c r="R16" s="112">
        <v>-2343</v>
      </c>
      <c r="S16" s="112"/>
      <c r="T16" s="114">
        <v>1683291</v>
      </c>
    </row>
    <row r="17" spans="1:20" ht="22.5" customHeight="1" x14ac:dyDescent="0.45">
      <c r="A17" s="116" t="s">
        <v>113</v>
      </c>
      <c r="B17" s="116"/>
      <c r="C17" s="110"/>
      <c r="D17" s="105"/>
      <c r="F17" s="67">
        <v>0</v>
      </c>
      <c r="G17" s="112"/>
      <c r="H17" s="67">
        <v>-315319</v>
      </c>
      <c r="I17" s="112"/>
      <c r="J17" s="67">
        <v>-8226</v>
      </c>
      <c r="K17" s="112"/>
      <c r="L17" s="117">
        <v>323545</v>
      </c>
      <c r="M17" s="113"/>
      <c r="N17" s="67">
        <v>0</v>
      </c>
      <c r="O17" s="112"/>
      <c r="P17" s="67">
        <v>0</v>
      </c>
      <c r="Q17" s="112"/>
      <c r="R17" s="67">
        <v>0</v>
      </c>
      <c r="S17" s="112"/>
      <c r="T17" s="118">
        <v>0</v>
      </c>
    </row>
    <row r="18" spans="1:20" ht="22.5" customHeight="1" x14ac:dyDescent="0.45">
      <c r="A18" s="98" t="s">
        <v>81</v>
      </c>
      <c r="F18" s="119">
        <v>0</v>
      </c>
      <c r="G18" s="120"/>
      <c r="H18" s="119">
        <v>0</v>
      </c>
      <c r="I18" s="120"/>
      <c r="J18" s="119">
        <v>0</v>
      </c>
      <c r="K18" s="120"/>
      <c r="L18" s="118">
        <v>180658</v>
      </c>
      <c r="M18" s="120"/>
      <c r="N18" s="119">
        <v>0</v>
      </c>
      <c r="O18" s="120"/>
      <c r="P18" s="119">
        <v>0</v>
      </c>
      <c r="Q18" s="120"/>
      <c r="R18" s="119">
        <v>0</v>
      </c>
      <c r="S18" s="120"/>
      <c r="T18" s="119">
        <v>180658</v>
      </c>
    </row>
    <row r="19" spans="1:20" s="110" customFormat="1" ht="22.5" customHeight="1" thickBot="1" x14ac:dyDescent="0.5">
      <c r="A19" s="110" t="s">
        <v>114</v>
      </c>
      <c r="F19" s="121">
        <v>1308073</v>
      </c>
      <c r="G19" s="122"/>
      <c r="H19" s="121">
        <v>289795</v>
      </c>
      <c r="I19" s="122"/>
      <c r="J19" s="121">
        <v>0</v>
      </c>
      <c r="K19" s="122"/>
      <c r="L19" s="121">
        <v>268424</v>
      </c>
      <c r="M19" s="122"/>
      <c r="N19" s="121">
        <v>-5225</v>
      </c>
      <c r="O19" s="122"/>
      <c r="P19" s="121">
        <v>2882</v>
      </c>
      <c r="Q19" s="122"/>
      <c r="R19" s="121">
        <v>-2343</v>
      </c>
      <c r="S19" s="122"/>
      <c r="T19" s="121">
        <v>1863949</v>
      </c>
    </row>
    <row r="20" spans="1:20" ht="22.5" customHeight="1" thickTop="1" x14ac:dyDescent="0.45"/>
    <row r="21" spans="1:20" ht="22.5" customHeight="1" x14ac:dyDescent="0.45"/>
    <row r="22" spans="1:20" ht="22.5" customHeight="1" x14ac:dyDescent="0.45"/>
    <row r="23" spans="1:20" ht="22.5" customHeight="1" x14ac:dyDescent="0.45"/>
    <row r="24" spans="1:20" ht="22.5" customHeight="1" x14ac:dyDescent="0.45"/>
    <row r="25" spans="1:20" ht="22.5" customHeight="1" x14ac:dyDescent="0.45"/>
    <row r="26" spans="1:20" ht="22.5" customHeight="1" x14ac:dyDescent="0.45"/>
    <row r="27" spans="1:20" ht="22.5" customHeight="1" x14ac:dyDescent="0.45">
      <c r="D27" s="34" t="s">
        <v>29</v>
      </c>
      <c r="N27" s="34" t="s">
        <v>29</v>
      </c>
    </row>
    <row r="28" spans="1:20" ht="22.5" customHeight="1" x14ac:dyDescent="0.45">
      <c r="D28" s="34" t="s">
        <v>30</v>
      </c>
      <c r="N28" s="34" t="s">
        <v>31</v>
      </c>
    </row>
    <row r="29" spans="1:20" ht="22.5" customHeight="1" x14ac:dyDescent="0.45"/>
  </sheetData>
  <mergeCells count="3">
    <mergeCell ref="F4:T4"/>
    <mergeCell ref="N5:R5"/>
    <mergeCell ref="J8:L8"/>
  </mergeCells>
  <pageMargins left="0.74803149606299202" right="0.39370078740157499" top="0.55118110236220497" bottom="0.39370078740157499" header="0.35433070866141703" footer="0.35433070866141703"/>
  <pageSetup paperSize="9" scale="85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6"/>
  <sheetViews>
    <sheetView view="pageBreakPreview" topLeftCell="A4" zoomScaleSheetLayoutView="100" workbookViewId="0">
      <selection activeCell="L7" sqref="L7"/>
    </sheetView>
  </sheetViews>
  <sheetFormatPr defaultColWidth="9.140625" defaultRowHeight="24.75" customHeight="1" x14ac:dyDescent="0.45"/>
  <cols>
    <col min="1" max="1" width="4.5703125" style="98" customWidth="1"/>
    <col min="2" max="2" width="8.28515625" style="98" customWidth="1"/>
    <col min="3" max="3" width="25.42578125" style="98" customWidth="1"/>
    <col min="4" max="4" width="12.7109375" style="98" customWidth="1"/>
    <col min="5" max="5" width="0.85546875" style="98" customWidth="1"/>
    <col min="6" max="6" width="17.140625" style="106" customWidth="1"/>
    <col min="7" max="7" width="0.85546875" style="106" customWidth="1"/>
    <col min="8" max="8" width="17.140625" style="106" customWidth="1"/>
    <col min="9" max="9" width="0.85546875" style="106" customWidth="1"/>
    <col min="10" max="10" width="17.140625" style="106" customWidth="1"/>
    <col min="11" max="11" width="0.85546875" style="106" customWidth="1"/>
    <col min="12" max="12" width="17.140625" style="106" customWidth="1"/>
    <col min="13" max="13" width="0.85546875" style="106" customWidth="1"/>
    <col min="14" max="14" width="23.140625" style="106" bestFit="1" customWidth="1"/>
    <col min="15" max="15" width="0.85546875" style="106" customWidth="1"/>
    <col min="16" max="16" width="15.5703125" style="106" customWidth="1"/>
    <col min="17" max="16384" width="9.140625" style="98"/>
  </cols>
  <sheetData>
    <row r="1" spans="1:16" ht="22.5" customHeight="1" x14ac:dyDescent="0.45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51"/>
    </row>
    <row r="2" spans="1:16" ht="22.5" customHeight="1" x14ac:dyDescent="0.45">
      <c r="A2" s="99" t="s">
        <v>95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55" t="s">
        <v>9</v>
      </c>
    </row>
    <row r="3" spans="1:16" ht="22.5" customHeight="1" x14ac:dyDescent="0.45">
      <c r="A3" s="100" t="s">
        <v>89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57" t="s">
        <v>3</v>
      </c>
    </row>
    <row r="4" spans="1:16" ht="22.5" customHeight="1" x14ac:dyDescent="0.45">
      <c r="A4" s="101"/>
      <c r="B4" s="101"/>
      <c r="C4" s="101"/>
      <c r="D4" s="101"/>
      <c r="E4" s="101"/>
      <c r="F4" s="151" t="s">
        <v>5</v>
      </c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6" ht="22.5" customHeight="1" x14ac:dyDescent="0.45">
      <c r="A5" s="101"/>
      <c r="B5" s="101"/>
      <c r="C5" s="101"/>
      <c r="D5" s="101"/>
      <c r="E5" s="101"/>
      <c r="F5" s="102"/>
      <c r="G5" s="102"/>
      <c r="H5" s="102"/>
      <c r="I5" s="102"/>
      <c r="J5" s="102"/>
      <c r="K5" s="102"/>
      <c r="L5" s="102"/>
      <c r="M5" s="102"/>
      <c r="N5" s="102" t="s">
        <v>55</v>
      </c>
      <c r="O5" s="102"/>
      <c r="P5" s="102"/>
    </row>
    <row r="6" spans="1:16" ht="22.5" customHeight="1" x14ac:dyDescent="0.45">
      <c r="F6" s="105"/>
      <c r="H6" s="105"/>
      <c r="J6" s="152" t="s">
        <v>97</v>
      </c>
      <c r="K6" s="152"/>
      <c r="L6" s="152"/>
      <c r="M6" s="107"/>
      <c r="N6" s="126" t="s">
        <v>80</v>
      </c>
      <c r="P6" s="108"/>
    </row>
    <row r="7" spans="1:16" ht="22.5" customHeight="1" x14ac:dyDescent="0.45">
      <c r="F7" s="105" t="s">
        <v>100</v>
      </c>
      <c r="H7" s="105" t="s">
        <v>101</v>
      </c>
      <c r="J7" s="108" t="s">
        <v>52</v>
      </c>
      <c r="K7" s="108"/>
      <c r="L7" s="108" t="s">
        <v>54</v>
      </c>
      <c r="M7" s="107"/>
      <c r="N7" s="107" t="s">
        <v>115</v>
      </c>
      <c r="P7" s="108" t="s">
        <v>104</v>
      </c>
    </row>
    <row r="8" spans="1:16" ht="22.5" customHeight="1" x14ac:dyDescent="0.45">
      <c r="D8" s="61" t="s">
        <v>8</v>
      </c>
      <c r="F8" s="104" t="s">
        <v>105</v>
      </c>
      <c r="H8" s="104" t="s">
        <v>106</v>
      </c>
      <c r="J8" s="61" t="s">
        <v>53</v>
      </c>
      <c r="K8" s="80"/>
      <c r="L8" s="61"/>
      <c r="M8" s="107"/>
      <c r="N8" s="104" t="s">
        <v>116</v>
      </c>
      <c r="P8" s="104" t="s">
        <v>46</v>
      </c>
    </row>
    <row r="9" spans="1:16" s="110" customFormat="1" ht="22.5" customHeight="1" x14ac:dyDescent="0.45">
      <c r="A9" s="110" t="s">
        <v>109</v>
      </c>
      <c r="D9" s="111"/>
      <c r="F9" s="112">
        <v>1308073</v>
      </c>
      <c r="G9" s="112"/>
      <c r="H9" s="112">
        <v>289795</v>
      </c>
      <c r="I9" s="112"/>
      <c r="J9" s="112">
        <v>25000</v>
      </c>
      <c r="K9" s="112"/>
      <c r="L9" s="112">
        <v>471759</v>
      </c>
      <c r="M9" s="113"/>
      <c r="N9" s="112">
        <v>3175</v>
      </c>
      <c r="O9" s="112"/>
      <c r="P9" s="114">
        <v>2097802</v>
      </c>
    </row>
    <row r="10" spans="1:16" s="110" customFormat="1" ht="22.5" customHeight="1" x14ac:dyDescent="0.45">
      <c r="A10" s="116" t="s">
        <v>110</v>
      </c>
      <c r="D10" s="105">
        <v>19</v>
      </c>
      <c r="E10" s="98"/>
      <c r="F10" s="67">
        <v>0</v>
      </c>
      <c r="G10" s="112"/>
      <c r="H10" s="67">
        <v>0</v>
      </c>
      <c r="I10" s="112"/>
      <c r="J10" s="67">
        <v>0</v>
      </c>
      <c r="K10" s="112"/>
      <c r="L10" s="117">
        <v>-261615</v>
      </c>
      <c r="M10" s="113"/>
      <c r="N10" s="67">
        <v>0</v>
      </c>
      <c r="O10" s="112"/>
      <c r="P10" s="118">
        <v>-261615</v>
      </c>
    </row>
    <row r="11" spans="1:16" ht="22.5" customHeight="1" x14ac:dyDescent="0.45">
      <c r="A11" s="98" t="s">
        <v>81</v>
      </c>
      <c r="F11" s="119">
        <v>0</v>
      </c>
      <c r="G11" s="120"/>
      <c r="H11" s="119">
        <v>0</v>
      </c>
      <c r="I11" s="120"/>
      <c r="J11" s="119">
        <v>0</v>
      </c>
      <c r="K11" s="120"/>
      <c r="L11" s="118">
        <v>194725</v>
      </c>
      <c r="M11" s="120"/>
      <c r="N11" s="119">
        <v>1544</v>
      </c>
      <c r="O11" s="120"/>
      <c r="P11" s="119">
        <v>196269</v>
      </c>
    </row>
    <row r="12" spans="1:16" s="110" customFormat="1" ht="22.5" customHeight="1" thickBot="1" x14ac:dyDescent="0.5">
      <c r="A12" s="110" t="s">
        <v>111</v>
      </c>
      <c r="F12" s="121">
        <v>1308073</v>
      </c>
      <c r="G12" s="122"/>
      <c r="H12" s="121">
        <v>289795</v>
      </c>
      <c r="I12" s="122"/>
      <c r="J12" s="121">
        <v>25000</v>
      </c>
      <c r="K12" s="122"/>
      <c r="L12" s="121">
        <v>404869</v>
      </c>
      <c r="M12" s="122"/>
      <c r="N12" s="121">
        <v>4719</v>
      </c>
      <c r="O12" s="122"/>
      <c r="P12" s="121">
        <v>2032456</v>
      </c>
    </row>
    <row r="13" spans="1:16" ht="22.5" customHeight="1" thickTop="1" x14ac:dyDescent="0.45">
      <c r="F13" s="123"/>
      <c r="H13" s="123"/>
      <c r="J13" s="123"/>
      <c r="M13" s="124"/>
      <c r="N13" s="123"/>
      <c r="P13" s="125"/>
    </row>
    <row r="14" spans="1:16" s="110" customFormat="1" ht="22.5" customHeight="1" x14ac:dyDescent="0.45">
      <c r="A14" s="101" t="s">
        <v>112</v>
      </c>
      <c r="F14" s="122">
        <v>1308073</v>
      </c>
      <c r="G14" s="127"/>
      <c r="H14" s="122">
        <v>605114</v>
      </c>
      <c r="I14" s="127"/>
      <c r="J14" s="122">
        <v>8226</v>
      </c>
      <c r="K14" s="127"/>
      <c r="L14" s="122">
        <v>-323545</v>
      </c>
      <c r="M14" s="113"/>
      <c r="N14" s="122">
        <v>3175</v>
      </c>
      <c r="O14" s="127"/>
      <c r="P14" s="122">
        <v>1601043</v>
      </c>
    </row>
    <row r="15" spans="1:16" s="110" customFormat="1" ht="22.5" customHeight="1" x14ac:dyDescent="0.45">
      <c r="A15" s="116" t="s">
        <v>113</v>
      </c>
      <c r="B15" s="116"/>
      <c r="D15" s="105"/>
      <c r="E15" s="98"/>
      <c r="F15" s="67">
        <v>0</v>
      </c>
      <c r="G15" s="112"/>
      <c r="H15" s="67">
        <v>-315319</v>
      </c>
      <c r="I15" s="112"/>
      <c r="J15" s="67">
        <v>-8226</v>
      </c>
      <c r="K15" s="112"/>
      <c r="L15" s="117">
        <v>323545</v>
      </c>
      <c r="M15" s="113"/>
      <c r="N15" s="67">
        <v>0</v>
      </c>
      <c r="O15" s="112"/>
      <c r="P15" s="118">
        <v>0</v>
      </c>
    </row>
    <row r="16" spans="1:16" ht="22.5" customHeight="1" x14ac:dyDescent="0.45">
      <c r="A16" s="98" t="s">
        <v>81</v>
      </c>
      <c r="F16" s="119">
        <v>0</v>
      </c>
      <c r="G16" s="120"/>
      <c r="H16" s="119">
        <v>0</v>
      </c>
      <c r="I16" s="120"/>
      <c r="J16" s="119">
        <v>0</v>
      </c>
      <c r="K16" s="120"/>
      <c r="L16" s="120">
        <v>182817</v>
      </c>
      <c r="M16" s="128"/>
      <c r="N16" s="119">
        <v>0</v>
      </c>
      <c r="O16" s="120"/>
      <c r="P16" s="119">
        <v>182817</v>
      </c>
    </row>
    <row r="17" spans="1:16" s="110" customFormat="1" ht="22.5" customHeight="1" thickBot="1" x14ac:dyDescent="0.5">
      <c r="A17" s="110" t="s">
        <v>114</v>
      </c>
      <c r="F17" s="129">
        <v>1308073</v>
      </c>
      <c r="G17" s="112"/>
      <c r="H17" s="129">
        <v>289795</v>
      </c>
      <c r="I17" s="112"/>
      <c r="J17" s="129">
        <v>0</v>
      </c>
      <c r="K17" s="112"/>
      <c r="L17" s="129">
        <v>182817</v>
      </c>
      <c r="M17" s="113"/>
      <c r="N17" s="129">
        <v>3175</v>
      </c>
      <c r="O17" s="112"/>
      <c r="P17" s="129">
        <v>1783860</v>
      </c>
    </row>
    <row r="18" spans="1:16" s="110" customFormat="1" ht="22.5" customHeight="1" thickTop="1" x14ac:dyDescent="0.45">
      <c r="F18" s="115"/>
      <c r="G18" s="115"/>
      <c r="H18" s="115"/>
      <c r="I18" s="115"/>
      <c r="J18" s="115"/>
      <c r="K18" s="115"/>
      <c r="L18" s="115"/>
      <c r="M18" s="130"/>
      <c r="N18" s="115"/>
      <c r="O18" s="115"/>
      <c r="P18" s="115"/>
    </row>
    <row r="19" spans="1:16" ht="22.5" customHeight="1" x14ac:dyDescent="0.45"/>
    <row r="20" spans="1:16" ht="22.5" customHeight="1" x14ac:dyDescent="0.45"/>
    <row r="21" spans="1:16" ht="22.5" customHeight="1" x14ac:dyDescent="0.45"/>
    <row r="22" spans="1:16" ht="22.5" customHeight="1" x14ac:dyDescent="0.45"/>
    <row r="23" spans="1:16" ht="22.5" customHeight="1" x14ac:dyDescent="0.45"/>
    <row r="24" spans="1:16" ht="22.5" customHeight="1" x14ac:dyDescent="0.45">
      <c r="C24" s="34" t="s">
        <v>29</v>
      </c>
      <c r="J24" s="34" t="s">
        <v>29</v>
      </c>
    </row>
    <row r="25" spans="1:16" ht="22.5" customHeight="1" x14ac:dyDescent="0.45">
      <c r="C25" s="34" t="s">
        <v>30</v>
      </c>
      <c r="J25" s="34" t="s">
        <v>31</v>
      </c>
    </row>
    <row r="26" spans="1:16" ht="22.5" customHeight="1" x14ac:dyDescent="0.45"/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90" firstPageNumber="8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80"/>
  <sheetViews>
    <sheetView tabSelected="1" view="pageBreakPreview" topLeftCell="A63" zoomScaleSheetLayoutView="100" workbookViewId="0">
      <selection activeCell="N53" sqref="N53:N58"/>
    </sheetView>
  </sheetViews>
  <sheetFormatPr defaultColWidth="9" defaultRowHeight="22.5" customHeight="1" x14ac:dyDescent="0.45"/>
  <cols>
    <col min="1" max="3" width="2.28515625" style="8" customWidth="1"/>
    <col min="4" max="4" width="10.7109375" style="8" customWidth="1"/>
    <col min="5" max="5" width="33" style="8" customWidth="1"/>
    <col min="6" max="6" width="10.5703125" style="12" customWidth="1"/>
    <col min="7" max="7" width="0.7109375" style="8" customWidth="1"/>
    <col min="8" max="8" width="13.140625" style="8" customWidth="1"/>
    <col min="9" max="9" width="0.7109375" style="8" customWidth="1"/>
    <col min="10" max="10" width="13.140625" style="32" customWidth="1"/>
    <col min="11" max="11" width="0.7109375" style="8" customWidth="1"/>
    <col min="12" max="12" width="13.140625" style="8" customWidth="1"/>
    <col min="13" max="13" width="0.7109375" style="8" customWidth="1"/>
    <col min="14" max="14" width="13.140625" style="32" customWidth="1"/>
    <col min="15" max="16384" width="9" style="8"/>
  </cols>
  <sheetData>
    <row r="1" spans="1:14" ht="22.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2"/>
      <c r="J1" s="131"/>
      <c r="K1" s="1"/>
      <c r="L1" s="1"/>
      <c r="M1" s="2"/>
      <c r="N1" s="131"/>
    </row>
    <row r="2" spans="1:14" ht="22.5" customHeight="1" x14ac:dyDescent="0.45">
      <c r="A2" s="4" t="s">
        <v>117</v>
      </c>
      <c r="B2" s="4"/>
      <c r="C2" s="4"/>
      <c r="D2" s="4"/>
      <c r="E2" s="4"/>
      <c r="F2" s="4"/>
      <c r="G2" s="4"/>
      <c r="H2" s="4"/>
      <c r="I2" s="5"/>
      <c r="J2" s="131"/>
      <c r="K2" s="4"/>
      <c r="L2" s="4"/>
      <c r="M2" s="5"/>
      <c r="N2" s="55" t="s">
        <v>9</v>
      </c>
    </row>
    <row r="3" spans="1:14" ht="22.5" customHeight="1" x14ac:dyDescent="0.45">
      <c r="A3" s="6" t="s">
        <v>89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ht="21.75" x14ac:dyDescent="0.45">
      <c r="A4" s="3"/>
      <c r="B4" s="3"/>
      <c r="C4" s="3"/>
      <c r="D4" s="3"/>
      <c r="E4" s="3"/>
      <c r="F4" s="3"/>
      <c r="G4" s="3"/>
      <c r="H4" s="147" t="s">
        <v>4</v>
      </c>
      <c r="I4" s="147"/>
      <c r="J4" s="147"/>
      <c r="K4" s="3"/>
      <c r="L4" s="147" t="s">
        <v>5</v>
      </c>
      <c r="M4" s="147"/>
      <c r="N4" s="147"/>
    </row>
    <row r="5" spans="1:14" ht="22.5" customHeight="1" x14ac:dyDescent="0.45">
      <c r="A5" s="132"/>
      <c r="B5" s="132"/>
      <c r="C5" s="132"/>
      <c r="D5" s="132"/>
      <c r="E5" s="132"/>
      <c r="F5" s="132"/>
      <c r="G5" s="132"/>
      <c r="H5" s="133">
        <v>2564</v>
      </c>
      <c r="I5" s="132"/>
      <c r="J5" s="133">
        <v>2563</v>
      </c>
      <c r="K5" s="132"/>
      <c r="L5" s="133">
        <v>2564</v>
      </c>
      <c r="M5" s="132"/>
      <c r="N5" s="133">
        <v>2563</v>
      </c>
    </row>
    <row r="6" spans="1:14" ht="22.5" customHeight="1" x14ac:dyDescent="0.45">
      <c r="A6" s="4" t="s">
        <v>118</v>
      </c>
      <c r="H6" s="134"/>
      <c r="J6" s="33"/>
      <c r="L6" s="134"/>
      <c r="N6" s="33"/>
    </row>
    <row r="7" spans="1:14" s="4" customFormat="1" ht="22.5" customHeight="1" x14ac:dyDescent="0.45">
      <c r="A7" s="4" t="s">
        <v>77</v>
      </c>
      <c r="F7" s="15"/>
      <c r="H7" s="27">
        <v>182548</v>
      </c>
      <c r="J7" s="27">
        <v>181010</v>
      </c>
      <c r="L7" s="27">
        <v>190078</v>
      </c>
      <c r="N7" s="27">
        <v>183169</v>
      </c>
    </row>
    <row r="8" spans="1:14" ht="22.5" customHeight="1" x14ac:dyDescent="0.45">
      <c r="A8" s="136" t="s">
        <v>119</v>
      </c>
      <c r="H8" s="137"/>
      <c r="J8" s="19"/>
      <c r="L8" s="137"/>
      <c r="N8" s="19"/>
    </row>
    <row r="9" spans="1:14" ht="22.5" customHeight="1" x14ac:dyDescent="0.45">
      <c r="A9" s="8" t="s">
        <v>120</v>
      </c>
      <c r="H9" s="19">
        <v>59874</v>
      </c>
      <c r="J9" s="19">
        <v>54274</v>
      </c>
      <c r="L9" s="19">
        <v>52841</v>
      </c>
      <c r="N9" s="19">
        <v>47431</v>
      </c>
    </row>
    <row r="10" spans="1:14" ht="22.5" customHeight="1" x14ac:dyDescent="0.45">
      <c r="A10" s="8" t="s">
        <v>121</v>
      </c>
      <c r="H10" s="19">
        <v>0</v>
      </c>
      <c r="J10" s="19">
        <v>0</v>
      </c>
      <c r="L10" s="19">
        <v>0</v>
      </c>
      <c r="N10" s="19">
        <v>8500</v>
      </c>
    </row>
    <row r="11" spans="1:14" ht="22.5" customHeight="1" x14ac:dyDescent="0.45">
      <c r="A11" s="136" t="s">
        <v>75</v>
      </c>
      <c r="H11" s="19">
        <v>22286</v>
      </c>
      <c r="J11" s="19">
        <v>0</v>
      </c>
      <c r="L11" s="19">
        <v>22286</v>
      </c>
      <c r="N11" s="19">
        <v>0</v>
      </c>
    </row>
    <row r="12" spans="1:14" ht="22.5" customHeight="1" x14ac:dyDescent="0.45">
      <c r="A12" s="136" t="s">
        <v>122</v>
      </c>
      <c r="H12" s="19">
        <v>0</v>
      </c>
      <c r="J12" s="19">
        <v>-1620</v>
      </c>
      <c r="L12" s="19">
        <v>0</v>
      </c>
      <c r="N12" s="19">
        <v>0</v>
      </c>
    </row>
    <row r="13" spans="1:14" ht="22.5" customHeight="1" x14ac:dyDescent="0.45">
      <c r="A13" s="136" t="s">
        <v>123</v>
      </c>
      <c r="H13" s="19">
        <v>-2</v>
      </c>
      <c r="J13" s="19">
        <v>-10</v>
      </c>
      <c r="L13" s="19">
        <v>0</v>
      </c>
      <c r="N13" s="19">
        <v>0</v>
      </c>
    </row>
    <row r="14" spans="1:14" ht="22.5" customHeight="1" x14ac:dyDescent="0.45">
      <c r="A14" s="136" t="s">
        <v>124</v>
      </c>
      <c r="H14" s="19">
        <v>0</v>
      </c>
      <c r="I14" s="11"/>
      <c r="J14" s="19">
        <v>0</v>
      </c>
      <c r="K14" s="11"/>
      <c r="L14" s="19">
        <v>0</v>
      </c>
      <c r="M14" s="11"/>
      <c r="N14" s="19">
        <v>5618</v>
      </c>
    </row>
    <row r="15" spans="1:14" ht="22.5" customHeight="1" x14ac:dyDescent="0.45">
      <c r="A15" s="136" t="s">
        <v>125</v>
      </c>
      <c r="H15" s="19">
        <v>1825</v>
      </c>
      <c r="J15" s="19">
        <v>7387</v>
      </c>
      <c r="L15" s="19">
        <v>1825</v>
      </c>
      <c r="N15" s="19">
        <v>2063</v>
      </c>
    </row>
    <row r="16" spans="1:14" ht="22.5" customHeight="1" x14ac:dyDescent="0.45">
      <c r="A16" s="136" t="s">
        <v>126</v>
      </c>
      <c r="H16" s="19">
        <v>-184</v>
      </c>
      <c r="J16" s="19">
        <v>-220</v>
      </c>
      <c r="L16" s="19">
        <v>-181</v>
      </c>
      <c r="N16" s="19">
        <v>-524</v>
      </c>
    </row>
    <row r="17" spans="1:14" ht="22.5" customHeight="1" x14ac:dyDescent="0.45">
      <c r="A17" s="136" t="s">
        <v>76</v>
      </c>
      <c r="F17" s="9"/>
      <c r="G17" s="11"/>
      <c r="H17" s="26">
        <v>45</v>
      </c>
      <c r="I17" s="11"/>
      <c r="J17" s="26">
        <v>5220</v>
      </c>
      <c r="K17" s="11"/>
      <c r="L17" s="26">
        <v>2043</v>
      </c>
      <c r="M17" s="11"/>
      <c r="N17" s="26">
        <v>9996</v>
      </c>
    </row>
    <row r="18" spans="1:14" ht="22.5" customHeight="1" x14ac:dyDescent="0.45">
      <c r="A18" s="138" t="s">
        <v>127</v>
      </c>
      <c r="H18" s="19"/>
      <c r="J18" s="19"/>
      <c r="L18" s="19"/>
      <c r="N18" s="19"/>
    </row>
    <row r="19" spans="1:14" ht="22.5" customHeight="1" x14ac:dyDescent="0.45">
      <c r="A19" s="138"/>
      <c r="B19" s="138" t="s">
        <v>128</v>
      </c>
      <c r="H19" s="27">
        <v>266392</v>
      </c>
      <c r="I19" s="3"/>
      <c r="J19" s="27">
        <v>246041</v>
      </c>
      <c r="K19" s="11"/>
      <c r="L19" s="27">
        <v>268892</v>
      </c>
      <c r="M19" s="3"/>
      <c r="N19" s="27">
        <v>256253</v>
      </c>
    </row>
    <row r="20" spans="1:14" ht="22.5" customHeight="1" x14ac:dyDescent="0.45">
      <c r="A20" s="138" t="s">
        <v>129</v>
      </c>
      <c r="H20" s="19"/>
      <c r="J20" s="19"/>
      <c r="L20" s="19"/>
      <c r="N20" s="19"/>
    </row>
    <row r="21" spans="1:14" ht="22.5" customHeight="1" x14ac:dyDescent="0.45">
      <c r="A21" s="8" t="s">
        <v>130</v>
      </c>
      <c r="H21" s="19">
        <v>99605</v>
      </c>
      <c r="J21" s="19">
        <v>57563</v>
      </c>
      <c r="L21" s="19">
        <v>99605</v>
      </c>
      <c r="N21" s="19">
        <v>55229</v>
      </c>
    </row>
    <row r="22" spans="1:14" ht="22.5" customHeight="1" x14ac:dyDescent="0.45">
      <c r="A22" s="8" t="s">
        <v>16</v>
      </c>
      <c r="H22" s="19">
        <v>57277</v>
      </c>
      <c r="J22" s="19">
        <v>64674</v>
      </c>
      <c r="L22" s="19">
        <v>57277</v>
      </c>
      <c r="N22" s="19">
        <v>63928</v>
      </c>
    </row>
    <row r="23" spans="1:14" ht="21.75" x14ac:dyDescent="0.45">
      <c r="A23" s="8" t="s">
        <v>17</v>
      </c>
      <c r="H23" s="19">
        <v>-4291</v>
      </c>
      <c r="J23" s="19">
        <v>2073</v>
      </c>
      <c r="L23" s="19">
        <v>-4372</v>
      </c>
      <c r="N23" s="19">
        <v>1327</v>
      </c>
    </row>
    <row r="24" spans="1:14" ht="22.5" customHeight="1" x14ac:dyDescent="0.45">
      <c r="A24" s="139" t="s">
        <v>20</v>
      </c>
      <c r="H24" s="19">
        <v>-184</v>
      </c>
      <c r="J24" s="19">
        <v>11178</v>
      </c>
      <c r="L24" s="19">
        <v>-184</v>
      </c>
      <c r="N24" s="19">
        <v>11178</v>
      </c>
    </row>
    <row r="25" spans="1:14" ht="22.5" customHeight="1" x14ac:dyDescent="0.45">
      <c r="A25" s="8" t="s">
        <v>26</v>
      </c>
      <c r="H25" s="19">
        <v>1316</v>
      </c>
      <c r="J25" s="19">
        <v>1090</v>
      </c>
      <c r="L25" s="19">
        <v>1336</v>
      </c>
      <c r="N25" s="19">
        <v>1090</v>
      </c>
    </row>
    <row r="26" spans="1:14" ht="22.5" customHeight="1" x14ac:dyDescent="0.45">
      <c r="A26" s="136" t="s">
        <v>35</v>
      </c>
      <c r="H26" s="19">
        <v>-76157</v>
      </c>
      <c r="J26" s="19">
        <v>-85364</v>
      </c>
      <c r="L26" s="19">
        <v>-76111</v>
      </c>
      <c r="N26" s="19">
        <v>-83969</v>
      </c>
    </row>
    <row r="27" spans="1:14" ht="22.5" customHeight="1" x14ac:dyDescent="0.45">
      <c r="A27" s="136" t="s">
        <v>40</v>
      </c>
      <c r="H27" s="19">
        <v>-17719</v>
      </c>
      <c r="J27" s="19">
        <v>-16040</v>
      </c>
      <c r="L27" s="19">
        <v>-17713</v>
      </c>
      <c r="N27" s="19">
        <v>-15996</v>
      </c>
    </row>
    <row r="28" spans="1:14" ht="22.5" customHeight="1" x14ac:dyDescent="0.45">
      <c r="A28" s="136" t="s">
        <v>39</v>
      </c>
      <c r="H28" s="19">
        <v>487</v>
      </c>
      <c r="J28" s="19">
        <v>696</v>
      </c>
      <c r="L28" s="19">
        <v>413</v>
      </c>
      <c r="N28" s="19">
        <v>570</v>
      </c>
    </row>
    <row r="29" spans="1:14" s="4" customFormat="1" ht="22.5" customHeight="1" x14ac:dyDescent="0.45">
      <c r="A29" s="4" t="s">
        <v>131</v>
      </c>
      <c r="F29" s="15"/>
      <c r="H29" s="24">
        <v>326726</v>
      </c>
      <c r="J29" s="24">
        <v>281911</v>
      </c>
      <c r="L29" s="24">
        <v>329143</v>
      </c>
      <c r="N29" s="24">
        <v>289610</v>
      </c>
    </row>
    <row r="30" spans="1:14" ht="22.5" customHeight="1" x14ac:dyDescent="0.45">
      <c r="A30" s="8" t="s">
        <v>126</v>
      </c>
      <c r="H30" s="19">
        <v>184</v>
      </c>
      <c r="J30" s="19">
        <v>220</v>
      </c>
      <c r="L30" s="19">
        <v>181</v>
      </c>
      <c r="N30" s="19">
        <v>524</v>
      </c>
    </row>
    <row r="31" spans="1:14" ht="22.5" customHeight="1" x14ac:dyDescent="0.45">
      <c r="A31" s="8" t="s">
        <v>132</v>
      </c>
      <c r="H31" s="19">
        <v>-17</v>
      </c>
      <c r="J31" s="19">
        <v>-179</v>
      </c>
      <c r="L31" s="19">
        <v>-17</v>
      </c>
      <c r="N31" s="19">
        <v>-5</v>
      </c>
    </row>
    <row r="32" spans="1:14" ht="22.5" customHeight="1" x14ac:dyDescent="0.45">
      <c r="A32" s="8" t="s">
        <v>133</v>
      </c>
      <c r="H32" s="19">
        <v>0</v>
      </c>
      <c r="J32" s="19">
        <v>2067</v>
      </c>
      <c r="L32" s="19">
        <v>0</v>
      </c>
      <c r="N32" s="19">
        <v>2067</v>
      </c>
    </row>
    <row r="33" spans="1:14" ht="22.5" customHeight="1" x14ac:dyDescent="0.45">
      <c r="A33" s="4" t="s">
        <v>134</v>
      </c>
      <c r="F33" s="8"/>
      <c r="H33" s="140">
        <v>326893</v>
      </c>
      <c r="J33" s="140">
        <v>284019</v>
      </c>
      <c r="L33" s="140">
        <v>329307</v>
      </c>
      <c r="N33" s="140">
        <v>292196</v>
      </c>
    </row>
    <row r="34" spans="1:14" ht="22.5" customHeight="1" x14ac:dyDescent="0.45">
      <c r="A34" s="4"/>
      <c r="F34" s="8"/>
      <c r="H34" s="135"/>
      <c r="J34" s="135"/>
      <c r="L34" s="135"/>
      <c r="N34" s="135"/>
    </row>
    <row r="35" spans="1:14" ht="22.5" customHeight="1" x14ac:dyDescent="0.45">
      <c r="A35" s="4"/>
      <c r="F35" s="8"/>
      <c r="H35" s="135"/>
      <c r="J35" s="135"/>
      <c r="L35" s="135"/>
      <c r="N35" s="135"/>
    </row>
    <row r="36" spans="1:14" ht="22.5" customHeight="1" x14ac:dyDescent="0.45">
      <c r="A36" s="4"/>
      <c r="F36" s="8"/>
      <c r="H36" s="135"/>
      <c r="J36" s="135"/>
      <c r="L36" s="135"/>
      <c r="N36" s="135"/>
    </row>
    <row r="37" spans="1:14" ht="22.5" customHeight="1" x14ac:dyDescent="0.45">
      <c r="A37" s="4"/>
      <c r="F37" s="8"/>
      <c r="H37" s="135"/>
      <c r="J37" s="135"/>
      <c r="L37" s="135"/>
      <c r="N37" s="135"/>
    </row>
    <row r="38" spans="1:14" ht="22.5" customHeight="1" x14ac:dyDescent="0.45">
      <c r="A38" s="4"/>
      <c r="F38" s="8"/>
      <c r="H38" s="135"/>
      <c r="J38" s="135"/>
      <c r="L38" s="135"/>
      <c r="N38" s="135"/>
    </row>
    <row r="39" spans="1:14" ht="22.5" customHeight="1" x14ac:dyDescent="0.45">
      <c r="A39" s="4"/>
      <c r="F39" s="8"/>
      <c r="H39" s="135"/>
      <c r="J39" s="135"/>
      <c r="L39" s="135"/>
      <c r="N39" s="135"/>
    </row>
    <row r="40" spans="1:14" ht="22.5" customHeight="1" x14ac:dyDescent="0.45">
      <c r="A40" s="4"/>
      <c r="F40" s="8"/>
      <c r="H40" s="135"/>
      <c r="J40" s="135"/>
      <c r="L40" s="135"/>
      <c r="N40" s="135"/>
    </row>
    <row r="41" spans="1:14" ht="22.5" customHeight="1" x14ac:dyDescent="0.45">
      <c r="A41" s="4"/>
      <c r="D41" s="34" t="s">
        <v>29</v>
      </c>
      <c r="F41" s="8"/>
      <c r="H41" s="34" t="s">
        <v>29</v>
      </c>
      <c r="J41" s="135"/>
      <c r="L41" s="135"/>
      <c r="N41" s="135"/>
    </row>
    <row r="42" spans="1:14" ht="22.5" customHeight="1" x14ac:dyDescent="0.45">
      <c r="A42" s="4"/>
      <c r="D42" s="34" t="s">
        <v>30</v>
      </c>
      <c r="F42" s="8"/>
      <c r="H42" s="34" t="s">
        <v>31</v>
      </c>
      <c r="J42" s="135"/>
      <c r="L42" s="135"/>
      <c r="N42" s="135"/>
    </row>
    <row r="43" spans="1:14" ht="22.5" customHeight="1" x14ac:dyDescent="0.45">
      <c r="A43" s="4"/>
      <c r="F43" s="8"/>
      <c r="H43" s="135"/>
      <c r="J43" s="135"/>
      <c r="L43" s="135"/>
      <c r="N43" s="135"/>
    </row>
    <row r="44" spans="1:14" ht="22.5" customHeight="1" x14ac:dyDescent="0.45">
      <c r="A44" s="4" t="s">
        <v>135</v>
      </c>
      <c r="H44" s="141"/>
      <c r="J44" s="33"/>
      <c r="L44" s="141"/>
      <c r="N44" s="33"/>
    </row>
    <row r="45" spans="1:14" ht="22.5" customHeight="1" x14ac:dyDescent="0.45">
      <c r="A45" s="139" t="s">
        <v>136</v>
      </c>
      <c r="H45" s="19">
        <v>0</v>
      </c>
      <c r="J45" s="19">
        <v>0</v>
      </c>
      <c r="L45" s="19">
        <v>0</v>
      </c>
      <c r="N45" s="19">
        <v>-5000</v>
      </c>
    </row>
    <row r="46" spans="1:14" ht="22.5" customHeight="1" x14ac:dyDescent="0.45">
      <c r="A46" s="139" t="s">
        <v>137</v>
      </c>
      <c r="H46" s="19">
        <v>0</v>
      </c>
      <c r="J46" s="19">
        <v>0</v>
      </c>
      <c r="L46" s="19">
        <v>0</v>
      </c>
      <c r="N46" s="19">
        <v>11500</v>
      </c>
    </row>
    <row r="47" spans="1:14" ht="21.75" x14ac:dyDescent="0.45">
      <c r="A47" s="8" t="s">
        <v>138</v>
      </c>
      <c r="H47" s="19">
        <v>-102</v>
      </c>
      <c r="J47" s="19">
        <v>-44133</v>
      </c>
      <c r="L47" s="19">
        <v>-102</v>
      </c>
      <c r="N47" s="19">
        <v>-44133</v>
      </c>
    </row>
    <row r="48" spans="1:14" ht="22.5" customHeight="1" x14ac:dyDescent="0.45">
      <c r="A48" s="25" t="s">
        <v>139</v>
      </c>
      <c r="H48" s="19">
        <v>-21501</v>
      </c>
      <c r="J48" s="19">
        <v>-20279</v>
      </c>
      <c r="L48" s="19">
        <v>-21501</v>
      </c>
      <c r="N48" s="19">
        <v>-19963</v>
      </c>
    </row>
    <row r="49" spans="1:14" ht="21.75" customHeight="1" x14ac:dyDescent="0.45">
      <c r="A49" s="139" t="s">
        <v>140</v>
      </c>
      <c r="H49" s="19">
        <v>-100</v>
      </c>
      <c r="J49" s="19">
        <v>-66</v>
      </c>
      <c r="L49" s="19">
        <v>-100</v>
      </c>
      <c r="N49" s="19">
        <v>-66</v>
      </c>
    </row>
    <row r="50" spans="1:14" ht="22.5" customHeight="1" x14ac:dyDescent="0.45">
      <c r="A50" s="139" t="s">
        <v>141</v>
      </c>
      <c r="H50" s="19">
        <v>75</v>
      </c>
      <c r="J50" s="19">
        <v>20100</v>
      </c>
      <c r="L50" s="19">
        <v>75</v>
      </c>
      <c r="N50" s="19">
        <v>100</v>
      </c>
    </row>
    <row r="51" spans="1:14" ht="22.5" customHeight="1" x14ac:dyDescent="0.45">
      <c r="A51" s="4" t="s">
        <v>142</v>
      </c>
      <c r="H51" s="142">
        <v>-21628</v>
      </c>
      <c r="J51" s="142">
        <v>-44378</v>
      </c>
      <c r="L51" s="142">
        <v>-21628</v>
      </c>
      <c r="N51" s="142">
        <v>-57562</v>
      </c>
    </row>
    <row r="52" spans="1:14" ht="22.5" customHeight="1" x14ac:dyDescent="0.45">
      <c r="A52" s="4" t="s">
        <v>143</v>
      </c>
      <c r="H52" s="137"/>
      <c r="J52" s="143"/>
      <c r="L52" s="137"/>
      <c r="N52" s="143"/>
    </row>
    <row r="53" spans="1:14" ht="22.5" customHeight="1" x14ac:dyDescent="0.45">
      <c r="A53" s="8" t="s">
        <v>144</v>
      </c>
      <c r="H53" s="19">
        <v>30000</v>
      </c>
      <c r="J53" s="19">
        <v>-3558</v>
      </c>
      <c r="L53" s="19">
        <v>30000</v>
      </c>
      <c r="N53" s="19">
        <v>0</v>
      </c>
    </row>
    <row r="54" spans="1:14" ht="22.5" customHeight="1" x14ac:dyDescent="0.45">
      <c r="A54" s="8" t="s">
        <v>145</v>
      </c>
      <c r="H54" s="19">
        <v>0</v>
      </c>
      <c r="J54" s="19">
        <v>200000</v>
      </c>
      <c r="L54" s="19">
        <v>260000</v>
      </c>
      <c r="N54" s="19">
        <v>200000</v>
      </c>
    </row>
    <row r="55" spans="1:14" ht="22.5" customHeight="1" x14ac:dyDescent="0.45">
      <c r="A55" s="8" t="s">
        <v>146</v>
      </c>
      <c r="H55" s="19">
        <v>0</v>
      </c>
      <c r="J55" s="19">
        <v>-360000</v>
      </c>
      <c r="L55" s="19">
        <v>-260000</v>
      </c>
      <c r="N55" s="19">
        <v>-360000</v>
      </c>
    </row>
    <row r="56" spans="1:14" ht="22.5" customHeight="1" x14ac:dyDescent="0.45">
      <c r="A56" s="8" t="s">
        <v>147</v>
      </c>
      <c r="H56" s="19">
        <v>-37</v>
      </c>
      <c r="J56" s="19">
        <v>0</v>
      </c>
      <c r="L56" s="19">
        <v>-37</v>
      </c>
      <c r="N56" s="19">
        <v>0</v>
      </c>
    </row>
    <row r="57" spans="1:14" ht="22.5" customHeight="1" x14ac:dyDescent="0.45">
      <c r="A57" s="8" t="s">
        <v>148</v>
      </c>
      <c r="H57" s="19">
        <v>-261397</v>
      </c>
      <c r="J57" s="19">
        <v>0</v>
      </c>
      <c r="L57" s="19">
        <v>-261397</v>
      </c>
      <c r="N57" s="19">
        <v>0</v>
      </c>
    </row>
    <row r="58" spans="1:14" ht="22.5" customHeight="1" x14ac:dyDescent="0.45">
      <c r="A58" s="8" t="s">
        <v>149</v>
      </c>
      <c r="H58" s="19">
        <v>-5</v>
      </c>
      <c r="J58" s="19">
        <v>-5220</v>
      </c>
      <c r="L58" s="19">
        <v>-2004</v>
      </c>
      <c r="N58" s="19">
        <v>-9996</v>
      </c>
    </row>
    <row r="59" spans="1:14" ht="22.5" customHeight="1" x14ac:dyDescent="0.45">
      <c r="A59" s="4" t="s">
        <v>150</v>
      </c>
      <c r="B59" s="4"/>
      <c r="D59" s="4"/>
      <c r="H59" s="22">
        <v>-231439</v>
      </c>
      <c r="J59" s="22">
        <v>-168778</v>
      </c>
      <c r="L59" s="22">
        <v>-233438</v>
      </c>
      <c r="N59" s="22">
        <v>-169996</v>
      </c>
    </row>
    <row r="60" spans="1:14" ht="22.5" customHeight="1" x14ac:dyDescent="0.45">
      <c r="A60" s="4" t="s">
        <v>151</v>
      </c>
      <c r="B60" s="4"/>
      <c r="C60" s="4"/>
      <c r="D60" s="4"/>
      <c r="F60" s="144"/>
      <c r="H60" s="27">
        <v>73826</v>
      </c>
      <c r="J60" s="27">
        <v>70863</v>
      </c>
      <c r="L60" s="27">
        <v>74241</v>
      </c>
      <c r="N60" s="27">
        <v>64638</v>
      </c>
    </row>
    <row r="61" spans="1:14" ht="22.5" customHeight="1" x14ac:dyDescent="0.45">
      <c r="A61" s="8" t="s">
        <v>152</v>
      </c>
      <c r="F61" s="8"/>
      <c r="H61" s="19">
        <v>50200</v>
      </c>
      <c r="J61" s="19">
        <v>59028</v>
      </c>
      <c r="L61" s="19">
        <v>37062</v>
      </c>
      <c r="N61" s="19">
        <v>52402</v>
      </c>
    </row>
    <row r="62" spans="1:14" ht="22.5" customHeight="1" thickBot="1" x14ac:dyDescent="0.5">
      <c r="A62" s="4" t="s">
        <v>153</v>
      </c>
      <c r="B62" s="4"/>
      <c r="C62" s="4"/>
      <c r="D62" s="4"/>
      <c r="F62" s="145"/>
      <c r="H62" s="29">
        <v>124026</v>
      </c>
      <c r="J62" s="29">
        <v>129891</v>
      </c>
      <c r="L62" s="29">
        <v>111303</v>
      </c>
      <c r="N62" s="29">
        <v>117040</v>
      </c>
    </row>
    <row r="63" spans="1:14" ht="22.5" customHeight="1" thickTop="1" x14ac:dyDescent="0.45">
      <c r="A63" s="4"/>
      <c r="B63" s="4"/>
      <c r="C63" s="4"/>
      <c r="D63" s="4"/>
      <c r="F63" s="145"/>
      <c r="H63" s="27"/>
      <c r="J63" s="27"/>
      <c r="L63" s="27"/>
      <c r="N63" s="27"/>
    </row>
    <row r="64" spans="1:14" ht="22.5" customHeight="1" x14ac:dyDescent="0.45">
      <c r="A64" s="4"/>
      <c r="B64" s="4"/>
      <c r="C64" s="4"/>
      <c r="D64" s="4"/>
      <c r="F64" s="145"/>
      <c r="H64" s="27"/>
      <c r="J64" s="27"/>
      <c r="L64" s="27"/>
      <c r="N64" s="27"/>
    </row>
    <row r="65" spans="1:14" ht="22.5" customHeight="1" x14ac:dyDescent="0.45">
      <c r="A65" s="4"/>
      <c r="B65" s="4"/>
      <c r="C65" s="4"/>
      <c r="D65" s="4"/>
      <c r="F65" s="145"/>
      <c r="H65" s="27"/>
      <c r="J65" s="27"/>
      <c r="L65" s="27"/>
      <c r="N65" s="27"/>
    </row>
    <row r="66" spans="1:14" ht="22.5" customHeight="1" x14ac:dyDescent="0.45">
      <c r="A66" s="4"/>
      <c r="B66" s="4"/>
      <c r="C66" s="4"/>
      <c r="D66" s="4"/>
      <c r="F66" s="145"/>
      <c r="H66" s="27"/>
      <c r="J66" s="27"/>
      <c r="L66" s="27"/>
      <c r="N66" s="27"/>
    </row>
    <row r="67" spans="1:14" ht="22.5" customHeight="1" x14ac:dyDescent="0.45">
      <c r="A67" s="4"/>
      <c r="B67" s="4"/>
      <c r="C67" s="4"/>
      <c r="D67" s="4"/>
      <c r="F67" s="145"/>
      <c r="H67" s="27"/>
      <c r="J67" s="27"/>
      <c r="L67" s="27"/>
      <c r="N67" s="27"/>
    </row>
    <row r="68" spans="1:14" ht="22.5" customHeight="1" x14ac:dyDescent="0.45">
      <c r="A68" s="4"/>
      <c r="B68" s="4"/>
      <c r="C68" s="4"/>
      <c r="D68" s="4"/>
      <c r="F68" s="145"/>
      <c r="H68" s="27"/>
      <c r="J68" s="27"/>
      <c r="L68" s="27"/>
      <c r="N68" s="27"/>
    </row>
    <row r="69" spans="1:14" ht="22.5" customHeight="1" x14ac:dyDescent="0.45">
      <c r="A69" s="4"/>
      <c r="B69" s="4"/>
      <c r="C69" s="4"/>
      <c r="D69" s="4"/>
      <c r="F69" s="145"/>
      <c r="H69" s="27"/>
      <c r="J69" s="27"/>
      <c r="L69" s="27"/>
      <c r="N69" s="27"/>
    </row>
    <row r="70" spans="1:14" ht="22.5" customHeight="1" x14ac:dyDescent="0.45">
      <c r="A70" s="4"/>
      <c r="B70" s="4"/>
      <c r="C70" s="4"/>
      <c r="D70" s="4"/>
      <c r="F70" s="145"/>
      <c r="H70" s="27"/>
      <c r="J70" s="27"/>
      <c r="L70" s="27"/>
      <c r="N70" s="27"/>
    </row>
    <row r="71" spans="1:14" ht="22.5" customHeight="1" x14ac:dyDescent="0.45">
      <c r="A71" s="4"/>
      <c r="B71" s="4"/>
      <c r="C71" s="4"/>
      <c r="D71" s="4"/>
      <c r="F71" s="145"/>
      <c r="H71" s="27"/>
      <c r="J71" s="27"/>
      <c r="L71" s="27"/>
      <c r="N71" s="27"/>
    </row>
    <row r="72" spans="1:14" ht="22.5" customHeight="1" x14ac:dyDescent="0.45">
      <c r="A72" s="4"/>
      <c r="B72" s="4"/>
      <c r="C72" s="4"/>
      <c r="D72" s="4"/>
      <c r="F72" s="145"/>
      <c r="H72" s="27"/>
      <c r="J72" s="27"/>
      <c r="L72" s="27"/>
      <c r="N72" s="27"/>
    </row>
    <row r="73" spans="1:14" ht="22.5" customHeight="1" x14ac:dyDescent="0.45">
      <c r="A73" s="4"/>
      <c r="B73" s="4"/>
      <c r="C73" s="4"/>
      <c r="D73" s="4"/>
      <c r="F73" s="145"/>
      <c r="H73" s="27"/>
      <c r="J73" s="27"/>
      <c r="L73" s="27"/>
      <c r="N73" s="27"/>
    </row>
    <row r="74" spans="1:14" ht="22.5" customHeight="1" x14ac:dyDescent="0.45">
      <c r="A74" s="4"/>
      <c r="B74" s="4"/>
      <c r="C74" s="4"/>
      <c r="D74" s="4"/>
      <c r="F74" s="145"/>
      <c r="H74" s="27"/>
      <c r="J74" s="27"/>
      <c r="L74" s="27"/>
      <c r="N74" s="27"/>
    </row>
    <row r="75" spans="1:14" ht="22.5" customHeight="1" x14ac:dyDescent="0.45">
      <c r="A75" s="4"/>
      <c r="B75" s="4"/>
      <c r="C75" s="4"/>
      <c r="D75" s="4"/>
      <c r="F75" s="145"/>
      <c r="H75" s="27"/>
      <c r="J75" s="27"/>
      <c r="L75" s="27"/>
      <c r="N75" s="27"/>
    </row>
    <row r="76" spans="1:14" ht="22.5" customHeight="1" x14ac:dyDescent="0.45">
      <c r="A76" s="4"/>
      <c r="B76" s="4"/>
      <c r="C76" s="4"/>
      <c r="D76" s="4"/>
      <c r="F76" s="145"/>
      <c r="H76" s="27"/>
      <c r="J76" s="27"/>
      <c r="L76" s="27"/>
      <c r="N76" s="27"/>
    </row>
    <row r="77" spans="1:14" ht="22.5" customHeight="1" x14ac:dyDescent="0.45">
      <c r="A77" s="4"/>
      <c r="B77" s="4"/>
      <c r="C77" s="4"/>
      <c r="D77" s="4"/>
      <c r="F77" s="145"/>
      <c r="H77" s="27"/>
      <c r="J77" s="27"/>
      <c r="L77" s="27"/>
      <c r="N77" s="27"/>
    </row>
    <row r="78" spans="1:14" ht="22.5" customHeight="1" x14ac:dyDescent="0.45">
      <c r="A78" s="4"/>
      <c r="B78" s="4"/>
      <c r="C78" s="4"/>
      <c r="D78" s="34" t="s">
        <v>29</v>
      </c>
      <c r="F78" s="8"/>
      <c r="H78" s="34" t="s">
        <v>29</v>
      </c>
      <c r="J78" s="135"/>
      <c r="L78" s="135"/>
      <c r="N78" s="27"/>
    </row>
    <row r="79" spans="1:14" ht="22.5" customHeight="1" x14ac:dyDescent="0.45">
      <c r="A79" s="4"/>
      <c r="B79" s="4"/>
      <c r="C79" s="4"/>
      <c r="D79" s="34" t="s">
        <v>30</v>
      </c>
      <c r="F79" s="8"/>
      <c r="H79" s="34" t="s">
        <v>31</v>
      </c>
      <c r="J79" s="135"/>
      <c r="L79" s="135"/>
      <c r="N79" s="27"/>
    </row>
    <row r="80" spans="1:14" ht="22.5" customHeight="1" x14ac:dyDescent="0.45">
      <c r="A80" s="146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9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Jatupoom Banchuen</dc:creator>
  <cp:lastModifiedBy>Jatupoom Banchuen</cp:lastModifiedBy>
  <cp:lastPrinted>2021-08-11T09:45:11Z</cp:lastPrinted>
  <dcterms:created xsi:type="dcterms:W3CDTF">2021-08-10T09:36:46Z</dcterms:created>
  <dcterms:modified xsi:type="dcterms:W3CDTF">2021-08-13T02:56:56Z</dcterms:modified>
</cp:coreProperties>
</file>