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UTP_2021_Q2_Review/Working Papers/UTP FS Q2 64/"/>
    </mc:Choice>
  </mc:AlternateContent>
  <xr:revisionPtr revIDLastSave="8" documentId="11_EB5B7BFF05DC4B6C1515D87AA3A5136C969D308D" xr6:coauthVersionLast="45" xr6:coauthVersionMax="45" xr10:uidLastSave="{174F095F-FFE1-4AAE-A669-469A034248CF}"/>
  <bookViews>
    <workbookView xWindow="-75" yWindow="240" windowWidth="10155" windowHeight="6225" tabRatio="601" firstSheet="1" activeTab="1" xr2:uid="{00000000-000D-0000-FFFF-FFFF00000000}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งบกระแสเงินสด!$A$1:$G$68</definedName>
    <definedName name="_xlnm.Print_Area" localSheetId="2">งบกำไรขาดทุนเบ็ดเสร็จ!$A$1:$G$71</definedName>
    <definedName name="_xlnm.Print_Area" localSheetId="3">งบแสดงการเปลี่ยนแปลง!$A$1:$M$23</definedName>
    <definedName name="_xlnm.Print_Area" localSheetId="1">งบแสดงฐานะการเงิน!$A$1:$G$78</definedName>
    <definedName name="t" localSheetId="4">งบกระแสเงินสด!$A$1:$G$72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4" l="1"/>
  <c r="F47" i="14"/>
  <c r="D25" i="14" l="1"/>
  <c r="D49" i="13" l="1"/>
  <c r="D41" i="12"/>
  <c r="D44" i="13"/>
  <c r="D53" i="13" s="1"/>
  <c r="D21" i="12"/>
  <c r="D14" i="12"/>
  <c r="D22" i="12" s="1"/>
  <c r="D19" i="6"/>
  <c r="F19" i="6"/>
  <c r="H19" i="6"/>
  <c r="L18" i="6"/>
  <c r="L13" i="6"/>
  <c r="D14" i="6"/>
  <c r="F14" i="6"/>
  <c r="H14" i="6"/>
  <c r="F61" i="14"/>
  <c r="D61" i="14"/>
  <c r="F15" i="13"/>
  <c r="D15" i="13"/>
  <c r="F10" i="13"/>
  <c r="D10" i="13"/>
  <c r="D19" i="13" l="1"/>
  <c r="D22" i="13" s="1"/>
  <c r="D24" i="13" s="1"/>
  <c r="D29" i="13" s="1"/>
  <c r="F19" i="13"/>
  <c r="F22" i="13" s="1"/>
  <c r="F24" i="13" s="1"/>
  <c r="F29" i="13" s="1"/>
  <c r="D66" i="13"/>
  <c r="F14" i="12"/>
  <c r="D27" i="13" l="1"/>
  <c r="F27" i="13"/>
  <c r="A39" i="14" l="1"/>
  <c r="F66" i="13" l="1"/>
  <c r="L16" i="6" l="1"/>
  <c r="L11" i="6" l="1"/>
  <c r="D72" i="12"/>
  <c r="D69" i="12"/>
  <c r="D68" i="12"/>
  <c r="F49" i="13"/>
  <c r="F44" i="13"/>
  <c r="F53" i="13" s="1"/>
  <c r="A57" i="12"/>
  <c r="F41" i="12"/>
  <c r="A30" i="12"/>
  <c r="F48" i="12"/>
  <c r="F21" i="12"/>
  <c r="D66" i="12"/>
  <c r="F56" i="13" l="1"/>
  <c r="F49" i="12"/>
  <c r="F22" i="12"/>
  <c r="F56" i="14"/>
  <c r="F58" i="13" l="1"/>
  <c r="F10" i="14" s="1"/>
  <c r="F25" i="14" s="1"/>
  <c r="F34" i="14" l="1"/>
  <c r="F69" i="13"/>
  <c r="F67" i="13"/>
  <c r="F63" i="14" l="1"/>
  <c r="F65" i="14" s="1"/>
  <c r="F69" i="14" s="1"/>
  <c r="J12" i="6"/>
  <c r="F74" i="12" l="1"/>
  <c r="J14" i="6"/>
  <c r="F75" i="12"/>
  <c r="F79" i="12" s="1"/>
  <c r="L12" i="6"/>
  <c r="L14" i="6" s="1"/>
  <c r="D48" i="12" l="1"/>
  <c r="D56" i="14" l="1"/>
  <c r="D49" i="12"/>
  <c r="D56" i="13" l="1"/>
  <c r="D58" i="13" s="1"/>
  <c r="D10" i="14" l="1"/>
  <c r="D69" i="13"/>
  <c r="D67" i="13"/>
  <c r="J17" i="6" s="1"/>
  <c r="J19" i="6" s="1"/>
  <c r="D73" i="12" l="1"/>
  <c r="L17" i="6"/>
  <c r="L19" i="6" s="1"/>
  <c r="D74" i="12" l="1"/>
  <c r="D75" i="12" l="1"/>
  <c r="D79" i="12" s="1"/>
  <c r="D34" i="14"/>
  <c r="D63" i="14" l="1"/>
  <c r="D65" i="14" s="1"/>
  <c r="D69" i="14" s="1"/>
</calcChain>
</file>

<file path=xl/sharedStrings.xml><?xml version="1.0" encoding="utf-8"?>
<sst xmlns="http://schemas.openxmlformats.org/spreadsheetml/2006/main" count="220" uniqueCount="144">
  <si>
    <t>บริษัท  ยูไนเต็ด  เปเปอร์  จำกัด  (มหาชน)</t>
  </si>
  <si>
    <t>งบแสดงฐานะการเงิน</t>
  </si>
  <si>
    <t>ณ วันที่ 30 มิถุนายน 2564</t>
  </si>
  <si>
    <t>(หน่วย : บาท)</t>
  </si>
  <si>
    <t>สินทรัพย์</t>
  </si>
  <si>
    <t>หมายเหตุ</t>
  </si>
  <si>
    <t>30 มิถุนายน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</si>
  <si>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</si>
  <si>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</si>
  <si>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</si>
  <si>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</si>
  <si>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</si>
  <si>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</si>
  <si>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</si>
  <si>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</si>
  <si>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</si>
  <si>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 xml:space="preserve">                          รวมสินทรัพย์หมุนเวียน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</si>
  <si>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</si>
  <si>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</si>
  <si>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</si>
  <si>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</si>
  <si>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</si>
  <si>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      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</si>
  <si>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</si>
  <si>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</si>
  <si>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</si>
  <si>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</si>
  <si>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</si>
  <si>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</si>
  <si>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</si>
  <si>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</si>
  <si>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</si>
  <si>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                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</si>
  <si>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</si>
  <si>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</si>
  <si>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</si>
  <si>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</si>
  <si>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</si>
  <si>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 xml:space="preserve">                          รวมหนี้สินไม่หมุนเวียน</t>
  </si>
  <si>
    <t xml:space="preserve">                     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</si>
  <si>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</si>
  <si>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</si>
  <si>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</si>
  <si>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</si>
  <si>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</si>
  <si>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</si>
  <si>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</si>
  <si>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</si>
  <si>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</si>
  <si>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</si>
  <si>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 xml:space="preserve">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</si>
  <si>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</si>
  <si>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</si>
  <si>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</si>
  <si>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(ยังไม่ได้ตรวจสอบ/สอบทานแล้ว)</t>
  </si>
  <si>
    <t>2564</t>
  </si>
  <si>
    <t>2563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</si>
  <si>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</si>
  <si>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</si>
  <si>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</si>
  <si>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</si>
  <si>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</si>
  <si>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</si>
  <si>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</si>
  <si>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</si>
  <si>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</si>
  <si>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</si>
  <si>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</si>
  <si>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</si>
  <si>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</si>
  <si>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(ค่าใช้จ่าย) รายได้ภาษีเงินได้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</si>
  <si>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</si>
  <si>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</si>
  <si>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</si>
  <si>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กำไรต่อหุ้นขั้นพื้นฐาน</t>
  </si>
  <si>
    <t>สำหรับงวดหกเดือนสิ้นสุดวันที่ 30 มิถุนายน 2564</t>
  </si>
  <si>
    <r>
      <t>รายได้จากการขาย</t>
    </r>
    <r>
      <rPr>
        <sz val="15"/>
        <color rgb="FFFF0000"/>
        <rFont val="Angsana New"/>
        <family val="1"/>
      </rPr>
      <t xml:space="preserve"> </t>
    </r>
  </si>
  <si>
    <t xml:space="preserve">ต้นทุนขาย </t>
  </si>
  <si>
    <t>กำไรขาดทุนเบ็ดเสร็จอื่น: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</si>
  <si>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</si>
  <si>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</si>
  <si>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</si>
  <si>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</si>
  <si>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</t>
  </si>
  <si>
    <t>กำไร(ขาดทุน) เบ็ดเสร็จอื่นสำหรับงวด - สุทธิจากภาษี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</si>
  <si>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</si>
  <si>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</si>
  <si>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</si>
  <si>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</si>
  <si>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</si>
  <si>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</si>
  <si>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</si>
  <si>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</si>
  <si>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</si>
  <si>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</si>
  <si>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</si>
  <si>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</si>
  <si>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2562</t>
  </si>
  <si>
    <t>เงินปันผลจ่าย</t>
  </si>
  <si>
    <t>ยอดคงเหลือ ณ วันที่ 30 มิถุนายน 2563</t>
  </si>
  <si>
    <t>ยอดคงเหลือ ณ วันที่ 31 ธันวาคม 2563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</si>
  <si>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</si>
  <si>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</si>
  <si>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</si>
  <si>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</si>
  <si>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</si>
  <si>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 xml:space="preserve">     ค่าเสื่อมราคา</t>
  </si>
  <si>
    <t xml:space="preserve">     ขาดทุนจากการลดมูลค่าของสินค้าคงเหลือ (โอนกลับ)</t>
  </si>
  <si>
    <t xml:space="preserve">     ค่าเผื่อการลดมูลค่าของพัสดุและอะไหล่คงคลัง (โอนกลับ)</t>
  </si>
  <si>
    <t xml:space="preserve">     (กำไร) ขาดทุนจากการจำหน่ายเงินลงทุนชั่วคราว</t>
  </si>
  <si>
    <t xml:space="preserve">     (กำไร) ขาดทุนจากการจำหน่ายทรัพย์สิน</t>
  </si>
  <si>
    <t xml:space="preserve">     ขาดทุน (กำไร) ที่ยังไม่เกิดขึ้นจริงจากอัตราแลกเปลี่ยน</t>
  </si>
  <si>
    <t xml:space="preserve">     ประมาณการค่าใช้จ่ายผลประโยชน์พนักงาน</t>
  </si>
  <si>
    <t xml:space="preserve">     รายได้ทางการเงิน</t>
  </si>
  <si>
    <t xml:space="preserve">     ต้นทุนทางการเงิน</t>
  </si>
  <si>
    <t xml:space="preserve">     ค่าใช้จ่าย(รายได้) ภาษีเงินได้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</si>
  <si>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</si>
  <si>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</si>
  <si>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</si>
  <si>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 xml:space="preserve">     สินค้าคงเหลือ</t>
  </si>
  <si>
    <t>หนี้สินจากการดำเนินงานเพิ่มขึ้น(ลดลง)</t>
  </si>
  <si>
    <t xml:space="preserve">     หนี้สินไม่หมุนเวียนอื่น</t>
  </si>
  <si>
    <t>เงินสดรับ(จ่าย) อื่นจากกิจกรรมดำเนินงาน</t>
  </si>
  <si>
    <t>งบกระแสเงินสด (ต่อ)</t>
  </si>
  <si>
    <t xml:space="preserve">     รับรายได้ทางการเงิน</t>
  </si>
  <si>
    <t xml:space="preserve">     จ่ายต้นทุนทางการเงิน</t>
  </si>
  <si>
    <t xml:space="preserve">     จ่ายภาษีเงินได้</t>
  </si>
  <si>
    <t>กระแสเงินสดสุทธิได้มาจาก(ใช้ไปใน) กิจกรรมดำเนินงาน</t>
  </si>
  <si>
    <t>กระแสเงินสดจากกิจกรรมลงทุน</t>
  </si>
  <si>
    <t xml:space="preserve">     จ่ายซื้อเงินลงทุนชั่วคราว</t>
  </si>
  <si>
    <t xml:space="preserve">     รับเงินจากการขายเงินลงทุนชั่วคราว</t>
  </si>
  <si>
    <t xml:space="preserve">     รับคืนเงินให้กู้ยืมระยะสั้นแก่กิจการที่เกี่ยวข้องกัน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</si>
  <si>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</si>
  <si>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</si>
  <si>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กิจกรรมลงทุน</t>
  </si>
  <si>
    <t>กระแสเงินสดจากกิจกรรมจัดหาเงิน</t>
  </si>
  <si>
    <t xml:space="preserve">     ชำระหนี้สินตามสัญญาเช่า</t>
  </si>
  <si>
    <t xml:space="preserve">     เงินปันผลจ่าย</t>
  </si>
  <si>
    <t>กระแสเงินสดสุทธิได้มาจาก(ใช้ไปใน) 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</si>
  <si>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</si>
  <si>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</si>
  <si>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</si>
  <si>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13</t>
  </si>
  <si>
    <t xml:space="preserve">     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</si>
</sst>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#,##0_);[Blue]\(#,##0\)"/>
  </numFmts>
  <fonts count="4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22" fillId="0" borderId="0" applyNumberFormat="0" applyFill="0" applyBorder="0" applyAlignment="0" applyProtection="0"/>
    <xf numFmtId="0" fontId="23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8" fillId="3" borderId="0" applyNumberFormat="0" applyBorder="0" applyAlignment="0" applyProtection="0"/>
    <xf numFmtId="0" fontId="29" fillId="6" borderId="8" applyNumberFormat="0" applyAlignment="0" applyProtection="0"/>
    <xf numFmtId="0" fontId="30" fillId="7" borderId="11" applyNumberFormat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5" borderId="8" applyNumberFormat="0" applyAlignment="0" applyProtection="0"/>
    <xf numFmtId="0" fontId="37" fillId="0" borderId="10" applyNumberFormat="0" applyFill="0" applyAlignment="0" applyProtection="0"/>
    <xf numFmtId="0" fontId="38" fillId="4" borderId="0" applyNumberFormat="0" applyBorder="0" applyAlignment="0" applyProtection="0"/>
    <xf numFmtId="0" fontId="1" fillId="0" borderId="0"/>
    <xf numFmtId="0" fontId="24" fillId="0" borderId="0"/>
    <xf numFmtId="0" fontId="10" fillId="0" borderId="0"/>
    <xf numFmtId="0" fontId="26" fillId="8" borderId="12" applyNumberFormat="0" applyFont="0" applyAlignment="0" applyProtection="0"/>
    <xf numFmtId="0" fontId="39" fillId="6" borderId="9" applyNumberFormat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</cellStyleXfs>
  <cellXfs count="220">
    <xf numFmtId="0" fontId="0" fillId="0" borderId="0" xfId="0"/>
    <xf numFmtId="188" fontId="6" fillId="0" borderId="0" xfId="8" applyNumberFormat="1" applyFont="1" applyFill="1" applyAlignment="1" applyProtection="1"/>
    <xf numFmtId="188" fontId="7" fillId="0" borderId="0" xfId="8" quotePrefix="1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7" fillId="0" borderId="0" xfId="8" quotePrefix="1" applyNumberFormat="1" applyFont="1" applyFill="1" applyAlignment="1" applyProtection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43" fontId="13" fillId="0" borderId="0" xfId="7" applyFont="1" applyFill="1"/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188" fontId="14" fillId="0" borderId="0" xfId="8" applyNumberFormat="1" applyFont="1" applyFill="1" applyAlignment="1"/>
    <xf numFmtId="188" fontId="15" fillId="0" borderId="0" xfId="0" applyNumberFormat="1" applyFont="1" applyFill="1" applyAlignment="1"/>
    <xf numFmtId="188" fontId="14" fillId="0" borderId="0" xfId="8" applyNumberFormat="1" applyFont="1" applyFill="1" applyAlignment="1" applyProtection="1"/>
    <xf numFmtId="188" fontId="14" fillId="0" borderId="0" xfId="0" applyNumberFormat="1" applyFont="1" applyFill="1" applyAlignment="1"/>
    <xf numFmtId="188" fontId="16" fillId="0" borderId="0" xfId="8" applyNumberFormat="1" applyFont="1" applyFill="1" applyAlignment="1" applyProtection="1">
      <alignment horizontal="center"/>
    </xf>
    <xf numFmtId="188" fontId="17" fillId="0" borderId="0" xfId="0" applyNumberFormat="1" applyFont="1" applyFill="1" applyAlignment="1"/>
    <xf numFmtId="188" fontId="14" fillId="0" borderId="0" xfId="8" applyNumberFormat="1" applyFont="1" applyFill="1" applyBorder="1" applyAlignment="1">
      <alignment horizontal="center"/>
    </xf>
    <xf numFmtId="188" fontId="17" fillId="0" borderId="0" xfId="8" applyNumberFormat="1" applyFont="1" applyFill="1" applyAlignment="1" applyProtection="1"/>
    <xf numFmtId="0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/>
    <xf numFmtId="0" fontId="17" fillId="0" borderId="0" xfId="8" applyNumberFormat="1" applyFont="1" applyFill="1" applyAlignment="1" applyProtection="1"/>
    <xf numFmtId="49" fontId="17" fillId="0" borderId="0" xfId="0" applyNumberFormat="1" applyFont="1" applyFill="1" applyAlignment="1"/>
    <xf numFmtId="49" fontId="17" fillId="0" borderId="0" xfId="8" applyNumberFormat="1" applyFont="1" applyFill="1" applyAlignment="1" applyProtection="1"/>
    <xf numFmtId="49" fontId="16" fillId="0" borderId="0" xfId="8" applyNumberFormat="1" applyFont="1" applyFill="1" applyAlignment="1" applyProtection="1"/>
    <xf numFmtId="49" fontId="14" fillId="0" borderId="0" xfId="8" applyNumberFormat="1" applyFont="1" applyFill="1" applyAlignment="1" applyProtection="1"/>
    <xf numFmtId="0" fontId="17" fillId="0" borderId="0" xfId="0" applyNumberFormat="1" applyFont="1" applyFill="1" applyAlignment="1">
      <alignment horizontal="center"/>
    </xf>
    <xf numFmtId="49" fontId="17" fillId="0" borderId="0" xfId="8" quotePrefix="1" applyNumberFormat="1" applyFont="1" applyFill="1" applyAlignment="1" applyProtection="1">
      <alignment horizontal="center"/>
    </xf>
    <xf numFmtId="49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right"/>
    </xf>
    <xf numFmtId="0" fontId="17" fillId="0" borderId="0" xfId="8" applyNumberFormat="1" applyFont="1" applyFill="1" applyAlignment="1" applyProtection="1">
      <alignment horizontal="right"/>
    </xf>
    <xf numFmtId="188" fontId="11" fillId="0" borderId="0" xfId="8" applyNumberFormat="1" applyFont="1" applyFill="1" applyAlignment="1" applyProtection="1"/>
    <xf numFmtId="39" fontId="19" fillId="0" borderId="0" xfId="5" applyNumberFormat="1" applyFont="1" applyFill="1" applyAlignment="1"/>
    <xf numFmtId="39" fontId="18" fillId="0" borderId="0" xfId="5" applyNumberFormat="1" applyFont="1" applyFill="1" applyAlignment="1"/>
    <xf numFmtId="39" fontId="19" fillId="0" borderId="0" xfId="0" applyNumberFormat="1" applyFont="1" applyFill="1" applyAlignment="1">
      <alignment vertical="center"/>
    </xf>
    <xf numFmtId="39" fontId="21" fillId="0" borderId="0" xfId="8" applyNumberFormat="1" applyFont="1" applyFill="1" applyAlignment="1" applyProtection="1">
      <alignment horizontal="left"/>
    </xf>
    <xf numFmtId="39" fontId="21" fillId="0" borderId="0" xfId="5" applyNumberFormat="1" applyFont="1" applyFill="1" applyAlignment="1"/>
    <xf numFmtId="39" fontId="19" fillId="0" borderId="0" xfId="5" applyNumberFormat="1" applyFont="1" applyFill="1"/>
    <xf numFmtId="189" fontId="19" fillId="0" borderId="0" xfId="5" applyNumberFormat="1" applyFont="1" applyFill="1"/>
    <xf numFmtId="188" fontId="20" fillId="0" borderId="0" xfId="8" applyNumberFormat="1" applyFont="1" applyFill="1" applyAlignment="1" applyProtection="1">
      <alignment horizontal="left"/>
    </xf>
    <xf numFmtId="189" fontId="20" fillId="0" borderId="0" xfId="5" applyNumberFormat="1" applyFont="1" applyFill="1" applyAlignment="1"/>
    <xf numFmtId="189" fontId="20" fillId="0" borderId="0" xfId="8" applyNumberFormat="1" applyFont="1" applyFill="1" applyAlignment="1"/>
    <xf numFmtId="189" fontId="20" fillId="0" borderId="0" xfId="1" applyNumberFormat="1" applyFont="1" applyFill="1" applyBorder="1" applyAlignment="1"/>
    <xf numFmtId="188" fontId="20" fillId="0" borderId="0" xfId="5" applyNumberFormat="1" applyFont="1" applyFill="1" applyAlignment="1"/>
    <xf numFmtId="188" fontId="19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91" fontId="11" fillId="0" borderId="0" xfId="0" applyNumberFormat="1" applyFont="1" applyFill="1" applyBorder="1" applyAlignment="1" applyProtection="1">
      <alignment horizontal="right"/>
      <protection hidden="1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188" fontId="11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left"/>
    </xf>
    <xf numFmtId="188" fontId="11" fillId="0" borderId="0" xfId="0" applyNumberFormat="1" applyFont="1" applyFill="1" applyAlignment="1"/>
    <xf numFmtId="188" fontId="11" fillId="0" borderId="0" xfId="0" applyNumberFormat="1" applyFont="1" applyFill="1" applyBorder="1" applyAlignment="1"/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0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/>
    <xf numFmtId="43" fontId="11" fillId="0" borderId="0" xfId="3" applyFont="1" applyFill="1" applyBorder="1" applyAlignment="1"/>
    <xf numFmtId="43" fontId="11" fillId="0" borderId="0" xfId="3" applyFont="1" applyFill="1" applyAlignment="1" applyProtection="1">
      <alignment horizontal="right"/>
    </xf>
    <xf numFmtId="43" fontId="11" fillId="0" borderId="0" xfId="3" quotePrefix="1" applyFont="1" applyFill="1" applyAlignment="1" applyProtection="1"/>
    <xf numFmtId="0" fontId="11" fillId="0" borderId="0" xfId="8" quotePrefix="1" applyNumberFormat="1" applyFont="1" applyFill="1" applyAlignment="1" applyProtection="1"/>
    <xf numFmtId="43" fontId="11" fillId="0" borderId="0" xfId="3" quotePrefix="1" applyFont="1" applyFill="1" applyAlignment="1" applyProtection="1">
      <alignment horizontal="right"/>
    </xf>
    <xf numFmtId="0" fontId="11" fillId="0" borderId="0" xfId="8" applyNumberFormat="1" applyFont="1" applyFill="1" applyAlignment="1" applyProtection="1"/>
    <xf numFmtId="43" fontId="11" fillId="0" borderId="2" xfId="3" applyFont="1" applyFill="1" applyBorder="1" applyAlignment="1" applyProtection="1">
      <alignment horizontal="right"/>
    </xf>
    <xf numFmtId="43" fontId="11" fillId="0" borderId="0" xfId="3" applyFont="1" applyFill="1" applyAlignment="1"/>
    <xf numFmtId="43" fontId="11" fillId="0" borderId="0" xfId="3" applyFont="1" applyFill="1" applyBorder="1" applyAlignment="1" applyProtection="1">
      <alignment horizontal="right"/>
    </xf>
    <xf numFmtId="49" fontId="11" fillId="0" borderId="0" xfId="0" applyNumberFormat="1" applyFont="1" applyFill="1" applyAlignment="1"/>
    <xf numFmtId="43" fontId="11" fillId="0" borderId="0" xfId="3" applyFont="1" applyFill="1" applyAlignment="1">
      <alignment horizontal="right"/>
    </xf>
    <xf numFmtId="49" fontId="11" fillId="0" borderId="0" xfId="8" applyNumberFormat="1" applyFont="1" applyFill="1" applyAlignment="1" applyProtection="1"/>
    <xf numFmtId="43" fontId="11" fillId="0" borderId="4" xfId="3" applyFont="1" applyFill="1" applyBorder="1" applyAlignment="1" applyProtection="1">
      <alignment horizontal="right"/>
    </xf>
    <xf numFmtId="188" fontId="11" fillId="0" borderId="0" xfId="8" applyNumberFormat="1" applyFont="1" applyFill="1" applyAlignment="1" applyProtection="1">
      <alignment horizontal="right"/>
    </xf>
    <xf numFmtId="188" fontId="11" fillId="0" borderId="0" xfId="8" applyNumberFormat="1" applyFont="1" applyFill="1" applyBorder="1" applyAlignment="1" applyProtection="1"/>
    <xf numFmtId="188" fontId="11" fillId="0" borderId="0" xfId="8" applyNumberFormat="1" applyFont="1" applyFill="1" applyAlignment="1"/>
    <xf numFmtId="40" fontId="11" fillId="0" borderId="0" xfId="8" applyNumberFormat="1" applyFont="1" applyFill="1" applyAlignment="1" applyProtection="1"/>
    <xf numFmtId="0" fontId="11" fillId="0" borderId="0" xfId="0" applyNumberFormat="1" applyFont="1" applyFill="1" applyAlignment="1">
      <alignment horizontal="center"/>
    </xf>
    <xf numFmtId="43" fontId="11" fillId="0" borderId="2" xfId="3" applyFont="1" applyFill="1" applyBorder="1" applyAlignment="1">
      <alignment horizontal="right"/>
    </xf>
    <xf numFmtId="43" fontId="11" fillId="0" borderId="0" xfId="3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center"/>
    </xf>
    <xf numFmtId="49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>
      <alignment horizontal="left"/>
    </xf>
    <xf numFmtId="188" fontId="11" fillId="0" borderId="0" xfId="0" applyNumberFormat="1" applyFont="1" applyFill="1" applyAlignment="1">
      <alignment horizontal="right"/>
    </xf>
    <xf numFmtId="49" fontId="11" fillId="0" borderId="0" xfId="8" applyNumberFormat="1" applyFont="1" applyFill="1" applyAlignment="1" applyProtection="1">
      <alignment horizontal="left"/>
    </xf>
    <xf numFmtId="49" fontId="11" fillId="0" borderId="0" xfId="8" quotePrefix="1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/>
    <xf numFmtId="0" fontId="11" fillId="0" borderId="0" xfId="8" quotePrefix="1" applyNumberFormat="1" applyFont="1" applyFill="1" applyAlignment="1" applyProtection="1">
      <alignment horizontal="right"/>
    </xf>
    <xf numFmtId="187" fontId="11" fillId="0" borderId="0" xfId="3" applyNumberFormat="1" applyFont="1" applyFill="1" applyBorder="1" applyAlignment="1"/>
    <xf numFmtId="0" fontId="11" fillId="0" borderId="0" xfId="8" applyNumberFormat="1" applyFont="1" applyFill="1" applyAlignment="1" applyProtection="1">
      <alignment horizontal="right"/>
    </xf>
    <xf numFmtId="187" fontId="11" fillId="0" borderId="0" xfId="8" applyNumberFormat="1" applyFont="1" applyFill="1" applyAlignment="1" applyProtection="1">
      <alignment horizontal="right"/>
    </xf>
    <xf numFmtId="187" fontId="11" fillId="0" borderId="2" xfId="8" applyNumberFormat="1" applyFont="1" applyFill="1" applyBorder="1" applyAlignment="1" applyProtection="1">
      <alignment horizontal="right"/>
    </xf>
    <xf numFmtId="188" fontId="11" fillId="0" borderId="2" xfId="3" applyNumberFormat="1" applyFont="1" applyFill="1" applyBorder="1" applyAlignment="1"/>
    <xf numFmtId="188" fontId="11" fillId="0" borderId="4" xfId="8" applyNumberFormat="1" applyFont="1" applyFill="1" applyBorder="1" applyAlignment="1" applyProtection="1">
      <alignment horizontal="right"/>
    </xf>
    <xf numFmtId="188" fontId="11" fillId="0" borderId="3" xfId="3" applyNumberFormat="1" applyFont="1" applyFill="1" applyBorder="1" applyAlignment="1"/>
    <xf numFmtId="188" fontId="11" fillId="0" borderId="0" xfId="8" applyNumberFormat="1" applyFont="1" applyFill="1" applyBorder="1" applyAlignment="1" applyProtection="1">
      <alignment horizontal="right"/>
    </xf>
    <xf numFmtId="188" fontId="11" fillId="0" borderId="0" xfId="3" applyNumberFormat="1" applyFont="1" applyFill="1" applyBorder="1" applyAlignment="1"/>
    <xf numFmtId="43" fontId="13" fillId="0" borderId="0" xfId="7" applyFont="1" applyFill="1" applyAlignment="1"/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189" fontId="6" fillId="0" borderId="2" xfId="1" applyNumberFormat="1" applyFont="1" applyFill="1" applyBorder="1" applyProtection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189" fontId="6" fillId="0" borderId="0" xfId="7" applyNumberFormat="1" applyFont="1" applyFill="1"/>
    <xf numFmtId="39" fontId="6" fillId="0" borderId="0" xfId="0" applyNumberFormat="1" applyFont="1" applyFill="1" applyAlignment="1">
      <alignment vertical="center"/>
    </xf>
    <xf numFmtId="0" fontId="7" fillId="0" borderId="0" xfId="8" quotePrefix="1" applyNumberFormat="1" applyFont="1" applyFill="1" applyAlignment="1" applyProtection="1">
      <alignment horizont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192" fontId="25" fillId="0" borderId="0" xfId="10" applyNumberFormat="1" applyFont="1" applyFill="1" applyAlignment="1">
      <alignment vertical="center"/>
    </xf>
    <xf numFmtId="187" fontId="6" fillId="0" borderId="0" xfId="4" applyNumberFormat="1" applyFont="1" applyFill="1" applyBorder="1" applyAlignment="1"/>
    <xf numFmtId="187" fontId="6" fillId="0" borderId="0" xfId="5" applyNumberFormat="1" applyFont="1" applyFill="1"/>
    <xf numFmtId="187" fontId="6" fillId="0" borderId="0" xfId="8" applyNumberFormat="1" applyFont="1" applyFill="1"/>
    <xf numFmtId="187" fontId="11" fillId="0" borderId="0" xfId="3" applyNumberFormat="1" applyFont="1" applyFill="1" applyAlignment="1" applyProtection="1">
      <alignment horizontal="right"/>
    </xf>
    <xf numFmtId="187" fontId="11" fillId="0" borderId="4" xfId="3" applyNumberFormat="1" applyFont="1" applyFill="1" applyBorder="1" applyAlignment="1" applyProtection="1">
      <alignment horizontal="right"/>
    </xf>
    <xf numFmtId="187" fontId="11" fillId="0" borderId="2" xfId="3" applyNumberFormat="1" applyFont="1" applyFill="1" applyBorder="1" applyAlignment="1" applyProtection="1">
      <alignment horizontal="right"/>
    </xf>
    <xf numFmtId="188" fontId="7" fillId="0" borderId="0" xfId="8" applyNumberFormat="1" applyFont="1" applyFill="1" applyAlignment="1" applyProtection="1">
      <alignment horizontal="center"/>
    </xf>
    <xf numFmtId="188" fontId="17" fillId="0" borderId="0" xfId="8" applyNumberFormat="1" applyFont="1" applyFill="1" applyAlignment="1">
      <alignment horizontal="center"/>
    </xf>
    <xf numFmtId="187" fontId="6" fillId="0" borderId="1" xfId="5" applyNumberFormat="1" applyFont="1" applyFill="1" applyBorder="1"/>
    <xf numFmtId="187" fontId="6" fillId="0" borderId="0" xfId="5" applyNumberFormat="1" applyFont="1" applyFill="1" applyBorder="1"/>
    <xf numFmtId="43" fontId="21" fillId="0" borderId="0" xfId="7" applyFont="1" applyFill="1"/>
    <xf numFmtId="0" fontId="7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center"/>
    </xf>
    <xf numFmtId="39" fontId="6" fillId="0" borderId="0" xfId="8" applyFont="1" applyFill="1" applyAlignment="1">
      <alignment horizontal="left"/>
    </xf>
    <xf numFmtId="188" fontId="21" fillId="0" borderId="0" xfId="0" applyNumberFormat="1" applyFont="1" applyFill="1"/>
    <xf numFmtId="189" fontId="6" fillId="0" borderId="0" xfId="6" applyNumberFormat="1" applyFont="1" applyFill="1"/>
    <xf numFmtId="39" fontId="6" fillId="0" borderId="0" xfId="6" applyNumberFormat="1" applyFont="1" applyFill="1"/>
    <xf numFmtId="188" fontId="8" fillId="0" borderId="0" xfId="8" applyNumberFormat="1" applyFont="1" applyAlignment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 vertical="center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90" fontId="8" fillId="0" borderId="0" xfId="0" quotePrefix="1" applyNumberFormat="1" applyFont="1" applyFill="1" applyAlignment="1">
      <alignment horizontal="center"/>
    </xf>
    <xf numFmtId="190" fontId="6" fillId="0" borderId="0" xfId="0" quotePrefix="1" applyNumberFormat="1" applyFont="1" applyFill="1" applyAlignment="1">
      <alignment horizontal="center"/>
    </xf>
    <xf numFmtId="188" fontId="6" fillId="0" borderId="0" xfId="8" applyNumberFormat="1" applyFont="1" applyFill="1" applyAlignment="1">
      <alignment horizontal="center"/>
    </xf>
    <xf numFmtId="188" fontId="14" fillId="0" borderId="0" xfId="8" applyNumberFormat="1" applyFont="1" applyFill="1"/>
    <xf numFmtId="188" fontId="14" fillId="0" borderId="0" xfId="8" applyNumberFormat="1" applyFont="1" applyFill="1" applyAlignment="1">
      <alignment horizontal="left"/>
    </xf>
    <xf numFmtId="0" fontId="23" fillId="0" borderId="0" xfId="10" applyFill="1"/>
    <xf numFmtId="188" fontId="11" fillId="0" borderId="3" xfId="8" applyNumberFormat="1" applyFont="1" applyFill="1" applyBorder="1" applyAlignment="1">
      <alignment horizontal="right"/>
    </xf>
    <xf numFmtId="187" fontId="11" fillId="0" borderId="0" xfId="3" applyNumberFormat="1" applyFont="1" applyFill="1" applyBorder="1" applyAlignment="1">
      <alignment horizontal="right"/>
    </xf>
    <xf numFmtId="188" fontId="6" fillId="0" borderId="0" xfId="8" applyNumberFormat="1" applyFont="1" applyFill="1" applyAlignment="1">
      <alignment horizontal="center" vertical="center"/>
    </xf>
    <xf numFmtId="191" fontId="6" fillId="0" borderId="0" xfId="0" applyNumberFormat="1" applyFont="1" applyFill="1" applyAlignment="1" applyProtection="1">
      <alignment horizontal="right"/>
      <protection hidden="1"/>
    </xf>
    <xf numFmtId="188" fontId="7" fillId="0" borderId="0" xfId="8" applyNumberFormat="1" applyFont="1" applyFill="1" applyAlignment="1">
      <alignment horizontal="center"/>
    </xf>
    <xf numFmtId="188" fontId="6" fillId="0" borderId="0" xfId="8" quotePrefix="1" applyNumberFormat="1" applyFont="1" applyFill="1"/>
    <xf numFmtId="187" fontId="6" fillId="0" borderId="1" xfId="8" applyNumberFormat="1" applyFont="1" applyFill="1" applyBorder="1"/>
    <xf numFmtId="188" fontId="8" fillId="0" borderId="0" xfId="8" applyNumberFormat="1" applyFont="1" applyFill="1"/>
    <xf numFmtId="187" fontId="6" fillId="0" borderId="2" xfId="8" applyNumberFormat="1" applyFont="1" applyFill="1" applyBorder="1"/>
    <xf numFmtId="187" fontId="6" fillId="0" borderId="0" xfId="8" applyNumberFormat="1" applyFont="1" applyFill="1" applyBorder="1"/>
    <xf numFmtId="0" fontId="7" fillId="0" borderId="0" xfId="8" applyNumberFormat="1" applyFont="1" applyFill="1" applyAlignment="1">
      <alignment horizontal="center"/>
    </xf>
    <xf numFmtId="188" fontId="7" fillId="0" borderId="0" xfId="8" quotePrefix="1" applyNumberFormat="1" applyFont="1" applyFill="1"/>
    <xf numFmtId="188" fontId="7" fillId="0" borderId="0" xfId="8" applyNumberFormat="1" applyFont="1" applyFill="1"/>
    <xf numFmtId="49" fontId="7" fillId="0" borderId="0" xfId="8" quotePrefix="1" applyNumberFormat="1" applyFont="1" applyFill="1" applyAlignment="1">
      <alignment horizontal="center"/>
    </xf>
    <xf numFmtId="49" fontId="6" fillId="0" borderId="0" xfId="8" quotePrefix="1" applyNumberFormat="1" applyFont="1" applyFill="1" applyAlignment="1">
      <alignment horizontal="center"/>
    </xf>
    <xf numFmtId="193" fontId="6" fillId="0" borderId="0" xfId="8" applyNumberFormat="1" applyFont="1" applyFill="1" applyAlignment="1">
      <alignment vertical="center"/>
    </xf>
    <xf numFmtId="40" fontId="6" fillId="0" borderId="0" xfId="8" applyNumberFormat="1" applyFont="1" applyFill="1" applyAlignment="1">
      <alignment vertical="center"/>
    </xf>
    <xf numFmtId="0" fontId="10" fillId="0" borderId="0" xfId="0" applyFont="1" applyFill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188" fontId="6" fillId="0" borderId="0" xfId="8" applyNumberFormat="1" applyFont="1" applyAlignment="1">
      <alignment horizontal="center" vertical="center"/>
    </xf>
    <xf numFmtId="39" fontId="6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</cellXfs>
  <cellStyles count="58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" xfId="7" builtinId="3"/>
    <cellStyle name="Comma 2" xfId="1" xr:uid="{00000000-0005-0000-0000-00001C000000}"/>
    <cellStyle name="Comma 2 2" xfId="39" xr:uid="{00000000-0005-0000-0000-00001D000000}"/>
    <cellStyle name="Comma 2 3" xfId="40" xr:uid="{00000000-0005-0000-0000-00001E000000}"/>
    <cellStyle name="Comma 3" xfId="2" xr:uid="{00000000-0005-0000-0000-00001F000000}"/>
    <cellStyle name="Comma 3 3 2" xfId="41" xr:uid="{00000000-0005-0000-0000-000020000000}"/>
    <cellStyle name="Comma 4" xfId="3" xr:uid="{00000000-0005-0000-0000-000021000000}"/>
    <cellStyle name="Comma 5" xfId="4" xr:uid="{00000000-0005-0000-0000-000022000000}"/>
    <cellStyle name="Comma 6" xfId="38" xr:uid="{00000000-0005-0000-0000-000023000000}"/>
    <cellStyle name="Explanatory Text 2" xfId="42" xr:uid="{00000000-0005-0000-0000-000024000000}"/>
    <cellStyle name="Good 2" xfId="43" xr:uid="{00000000-0005-0000-0000-000025000000}"/>
    <cellStyle name="Heading 1 2" xfId="44" xr:uid="{00000000-0005-0000-0000-000026000000}"/>
    <cellStyle name="Heading 2 2" xfId="45" xr:uid="{00000000-0005-0000-0000-000027000000}"/>
    <cellStyle name="Heading 3 2" xfId="46" xr:uid="{00000000-0005-0000-0000-000028000000}"/>
    <cellStyle name="Heading 4 2" xfId="47" xr:uid="{00000000-0005-0000-0000-000029000000}"/>
    <cellStyle name="Input 2" xfId="48" xr:uid="{00000000-0005-0000-0000-00002A000000}"/>
    <cellStyle name="Linked Cell 2" xfId="49" xr:uid="{00000000-0005-0000-0000-00002B000000}"/>
    <cellStyle name="Neutral 2" xfId="50" xr:uid="{00000000-0005-0000-0000-00002C000000}"/>
    <cellStyle name="Normal" xfId="0" builtinId="0"/>
    <cellStyle name="Normal 11 2" xfId="51" xr:uid="{00000000-0005-0000-0000-00002E000000}"/>
    <cellStyle name="Normal 2" xfId="5" xr:uid="{00000000-0005-0000-0000-00002F000000}"/>
    <cellStyle name="Normal 2 2" xfId="52" xr:uid="{00000000-0005-0000-0000-000030000000}"/>
    <cellStyle name="Normal 27" xfId="53" xr:uid="{00000000-0005-0000-0000-000031000000}"/>
    <cellStyle name="Normal 3" xfId="6" xr:uid="{00000000-0005-0000-0000-000032000000}"/>
    <cellStyle name="Normal 4" xfId="10" xr:uid="{00000000-0005-0000-0000-000033000000}"/>
    <cellStyle name="Note 2" xfId="54" xr:uid="{00000000-0005-0000-0000-000034000000}"/>
    <cellStyle name="Output 2" xfId="55" xr:uid="{00000000-0005-0000-0000-000035000000}"/>
    <cellStyle name="Title" xfId="9" builtinId="15" customBuiltin="1"/>
    <cellStyle name="Total 2" xfId="56" xr:uid="{00000000-0005-0000-0000-000036000000}"/>
    <cellStyle name="Warning Text 2" xfId="57" xr:uid="{00000000-0005-0000-0000-000037000000}"/>
    <cellStyle name="ปกติ_Sheet1" xfId="8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tabSelected="1" topLeftCell="A32" zoomScale="90" zoomScaleNormal="90" zoomScaleSheetLayoutView="100" workbookViewId="0">
      <selection activeCell="F38" sqref="F38"/>
    </sheetView>
  </sheetViews>
  <sheetFormatPr defaultColWidth="9.140625" defaultRowHeight="21.75" x14ac:dyDescent="0.45"/>
  <cols>
    <col min="1" max="1" width="44.5703125" style="46" customWidth="1"/>
    <col min="2" max="2" width="8.7109375" style="50" customWidth="1"/>
    <col min="3" max="3" width="5.140625" style="46" customWidth="1"/>
    <col min="4" max="4" width="17.28515625" style="46" customWidth="1"/>
    <col min="5" max="5" width="3" style="46" customWidth="1"/>
    <col min="6" max="6" width="17.28515625" style="46" customWidth="1"/>
    <col min="7" max="7" width="2.85546875" style="46" customWidth="1"/>
    <col min="8" max="8" width="7" style="46" customWidth="1"/>
    <col min="9" max="13" width="9.140625" style="46"/>
    <col min="14" max="14" width="16.42578125" style="46" bestFit="1" customWidth="1"/>
    <col min="15" max="16384" width="9.140625" style="46"/>
  </cols>
  <sheetData>
    <row r="1" spans="1:8" x14ac:dyDescent="0.45">
      <c r="A1" s="208" t="s">
        <v>0</v>
      </c>
      <c r="B1" s="208"/>
      <c r="C1" s="208"/>
      <c r="D1" s="208"/>
      <c r="E1" s="208"/>
      <c r="F1" s="208"/>
      <c r="G1" s="45"/>
      <c r="H1" s="85"/>
    </row>
    <row r="2" spans="1:8" s="48" customFormat="1" x14ac:dyDescent="0.45">
      <c r="A2" s="207" t="s">
        <v>1</v>
      </c>
      <c r="B2" s="207"/>
      <c r="C2" s="207"/>
      <c r="D2" s="207"/>
      <c r="E2" s="207"/>
      <c r="F2" s="207"/>
      <c r="G2" s="47"/>
    </row>
    <row r="3" spans="1:8" x14ac:dyDescent="0.45">
      <c r="A3" s="207" t="s">
        <v>2</v>
      </c>
      <c r="B3" s="207"/>
      <c r="C3" s="207"/>
      <c r="D3" s="207"/>
      <c r="E3" s="207"/>
      <c r="F3" s="207"/>
      <c r="G3" s="47"/>
      <c r="H3" s="47"/>
    </row>
    <row r="4" spans="1:8" x14ac:dyDescent="0.45">
      <c r="A4" s="176"/>
      <c r="B4" s="49"/>
      <c r="C4" s="176"/>
      <c r="D4" s="176"/>
      <c r="E4" s="176"/>
      <c r="F4" s="176"/>
      <c r="G4" s="47"/>
      <c r="H4" s="47"/>
    </row>
    <row r="5" spans="1:8" x14ac:dyDescent="0.45">
      <c r="A5" s="85"/>
      <c r="C5" s="85"/>
      <c r="D5" s="85"/>
      <c r="E5" s="85"/>
      <c r="F5" s="81" t="s">
        <v>3</v>
      </c>
      <c r="G5" s="86"/>
      <c r="H5" s="85"/>
    </row>
    <row r="6" spans="1:8" x14ac:dyDescent="0.45">
      <c r="A6" s="206" t="s">
        <v>4</v>
      </c>
      <c r="B6" s="161" t="s">
        <v>5</v>
      </c>
      <c r="C6" s="206"/>
      <c r="D6" s="181" t="s">
        <v>6</v>
      </c>
      <c r="E6" s="29"/>
      <c r="F6" s="181" t="s">
        <v>7</v>
      </c>
      <c r="G6" s="51"/>
      <c r="H6" s="85"/>
    </row>
    <row r="7" spans="1:8" x14ac:dyDescent="0.45">
      <c r="A7" s="206"/>
      <c r="B7" s="161"/>
      <c r="C7" s="206"/>
      <c r="D7" s="182" t="s">
        <v>8</v>
      </c>
      <c r="E7" s="183"/>
      <c r="F7" s="182" t="s">
        <v>9</v>
      </c>
      <c r="G7" s="51"/>
      <c r="H7" s="85"/>
    </row>
    <row r="8" spans="1:8" x14ac:dyDescent="0.45">
      <c r="A8" s="206"/>
      <c r="B8" s="161"/>
      <c r="C8" s="206"/>
      <c r="D8" s="182" t="s">
        <v>10</v>
      </c>
      <c r="E8" s="83"/>
      <c r="F8" s="83"/>
      <c r="G8" s="51"/>
      <c r="H8" s="85"/>
    </row>
    <row r="9" spans="1:8" x14ac:dyDescent="0.45">
      <c r="A9" s="47" t="s">
        <v>11</v>
      </c>
      <c r="B9" s="52"/>
      <c r="C9" s="66"/>
      <c r="D9" s="89"/>
      <c r="E9" s="66"/>
      <c r="F9" s="66"/>
      <c r="G9" s="85"/>
      <c r="H9" s="85"/>
    </row>
    <row r="10" spans="1:8" x14ac:dyDescent="0.45">
      <c r="A10" s="66" t="s">
        <v>12</v>
      </c>
      <c r="B10" s="53"/>
      <c r="C10" s="90"/>
      <c r="D10" s="93">
        <v>664762799.22000003</v>
      </c>
      <c r="E10" s="91"/>
      <c r="F10" s="91">
        <v>668474369.11000001</v>
      </c>
      <c r="G10" s="92"/>
      <c r="H10" s="85"/>
    </row>
    <row r="11" spans="1:8" x14ac:dyDescent="0.45">
      <c r="A11" s="66" t="s">
        <v>13</v>
      </c>
      <c r="B11" s="54">
        <v>5</v>
      </c>
      <c r="C11" s="90"/>
      <c r="D11" s="93">
        <v>1160106114.6300001</v>
      </c>
      <c r="E11" s="94"/>
      <c r="F11" s="93">
        <v>950912358.13</v>
      </c>
      <c r="G11" s="92"/>
      <c r="H11" s="85"/>
    </row>
    <row r="12" spans="1:8" x14ac:dyDescent="0.45">
      <c r="A12" s="66" t="s">
        <v>14</v>
      </c>
      <c r="B12" s="54">
        <v>6</v>
      </c>
      <c r="C12" s="90"/>
      <c r="D12" s="93">
        <v>466052146.48000002</v>
      </c>
      <c r="E12" s="91"/>
      <c r="F12" s="93">
        <v>370036793.03000003</v>
      </c>
      <c r="G12" s="92"/>
      <c r="H12" s="85"/>
    </row>
    <row r="13" spans="1:8" x14ac:dyDescent="0.45">
      <c r="A13" s="66" t="s">
        <v>15</v>
      </c>
      <c r="B13" s="55"/>
      <c r="C13" s="95"/>
      <c r="D13" s="102">
        <v>147321888.16999999</v>
      </c>
      <c r="E13" s="91"/>
      <c r="F13" s="96">
        <v>133403322.67999999</v>
      </c>
      <c r="G13" s="92"/>
      <c r="H13" s="85"/>
    </row>
    <row r="14" spans="1:8" x14ac:dyDescent="0.45">
      <c r="A14" s="184" t="s">
        <v>16</v>
      </c>
      <c r="B14" s="56"/>
      <c r="C14" s="97"/>
      <c r="D14" s="98">
        <f>SUM(D10:D13)</f>
        <v>2438242948.5</v>
      </c>
      <c r="E14" s="91"/>
      <c r="F14" s="98">
        <f>SUM(F10:F13)</f>
        <v>2122826842.95</v>
      </c>
      <c r="G14" s="99"/>
      <c r="H14" s="85"/>
    </row>
    <row r="15" spans="1:8" x14ac:dyDescent="0.45">
      <c r="A15" s="47"/>
      <c r="B15" s="56"/>
      <c r="C15" s="97"/>
      <c r="D15" s="100"/>
      <c r="E15" s="91"/>
      <c r="F15" s="100"/>
      <c r="G15" s="99"/>
      <c r="H15" s="85"/>
    </row>
    <row r="16" spans="1:8" x14ac:dyDescent="0.45">
      <c r="A16" s="47" t="s">
        <v>17</v>
      </c>
      <c r="B16" s="56"/>
      <c r="C16" s="97"/>
      <c r="D16" s="93"/>
      <c r="E16" s="91"/>
      <c r="F16" s="93"/>
      <c r="G16" s="99"/>
      <c r="H16" s="85"/>
    </row>
    <row r="17" spans="1:8" x14ac:dyDescent="0.45">
      <c r="A17" s="66" t="s">
        <v>18</v>
      </c>
      <c r="B17" s="54">
        <v>7</v>
      </c>
      <c r="C17" s="90"/>
      <c r="D17" s="93">
        <v>1690718162.52</v>
      </c>
      <c r="E17" s="94"/>
      <c r="F17" s="93">
        <v>1732197296.1499994</v>
      </c>
      <c r="G17" s="99"/>
      <c r="H17" s="85"/>
    </row>
    <row r="18" spans="1:8" x14ac:dyDescent="0.45">
      <c r="A18" s="66" t="s">
        <v>19</v>
      </c>
      <c r="B18" s="54">
        <v>8.1</v>
      </c>
      <c r="C18" s="90"/>
      <c r="D18" s="93">
        <v>7101065.6200000001</v>
      </c>
      <c r="E18" s="94"/>
      <c r="F18" s="93">
        <v>4367962.38</v>
      </c>
      <c r="G18" s="99"/>
      <c r="H18" s="85"/>
    </row>
    <row r="19" spans="1:8" x14ac:dyDescent="0.45">
      <c r="A19" s="66" t="s">
        <v>20</v>
      </c>
      <c r="B19" s="54">
        <v>9</v>
      </c>
      <c r="C19" s="90"/>
      <c r="D19" s="93">
        <v>41454997.329999998</v>
      </c>
      <c r="E19" s="94"/>
      <c r="F19" s="93">
        <v>43017073.480000004</v>
      </c>
      <c r="G19" s="99"/>
      <c r="H19" s="85"/>
    </row>
    <row r="20" spans="1:8" x14ac:dyDescent="0.45">
      <c r="A20" s="66" t="s">
        <v>21</v>
      </c>
      <c r="B20" s="57"/>
      <c r="C20" s="101"/>
      <c r="D20" s="102">
        <v>1175561.99</v>
      </c>
      <c r="E20" s="91"/>
      <c r="F20" s="102">
        <v>1776192.6600000001</v>
      </c>
      <c r="G20" s="99"/>
      <c r="H20" s="85"/>
    </row>
    <row r="21" spans="1:8" x14ac:dyDescent="0.45">
      <c r="A21" s="185" t="s">
        <v>22</v>
      </c>
      <c r="B21" s="58"/>
      <c r="C21" s="103"/>
      <c r="D21" s="98">
        <f>SUM(D17:D20)</f>
        <v>1740449787.4599998</v>
      </c>
      <c r="E21" s="91"/>
      <c r="F21" s="98">
        <f>SUM(F17:F20)</f>
        <v>1781358524.6699996</v>
      </c>
      <c r="G21" s="91"/>
      <c r="H21" s="85"/>
    </row>
    <row r="22" spans="1:8" x14ac:dyDescent="0.45">
      <c r="A22" s="47" t="s">
        <v>23</v>
      </c>
      <c r="B22" s="52"/>
      <c r="C22" s="66"/>
      <c r="D22" s="104">
        <f>+D14+D21</f>
        <v>4178692735.96</v>
      </c>
      <c r="E22" s="91"/>
      <c r="F22" s="104">
        <f>+F14+F21</f>
        <v>3904185367.6199999</v>
      </c>
      <c r="G22" s="99"/>
      <c r="H22" s="85"/>
    </row>
    <row r="23" spans="1:8" ht="22.5" thickTop="1" x14ac:dyDescent="0.45">
      <c r="A23" s="47"/>
      <c r="B23" s="52"/>
      <c r="C23" s="66"/>
      <c r="D23" s="105"/>
      <c r="E23" s="66"/>
      <c r="F23" s="106"/>
      <c r="G23" s="107"/>
      <c r="H23" s="85"/>
    </row>
    <row r="24" spans="1:8" x14ac:dyDescent="0.45">
      <c r="A24" s="85"/>
      <c r="B24" s="52"/>
      <c r="C24" s="66"/>
      <c r="D24" s="66"/>
      <c r="E24" s="66"/>
      <c r="F24" s="66"/>
      <c r="G24" s="107"/>
      <c r="H24" s="85"/>
    </row>
    <row r="25" spans="1:8" x14ac:dyDescent="0.45">
      <c r="A25" s="108" t="s">
        <v>24</v>
      </c>
      <c r="B25" s="52"/>
      <c r="C25" s="66"/>
      <c r="D25" s="66"/>
      <c r="E25" s="66"/>
      <c r="F25" s="66"/>
      <c r="G25" s="107"/>
      <c r="H25" s="85"/>
    </row>
    <row r="26" spans="1:8" x14ac:dyDescent="0.45">
      <c r="A26" s="108"/>
      <c r="B26" s="52"/>
      <c r="C26" s="66"/>
      <c r="D26" s="66"/>
      <c r="E26" s="66"/>
      <c r="F26" s="66"/>
      <c r="G26" s="107"/>
      <c r="H26" s="85"/>
    </row>
    <row r="28" spans="1:8" x14ac:dyDescent="0.45">
      <c r="A28" s="208" t="s">
        <v>0</v>
      </c>
      <c r="B28" s="208"/>
      <c r="C28" s="208"/>
      <c r="D28" s="208"/>
      <c r="E28" s="208"/>
      <c r="F28" s="208"/>
      <c r="G28" s="45"/>
      <c r="H28" s="85"/>
    </row>
    <row r="29" spans="1:8" s="48" customFormat="1" x14ac:dyDescent="0.45">
      <c r="A29" s="207" t="s">
        <v>25</v>
      </c>
      <c r="B29" s="207"/>
      <c r="C29" s="207"/>
      <c r="D29" s="207"/>
      <c r="E29" s="207"/>
      <c r="F29" s="207"/>
      <c r="G29" s="47"/>
    </row>
    <row r="30" spans="1:8" x14ac:dyDescent="0.45">
      <c r="A30" s="207" t="str">
        <f>+A3</f>
        <v>ณ วันที่ 30 มิถุนายน 2564</v>
      </c>
      <c r="B30" s="207"/>
      <c r="C30" s="207"/>
      <c r="D30" s="207"/>
      <c r="E30" s="207"/>
      <c r="F30" s="207"/>
      <c r="G30" s="47"/>
      <c r="H30" s="47"/>
    </row>
    <row r="31" spans="1:8" x14ac:dyDescent="0.45">
      <c r="A31" s="205"/>
      <c r="B31" s="49"/>
      <c r="C31" s="205"/>
      <c r="D31" s="205"/>
      <c r="E31" s="205"/>
      <c r="F31" s="205"/>
      <c r="G31" s="47"/>
      <c r="H31" s="47"/>
    </row>
    <row r="32" spans="1:8" x14ac:dyDescent="0.45">
      <c r="A32" s="85"/>
      <c r="C32" s="85"/>
      <c r="D32" s="85"/>
      <c r="E32" s="85"/>
      <c r="F32" s="81" t="s">
        <v>3</v>
      </c>
      <c r="G32" s="86"/>
      <c r="H32" s="85"/>
    </row>
    <row r="33" spans="1:13" x14ac:dyDescent="0.45">
      <c r="A33" s="205" t="s">
        <v>26</v>
      </c>
      <c r="B33" s="161" t="s">
        <v>5</v>
      </c>
      <c r="C33" s="206"/>
      <c r="D33" s="181" t="s">
        <v>6</v>
      </c>
      <c r="E33" s="29"/>
      <c r="F33" s="181" t="s">
        <v>7</v>
      </c>
      <c r="G33" s="51"/>
      <c r="H33" s="85"/>
      <c r="I33" s="85"/>
      <c r="J33" s="85"/>
      <c r="K33" s="85"/>
      <c r="L33" s="85"/>
      <c r="M33" s="85"/>
    </row>
    <row r="34" spans="1:13" x14ac:dyDescent="0.45">
      <c r="A34" s="205"/>
      <c r="B34" s="161"/>
      <c r="C34" s="206"/>
      <c r="D34" s="182" t="s">
        <v>8</v>
      </c>
      <c r="E34" s="183"/>
      <c r="F34" s="182" t="s">
        <v>9</v>
      </c>
      <c r="G34" s="51"/>
      <c r="H34" s="85"/>
      <c r="I34" s="85"/>
      <c r="J34" s="85"/>
      <c r="K34" s="85"/>
      <c r="L34" s="85"/>
      <c r="M34" s="85"/>
    </row>
    <row r="35" spans="1:13" x14ac:dyDescent="0.45">
      <c r="A35" s="205"/>
      <c r="B35" s="83"/>
      <c r="C35" s="206"/>
      <c r="D35" s="182" t="s">
        <v>10</v>
      </c>
      <c r="E35" s="83"/>
      <c r="F35" s="83"/>
      <c r="G35" s="51"/>
      <c r="H35" s="85"/>
      <c r="I35" s="85"/>
      <c r="J35" s="85"/>
      <c r="K35" s="85"/>
      <c r="L35" s="85"/>
      <c r="M35" s="85"/>
    </row>
    <row r="36" spans="1:13" x14ac:dyDescent="0.45">
      <c r="A36" s="47" t="s">
        <v>27</v>
      </c>
      <c r="B36" s="59"/>
      <c r="C36" s="60"/>
      <c r="D36" s="60"/>
      <c r="E36" s="47"/>
      <c r="F36" s="85"/>
      <c r="G36" s="85"/>
      <c r="H36" s="85"/>
      <c r="I36" s="85"/>
      <c r="J36" s="85"/>
      <c r="K36" s="85"/>
      <c r="L36" s="85"/>
      <c r="M36" s="85"/>
    </row>
    <row r="37" spans="1:13" x14ac:dyDescent="0.45">
      <c r="A37" s="66" t="s">
        <v>28</v>
      </c>
      <c r="B37" s="53">
        <v>10</v>
      </c>
      <c r="C37" s="90"/>
      <c r="D37" s="93">
        <v>332065044.96000004</v>
      </c>
      <c r="E37" s="99"/>
      <c r="F37" s="93">
        <v>328341588.63999999</v>
      </c>
      <c r="G37" s="92"/>
      <c r="H37" s="85"/>
      <c r="I37" s="85"/>
      <c r="J37" s="85"/>
      <c r="K37" s="85"/>
      <c r="L37" s="85"/>
      <c r="M37" s="85"/>
    </row>
    <row r="38" spans="1:13" x14ac:dyDescent="0.45">
      <c r="A38" s="66" t="s">
        <v>29</v>
      </c>
      <c r="B38" s="53"/>
      <c r="C38" s="90"/>
      <c r="D38" s="93"/>
      <c r="E38" s="99"/>
      <c r="F38" s="93"/>
      <c r="G38" s="92"/>
      <c r="H38" s="85"/>
      <c r="I38" s="85"/>
      <c r="J38" s="85"/>
      <c r="K38" s="153"/>
      <c r="L38" s="186"/>
      <c r="M38" s="186"/>
    </row>
    <row r="39" spans="1:13" x14ac:dyDescent="0.45">
      <c r="A39" s="66" t="s">
        <v>30</v>
      </c>
      <c r="B39" s="53">
        <v>8.1999999999999993</v>
      </c>
      <c r="C39" s="90"/>
      <c r="D39" s="93">
        <v>3460103.11</v>
      </c>
      <c r="E39" s="99"/>
      <c r="F39" s="93">
        <v>2681723.88</v>
      </c>
      <c r="G39" s="92"/>
      <c r="H39" s="85"/>
      <c r="I39" s="85"/>
      <c r="J39" s="85"/>
      <c r="K39" s="186"/>
      <c r="L39" s="153"/>
      <c r="M39" s="186"/>
    </row>
    <row r="40" spans="1:13" x14ac:dyDescent="0.45">
      <c r="A40" s="66" t="s">
        <v>31</v>
      </c>
      <c r="B40" s="61"/>
      <c r="C40" s="109"/>
      <c r="D40" s="102">
        <v>71268724.959999993</v>
      </c>
      <c r="E40" s="99"/>
      <c r="F40" s="102">
        <v>75423802.629999995</v>
      </c>
      <c r="G40" s="92"/>
      <c r="H40" s="85"/>
      <c r="I40" s="85"/>
      <c r="J40" s="85"/>
      <c r="K40" s="85"/>
      <c r="L40" s="85"/>
      <c r="M40" s="85"/>
    </row>
    <row r="41" spans="1:13" x14ac:dyDescent="0.45">
      <c r="A41" s="184" t="s">
        <v>32</v>
      </c>
      <c r="B41" s="61"/>
      <c r="C41" s="109"/>
      <c r="D41" s="110">
        <f>SUM(D37:D40)</f>
        <v>406793873.03000003</v>
      </c>
      <c r="E41" s="99"/>
      <c r="F41" s="110">
        <f>SUM(F37:F40)</f>
        <v>406447115.14999998</v>
      </c>
      <c r="G41" s="99"/>
      <c r="H41" s="85"/>
      <c r="I41" s="85"/>
      <c r="J41" s="85"/>
      <c r="K41" s="85"/>
      <c r="L41" s="85"/>
      <c r="M41" s="85"/>
    </row>
    <row r="42" spans="1:13" x14ac:dyDescent="0.45">
      <c r="A42" s="47"/>
      <c r="B42" s="61"/>
      <c r="C42" s="109"/>
      <c r="D42" s="111"/>
      <c r="E42" s="99"/>
      <c r="F42" s="111"/>
      <c r="G42" s="99"/>
      <c r="H42" s="85"/>
      <c r="I42" s="85"/>
      <c r="J42" s="85"/>
      <c r="K42" s="85"/>
      <c r="L42" s="85"/>
      <c r="M42" s="85"/>
    </row>
    <row r="43" spans="1:13" x14ac:dyDescent="0.45">
      <c r="A43" s="47" t="s">
        <v>33</v>
      </c>
      <c r="B43" s="61"/>
      <c r="C43" s="109"/>
      <c r="D43" s="102"/>
      <c r="E43" s="99"/>
      <c r="F43" s="102"/>
      <c r="G43" s="99"/>
      <c r="H43" s="85"/>
      <c r="I43" s="85"/>
      <c r="J43" s="85"/>
      <c r="K43" s="85"/>
      <c r="L43" s="85"/>
      <c r="M43" s="85"/>
    </row>
    <row r="44" spans="1:13" x14ac:dyDescent="0.45">
      <c r="A44" s="66" t="s">
        <v>34</v>
      </c>
      <c r="B44" s="53">
        <v>8.1999999999999993</v>
      </c>
      <c r="C44" s="109"/>
      <c r="D44" s="93">
        <v>3910386.57</v>
      </c>
      <c r="E44" s="99"/>
      <c r="F44" s="102">
        <v>1935304.82</v>
      </c>
      <c r="G44" s="99"/>
      <c r="H44" s="85"/>
      <c r="I44" s="85"/>
      <c r="J44" s="85"/>
      <c r="K44" s="85"/>
      <c r="L44" s="85"/>
      <c r="M44" s="85"/>
    </row>
    <row r="45" spans="1:13" x14ac:dyDescent="0.45">
      <c r="A45" s="66" t="s">
        <v>35</v>
      </c>
      <c r="C45" s="85"/>
      <c r="D45" s="93"/>
      <c r="E45" s="85"/>
      <c r="F45" s="85"/>
      <c r="G45" s="92"/>
      <c r="H45" s="85"/>
      <c r="I45" s="85"/>
      <c r="J45" s="85"/>
      <c r="K45" s="85"/>
      <c r="L45" s="85"/>
      <c r="M45" s="85"/>
    </row>
    <row r="46" spans="1:13" x14ac:dyDescent="0.45">
      <c r="A46" s="66" t="s">
        <v>36</v>
      </c>
      <c r="B46" s="53">
        <v>11</v>
      </c>
      <c r="C46" s="90"/>
      <c r="D46" s="102">
        <v>39717844</v>
      </c>
      <c r="E46" s="99"/>
      <c r="F46" s="93">
        <v>36981071</v>
      </c>
      <c r="G46" s="92"/>
      <c r="H46" s="85"/>
      <c r="I46" s="85"/>
      <c r="J46" s="85"/>
      <c r="K46" s="85"/>
      <c r="L46" s="85"/>
      <c r="M46" s="85"/>
    </row>
    <row r="47" spans="1:13" x14ac:dyDescent="0.45">
      <c r="A47" s="66" t="s">
        <v>37</v>
      </c>
      <c r="B47" s="62"/>
      <c r="C47" s="112"/>
      <c r="D47" s="93">
        <v>2881217.39</v>
      </c>
      <c r="E47" s="99"/>
      <c r="F47" s="96">
        <v>3274412.89</v>
      </c>
      <c r="G47" s="92"/>
      <c r="H47" s="85"/>
      <c r="I47" s="85"/>
      <c r="J47" s="85"/>
      <c r="K47" s="85"/>
      <c r="L47" s="85"/>
      <c r="M47" s="85"/>
    </row>
    <row r="48" spans="1:13" x14ac:dyDescent="0.45">
      <c r="A48" s="184" t="s">
        <v>38</v>
      </c>
      <c r="B48" s="63"/>
      <c r="C48" s="113"/>
      <c r="D48" s="98">
        <f>SUM(D44:D47)</f>
        <v>46509447.960000001</v>
      </c>
      <c r="E48" s="99"/>
      <c r="F48" s="98">
        <f>SUM(F44:F47)</f>
        <v>42190788.710000001</v>
      </c>
      <c r="G48" s="99"/>
      <c r="H48" s="85"/>
      <c r="I48" s="85"/>
      <c r="J48" s="85"/>
      <c r="K48" s="85"/>
      <c r="L48" s="85"/>
      <c r="M48" s="85"/>
    </row>
    <row r="49" spans="1:8" x14ac:dyDescent="0.45">
      <c r="A49" s="184" t="s">
        <v>39</v>
      </c>
      <c r="C49" s="85"/>
      <c r="D49" s="110">
        <f>+D41+D48</f>
        <v>453303320.99000001</v>
      </c>
      <c r="E49" s="114"/>
      <c r="F49" s="110">
        <f>+F41+F48</f>
        <v>448637903.85999995</v>
      </c>
      <c r="G49" s="99"/>
      <c r="H49" s="85"/>
    </row>
    <row r="50" spans="1:8" x14ac:dyDescent="0.45">
      <c r="A50" s="47"/>
      <c r="C50" s="85"/>
      <c r="D50" s="111"/>
      <c r="E50" s="114"/>
      <c r="F50" s="111"/>
      <c r="G50" s="99"/>
      <c r="H50" s="85"/>
    </row>
    <row r="51" spans="1:8" x14ac:dyDescent="0.45">
      <c r="A51" s="47"/>
      <c r="C51" s="85"/>
      <c r="D51" s="111"/>
      <c r="E51" s="114"/>
      <c r="F51" s="111"/>
      <c r="G51" s="99"/>
      <c r="H51" s="85"/>
    </row>
    <row r="52" spans="1:8" x14ac:dyDescent="0.45">
      <c r="A52" s="108" t="s">
        <v>24</v>
      </c>
      <c r="B52" s="52"/>
      <c r="C52" s="66"/>
      <c r="D52" s="66"/>
      <c r="E52" s="66"/>
      <c r="F52" s="66"/>
      <c r="G52" s="107"/>
      <c r="H52" s="85"/>
    </row>
    <row r="53" spans="1:8" x14ac:dyDescent="0.45">
      <c r="A53" s="108"/>
      <c r="B53" s="52"/>
      <c r="C53" s="66"/>
      <c r="D53" s="66"/>
      <c r="E53" s="66"/>
      <c r="F53" s="66"/>
      <c r="G53" s="107"/>
      <c r="H53" s="85"/>
    </row>
    <row r="54" spans="1:8" x14ac:dyDescent="0.45">
      <c r="A54" s="108"/>
      <c r="B54" s="52"/>
      <c r="C54" s="66"/>
      <c r="D54" s="66"/>
      <c r="E54" s="66"/>
      <c r="F54" s="66"/>
      <c r="G54" s="107"/>
      <c r="H54" s="85"/>
    </row>
    <row r="55" spans="1:8" x14ac:dyDescent="0.45">
      <c r="A55" s="208" t="s">
        <v>0</v>
      </c>
      <c r="B55" s="208"/>
      <c r="C55" s="208"/>
      <c r="D55" s="208"/>
      <c r="E55" s="208"/>
      <c r="F55" s="208"/>
      <c r="G55" s="45"/>
      <c r="H55" s="85"/>
    </row>
    <row r="56" spans="1:8" s="48" customFormat="1" x14ac:dyDescent="0.45">
      <c r="A56" s="207" t="s">
        <v>25</v>
      </c>
      <c r="B56" s="207"/>
      <c r="C56" s="207"/>
      <c r="D56" s="207"/>
      <c r="E56" s="207"/>
      <c r="F56" s="207"/>
      <c r="G56" s="47"/>
    </row>
    <row r="57" spans="1:8" x14ac:dyDescent="0.45">
      <c r="A57" s="207" t="str">
        <f>+A3</f>
        <v>ณ วันที่ 30 มิถุนายน 2564</v>
      </c>
      <c r="B57" s="207"/>
      <c r="C57" s="207"/>
      <c r="D57" s="207"/>
      <c r="E57" s="207"/>
      <c r="F57" s="207"/>
      <c r="G57" s="47"/>
      <c r="H57" s="47"/>
    </row>
    <row r="58" spans="1:8" x14ac:dyDescent="0.45">
      <c r="A58" s="176"/>
      <c r="B58" s="49"/>
      <c r="C58" s="176"/>
      <c r="D58" s="176"/>
      <c r="E58" s="176"/>
      <c r="F58" s="176"/>
      <c r="G58" s="47"/>
      <c r="H58" s="47"/>
    </row>
    <row r="59" spans="1:8" s="85" customFormat="1" x14ac:dyDescent="0.45">
      <c r="F59" s="81" t="s">
        <v>3</v>
      </c>
      <c r="G59" s="86"/>
    </row>
    <row r="60" spans="1:8" x14ac:dyDescent="0.45">
      <c r="A60" s="176" t="s">
        <v>26</v>
      </c>
      <c r="B60" s="161" t="s">
        <v>5</v>
      </c>
      <c r="C60" s="177"/>
      <c r="D60" s="181" t="s">
        <v>6</v>
      </c>
      <c r="E60" s="29"/>
      <c r="F60" s="181" t="s">
        <v>7</v>
      </c>
      <c r="G60" s="51"/>
      <c r="H60" s="85"/>
    </row>
    <row r="61" spans="1:8" x14ac:dyDescent="0.45">
      <c r="A61" s="176"/>
      <c r="B61" s="161"/>
      <c r="C61" s="177"/>
      <c r="D61" s="182" t="s">
        <v>8</v>
      </c>
      <c r="E61" s="183"/>
      <c r="F61" s="182" t="s">
        <v>9</v>
      </c>
      <c r="G61" s="51"/>
      <c r="H61" s="85"/>
    </row>
    <row r="62" spans="1:8" x14ac:dyDescent="0.45">
      <c r="A62" s="176"/>
      <c r="B62" s="83"/>
      <c r="C62" s="177"/>
      <c r="D62" s="182" t="s">
        <v>10</v>
      </c>
      <c r="E62" s="83"/>
      <c r="F62" s="83"/>
      <c r="G62" s="51"/>
      <c r="H62" s="85"/>
    </row>
    <row r="63" spans="1:8" x14ac:dyDescent="0.45">
      <c r="A63" s="47" t="s">
        <v>40</v>
      </c>
      <c r="C63" s="85"/>
      <c r="D63" s="115"/>
      <c r="E63" s="116"/>
      <c r="F63" s="115"/>
      <c r="G63" s="107"/>
      <c r="H63" s="85"/>
    </row>
    <row r="64" spans="1:8" x14ac:dyDescent="0.45">
      <c r="A64" s="66" t="s">
        <v>41</v>
      </c>
      <c r="C64" s="85"/>
      <c r="D64" s="115"/>
      <c r="E64" s="116"/>
      <c r="F64" s="107"/>
      <c r="G64" s="107"/>
      <c r="H64" s="85"/>
    </row>
    <row r="65" spans="1:8" x14ac:dyDescent="0.45">
      <c r="A65" s="66" t="s">
        <v>42</v>
      </c>
      <c r="C65" s="85"/>
      <c r="D65" s="115"/>
      <c r="E65" s="116"/>
      <c r="F65" s="107"/>
      <c r="G65" s="107"/>
      <c r="H65" s="85"/>
    </row>
    <row r="66" spans="1:8" ht="22.5" thickBot="1" x14ac:dyDescent="0.5">
      <c r="A66" s="66" t="s">
        <v>43</v>
      </c>
      <c r="B66" s="53"/>
      <c r="C66" s="85"/>
      <c r="D66" s="187">
        <f>65000000*10</f>
        <v>650000000</v>
      </c>
      <c r="E66" s="117"/>
      <c r="F66" s="118">
        <v>650000000</v>
      </c>
      <c r="G66" s="85"/>
      <c r="H66" s="85"/>
    </row>
    <row r="67" spans="1:8" ht="22.5" thickTop="1" x14ac:dyDescent="0.45">
      <c r="A67" s="66" t="s">
        <v>44</v>
      </c>
      <c r="B67" s="55"/>
      <c r="C67" s="95"/>
      <c r="D67" s="119"/>
      <c r="E67" s="103"/>
      <c r="F67" s="107"/>
      <c r="G67" s="107"/>
      <c r="H67" s="85"/>
    </row>
    <row r="68" spans="1:8" x14ac:dyDescent="0.45">
      <c r="A68" s="66" t="s">
        <v>43</v>
      </c>
      <c r="B68" s="53"/>
      <c r="C68" s="95"/>
      <c r="D68" s="188">
        <f>งบแสดงการเปลี่ยนแปลง!D19</f>
        <v>650000000</v>
      </c>
      <c r="E68" s="103"/>
      <c r="F68" s="120">
        <v>650000000</v>
      </c>
      <c r="G68" s="120"/>
      <c r="H68" s="85"/>
    </row>
    <row r="69" spans="1:8" x14ac:dyDescent="0.45">
      <c r="A69" s="66" t="s">
        <v>45</v>
      </c>
      <c r="B69" s="64"/>
      <c r="C69" s="119"/>
      <c r="D69" s="188">
        <f>งบแสดงการเปลี่ยนแปลง!F19</f>
        <v>174464850</v>
      </c>
      <c r="E69" s="103"/>
      <c r="F69" s="120">
        <v>174464850</v>
      </c>
      <c r="G69" s="120"/>
      <c r="H69" s="85"/>
    </row>
    <row r="70" spans="1:8" x14ac:dyDescent="0.45">
      <c r="A70" s="66" t="s">
        <v>46</v>
      </c>
      <c r="B70" s="65"/>
      <c r="C70" s="121"/>
      <c r="D70" s="121"/>
      <c r="E70" s="85"/>
      <c r="F70" s="120"/>
      <c r="G70" s="120"/>
      <c r="H70" s="85"/>
    </row>
    <row r="71" spans="1:8" x14ac:dyDescent="0.45">
      <c r="A71" s="66" t="s">
        <v>47</v>
      </c>
      <c r="B71" s="65"/>
      <c r="C71" s="121"/>
      <c r="D71" s="121"/>
      <c r="E71" s="85"/>
      <c r="F71" s="120"/>
      <c r="G71" s="120"/>
      <c r="H71" s="85"/>
    </row>
    <row r="72" spans="1:8" x14ac:dyDescent="0.45">
      <c r="A72" s="66" t="s">
        <v>48</v>
      </c>
      <c r="B72" s="53"/>
      <c r="C72" s="90"/>
      <c r="D72" s="122">
        <f>+งบแสดงการเปลี่ยนแปลง!H14</f>
        <v>65000000</v>
      </c>
      <c r="E72" s="85"/>
      <c r="F72" s="120">
        <v>65000000</v>
      </c>
      <c r="G72" s="120"/>
      <c r="H72" s="85"/>
    </row>
    <row r="73" spans="1:8" x14ac:dyDescent="0.45">
      <c r="A73" s="66" t="s">
        <v>49</v>
      </c>
      <c r="B73" s="53"/>
      <c r="C73" s="90"/>
      <c r="D73" s="122">
        <f>งบแสดงการเปลี่ยนแปลง!J19</f>
        <v>2835924564.9700003</v>
      </c>
      <c r="E73" s="103"/>
      <c r="F73" s="120">
        <v>2566082613.7600012</v>
      </c>
      <c r="G73" s="120"/>
      <c r="H73" s="85"/>
    </row>
    <row r="74" spans="1:8" x14ac:dyDescent="0.45">
      <c r="A74" s="184" t="s">
        <v>50</v>
      </c>
      <c r="B74" s="56"/>
      <c r="C74" s="97"/>
      <c r="D74" s="123">
        <f>SUM(D68:D73)</f>
        <v>3725389414.9700003</v>
      </c>
      <c r="E74" s="103"/>
      <c r="F74" s="124">
        <f>SUM(F68:F73)</f>
        <v>3455547463.7600012</v>
      </c>
      <c r="G74" s="107"/>
      <c r="H74" s="85"/>
    </row>
    <row r="75" spans="1:8" ht="22.5" thickBot="1" x14ac:dyDescent="0.5">
      <c r="A75" s="47" t="s">
        <v>51</v>
      </c>
      <c r="B75" s="52"/>
      <c r="C75" s="66"/>
      <c r="D75" s="125">
        <f>+D49+D74</f>
        <v>4178692735.96</v>
      </c>
      <c r="E75" s="103"/>
      <c r="F75" s="126">
        <f>+F49+F74</f>
        <v>3904185367.6200013</v>
      </c>
      <c r="G75" s="107"/>
      <c r="H75" s="85"/>
    </row>
    <row r="76" spans="1:8" ht="22.5" thickTop="1" x14ac:dyDescent="0.45">
      <c r="A76" s="47"/>
      <c r="B76" s="52"/>
      <c r="C76" s="66"/>
      <c r="D76" s="127"/>
      <c r="E76" s="103"/>
      <c r="F76" s="128"/>
      <c r="G76" s="107"/>
      <c r="H76" s="85"/>
    </row>
    <row r="77" spans="1:8" x14ac:dyDescent="0.45">
      <c r="A77" s="47"/>
      <c r="B77" s="52"/>
      <c r="C77" s="66"/>
      <c r="D77" s="66"/>
      <c r="E77" s="103"/>
      <c r="F77" s="128"/>
      <c r="G77" s="107"/>
      <c r="H77" s="85"/>
    </row>
    <row r="78" spans="1:8" x14ac:dyDescent="0.45">
      <c r="A78" s="108" t="s">
        <v>24</v>
      </c>
      <c r="B78" s="52"/>
      <c r="C78" s="66"/>
      <c r="D78" s="66"/>
      <c r="E78" s="66"/>
      <c r="F78" s="66"/>
      <c r="G78" s="120"/>
      <c r="H78" s="85"/>
    </row>
    <row r="79" spans="1:8" x14ac:dyDescent="0.45">
      <c r="A79" s="108"/>
      <c r="B79" s="52"/>
      <c r="C79" s="66"/>
      <c r="D79" s="66">
        <f>D22-D75</f>
        <v>0</v>
      </c>
      <c r="E79" s="66"/>
      <c r="F79" s="66">
        <f>F22-F75</f>
        <v>0</v>
      </c>
      <c r="G79" s="120"/>
      <c r="H79" s="85"/>
    </row>
    <row r="80" spans="1:8" x14ac:dyDescent="0.45">
      <c r="A80" s="108"/>
      <c r="B80" s="52"/>
      <c r="C80" s="66"/>
      <c r="D80" s="66"/>
      <c r="E80" s="66"/>
      <c r="F80" s="66"/>
      <c r="G80" s="120"/>
      <c r="H80" s="85"/>
    </row>
    <row r="81" spans="1:7" x14ac:dyDescent="0.45">
      <c r="A81" s="108"/>
      <c r="B81" s="52"/>
      <c r="C81" s="66"/>
      <c r="D81" s="66"/>
      <c r="E81" s="66"/>
      <c r="F81" s="66"/>
      <c r="G81" s="120"/>
    </row>
    <row r="82" spans="1:7" x14ac:dyDescent="0.45">
      <c r="A82" s="108"/>
      <c r="B82" s="52"/>
      <c r="C82" s="66"/>
      <c r="D82" s="66"/>
      <c r="E82" s="66"/>
      <c r="F82" s="66"/>
      <c r="G82" s="120"/>
    </row>
    <row r="83" spans="1:7" x14ac:dyDescent="0.45">
      <c r="A83" s="108"/>
      <c r="B83" s="52"/>
      <c r="C83" s="66"/>
      <c r="D83" s="66"/>
      <c r="E83" s="66"/>
      <c r="F83" s="66"/>
      <c r="G83" s="120"/>
    </row>
    <row r="84" spans="1:7" x14ac:dyDescent="0.45">
      <c r="A84" s="85"/>
      <c r="C84" s="85"/>
      <c r="D84" s="129"/>
      <c r="E84" s="129"/>
      <c r="F84" s="129"/>
      <c r="G84" s="85"/>
    </row>
  </sheetData>
  <mergeCells count="9">
    <mergeCell ref="A57:F57"/>
    <mergeCell ref="A3:F3"/>
    <mergeCell ref="A30:F30"/>
    <mergeCell ref="A1:F1"/>
    <mergeCell ref="A2:F2"/>
    <mergeCell ref="A28:F28"/>
    <mergeCell ref="A29:F29"/>
    <mergeCell ref="A55:F55"/>
    <mergeCell ref="A56:F56"/>
  </mergeCells>
  <phoneticPr fontId="0" type="noConversion"/>
  <pageMargins left="0.85" right="0.23622047244094499" top="0.74803149606299202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1"/>
  <sheetViews>
    <sheetView view="pageBreakPreview" topLeftCell="A31" zoomScale="90" zoomScaleNormal="90" zoomScaleSheetLayoutView="90" workbookViewId="0">
      <selection activeCell="B41" sqref="B41"/>
    </sheetView>
  </sheetViews>
  <sheetFormatPr defaultColWidth="9.140625" defaultRowHeight="21" x14ac:dyDescent="0.45"/>
  <cols>
    <col min="1" max="1" width="44.140625" style="204" customWidth="1"/>
    <col min="2" max="2" width="8.7109375" style="204" customWidth="1"/>
    <col min="3" max="3" width="4.140625" style="204" customWidth="1"/>
    <col min="4" max="4" width="17.7109375" style="204" customWidth="1"/>
    <col min="5" max="5" width="2.85546875" style="204" customWidth="1"/>
    <col min="6" max="6" width="17.7109375" style="204" customWidth="1"/>
    <col min="7" max="7" width="2" style="204" customWidth="1"/>
    <col min="8" max="8" width="14.85546875" style="204" customWidth="1"/>
    <col min="9" max="9" width="12.85546875" style="204" bestFit="1" customWidth="1"/>
    <col min="10" max="10" width="14.28515625" style="204" customWidth="1"/>
    <col min="11" max="16384" width="9.140625" style="204"/>
  </cols>
  <sheetData>
    <row r="1" spans="1:6" s="10" customFormat="1" ht="21.75" x14ac:dyDescent="0.5">
      <c r="A1" s="209" t="s">
        <v>0</v>
      </c>
      <c r="B1" s="209"/>
      <c r="C1" s="209"/>
      <c r="D1" s="209"/>
      <c r="E1" s="209"/>
      <c r="F1" s="209"/>
    </row>
    <row r="2" spans="1:6" s="10" customFormat="1" ht="21.75" x14ac:dyDescent="0.5">
      <c r="A2" s="209" t="s">
        <v>52</v>
      </c>
      <c r="B2" s="209"/>
      <c r="C2" s="209"/>
      <c r="D2" s="209"/>
      <c r="E2" s="209"/>
      <c r="F2" s="209"/>
    </row>
    <row r="3" spans="1:6" s="5" customFormat="1" ht="21.75" x14ac:dyDescent="0.5">
      <c r="A3" s="209" t="s">
        <v>53</v>
      </c>
      <c r="B3" s="209"/>
      <c r="C3" s="209"/>
      <c r="D3" s="209"/>
      <c r="E3" s="209"/>
      <c r="F3" s="209"/>
    </row>
    <row r="4" spans="1:6" s="5" customFormat="1" ht="21.75" x14ac:dyDescent="0.5">
      <c r="A4" s="211" t="s">
        <v>54</v>
      </c>
      <c r="B4" s="211"/>
      <c r="C4" s="211"/>
      <c r="D4" s="211"/>
      <c r="E4" s="211"/>
      <c r="F4" s="211"/>
    </row>
    <row r="5" spans="1:6" s="5" customFormat="1" ht="21.75" x14ac:dyDescent="0.5">
      <c r="A5" s="189"/>
      <c r="B5" s="189"/>
      <c r="C5" s="189"/>
      <c r="D5" s="189"/>
      <c r="E5" s="189"/>
      <c r="F5" s="189"/>
    </row>
    <row r="6" spans="1:6" s="5" customFormat="1" ht="21.75" x14ac:dyDescent="0.45">
      <c r="A6" s="12"/>
      <c r="B6" s="12"/>
      <c r="C6" s="12"/>
      <c r="D6" s="12"/>
      <c r="E6" s="12"/>
      <c r="F6" s="190" t="s">
        <v>3</v>
      </c>
    </row>
    <row r="7" spans="1:6" s="5" customFormat="1" ht="21.75" x14ac:dyDescent="0.45">
      <c r="A7" s="12"/>
      <c r="B7" s="191" t="s">
        <v>5</v>
      </c>
      <c r="C7" s="178"/>
      <c r="D7" s="13" t="s">
        <v>55</v>
      </c>
      <c r="E7" s="180"/>
      <c r="F7" s="13" t="s">
        <v>56</v>
      </c>
    </row>
    <row r="8" spans="1:6" s="5" customFormat="1" ht="21.75" x14ac:dyDescent="0.45">
      <c r="A8" s="29" t="s">
        <v>57</v>
      </c>
      <c r="B8" s="192"/>
      <c r="C8" s="192"/>
      <c r="D8" s="6">
        <v>1108490085.3099999</v>
      </c>
      <c r="E8" s="6"/>
      <c r="F8" s="6">
        <v>730550631.91999996</v>
      </c>
    </row>
    <row r="9" spans="1:6" s="5" customFormat="1" ht="21.75" x14ac:dyDescent="0.45">
      <c r="A9" s="29" t="s">
        <v>58</v>
      </c>
      <c r="B9" s="192"/>
      <c r="C9" s="192"/>
      <c r="D9" s="193">
        <v>-835695618.11000001</v>
      </c>
      <c r="E9" s="6"/>
      <c r="F9" s="193">
        <v>-472023369.5</v>
      </c>
    </row>
    <row r="10" spans="1:6" s="5" customFormat="1" ht="21.75" x14ac:dyDescent="0.45">
      <c r="A10" s="194" t="s">
        <v>59</v>
      </c>
      <c r="B10" s="192"/>
      <c r="C10" s="192"/>
      <c r="D10" s="195">
        <f>SUM(D8:D9)</f>
        <v>272794467.19999993</v>
      </c>
      <c r="E10" s="156"/>
      <c r="F10" s="195">
        <f>SUM(F8:F9)</f>
        <v>258527262.41999996</v>
      </c>
    </row>
    <row r="11" spans="1:6" s="5" customFormat="1" ht="21.75" x14ac:dyDescent="0.45">
      <c r="A11" s="194"/>
      <c r="B11" s="192"/>
      <c r="C11" s="192"/>
      <c r="D11" s="156"/>
      <c r="E11" s="156"/>
      <c r="F11" s="156"/>
    </row>
    <row r="12" spans="1:6" s="5" customFormat="1" ht="21.75" x14ac:dyDescent="0.45">
      <c r="A12" s="29" t="s">
        <v>60</v>
      </c>
      <c r="B12" s="192"/>
      <c r="C12" s="192"/>
      <c r="D12" s="156"/>
      <c r="E12" s="156"/>
      <c r="F12" s="156"/>
    </row>
    <row r="13" spans="1:6" s="5" customFormat="1" ht="21.75" x14ac:dyDescent="0.45">
      <c r="A13" s="29" t="s">
        <v>61</v>
      </c>
      <c r="B13" s="192"/>
      <c r="C13" s="192"/>
      <c r="D13" s="156">
        <v>3695775.54</v>
      </c>
      <c r="E13" s="156"/>
      <c r="F13" s="156">
        <v>2713243.64</v>
      </c>
    </row>
    <row r="14" spans="1:6" s="5" customFormat="1" ht="21.75" x14ac:dyDescent="0.45">
      <c r="A14" s="29" t="s">
        <v>62</v>
      </c>
      <c r="B14" s="192"/>
      <c r="C14" s="192"/>
      <c r="D14" s="156">
        <v>1910433.16</v>
      </c>
      <c r="E14" s="156"/>
      <c r="F14" s="156">
        <v>7461097.7400000002</v>
      </c>
    </row>
    <row r="15" spans="1:6" s="5" customFormat="1" ht="21.75" x14ac:dyDescent="0.45">
      <c r="A15" s="194" t="s">
        <v>63</v>
      </c>
      <c r="B15" s="192"/>
      <c r="C15" s="192"/>
      <c r="D15" s="195">
        <f>SUM(D13:D14)</f>
        <v>5606208.7000000002</v>
      </c>
      <c r="E15" s="156"/>
      <c r="F15" s="195">
        <f>SUM(F13:F14)</f>
        <v>10174341.380000001</v>
      </c>
    </row>
    <row r="16" spans="1:6" s="5" customFormat="1" ht="21.75" x14ac:dyDescent="0.45">
      <c r="A16" s="194"/>
      <c r="B16" s="192"/>
      <c r="C16" s="192"/>
      <c r="D16" s="156"/>
      <c r="E16" s="156"/>
      <c r="F16" s="156"/>
    </row>
    <row r="17" spans="1:6" s="5" customFormat="1" ht="21.75" x14ac:dyDescent="0.45">
      <c r="A17" s="29" t="s">
        <v>64</v>
      </c>
      <c r="B17" s="192"/>
      <c r="C17" s="192"/>
      <c r="D17" s="196">
        <v>-1605987.62</v>
      </c>
      <c r="E17" s="4"/>
      <c r="F17" s="196">
        <v>-1545502.14</v>
      </c>
    </row>
    <row r="18" spans="1:6" s="5" customFormat="1" ht="21.75" x14ac:dyDescent="0.45">
      <c r="A18" s="29" t="s">
        <v>65</v>
      </c>
      <c r="B18" s="192"/>
      <c r="C18" s="192"/>
      <c r="D18" s="193">
        <v>-11330645.902000001</v>
      </c>
      <c r="E18" s="6"/>
      <c r="F18" s="193">
        <v>-11725247.01</v>
      </c>
    </row>
    <row r="19" spans="1:6" s="5" customFormat="1" ht="21.75" x14ac:dyDescent="0.45">
      <c r="A19" s="194" t="s">
        <v>66</v>
      </c>
      <c r="B19" s="192"/>
      <c r="C19" s="192"/>
      <c r="D19" s="156">
        <f>+D10+D15+D17+D18</f>
        <v>265464042.3779999</v>
      </c>
      <c r="E19" s="156"/>
      <c r="F19" s="156">
        <f>+F10+F15+F17+F18</f>
        <v>255430854.64999998</v>
      </c>
    </row>
    <row r="20" spans="1:6" s="5" customFormat="1" ht="21.75" x14ac:dyDescent="0.45">
      <c r="A20" s="29" t="s">
        <v>67</v>
      </c>
      <c r="B20" s="192"/>
      <c r="C20" s="192"/>
      <c r="D20" s="156">
        <v>1561650.36</v>
      </c>
      <c r="E20" s="156"/>
      <c r="F20" s="156">
        <v>1512247.04</v>
      </c>
    </row>
    <row r="21" spans="1:6" s="5" customFormat="1" ht="21.75" x14ac:dyDescent="0.45">
      <c r="A21" s="29" t="s">
        <v>68</v>
      </c>
      <c r="B21" s="192"/>
      <c r="C21" s="192"/>
      <c r="D21" s="193">
        <v>-34034.950000000004</v>
      </c>
      <c r="E21" s="156"/>
      <c r="F21" s="193">
        <v>-10764.72</v>
      </c>
    </row>
    <row r="22" spans="1:6" s="5" customFormat="1" ht="21.75" x14ac:dyDescent="0.45">
      <c r="A22" s="194" t="s">
        <v>69</v>
      </c>
      <c r="B22" s="192"/>
      <c r="C22" s="192"/>
      <c r="D22" s="156">
        <f>SUM(D19:D21)</f>
        <v>266991657.78799993</v>
      </c>
      <c r="E22" s="156"/>
      <c r="F22" s="156">
        <f>SUM(F19:F21)</f>
        <v>256932336.96999997</v>
      </c>
    </row>
    <row r="23" spans="1:6" s="5" customFormat="1" ht="21.75" x14ac:dyDescent="0.45">
      <c r="A23" s="29" t="s">
        <v>70</v>
      </c>
      <c r="B23" s="197"/>
      <c r="C23" s="192"/>
      <c r="D23" s="193">
        <v>-32661198.75</v>
      </c>
      <c r="E23" s="156"/>
      <c r="F23" s="193">
        <v>-28620910.239999998</v>
      </c>
    </row>
    <row r="24" spans="1:6" s="5" customFormat="1" ht="21.75" x14ac:dyDescent="0.45">
      <c r="A24" s="194" t="s">
        <v>71</v>
      </c>
      <c r="B24" s="198"/>
      <c r="C24" s="192"/>
      <c r="D24" s="195">
        <f>SUM(D22:D23)</f>
        <v>234330459.03799993</v>
      </c>
      <c r="E24" s="156"/>
      <c r="F24" s="195">
        <f>SUM(F22:F23)</f>
        <v>228311426.72999996</v>
      </c>
    </row>
    <row r="25" spans="1:6" s="5" customFormat="1" ht="21.75" x14ac:dyDescent="0.45">
      <c r="A25" s="194"/>
      <c r="B25" s="198"/>
      <c r="C25" s="192"/>
      <c r="D25" s="156"/>
      <c r="E25" s="156"/>
      <c r="F25" s="156"/>
    </row>
    <row r="26" spans="1:6" s="5" customFormat="1" ht="21.75" x14ac:dyDescent="0.45">
      <c r="A26" s="194" t="s">
        <v>72</v>
      </c>
      <c r="B26" s="198"/>
      <c r="C26" s="192"/>
      <c r="D26" s="23">
        <v>0</v>
      </c>
      <c r="E26" s="156"/>
      <c r="F26" s="23">
        <v>0</v>
      </c>
    </row>
    <row r="27" spans="1:6" s="5" customFormat="1" ht="22.5" thickBot="1" x14ac:dyDescent="0.5">
      <c r="A27" s="194" t="s">
        <v>73</v>
      </c>
      <c r="B27" s="199"/>
      <c r="C27" s="29"/>
      <c r="D27" s="24">
        <f>SUM(D24:D26)</f>
        <v>234330459.03799993</v>
      </c>
      <c r="E27" s="156"/>
      <c r="F27" s="24">
        <f>SUM(F24:F26)</f>
        <v>228311426.72999996</v>
      </c>
    </row>
    <row r="28" spans="1:6" s="5" customFormat="1" ht="22.5" thickTop="1" x14ac:dyDescent="0.45">
      <c r="B28" s="199"/>
      <c r="C28" s="29"/>
      <c r="D28" s="32"/>
      <c r="E28" s="32"/>
      <c r="F28" s="32"/>
    </row>
    <row r="29" spans="1:6" s="5" customFormat="1" ht="21.75" x14ac:dyDescent="0.45">
      <c r="A29" s="194" t="s">
        <v>74</v>
      </c>
      <c r="B29" s="200" t="s">
        <v>142</v>
      </c>
      <c r="C29" s="201"/>
      <c r="D29" s="25">
        <f>+D24/650000000</f>
        <v>0.36050839851999988</v>
      </c>
      <c r="E29" s="29"/>
      <c r="F29" s="25">
        <f>+F24/650000000</f>
        <v>0.35124834881538453</v>
      </c>
    </row>
    <row r="30" spans="1:6" s="5" customFormat="1" ht="21.75" x14ac:dyDescent="0.45">
      <c r="A30" s="194"/>
      <c r="B30" s="200"/>
      <c r="C30" s="201"/>
      <c r="D30" s="25"/>
      <c r="E30" s="29"/>
      <c r="F30" s="25"/>
    </row>
    <row r="31" spans="1:6" s="5" customFormat="1" ht="21.75" x14ac:dyDescent="0.5">
      <c r="B31" s="12"/>
      <c r="C31" s="12"/>
      <c r="D31" s="202"/>
      <c r="E31" s="202"/>
      <c r="F31" s="202"/>
    </row>
    <row r="32" spans="1:6" s="5" customFormat="1" ht="21.75" x14ac:dyDescent="0.5">
      <c r="A32" s="203" t="s">
        <v>24</v>
      </c>
    </row>
    <row r="35" spans="1:6" s="10" customFormat="1" ht="21.75" x14ac:dyDescent="0.5">
      <c r="A35" s="209" t="s">
        <v>0</v>
      </c>
      <c r="B35" s="209"/>
      <c r="C35" s="209"/>
      <c r="D35" s="209"/>
      <c r="E35" s="209"/>
      <c r="F35" s="209"/>
    </row>
    <row r="36" spans="1:6" s="10" customFormat="1" ht="21.75" x14ac:dyDescent="0.5">
      <c r="A36" s="210" t="s">
        <v>52</v>
      </c>
      <c r="B36" s="210"/>
      <c r="C36" s="210"/>
      <c r="D36" s="210"/>
      <c r="E36" s="210"/>
      <c r="F36" s="210"/>
    </row>
    <row r="37" spans="1:6" s="5" customFormat="1" ht="21.75" x14ac:dyDescent="0.5">
      <c r="A37" s="209" t="s">
        <v>75</v>
      </c>
      <c r="B37" s="209"/>
      <c r="C37" s="209"/>
      <c r="D37" s="209"/>
      <c r="E37" s="209"/>
      <c r="F37" s="209"/>
    </row>
    <row r="38" spans="1:6" s="5" customFormat="1" ht="21.75" x14ac:dyDescent="0.5">
      <c r="A38" s="211" t="s">
        <v>54</v>
      </c>
      <c r="B38" s="211"/>
      <c r="C38" s="211"/>
      <c r="D38" s="211"/>
      <c r="E38" s="211"/>
      <c r="F38" s="211"/>
    </row>
    <row r="39" spans="1:6" s="5" customFormat="1" ht="21.75" x14ac:dyDescent="0.5">
      <c r="A39" s="189"/>
      <c r="B39" s="189"/>
      <c r="C39" s="189"/>
      <c r="D39" s="189"/>
      <c r="E39" s="189"/>
      <c r="F39" s="189"/>
    </row>
    <row r="40" spans="1:6" s="5" customFormat="1" ht="21.75" x14ac:dyDescent="0.45">
      <c r="A40" s="11"/>
      <c r="B40" s="11"/>
      <c r="C40" s="11"/>
      <c r="D40" s="12"/>
      <c r="E40" s="12"/>
      <c r="F40" s="87" t="s">
        <v>3</v>
      </c>
    </row>
    <row r="41" spans="1:6" s="5" customFormat="1" ht="21.75" x14ac:dyDescent="0.45">
      <c r="A41" s="11"/>
      <c r="B41" s="160" t="s">
        <v>5</v>
      </c>
      <c r="C41" s="179"/>
      <c r="D41" s="13" t="s">
        <v>55</v>
      </c>
      <c r="E41" s="180"/>
      <c r="F41" s="13" t="s">
        <v>56</v>
      </c>
    </row>
    <row r="42" spans="1:6" s="5" customFormat="1" ht="21.75" x14ac:dyDescent="0.45">
      <c r="A42" s="1" t="s">
        <v>76</v>
      </c>
      <c r="B42" s="3"/>
      <c r="C42" s="3"/>
      <c r="D42" s="6">
        <v>2217232440</v>
      </c>
      <c r="E42" s="6"/>
      <c r="F42" s="6">
        <v>1667816967.9100001</v>
      </c>
    </row>
    <row r="43" spans="1:6" s="5" customFormat="1" ht="21.75" x14ac:dyDescent="0.45">
      <c r="A43" s="1" t="s">
        <v>77</v>
      </c>
      <c r="B43" s="3"/>
      <c r="C43" s="3"/>
      <c r="D43" s="193">
        <v>-1605764404.21</v>
      </c>
      <c r="E43" s="6"/>
      <c r="F43" s="193">
        <v>-1052411602.09</v>
      </c>
    </row>
    <row r="44" spans="1:6" s="14" customFormat="1" ht="21.75" x14ac:dyDescent="0.45">
      <c r="A44" s="7" t="s">
        <v>59</v>
      </c>
      <c r="B44" s="3"/>
      <c r="C44" s="3"/>
      <c r="D44" s="9">
        <f>SUM(D42:D43)</f>
        <v>611468035.78999996</v>
      </c>
      <c r="E44" s="6"/>
      <c r="F44" s="9">
        <f>SUM(F42:F43)</f>
        <v>615405365.82000005</v>
      </c>
    </row>
    <row r="45" spans="1:6" s="14" customFormat="1" ht="8.1" customHeight="1" x14ac:dyDescent="0.45">
      <c r="A45" s="7"/>
      <c r="B45" s="3"/>
      <c r="C45" s="3"/>
      <c r="D45" s="4"/>
      <c r="E45" s="6"/>
      <c r="F45" s="4"/>
    </row>
    <row r="46" spans="1:6" s="14" customFormat="1" ht="21.75" x14ac:dyDescent="0.45">
      <c r="A46" s="15" t="s">
        <v>60</v>
      </c>
      <c r="B46" s="16"/>
      <c r="C46" s="16"/>
      <c r="D46" s="4"/>
      <c r="E46" s="4"/>
      <c r="F46" s="4"/>
    </row>
    <row r="47" spans="1:6" s="5" customFormat="1" ht="21.75" x14ac:dyDescent="0.45">
      <c r="A47" s="15" t="s">
        <v>61</v>
      </c>
      <c r="B47" s="16"/>
      <c r="C47" s="16"/>
      <c r="D47" s="4">
        <v>9219752.4199999999</v>
      </c>
      <c r="E47" s="4"/>
      <c r="F47" s="4">
        <v>5013276.79</v>
      </c>
    </row>
    <row r="48" spans="1:6" s="5" customFormat="1" ht="21.75" x14ac:dyDescent="0.45">
      <c r="A48" s="15" t="s">
        <v>62</v>
      </c>
      <c r="B48" s="16"/>
      <c r="C48" s="16"/>
      <c r="D48" s="4">
        <v>3823937.26</v>
      </c>
      <c r="E48" s="4"/>
      <c r="F48" s="4">
        <v>11178620.779999999</v>
      </c>
    </row>
    <row r="49" spans="1:6" s="5" customFormat="1" ht="21.75" x14ac:dyDescent="0.45">
      <c r="A49" s="7" t="s">
        <v>63</v>
      </c>
      <c r="B49" s="3"/>
      <c r="C49" s="3"/>
      <c r="D49" s="9">
        <f>SUM(D47:D48)</f>
        <v>13043689.68</v>
      </c>
      <c r="E49" s="6"/>
      <c r="F49" s="9">
        <f>SUM(F47:F48)</f>
        <v>16191897.57</v>
      </c>
    </row>
    <row r="50" spans="1:6" s="5" customFormat="1" ht="12" customHeight="1" x14ac:dyDescent="0.45">
      <c r="A50" s="7"/>
      <c r="B50" s="3"/>
      <c r="C50" s="3"/>
      <c r="D50" s="4"/>
      <c r="E50" s="6"/>
      <c r="F50" s="4"/>
    </row>
    <row r="51" spans="1:6" s="5" customFormat="1" ht="21.75" x14ac:dyDescent="0.45">
      <c r="A51" s="1" t="s">
        <v>64</v>
      </c>
      <c r="B51" s="3"/>
      <c r="C51" s="3"/>
      <c r="D51" s="196">
        <v>-3243003.12</v>
      </c>
      <c r="E51" s="4"/>
      <c r="F51" s="196">
        <v>-3151613.89</v>
      </c>
    </row>
    <row r="52" spans="1:6" s="5" customFormat="1" ht="21.75" x14ac:dyDescent="0.45">
      <c r="A52" s="1" t="s">
        <v>65</v>
      </c>
      <c r="B52" s="3"/>
      <c r="C52" s="3"/>
      <c r="D52" s="193">
        <v>-26478718.52</v>
      </c>
      <c r="E52" s="6"/>
      <c r="F52" s="193">
        <v>-24979099.449999999</v>
      </c>
    </row>
    <row r="53" spans="1:6" s="5" customFormat="1" ht="21.75" x14ac:dyDescent="0.45">
      <c r="A53" s="7" t="s">
        <v>66</v>
      </c>
      <c r="B53" s="3"/>
      <c r="C53" s="3"/>
      <c r="D53" s="4">
        <f>+D44+D49+D51+D52</f>
        <v>594790003.82999992</v>
      </c>
      <c r="E53" s="4"/>
      <c r="F53" s="4">
        <f>+F44+F49+F51+F52</f>
        <v>603466550.05000007</v>
      </c>
    </row>
    <row r="54" spans="1:6" s="5" customFormat="1" ht="21.75" x14ac:dyDescent="0.45">
      <c r="A54" s="1" t="s">
        <v>67</v>
      </c>
      <c r="B54" s="3"/>
      <c r="C54" s="3"/>
      <c r="D54" s="156">
        <v>1561650.36</v>
      </c>
      <c r="E54" s="4"/>
      <c r="F54" s="156">
        <v>1557055.78</v>
      </c>
    </row>
    <row r="55" spans="1:6" s="5" customFormat="1" ht="21.75" x14ac:dyDescent="0.45">
      <c r="A55" s="1" t="s">
        <v>68</v>
      </c>
      <c r="B55" s="3"/>
      <c r="C55" s="3"/>
      <c r="D55" s="193">
        <v>-66129.38</v>
      </c>
      <c r="E55" s="6"/>
      <c r="F55" s="193">
        <v>-15090.68</v>
      </c>
    </row>
    <row r="56" spans="1:6" s="5" customFormat="1" ht="21.75" x14ac:dyDescent="0.45">
      <c r="A56" s="7" t="s">
        <v>69</v>
      </c>
      <c r="B56" s="3"/>
      <c r="C56" s="3"/>
      <c r="D56" s="6">
        <f>SUM(D53:D55)</f>
        <v>596285524.80999994</v>
      </c>
      <c r="E56" s="6"/>
      <c r="F56" s="6">
        <f>SUM(F53:F55)</f>
        <v>605008515.1500001</v>
      </c>
    </row>
    <row r="57" spans="1:6" s="5" customFormat="1" ht="21.75" x14ac:dyDescent="0.45">
      <c r="A57" s="1" t="s">
        <v>70</v>
      </c>
      <c r="B57" s="150">
        <v>9</v>
      </c>
      <c r="C57" s="3"/>
      <c r="D57" s="193">
        <v>-72966154.599999994</v>
      </c>
      <c r="E57" s="6"/>
      <c r="F57" s="193">
        <v>-71121032.319999993</v>
      </c>
    </row>
    <row r="58" spans="1:6" s="5" customFormat="1" ht="21.75" x14ac:dyDescent="0.45">
      <c r="A58" s="7" t="s">
        <v>71</v>
      </c>
      <c r="B58" s="2"/>
      <c r="C58" s="3"/>
      <c r="D58" s="9">
        <f>SUM(D56:D57)</f>
        <v>523319370.20999992</v>
      </c>
      <c r="E58" s="6"/>
      <c r="F58" s="9">
        <f>SUM(F56:F57)</f>
        <v>533887482.8300001</v>
      </c>
    </row>
    <row r="59" spans="1:6" s="5" customFormat="1" ht="12" customHeight="1" x14ac:dyDescent="0.45">
      <c r="A59" s="7"/>
      <c r="B59" s="2"/>
      <c r="C59" s="3"/>
      <c r="D59" s="4"/>
      <c r="E59" s="6"/>
      <c r="F59" s="4"/>
    </row>
    <row r="60" spans="1:6" s="5" customFormat="1" ht="21.75" x14ac:dyDescent="0.45">
      <c r="A60" s="7" t="s">
        <v>78</v>
      </c>
      <c r="B60" s="2"/>
      <c r="C60" s="3"/>
    </row>
    <row r="61" spans="1:6" s="5" customFormat="1" ht="21.75" x14ac:dyDescent="0.45">
      <c r="A61" s="8" t="s">
        <v>79</v>
      </c>
      <c r="B61" s="2"/>
      <c r="C61" s="3"/>
      <c r="D61" s="154"/>
      <c r="E61" s="6"/>
      <c r="F61" s="154"/>
    </row>
    <row r="62" spans="1:6" s="5" customFormat="1" ht="21.75" x14ac:dyDescent="0.45">
      <c r="A62" s="8" t="s">
        <v>80</v>
      </c>
      <c r="B62" s="2"/>
      <c r="C62" s="3"/>
      <c r="D62" s="154"/>
      <c r="E62" s="6"/>
      <c r="F62" s="154"/>
    </row>
    <row r="63" spans="1:6" s="5" customFormat="1" ht="21.75" x14ac:dyDescent="0.45">
      <c r="A63" s="1" t="s">
        <v>81</v>
      </c>
      <c r="B63" s="2"/>
      <c r="C63" s="3"/>
      <c r="D63" s="154"/>
      <c r="E63" s="6"/>
      <c r="F63" s="154"/>
    </row>
    <row r="64" spans="1:6" s="5" customFormat="1" ht="21.75" x14ac:dyDescent="0.45">
      <c r="A64" s="1" t="s">
        <v>82</v>
      </c>
      <c r="B64" s="150"/>
      <c r="C64" s="3"/>
      <c r="D64" s="154">
        <v>0</v>
      </c>
      <c r="E64" s="6"/>
      <c r="F64" s="154">
        <v>-4397141</v>
      </c>
    </row>
    <row r="65" spans="1:6" s="5" customFormat="1" ht="21.75" x14ac:dyDescent="0.45">
      <c r="A65" s="1" t="s">
        <v>83</v>
      </c>
      <c r="B65" s="150"/>
      <c r="C65" s="3"/>
      <c r="D65" s="23">
        <v>0</v>
      </c>
      <c r="E65" s="6"/>
      <c r="F65" s="23">
        <v>879428.2</v>
      </c>
    </row>
    <row r="66" spans="1:6" s="5" customFormat="1" ht="21.75" x14ac:dyDescent="0.45">
      <c r="A66" s="7" t="s">
        <v>84</v>
      </c>
      <c r="B66" s="2"/>
      <c r="C66" s="3"/>
      <c r="D66" s="23">
        <f>SUM(D64:D65)</f>
        <v>0</v>
      </c>
      <c r="E66" s="6"/>
      <c r="F66" s="23">
        <f>SUM(F64:F65)</f>
        <v>-3517712.8</v>
      </c>
    </row>
    <row r="67" spans="1:6" s="5" customFormat="1" ht="22.5" thickBot="1" x14ac:dyDescent="0.5">
      <c r="A67" s="7" t="s">
        <v>73</v>
      </c>
      <c r="B67" s="8"/>
      <c r="C67" s="1"/>
      <c r="D67" s="24">
        <f>D58+D66</f>
        <v>523319370.20999992</v>
      </c>
      <c r="E67" s="4"/>
      <c r="F67" s="24">
        <f>F58+F66</f>
        <v>530369770.03000009</v>
      </c>
    </row>
    <row r="68" spans="1:6" s="5" customFormat="1" ht="11.1" customHeight="1" thickTop="1" x14ac:dyDescent="0.45">
      <c r="B68" s="8"/>
      <c r="C68" s="1"/>
      <c r="D68" s="21"/>
      <c r="E68" s="21"/>
      <c r="F68" s="21"/>
    </row>
    <row r="69" spans="1:6" s="5" customFormat="1" ht="21.75" x14ac:dyDescent="0.45">
      <c r="A69" s="7" t="s">
        <v>74</v>
      </c>
      <c r="B69" s="150">
        <v>13</v>
      </c>
      <c r="C69" s="19"/>
      <c r="D69" s="25">
        <f>+D58/650000000</f>
        <v>0.80510672339999989</v>
      </c>
      <c r="E69" s="17"/>
      <c r="F69" s="25">
        <f>+F58/650000000</f>
        <v>0.82136535820000012</v>
      </c>
    </row>
    <row r="70" spans="1:6" s="5" customFormat="1" ht="12.75" customHeight="1" x14ac:dyDescent="0.45">
      <c r="A70" s="7"/>
      <c r="B70" s="18"/>
      <c r="C70" s="19"/>
      <c r="D70" s="25"/>
      <c r="E70" s="17"/>
      <c r="F70" s="25"/>
    </row>
    <row r="71" spans="1:6" s="5" customFormat="1" ht="21.75" x14ac:dyDescent="0.5">
      <c r="A71" s="20" t="s">
        <v>24</v>
      </c>
    </row>
  </sheetData>
  <mergeCells count="8">
    <mergeCell ref="A35:F35"/>
    <mergeCell ref="A36:F36"/>
    <mergeCell ref="A37:F37"/>
    <mergeCell ref="A38:F38"/>
    <mergeCell ref="A1:F1"/>
    <mergeCell ref="A2:F2"/>
    <mergeCell ref="A3:F3"/>
    <mergeCell ref="A4:F4"/>
  </mergeCells>
  <phoneticPr fontId="0" type="noConversion"/>
  <pageMargins left="0.85" right="0.23622047244094499" top="0.70866141732283505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zoomScale="90" zoomScaleNormal="90" zoomScaleSheetLayoutView="80" workbookViewId="0">
      <selection activeCell="C14" sqref="C14"/>
    </sheetView>
  </sheetViews>
  <sheetFormatPr defaultColWidth="9.140625" defaultRowHeight="21.75" x14ac:dyDescent="0.45"/>
  <cols>
    <col min="1" max="1" width="34.85546875" style="32" customWidth="1"/>
    <col min="2" max="2" width="8" style="33" customWidth="1"/>
    <col min="3" max="3" width="3" style="32" customWidth="1"/>
    <col min="4" max="4" width="15.7109375" style="32" customWidth="1"/>
    <col min="5" max="5" width="1.42578125" style="32" customWidth="1"/>
    <col min="6" max="6" width="15.7109375" style="32" customWidth="1"/>
    <col min="7" max="7" width="1.140625" style="32" customWidth="1"/>
    <col min="8" max="8" width="15.7109375" style="32" customWidth="1"/>
    <col min="9" max="9" width="1" style="32" customWidth="1"/>
    <col min="10" max="10" width="17.140625" style="32" bestFit="1" customWidth="1"/>
    <col min="11" max="11" width="1.140625" style="32" customWidth="1"/>
    <col min="12" max="12" width="17.140625" style="32" bestFit="1" customWidth="1"/>
    <col min="13" max="13" width="1.42578125" style="32" customWidth="1"/>
    <col min="14" max="14" width="16.42578125" style="32" customWidth="1"/>
    <col min="15" max="15" width="15.42578125" style="32" bestFit="1" customWidth="1"/>
    <col min="16" max="16" width="13.7109375" style="32" bestFit="1" customWidth="1"/>
    <col min="17" max="16384" width="9.140625" style="32"/>
  </cols>
  <sheetData>
    <row r="1" spans="1:14" s="21" customFormat="1" x14ac:dyDescent="0.4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172"/>
    </row>
    <row r="2" spans="1:14" s="31" customFormat="1" x14ac:dyDescent="0.45">
      <c r="A2" s="213" t="s">
        <v>85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173"/>
    </row>
    <row r="3" spans="1:14" s="5" customFormat="1" x14ac:dyDescent="0.5">
      <c r="A3" s="210" t="s">
        <v>75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4" s="21" customFormat="1" x14ac:dyDescent="0.45">
      <c r="A4" s="215" t="s">
        <v>54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4" s="21" customFormat="1" x14ac:dyDescent="0.4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4" s="21" customFormat="1" x14ac:dyDescent="0.45">
      <c r="A6" s="7"/>
      <c r="C6" s="7"/>
      <c r="D6" s="151"/>
      <c r="E6" s="151"/>
      <c r="F6" s="151"/>
      <c r="G6" s="151"/>
      <c r="H6" s="151"/>
      <c r="I6" s="151"/>
      <c r="J6" s="151"/>
      <c r="K6" s="151"/>
      <c r="L6" s="152" t="s">
        <v>3</v>
      </c>
      <c r="M6" s="173"/>
    </row>
    <row r="7" spans="1:14" x14ac:dyDescent="0.45">
      <c r="D7" s="34"/>
      <c r="E7" s="34"/>
      <c r="F7" s="34"/>
      <c r="G7" s="34"/>
      <c r="H7" s="214" t="s">
        <v>86</v>
      </c>
      <c r="I7" s="214"/>
      <c r="J7" s="214"/>
      <c r="K7" s="35"/>
      <c r="L7" s="34"/>
    </row>
    <row r="8" spans="1:14" x14ac:dyDescent="0.45">
      <c r="D8" s="34"/>
      <c r="E8" s="34"/>
      <c r="F8" s="34"/>
      <c r="G8" s="35"/>
      <c r="H8" s="35" t="s">
        <v>87</v>
      </c>
      <c r="I8" s="34"/>
      <c r="J8" s="35"/>
      <c r="K8" s="34"/>
      <c r="L8" s="34"/>
    </row>
    <row r="9" spans="1:14" x14ac:dyDescent="0.45">
      <c r="D9" s="35" t="s">
        <v>88</v>
      </c>
      <c r="E9" s="34"/>
      <c r="F9" s="35" t="s">
        <v>89</v>
      </c>
      <c r="G9" s="35"/>
      <c r="H9" s="35" t="s">
        <v>90</v>
      </c>
      <c r="I9" s="34"/>
      <c r="J9" s="35"/>
      <c r="K9" s="34"/>
      <c r="L9" s="35" t="s">
        <v>91</v>
      </c>
    </row>
    <row r="10" spans="1:14" x14ac:dyDescent="0.45">
      <c r="B10" s="160" t="s">
        <v>5</v>
      </c>
      <c r="C10" s="37"/>
      <c r="D10" s="174" t="s">
        <v>92</v>
      </c>
      <c r="E10" s="34"/>
      <c r="F10" s="174" t="s">
        <v>93</v>
      </c>
      <c r="G10" s="35"/>
      <c r="H10" s="174" t="s">
        <v>94</v>
      </c>
      <c r="I10" s="34"/>
      <c r="J10" s="174" t="s">
        <v>95</v>
      </c>
      <c r="K10" s="34"/>
      <c r="L10" s="174" t="s">
        <v>96</v>
      </c>
    </row>
    <row r="11" spans="1:14" ht="21.6" customHeight="1" x14ac:dyDescent="0.45">
      <c r="A11" s="39" t="s">
        <v>97</v>
      </c>
      <c r="B11" s="38"/>
      <c r="C11" s="37"/>
      <c r="D11" s="4">
        <v>650000000</v>
      </c>
      <c r="E11" s="4"/>
      <c r="F11" s="4">
        <v>174464850</v>
      </c>
      <c r="G11" s="4"/>
      <c r="H11" s="4">
        <v>65000000</v>
      </c>
      <c r="I11" s="4"/>
      <c r="J11" s="4">
        <v>2259862538.21</v>
      </c>
      <c r="K11" s="4"/>
      <c r="L11" s="4">
        <f>SUM(D11:K11)</f>
        <v>3149327388.21</v>
      </c>
    </row>
    <row r="12" spans="1:14" ht="21.6" customHeight="1" x14ac:dyDescent="0.45">
      <c r="A12" s="5" t="s">
        <v>73</v>
      </c>
      <c r="B12" s="41"/>
      <c r="C12" s="40"/>
      <c r="D12" s="4">
        <v>0</v>
      </c>
      <c r="E12" s="4"/>
      <c r="F12" s="4">
        <v>0</v>
      </c>
      <c r="G12" s="4"/>
      <c r="H12" s="4">
        <v>0</v>
      </c>
      <c r="I12" s="4"/>
      <c r="J12" s="4">
        <f>+งบกำไรขาดทุนเบ็ดเสร็จ!F67</f>
        <v>530369770.03000009</v>
      </c>
      <c r="K12" s="4"/>
      <c r="L12" s="4">
        <f>SUM(D12:K12)</f>
        <v>530369770.03000009</v>
      </c>
    </row>
    <row r="13" spans="1:14" ht="21.6" customHeight="1" x14ac:dyDescent="0.45">
      <c r="A13" s="5" t="s">
        <v>98</v>
      </c>
      <c r="B13" s="165">
        <v>12</v>
      </c>
      <c r="C13" s="40"/>
      <c r="D13" s="4">
        <v>0</v>
      </c>
      <c r="E13" s="4"/>
      <c r="F13" s="4">
        <v>0</v>
      </c>
      <c r="G13" s="4"/>
      <c r="H13" s="4">
        <v>0</v>
      </c>
      <c r="I13" s="4"/>
      <c r="J13" s="4">
        <v>-435339937</v>
      </c>
      <c r="K13" s="4"/>
      <c r="L13" s="4">
        <f>SUM(D13:K13)</f>
        <v>-435339937</v>
      </c>
    </row>
    <row r="14" spans="1:14" ht="21.6" customHeight="1" thickBot="1" x14ac:dyDescent="0.5">
      <c r="A14" s="10" t="s">
        <v>99</v>
      </c>
      <c r="B14" s="165"/>
      <c r="D14" s="44">
        <f>SUM(D11:D13)</f>
        <v>650000000</v>
      </c>
      <c r="E14" s="4"/>
      <c r="F14" s="44">
        <f>SUM(F11:F13)</f>
        <v>174464850</v>
      </c>
      <c r="G14" s="4"/>
      <c r="H14" s="44">
        <f>SUM(H11:H13)</f>
        <v>65000000</v>
      </c>
      <c r="I14" s="4"/>
      <c r="J14" s="44">
        <f>SUM(J11:J13)</f>
        <v>2354892371.2400002</v>
      </c>
      <c r="K14" s="4"/>
      <c r="L14" s="44">
        <f>SUM(L11:L13)</f>
        <v>3244357221.2400002</v>
      </c>
      <c r="N14" s="168"/>
    </row>
    <row r="15" spans="1:14" ht="23.45" customHeight="1" thickTop="1" x14ac:dyDescent="0.45">
      <c r="A15" s="10"/>
      <c r="B15" s="165"/>
      <c r="D15" s="4"/>
      <c r="E15" s="4"/>
      <c r="F15" s="4"/>
      <c r="G15" s="4"/>
      <c r="H15" s="4"/>
      <c r="I15" s="4"/>
      <c r="J15" s="4"/>
      <c r="K15" s="4"/>
      <c r="L15" s="4"/>
      <c r="N15" s="168"/>
    </row>
    <row r="16" spans="1:14" ht="23.45" customHeight="1" x14ac:dyDescent="0.45">
      <c r="A16" s="10" t="s">
        <v>100</v>
      </c>
      <c r="B16" s="165"/>
      <c r="C16" s="36"/>
      <c r="D16" s="4">
        <v>650000000</v>
      </c>
      <c r="E16" s="4"/>
      <c r="F16" s="4">
        <v>174464850</v>
      </c>
      <c r="G16" s="4"/>
      <c r="H16" s="4">
        <v>65000000</v>
      </c>
      <c r="I16" s="4"/>
      <c r="J16" s="4">
        <v>2566082613.7600002</v>
      </c>
      <c r="K16" s="4"/>
      <c r="L16" s="4">
        <f>SUM(D16:K16)</f>
        <v>3455547463.7600002</v>
      </c>
      <c r="N16" s="168"/>
    </row>
    <row r="17" spans="1:12" ht="23.45" customHeight="1" x14ac:dyDescent="0.45">
      <c r="A17" s="5" t="s">
        <v>73</v>
      </c>
      <c r="B17" s="165"/>
      <c r="D17" s="4">
        <v>0</v>
      </c>
      <c r="E17" s="4"/>
      <c r="F17" s="4">
        <v>0</v>
      </c>
      <c r="G17" s="4"/>
      <c r="H17" s="4">
        <v>0</v>
      </c>
      <c r="I17" s="4"/>
      <c r="J17" s="4">
        <f>งบกำไรขาดทุนเบ็ดเสร็จ!D67</f>
        <v>523319370.20999992</v>
      </c>
      <c r="K17" s="4"/>
      <c r="L17" s="4">
        <f>SUM(D17:K17)</f>
        <v>523319370.20999992</v>
      </c>
    </row>
    <row r="18" spans="1:12" ht="23.45" customHeight="1" x14ac:dyDescent="0.45">
      <c r="A18" s="5" t="s">
        <v>98</v>
      </c>
      <c r="B18" s="165">
        <v>12</v>
      </c>
      <c r="D18" s="4">
        <v>0</v>
      </c>
      <c r="E18" s="4"/>
      <c r="F18" s="4">
        <v>0</v>
      </c>
      <c r="G18" s="4"/>
      <c r="H18" s="4">
        <v>0</v>
      </c>
      <c r="I18" s="4"/>
      <c r="J18" s="4">
        <v>-253477419</v>
      </c>
      <c r="K18" s="4"/>
      <c r="L18" s="4">
        <f>SUM(D18:K18)</f>
        <v>-253477419</v>
      </c>
    </row>
    <row r="19" spans="1:12" ht="23.45" customHeight="1" thickBot="1" x14ac:dyDescent="0.5">
      <c r="A19" s="10" t="s">
        <v>101</v>
      </c>
      <c r="B19" s="166"/>
      <c r="C19" s="40"/>
      <c r="D19" s="44">
        <f>SUM(D16:D18)</f>
        <v>650000000</v>
      </c>
      <c r="E19" s="4"/>
      <c r="F19" s="44">
        <f>SUM(F16:F18)</f>
        <v>174464850</v>
      </c>
      <c r="G19" s="4"/>
      <c r="H19" s="44">
        <f>SUM(H16:H18)</f>
        <v>65000000</v>
      </c>
      <c r="I19" s="4"/>
      <c r="J19" s="44">
        <f>SUM(J16:J18)</f>
        <v>2835924564.9700003</v>
      </c>
      <c r="K19" s="4"/>
      <c r="L19" s="44">
        <f>SUM(L16:L18)</f>
        <v>3725389414.9700003</v>
      </c>
    </row>
    <row r="20" spans="1:12" ht="22.5" thickTop="1" x14ac:dyDescent="0.45">
      <c r="A20" s="5"/>
      <c r="B20" s="41"/>
      <c r="C20" s="40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45">
      <c r="A21" s="10"/>
      <c r="D21" s="14"/>
      <c r="E21" s="5"/>
      <c r="F21" s="14"/>
      <c r="G21" s="5"/>
      <c r="H21" s="14"/>
      <c r="I21" s="5"/>
      <c r="J21" s="14"/>
      <c r="K21" s="5"/>
      <c r="L21" s="14"/>
    </row>
    <row r="22" spans="1:12" x14ac:dyDescent="0.45">
      <c r="A22" s="1" t="s">
        <v>24</v>
      </c>
      <c r="D22" s="34"/>
      <c r="F22" s="34"/>
      <c r="H22" s="34"/>
      <c r="J22" s="34"/>
      <c r="L22" s="34"/>
    </row>
    <row r="23" spans="1:12" x14ac:dyDescent="0.45">
      <c r="A23" s="1"/>
      <c r="D23" s="34"/>
      <c r="F23" s="34"/>
      <c r="H23" s="34"/>
      <c r="J23" s="34"/>
      <c r="L23" s="34"/>
    </row>
    <row r="24" spans="1:12" s="28" customFormat="1" x14ac:dyDescent="0.45">
      <c r="B24" s="22"/>
      <c r="C24" s="27"/>
      <c r="E24" s="29"/>
      <c r="F24" s="30"/>
    </row>
    <row r="25" spans="1:12" s="28" customFormat="1" x14ac:dyDescent="0.45">
      <c r="B25" s="22"/>
      <c r="C25" s="27"/>
      <c r="E25" s="29"/>
      <c r="F25" s="30"/>
    </row>
    <row r="26" spans="1:12" x14ac:dyDescent="0.45">
      <c r="B26" s="42"/>
      <c r="C26" s="43"/>
      <c r="D26" s="43"/>
      <c r="L26" s="26"/>
    </row>
    <row r="27" spans="1:12" x14ac:dyDescent="0.45">
      <c r="L27" s="26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7" right="0.31496062992126" top="0.43307086614173201" bottom="0.86614173228346503" header="0.196850393700787" footer="0.31496062992126"/>
  <pageSetup paperSize="9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4"/>
  <sheetViews>
    <sheetView view="pageBreakPreview" zoomScale="80" zoomScaleNormal="95" zoomScaleSheetLayoutView="80" workbookViewId="0">
      <selection activeCell="A12" sqref="A12"/>
    </sheetView>
  </sheetViews>
  <sheetFormatPr defaultColWidth="9.140625" defaultRowHeight="21.75" x14ac:dyDescent="0.45"/>
  <cols>
    <col min="1" max="1" width="46.42578125" style="72" customWidth="1"/>
    <col min="2" max="2" width="7.7109375" style="72" customWidth="1"/>
    <col min="3" max="3" width="4" style="72" customWidth="1"/>
    <col min="4" max="4" width="17" style="73" customWidth="1"/>
    <col min="5" max="5" width="2.85546875" style="73" customWidth="1"/>
    <col min="6" max="6" width="17" style="73" customWidth="1"/>
    <col min="7" max="7" width="2.42578125" style="72" customWidth="1"/>
    <col min="8" max="8" width="13.42578125" style="72" bestFit="1" customWidth="1"/>
    <col min="9" max="16384" width="9.140625" style="72"/>
  </cols>
  <sheetData>
    <row r="1" spans="1:7" s="67" customFormat="1" x14ac:dyDescent="0.45">
      <c r="A1" s="218" t="s">
        <v>0</v>
      </c>
      <c r="B1" s="218"/>
      <c r="C1" s="218"/>
      <c r="D1" s="218"/>
      <c r="E1" s="218"/>
      <c r="F1" s="218"/>
      <c r="G1" s="143"/>
    </row>
    <row r="2" spans="1:7" s="68" customFormat="1" x14ac:dyDescent="0.45">
      <c r="A2" s="219" t="s">
        <v>102</v>
      </c>
      <c r="B2" s="219"/>
      <c r="C2" s="219"/>
      <c r="D2" s="219"/>
      <c r="E2" s="219"/>
      <c r="F2" s="219"/>
      <c r="G2" s="142"/>
    </row>
    <row r="3" spans="1:7" s="69" customFormat="1" x14ac:dyDescent="0.5">
      <c r="A3" s="217" t="s">
        <v>75</v>
      </c>
      <c r="B3" s="217"/>
      <c r="C3" s="217"/>
      <c r="D3" s="217"/>
      <c r="E3" s="217"/>
      <c r="F3" s="217"/>
      <c r="G3" s="149"/>
    </row>
    <row r="4" spans="1:7" s="69" customFormat="1" x14ac:dyDescent="0.5">
      <c r="A4" s="216" t="s">
        <v>54</v>
      </c>
      <c r="B4" s="216"/>
      <c r="C4" s="216"/>
      <c r="D4" s="216"/>
      <c r="E4" s="216"/>
      <c r="F4" s="216"/>
      <c r="G4" s="149"/>
    </row>
    <row r="5" spans="1:7" s="67" customFormat="1" x14ac:dyDescent="0.45">
      <c r="A5" s="130"/>
      <c r="B5" s="130"/>
      <c r="C5" s="130"/>
      <c r="D5" s="131"/>
      <c r="E5" s="131"/>
      <c r="F5" s="131"/>
      <c r="G5" s="143"/>
    </row>
    <row r="6" spans="1:7" s="67" customFormat="1" x14ac:dyDescent="0.45">
      <c r="A6" s="132"/>
      <c r="B6" s="132"/>
      <c r="C6" s="132"/>
      <c r="D6" s="133"/>
      <c r="E6" s="133"/>
      <c r="F6" s="82" t="s">
        <v>3</v>
      </c>
      <c r="G6" s="143"/>
    </row>
    <row r="7" spans="1:7" s="67" customFormat="1" x14ac:dyDescent="0.45">
      <c r="A7" s="132"/>
      <c r="B7" s="132"/>
      <c r="C7" s="132"/>
      <c r="D7" s="134" t="s">
        <v>55</v>
      </c>
      <c r="E7" s="135"/>
      <c r="F7" s="134" t="s">
        <v>56</v>
      </c>
      <c r="G7" s="143"/>
    </row>
    <row r="8" spans="1:7" s="67" customFormat="1" ht="13.5" customHeight="1" x14ac:dyDescent="0.45">
      <c r="A8" s="132"/>
      <c r="B8" s="132"/>
      <c r="C8" s="132"/>
      <c r="D8" s="134"/>
      <c r="E8" s="135"/>
      <c r="F8" s="134"/>
      <c r="G8" s="143"/>
    </row>
    <row r="9" spans="1:7" s="67" customFormat="1" x14ac:dyDescent="0.45">
      <c r="A9" s="84" t="s">
        <v>103</v>
      </c>
      <c r="B9" s="80"/>
      <c r="C9" s="80"/>
      <c r="D9" s="136"/>
      <c r="E9" s="136"/>
      <c r="F9" s="136"/>
      <c r="G9" s="143"/>
    </row>
    <row r="10" spans="1:7" s="67" customFormat="1" x14ac:dyDescent="0.45">
      <c r="A10" s="80" t="s">
        <v>71</v>
      </c>
      <c r="B10" s="80"/>
      <c r="C10" s="80"/>
      <c r="D10" s="139">
        <f>+งบกำไรขาดทุนเบ็ดเสร็จ!D58</f>
        <v>523319370.20999992</v>
      </c>
      <c r="E10" s="139"/>
      <c r="F10" s="139">
        <f>+งบกำไรขาดทุนเบ็ดเสร็จ!F58</f>
        <v>533887482.8300001</v>
      </c>
      <c r="G10" s="143"/>
    </row>
    <row r="11" spans="1:7" s="67" customFormat="1" x14ac:dyDescent="0.45">
      <c r="A11" s="88" t="s">
        <v>104</v>
      </c>
      <c r="B11" s="80"/>
      <c r="C11" s="80"/>
      <c r="D11" s="139"/>
      <c r="E11" s="139"/>
      <c r="F11" s="139"/>
      <c r="G11" s="143"/>
    </row>
    <row r="12" spans="1:7" s="67" customFormat="1" x14ac:dyDescent="0.45">
      <c r="A12" s="88" t="s">
        <v>105</v>
      </c>
      <c r="B12" s="80"/>
      <c r="C12" s="80"/>
      <c r="D12" s="140"/>
      <c r="E12" s="140"/>
      <c r="F12" s="140"/>
      <c r="G12" s="143"/>
    </row>
    <row r="13" spans="1:7" s="67" customFormat="1" x14ac:dyDescent="0.45">
      <c r="A13" s="80" t="s">
        <v>106</v>
      </c>
      <c r="B13" s="80"/>
      <c r="C13" s="80"/>
      <c r="D13" s="155">
        <v>105985603.43000001</v>
      </c>
      <c r="E13" s="155"/>
      <c r="F13" s="155">
        <v>103877354.61</v>
      </c>
      <c r="G13" s="143"/>
    </row>
    <row r="14" spans="1:7" s="67" customFormat="1" x14ac:dyDescent="0.45">
      <c r="A14" s="80" t="s">
        <v>143</v>
      </c>
      <c r="B14" s="80"/>
      <c r="C14" s="80"/>
      <c r="D14" s="155">
        <v>61953.11</v>
      </c>
      <c r="E14" s="156"/>
      <c r="F14" s="155">
        <v>551384.4</v>
      </c>
      <c r="G14" s="143"/>
    </row>
    <row r="15" spans="1:7" s="67" customFormat="1" x14ac:dyDescent="0.45">
      <c r="A15" s="167" t="s">
        <v>107</v>
      </c>
      <c r="B15" s="80"/>
      <c r="C15" s="80"/>
      <c r="D15" s="155">
        <v>-32649.209999999963</v>
      </c>
      <c r="E15" s="156"/>
      <c r="F15" s="155">
        <v>-74705.14</v>
      </c>
      <c r="G15" s="143"/>
    </row>
    <row r="16" spans="1:7" s="67" customFormat="1" x14ac:dyDescent="0.45">
      <c r="A16" s="167" t="s">
        <v>108</v>
      </c>
      <c r="B16" s="80"/>
      <c r="C16" s="80"/>
      <c r="D16" s="155">
        <v>993938.52999999991</v>
      </c>
      <c r="E16" s="156"/>
      <c r="F16" s="155">
        <v>0</v>
      </c>
      <c r="G16" s="143"/>
    </row>
    <row r="17" spans="1:7" s="67" customFormat="1" x14ac:dyDescent="0.45">
      <c r="A17" s="80" t="s">
        <v>109</v>
      </c>
      <c r="B17" s="80"/>
      <c r="C17" s="80"/>
      <c r="D17" s="155">
        <v>0</v>
      </c>
      <c r="E17" s="156"/>
      <c r="F17" s="155">
        <v>-875019.02</v>
      </c>
      <c r="G17" s="143"/>
    </row>
    <row r="18" spans="1:7" s="67" customFormat="1" x14ac:dyDescent="0.45">
      <c r="A18" s="80" t="s">
        <v>110</v>
      </c>
      <c r="B18" s="80"/>
      <c r="C18" s="80"/>
      <c r="D18" s="155">
        <v>-612942.11</v>
      </c>
      <c r="E18" s="156"/>
      <c r="F18" s="155">
        <v>-74446.87</v>
      </c>
      <c r="G18" s="143"/>
    </row>
    <row r="19" spans="1:7" s="71" customFormat="1" x14ac:dyDescent="0.45">
      <c r="A19" s="80" t="s">
        <v>111</v>
      </c>
      <c r="B19" s="70"/>
      <c r="C19" s="70"/>
      <c r="D19" s="155">
        <v>608735.99</v>
      </c>
      <c r="E19" s="156"/>
      <c r="F19" s="155">
        <v>219542.42</v>
      </c>
    </row>
    <row r="20" spans="1:7" s="67" customFormat="1" x14ac:dyDescent="0.45">
      <c r="A20" s="80" t="s">
        <v>112</v>
      </c>
      <c r="B20" s="80"/>
      <c r="C20" s="80"/>
      <c r="D20" s="155">
        <v>2736773</v>
      </c>
      <c r="E20" s="155"/>
      <c r="F20" s="155">
        <v>2422198</v>
      </c>
      <c r="G20" s="143"/>
    </row>
    <row r="21" spans="1:7" s="67" customFormat="1" x14ac:dyDescent="0.45">
      <c r="A21" s="80" t="s">
        <v>113</v>
      </c>
      <c r="B21" s="80"/>
      <c r="C21" s="80"/>
      <c r="D21" s="155">
        <v>-1561650.36</v>
      </c>
      <c r="E21" s="155"/>
      <c r="F21" s="155">
        <v>-1557055.78</v>
      </c>
      <c r="G21" s="143"/>
    </row>
    <row r="22" spans="1:7" s="67" customFormat="1" x14ac:dyDescent="0.45">
      <c r="A22" s="80" t="s">
        <v>114</v>
      </c>
      <c r="B22" s="80"/>
      <c r="C22" s="80"/>
      <c r="D22" s="163">
        <v>66129.38</v>
      </c>
      <c r="E22" s="155"/>
      <c r="F22" s="163">
        <v>15090.68</v>
      </c>
      <c r="G22" s="143"/>
    </row>
    <row r="23" spans="1:7" s="67" customFormat="1" x14ac:dyDescent="0.45">
      <c r="A23" s="80" t="s">
        <v>115</v>
      </c>
      <c r="B23" s="80"/>
      <c r="C23" s="80"/>
      <c r="D23" s="162">
        <v>72966154.600000009</v>
      </c>
      <c r="E23" s="155"/>
      <c r="F23" s="162">
        <v>71121032.319999993</v>
      </c>
      <c r="G23" s="143"/>
    </row>
    <row r="24" spans="1:7" s="67" customFormat="1" x14ac:dyDescent="0.45">
      <c r="A24" s="80" t="s">
        <v>116</v>
      </c>
      <c r="B24" s="80"/>
      <c r="C24" s="80"/>
      <c r="D24" s="137"/>
      <c r="E24" s="138"/>
      <c r="F24" s="137"/>
      <c r="G24" s="143"/>
    </row>
    <row r="25" spans="1:7" s="67" customFormat="1" x14ac:dyDescent="0.45">
      <c r="A25" s="80" t="s">
        <v>117</v>
      </c>
      <c r="B25" s="80"/>
      <c r="C25" s="80"/>
      <c r="D25" s="155">
        <f>SUM(D10:D23)</f>
        <v>704531416.56999981</v>
      </c>
      <c r="E25" s="155"/>
      <c r="F25" s="155">
        <f>SUM(F10:F23)</f>
        <v>709512858.45000005</v>
      </c>
      <c r="G25" s="143"/>
    </row>
    <row r="26" spans="1:7" s="67" customFormat="1" x14ac:dyDescent="0.45">
      <c r="A26" s="88" t="s">
        <v>118</v>
      </c>
      <c r="B26" s="80"/>
      <c r="C26" s="80"/>
      <c r="D26" s="155"/>
      <c r="E26" s="155"/>
      <c r="F26" s="155"/>
      <c r="G26" s="143"/>
    </row>
    <row r="27" spans="1:7" s="67" customFormat="1" x14ac:dyDescent="0.45">
      <c r="A27" s="80" t="s">
        <v>13</v>
      </c>
      <c r="B27" s="80"/>
      <c r="C27" s="80"/>
      <c r="D27" s="155">
        <v>-209129654.51000017</v>
      </c>
      <c r="E27" s="155"/>
      <c r="F27" s="155">
        <v>29573279.390000001</v>
      </c>
      <c r="G27" s="143"/>
    </row>
    <row r="28" spans="1:7" s="67" customFormat="1" x14ac:dyDescent="0.45">
      <c r="A28" s="80" t="s">
        <v>119</v>
      </c>
      <c r="B28" s="80"/>
      <c r="C28" s="80"/>
      <c r="D28" s="155">
        <v>-95982704.23999995</v>
      </c>
      <c r="E28" s="155"/>
      <c r="F28" s="155">
        <v>-37152675.350000001</v>
      </c>
      <c r="G28" s="143"/>
    </row>
    <row r="29" spans="1:7" s="67" customFormat="1" x14ac:dyDescent="0.45">
      <c r="A29" s="80" t="s">
        <v>15</v>
      </c>
      <c r="B29" s="80"/>
      <c r="C29" s="80"/>
      <c r="D29" s="155">
        <v>-14912504.019999994</v>
      </c>
      <c r="E29" s="155"/>
      <c r="F29" s="155">
        <v>3819174.03</v>
      </c>
      <c r="G29" s="143"/>
    </row>
    <row r="30" spans="1:7" s="67" customFormat="1" x14ac:dyDescent="0.45">
      <c r="A30" s="80" t="s">
        <v>21</v>
      </c>
      <c r="B30" s="80"/>
      <c r="C30" s="80"/>
      <c r="D30" s="155">
        <v>600630.67000000016</v>
      </c>
      <c r="E30" s="155"/>
      <c r="F30" s="155">
        <v>140186.94</v>
      </c>
      <c r="G30" s="143"/>
    </row>
    <row r="31" spans="1:7" s="67" customFormat="1" x14ac:dyDescent="0.45">
      <c r="A31" s="88" t="s">
        <v>120</v>
      </c>
      <c r="B31" s="80"/>
      <c r="C31" s="80"/>
      <c r="D31" s="137"/>
      <c r="E31" s="138"/>
      <c r="F31" s="137"/>
      <c r="G31" s="143"/>
    </row>
    <row r="32" spans="1:7" s="67" customFormat="1" x14ac:dyDescent="0.45">
      <c r="A32" s="80" t="s">
        <v>28</v>
      </c>
      <c r="B32" s="80"/>
      <c r="C32" s="80"/>
      <c r="D32" s="155">
        <v>671342.2800000268</v>
      </c>
      <c r="E32" s="155"/>
      <c r="F32" s="155">
        <v>-8438532.6699999999</v>
      </c>
      <c r="G32" s="143"/>
    </row>
    <row r="33" spans="1:7" s="67" customFormat="1" x14ac:dyDescent="0.45">
      <c r="A33" s="80" t="s">
        <v>121</v>
      </c>
      <c r="B33" s="80"/>
      <c r="C33" s="80"/>
      <c r="D33" s="162">
        <v>-393195.5</v>
      </c>
      <c r="E33" s="155"/>
      <c r="F33" s="162">
        <v>1027174.28</v>
      </c>
      <c r="G33" s="143"/>
    </row>
    <row r="34" spans="1:7" s="67" customFormat="1" x14ac:dyDescent="0.45">
      <c r="A34" s="80" t="s">
        <v>122</v>
      </c>
      <c r="B34" s="80"/>
      <c r="C34" s="80"/>
      <c r="D34" s="155">
        <f>SUM(D25:D33)</f>
        <v>385385331.24999976</v>
      </c>
      <c r="E34" s="155"/>
      <c r="F34" s="155">
        <f>SUM(F25:F33)</f>
        <v>698481465.07000005</v>
      </c>
      <c r="G34" s="143"/>
    </row>
    <row r="35" spans="1:7" s="67" customFormat="1" ht="8.4499999999999993" customHeight="1" x14ac:dyDescent="0.45">
      <c r="A35" s="80"/>
      <c r="B35" s="80"/>
      <c r="C35" s="80"/>
      <c r="D35" s="155"/>
      <c r="E35" s="155"/>
      <c r="F35" s="155"/>
      <c r="G35" s="143"/>
    </row>
    <row r="36" spans="1:7" s="67" customFormat="1" x14ac:dyDescent="0.45">
      <c r="A36" s="132" t="s">
        <v>24</v>
      </c>
      <c r="B36" s="80"/>
      <c r="C36" s="80"/>
      <c r="D36" s="141"/>
      <c r="E36" s="138"/>
      <c r="F36" s="141"/>
      <c r="G36" s="143"/>
    </row>
    <row r="37" spans="1:7" s="67" customFormat="1" x14ac:dyDescent="0.45">
      <c r="A37" s="218" t="s">
        <v>0</v>
      </c>
      <c r="B37" s="218"/>
      <c r="C37" s="218"/>
      <c r="D37" s="218"/>
      <c r="E37" s="218"/>
      <c r="F37" s="218"/>
      <c r="G37" s="143"/>
    </row>
    <row r="38" spans="1:7" s="68" customFormat="1" x14ac:dyDescent="0.45">
      <c r="A38" s="219" t="s">
        <v>123</v>
      </c>
      <c r="B38" s="219"/>
      <c r="C38" s="219"/>
      <c r="D38" s="219"/>
      <c r="E38" s="219"/>
      <c r="F38" s="219"/>
      <c r="G38" s="142"/>
    </row>
    <row r="39" spans="1:7" s="69" customFormat="1" x14ac:dyDescent="0.5">
      <c r="A39" s="217" t="str">
        <f>+A3</f>
        <v>สำหรับงวดหกเดือนสิ้นสุดวันที่ 30 มิถุนายน 2564</v>
      </c>
      <c r="B39" s="217"/>
      <c r="C39" s="217"/>
      <c r="D39" s="217"/>
      <c r="E39" s="217"/>
      <c r="F39" s="217"/>
      <c r="G39" s="149"/>
    </row>
    <row r="40" spans="1:7" s="69" customFormat="1" x14ac:dyDescent="0.5">
      <c r="A40" s="216" t="s">
        <v>54</v>
      </c>
      <c r="B40" s="216"/>
      <c r="C40" s="216"/>
      <c r="D40" s="216"/>
      <c r="E40" s="216"/>
      <c r="F40" s="216"/>
      <c r="G40" s="149"/>
    </row>
    <row r="41" spans="1:7" s="69" customFormat="1" x14ac:dyDescent="0.5">
      <c r="A41" s="175"/>
      <c r="B41" s="175"/>
      <c r="C41" s="175"/>
      <c r="D41" s="175"/>
      <c r="E41" s="175"/>
      <c r="F41" s="175"/>
      <c r="G41" s="149"/>
    </row>
    <row r="42" spans="1:7" s="67" customFormat="1" x14ac:dyDescent="0.45">
      <c r="A42" s="132"/>
      <c r="B42" s="132"/>
      <c r="C42" s="132"/>
      <c r="D42" s="133"/>
      <c r="E42" s="133"/>
      <c r="F42" s="82" t="s">
        <v>3</v>
      </c>
      <c r="G42" s="143"/>
    </row>
    <row r="43" spans="1:7" s="67" customFormat="1" x14ac:dyDescent="0.45">
      <c r="A43" s="132"/>
      <c r="B43" s="132"/>
      <c r="C43" s="132"/>
      <c r="D43" s="134" t="s">
        <v>55</v>
      </c>
      <c r="E43" s="135"/>
      <c r="F43" s="134" t="s">
        <v>56</v>
      </c>
      <c r="G43" s="143"/>
    </row>
    <row r="44" spans="1:7" s="67" customFormat="1" x14ac:dyDescent="0.45">
      <c r="A44" s="132" t="s">
        <v>124</v>
      </c>
      <c r="B44" s="132"/>
      <c r="C44" s="132"/>
      <c r="D44" s="155">
        <v>1561650.36</v>
      </c>
      <c r="E44" s="135"/>
      <c r="F44" s="155">
        <v>1512247.04</v>
      </c>
      <c r="G44" s="143"/>
    </row>
    <row r="45" spans="1:7" s="67" customFormat="1" x14ac:dyDescent="0.45">
      <c r="A45" s="80" t="s">
        <v>125</v>
      </c>
      <c r="B45" s="80"/>
      <c r="C45" s="80"/>
      <c r="D45" s="155">
        <v>-66129.38</v>
      </c>
      <c r="E45" s="155"/>
      <c r="F45" s="155">
        <v>-15090.68</v>
      </c>
      <c r="G45" s="143"/>
    </row>
    <row r="46" spans="1:7" s="67" customFormat="1" x14ac:dyDescent="0.45">
      <c r="A46" s="80" t="s">
        <v>126</v>
      </c>
      <c r="B46" s="80"/>
      <c r="C46" s="80"/>
      <c r="D46" s="155">
        <v>-75559155.300000012</v>
      </c>
      <c r="E46" s="155"/>
      <c r="F46" s="155">
        <v>-69045.539999999994</v>
      </c>
      <c r="G46" s="143"/>
    </row>
    <row r="47" spans="1:7" s="67" customFormat="1" x14ac:dyDescent="0.45">
      <c r="A47" s="142" t="s">
        <v>127</v>
      </c>
      <c r="B47" s="143"/>
      <c r="C47" s="143"/>
      <c r="D47" s="144">
        <f>SUM(D44:D46)+D34</f>
        <v>311321696.92999977</v>
      </c>
      <c r="E47" s="138"/>
      <c r="F47" s="144">
        <f>SUM(F44:F46)+F34</f>
        <v>699909575.8900001</v>
      </c>
      <c r="G47" s="143"/>
    </row>
    <row r="48" spans="1:7" s="67" customFormat="1" ht="12" customHeight="1" x14ac:dyDescent="0.45">
      <c r="A48" s="132"/>
      <c r="B48" s="80"/>
      <c r="C48" s="80"/>
      <c r="D48" s="141"/>
      <c r="E48" s="138"/>
      <c r="F48" s="141"/>
      <c r="G48" s="143"/>
    </row>
    <row r="49" spans="1:7" s="67" customFormat="1" x14ac:dyDescent="0.45">
      <c r="A49" s="142" t="s">
        <v>128</v>
      </c>
      <c r="B49" s="143"/>
      <c r="C49" s="143"/>
      <c r="D49" s="137"/>
      <c r="E49" s="138"/>
      <c r="F49" s="137"/>
      <c r="G49" s="143"/>
    </row>
    <row r="50" spans="1:7" s="67" customFormat="1" x14ac:dyDescent="0.45">
      <c r="A50" s="80" t="s">
        <v>124</v>
      </c>
      <c r="B50" s="143"/>
      <c r="C50" s="143"/>
      <c r="D50" s="157">
        <v>0</v>
      </c>
      <c r="E50" s="157"/>
      <c r="F50" s="157">
        <v>44808.74</v>
      </c>
      <c r="G50" s="143"/>
    </row>
    <row r="51" spans="1:7" s="67" customFormat="1" x14ac:dyDescent="0.45">
      <c r="A51" s="80" t="s">
        <v>129</v>
      </c>
      <c r="B51" s="143"/>
      <c r="C51" s="143"/>
      <c r="D51" s="157">
        <v>0</v>
      </c>
      <c r="E51" s="157"/>
      <c r="F51" s="157">
        <v>-130000000</v>
      </c>
      <c r="G51" s="143"/>
    </row>
    <row r="52" spans="1:7" s="67" customFormat="1" x14ac:dyDescent="0.45">
      <c r="A52" s="80" t="s">
        <v>130</v>
      </c>
      <c r="B52" s="143"/>
      <c r="C52" s="143"/>
      <c r="D52" s="157">
        <v>0</v>
      </c>
      <c r="E52" s="157"/>
      <c r="F52" s="157">
        <v>371079154.16000003</v>
      </c>
      <c r="G52" s="143"/>
    </row>
    <row r="53" spans="1:7" s="67" customFormat="1" x14ac:dyDescent="0.45">
      <c r="A53" s="80" t="s">
        <v>131</v>
      </c>
      <c r="B53" s="143"/>
      <c r="C53" s="143"/>
      <c r="D53" s="157">
        <v>0</v>
      </c>
      <c r="E53" s="157"/>
      <c r="F53" s="157">
        <v>40000000</v>
      </c>
      <c r="G53" s="143"/>
    </row>
    <row r="54" spans="1:7" s="67" customFormat="1" x14ac:dyDescent="0.45">
      <c r="A54" s="80" t="s">
        <v>132</v>
      </c>
      <c r="B54" s="143"/>
      <c r="C54" s="143"/>
      <c r="D54" s="157">
        <v>-61482926.910000846</v>
      </c>
      <c r="E54" s="157"/>
      <c r="F54" s="157">
        <v>-71588914.849999994</v>
      </c>
      <c r="G54" s="143"/>
    </row>
    <row r="55" spans="1:7" s="67" customFormat="1" x14ac:dyDescent="0.45">
      <c r="A55" s="80" t="s">
        <v>133</v>
      </c>
      <c r="B55" s="143"/>
      <c r="C55" s="143"/>
      <c r="D55" s="157">
        <v>1950616.49</v>
      </c>
      <c r="E55" s="157"/>
      <c r="F55" s="157">
        <v>321322.76</v>
      </c>
      <c r="G55" s="143"/>
    </row>
    <row r="56" spans="1:7" s="67" customFormat="1" x14ac:dyDescent="0.45">
      <c r="A56" s="84" t="s">
        <v>134</v>
      </c>
      <c r="B56" s="80"/>
      <c r="C56" s="80"/>
      <c r="D56" s="159">
        <f>SUM(D50:D55)</f>
        <v>-59532310.420000844</v>
      </c>
      <c r="E56" s="157"/>
      <c r="F56" s="159">
        <f>SUM(F50:F55)</f>
        <v>209856370.81000003</v>
      </c>
      <c r="G56" s="143"/>
    </row>
    <row r="57" spans="1:7" s="67" customFormat="1" ht="12" customHeight="1" x14ac:dyDescent="0.45">
      <c r="A57" s="84"/>
      <c r="B57" s="80"/>
      <c r="C57" s="80"/>
      <c r="D57" s="157"/>
      <c r="E57" s="157"/>
      <c r="F57" s="157"/>
      <c r="G57" s="143"/>
    </row>
    <row r="58" spans="1:7" s="67" customFormat="1" x14ac:dyDescent="0.45">
      <c r="A58" s="142" t="s">
        <v>135</v>
      </c>
      <c r="B58" s="80"/>
      <c r="C58" s="80"/>
      <c r="D58" s="157"/>
      <c r="E58" s="157"/>
      <c r="F58" s="143"/>
      <c r="G58" s="143"/>
    </row>
    <row r="59" spans="1:7" s="67" customFormat="1" x14ac:dyDescent="0.45">
      <c r="A59" s="80" t="s">
        <v>136</v>
      </c>
      <c r="B59" s="80"/>
      <c r="C59" s="80"/>
      <c r="D59" s="157">
        <v>-2023537.3999999994</v>
      </c>
      <c r="E59" s="157"/>
      <c r="F59" s="157">
        <v>-1072409.32</v>
      </c>
      <c r="G59" s="143"/>
    </row>
    <row r="60" spans="1:7" s="67" customFormat="1" x14ac:dyDescent="0.45">
      <c r="A60" s="80" t="s">
        <v>137</v>
      </c>
      <c r="B60" s="80"/>
      <c r="C60" s="80"/>
      <c r="D60" s="157">
        <v>-253477419</v>
      </c>
      <c r="E60" s="157"/>
      <c r="F60" s="157">
        <v>-435339937</v>
      </c>
      <c r="G60" s="143"/>
    </row>
    <row r="61" spans="1:7" s="67" customFormat="1" x14ac:dyDescent="0.45">
      <c r="A61" s="84" t="s">
        <v>138</v>
      </c>
      <c r="B61" s="80"/>
      <c r="C61" s="80"/>
      <c r="D61" s="159">
        <f>SUM(D59:D60)</f>
        <v>-255500956.40000001</v>
      </c>
      <c r="E61" s="157"/>
      <c r="F61" s="159">
        <f>SUM(F59:F60)</f>
        <v>-436412346.31999999</v>
      </c>
      <c r="G61" s="143"/>
    </row>
    <row r="62" spans="1:7" s="67" customFormat="1" x14ac:dyDescent="0.45">
      <c r="A62" s="84"/>
      <c r="B62" s="80"/>
      <c r="C62" s="80"/>
      <c r="D62" s="157"/>
      <c r="E62" s="157"/>
      <c r="F62" s="157"/>
      <c r="G62" s="143"/>
    </row>
    <row r="63" spans="1:7" s="67" customFormat="1" x14ac:dyDescent="0.45">
      <c r="A63" s="84" t="s">
        <v>139</v>
      </c>
      <c r="B63" s="80"/>
      <c r="C63" s="80"/>
      <c r="D63" s="157">
        <f>+D47+D56+D61</f>
        <v>-3711569.8900010884</v>
      </c>
      <c r="E63" s="157"/>
      <c r="F63" s="157">
        <f>+F47+F56+F61</f>
        <v>473353600.38000017</v>
      </c>
      <c r="G63" s="143"/>
    </row>
    <row r="64" spans="1:7" s="67" customFormat="1" x14ac:dyDescent="0.45">
      <c r="A64" s="84" t="s">
        <v>140</v>
      </c>
      <c r="B64" s="80"/>
      <c r="C64" s="80"/>
      <c r="D64" s="157">
        <v>668474369.11000001</v>
      </c>
      <c r="E64" s="157"/>
      <c r="F64" s="157">
        <v>128898738.77</v>
      </c>
      <c r="G64" s="143"/>
    </row>
    <row r="65" spans="1:7" s="67" customFormat="1" ht="22.5" thickBot="1" x14ac:dyDescent="0.5">
      <c r="A65" s="84" t="s">
        <v>141</v>
      </c>
      <c r="B65" s="80"/>
      <c r="C65" s="80"/>
      <c r="D65" s="158">
        <f>SUM(D63:D64)</f>
        <v>664762799.21999896</v>
      </c>
      <c r="E65" s="157"/>
      <c r="F65" s="158">
        <f>SUM(F63:F64)</f>
        <v>602252339.15000021</v>
      </c>
      <c r="G65" s="143"/>
    </row>
    <row r="66" spans="1:7" ht="22.5" thickTop="1" x14ac:dyDescent="0.45">
      <c r="A66" s="145"/>
      <c r="B66" s="145"/>
      <c r="C66" s="145"/>
      <c r="D66" s="146"/>
      <c r="E66" s="146"/>
      <c r="F66" s="146"/>
      <c r="G66" s="145"/>
    </row>
    <row r="68" spans="1:7" x14ac:dyDescent="0.45">
      <c r="A68" s="132" t="s">
        <v>24</v>
      </c>
      <c r="B68" s="145"/>
      <c r="C68" s="145"/>
      <c r="D68" s="139"/>
      <c r="E68" s="139"/>
      <c r="F68" s="139"/>
      <c r="G68" s="145"/>
    </row>
    <row r="69" spans="1:7" x14ac:dyDescent="0.45">
      <c r="A69" s="145"/>
      <c r="B69" s="145"/>
      <c r="C69" s="145"/>
      <c r="D69" s="164">
        <f>D65-งบแสดงฐานะการเงิน!D10</f>
        <v>-1.0728836059570313E-6</v>
      </c>
      <c r="E69" s="164"/>
      <c r="F69" s="164">
        <f>602252339.15-F65</f>
        <v>0</v>
      </c>
      <c r="G69" s="145"/>
    </row>
    <row r="70" spans="1:7" s="78" customFormat="1" x14ac:dyDescent="0.45">
      <c r="A70" s="169"/>
      <c r="B70" s="74"/>
      <c r="C70" s="74"/>
      <c r="D70" s="75"/>
      <c r="E70" s="76"/>
      <c r="F70" s="77"/>
    </row>
    <row r="71" spans="1:7" s="79" customFormat="1" x14ac:dyDescent="0.45">
      <c r="A71" s="169"/>
      <c r="B71" s="21"/>
      <c r="C71" s="21"/>
      <c r="D71" s="147"/>
      <c r="E71" s="147"/>
      <c r="F71" s="147"/>
      <c r="G71" s="21"/>
    </row>
    <row r="72" spans="1:7" x14ac:dyDescent="0.45">
      <c r="A72" s="170"/>
      <c r="B72" s="145"/>
      <c r="C72" s="145"/>
      <c r="D72" s="139"/>
      <c r="E72" s="139"/>
      <c r="F72" s="148"/>
      <c r="G72" s="145"/>
    </row>
    <row r="73" spans="1:7" x14ac:dyDescent="0.45">
      <c r="A73" s="145"/>
      <c r="B73" s="145"/>
      <c r="C73" s="145"/>
      <c r="D73" s="139"/>
      <c r="E73" s="139"/>
      <c r="F73" s="139"/>
      <c r="G73" s="145"/>
    </row>
    <row r="74" spans="1:7" x14ac:dyDescent="0.45">
      <c r="A74" s="145"/>
      <c r="B74" s="145"/>
      <c r="C74" s="145"/>
      <c r="D74" s="139"/>
      <c r="E74" s="139"/>
      <c r="F74" s="139"/>
      <c r="G74" s="145"/>
    </row>
  </sheetData>
  <mergeCells count="8">
    <mergeCell ref="A40:F40"/>
    <mergeCell ref="A39:F39"/>
    <mergeCell ref="A1:F1"/>
    <mergeCell ref="A2:F2"/>
    <mergeCell ref="A37:F37"/>
    <mergeCell ref="A38:F38"/>
    <mergeCell ref="A3:F3"/>
    <mergeCell ref="A4:F4"/>
  </mergeCells>
  <phoneticPr fontId="0" type="noConversion"/>
  <pageMargins left="0.85" right="0.27559055118110198" top="0.55118110236220497" bottom="0.77" header="0.23622047244094499" footer="0.2"/>
  <pageSetup paperSize="9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EE356806E5D44CA958BABA672D5F68" ma:contentTypeVersion="8" ma:contentTypeDescription="Create a new document." ma:contentTypeScope="" ma:versionID="26c5c09626a7083b067c9f69cb5ab36d">
  <xsd:schema xmlns:xsd="http://www.w3.org/2001/XMLSchema" xmlns:xs="http://www.w3.org/2001/XMLSchema" xmlns:p="http://schemas.microsoft.com/office/2006/metadata/properties" xmlns:ns2="bddf47f4-cdeb-49d7-ac67-f9661bd1c24a" targetNamespace="http://schemas.microsoft.com/office/2006/metadata/properties" ma:root="true" ma:fieldsID="cc82d07c7bd51fb0b5cba140764730ec" ns2:_="">
    <xsd:import namespace="bddf47f4-cdeb-49d7-ac67-f9661bd1c24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ReviewerSig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f47f4-cdeb-49d7-ac67-f9661bd1c24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Sign" ma:index="15" nillable="true" ma:displayName="Reviewer Sign" ma:format="Dropdown" ma:internalName="ReviewerSig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ddf47f4-cdeb-49d7-ac67-f9661bd1c24a" xsi:nil="true"/>
    <Preparer_x0020_Sign_x002d_off xmlns="bddf47f4-cdeb-49d7-ac67-f9661bd1c24a" xsi:nil="true"/>
    <_Flow_SignoffStatus xmlns="bddf47f4-cdeb-49d7-ac67-f9661bd1c24a" xsi:nil="true"/>
    <ReviewerSign xmlns="bddf47f4-cdeb-49d7-ac67-f9661bd1c24a" xsi:nil="true"/>
  </documentManagement>
</p:properties>
</file>

<file path=customXml/itemProps1.xml><?xml version="1.0" encoding="utf-8"?>
<ds:datastoreItem xmlns:ds="http://schemas.openxmlformats.org/officeDocument/2006/customXml" ds:itemID="{5A4CCCD6-8BBB-465B-8D98-4677F7C6DBAF}"/>
</file>

<file path=customXml/itemProps2.xml><?xml version="1.0" encoding="utf-8"?>
<ds:datastoreItem xmlns:ds="http://schemas.openxmlformats.org/officeDocument/2006/customXml" ds:itemID="{AF855E0B-DD19-4B89-B284-D92CC48B70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5BD272-ABA8-4F6E-B707-3DBAE587BBE8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bddf47f4-cdeb-49d7-ac67-f9661bd1c24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ploy pucca</cp:lastModifiedBy>
  <cp:revision/>
  <cp:lastPrinted>2021-08-05T08:09:42Z</cp:lastPrinted>
  <dcterms:created xsi:type="dcterms:W3CDTF">1998-09-16T09:49:24Z</dcterms:created>
  <dcterms:modified xsi:type="dcterms:W3CDTF">2021-08-06T11:22:06Z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0x010100C6EE356806E5D44CA958BABA672D5F68</vt:lpwstr>
  </property>
</Properties>
</file>