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1\Q2'2021\FS\File ตลาด from พี่ตุ้ม\ใช้ชุดนี้ส่งลูกค้า\THAI\"/>
    </mc:Choice>
  </mc:AlternateContent>
  <xr:revisionPtr revIDLastSave="0" documentId="13_ncr:1_{7B1BDB1E-FBE8-4062-B632-5BFBB224074B}" xr6:coauthVersionLast="45" xr6:coauthVersionMax="45" xr10:uidLastSave="{00000000-0000-0000-0000-000000000000}"/>
  <bookViews>
    <workbookView xWindow="-110" yWindow="-110" windowWidth="19420" windowHeight="10420" tabRatio="804" xr2:uid="{66A07B68-445A-4021-85C3-7A837FFD837A}"/>
  </bookViews>
  <sheets>
    <sheet name="BS 3 - 5" sheetId="1" r:id="rId1"/>
    <sheet name="PL 6 - 7" sheetId="2" r:id="rId2"/>
    <sheet name="PL 8 - 9" sheetId="12" r:id="rId3"/>
    <sheet name="SH - 10 " sheetId="3" r:id="rId4"/>
    <sheet name="SH - 11 " sheetId="4" r:id="rId5"/>
    <sheet name="SH - 12" sheetId="5" r:id="rId6"/>
    <sheet name="SH - 13" sheetId="6" r:id="rId7"/>
    <sheet name="CF 14 - 16" sheetId="7" r:id="rId8"/>
  </sheets>
  <externalReferences>
    <externalReference r:id="rId9"/>
  </externalReference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hidden="1">{#N/A,#N/A,FALSE,"BUDGET"}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hidden="1">{#N/A,#N/A,FALSE,"BUDGET"}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hidden="1">{#N/A,#N/A,FALSE,"BUDGET"}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hidden="1">{#N/A,#N/A,FALSE,"BUDGET"}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hidden="1">{#N/A,#N/A,FALSE,"BUDGET"}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hidden="1">{"'Model'!$A$1:$N$53"}</definedName>
    <definedName name="AS2DocOpenMode" hidden="1">"AS2DocumentEdit"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hidden="1">{"'Eng (page2)'!$A$1:$D$52"}</definedName>
    <definedName name="beau" hidden="1">{"'Model'!$A$1:$N$53"}</definedName>
    <definedName name="cash" hidden="1">{"'Eng (page2)'!$A$1:$D$52"}</definedName>
    <definedName name="cc" localSheetId="7" hidden="1">{"'Eng (page2)'!$A$1:$D$52"}</definedName>
    <definedName name="cc" hidden="1">{"'Eng (page2)'!$A$1:$D$52"}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PPC2001" hidden="1">{"'Model'!$A$1:$N$53"}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ET" localSheetId="7" hidden="1">{#N/A,#N/A,FALSE,"MAIN";#N/A,#N/A,FALSE,"ACTvsBUD"}</definedName>
    <definedName name="DET" hidden="1">{#N/A,#N/A,FALSE,"MAIN";#N/A,#N/A,FALSE,"ACTvsBUD"}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FCode" hidden="1">#REF!</definedName>
    <definedName name="gg" localSheetId="7" hidden="1">{"'Eng (page2)'!$A$1:$D$52"}</definedName>
    <definedName name="gg" hidden="1">{"'Eng (page2)'!$A$1:$D$52"}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lhlj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opo" hidden="1">{"'Model'!$A$1:$N$53"}</definedName>
    <definedName name="ked" hidden="1">{"'Model'!$A$1:$N$53"}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7" hidden="1">{#N/A,#N/A,TRUE,"BT M200 da 10x20"}</definedName>
    <definedName name="lan" hidden="1">{#N/A,#N/A,TRUE,"BT M200 da 10x20"}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7" hidden="1">{#N/A,#N/A,FALSE,"Chi tiÆt"}</definedName>
    <definedName name="LLLLL" hidden="1">{#N/A,#N/A,FALSE,"Chi tiÆt"}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hidden="1">{"'Eng (page2)'!$A$1:$D$52"}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_xlnm.Print_Area" localSheetId="0">'BS 3 - 5'!$A$1:$J$108</definedName>
    <definedName name="_xlnm.Print_Area" localSheetId="7">'CF 14 - 16'!$A$1:$K$101</definedName>
    <definedName name="_xlnm.Print_Area" localSheetId="1">'PL 6 - 7'!$A$1:$J$78</definedName>
    <definedName name="_xlnm.Print_Area" localSheetId="2">'PL 8 - 9'!$A$1:$J$78</definedName>
    <definedName name="_xlnm.Print_Area" localSheetId="3">'SH - 10 '!$A$1:$AC$35</definedName>
    <definedName name="_xlnm.Print_Area" localSheetId="4">'SH - 11 '!$A$1:$AC$35</definedName>
    <definedName name="_xlnm.Print_Area" localSheetId="5">'SH - 12'!$A$1:$N$27</definedName>
    <definedName name="_xlnm.Print_Area" localSheetId="6">'SH - 13'!$A$1:$N$26</definedName>
    <definedName name="ProdForm" hidden="1">#REF!</definedName>
    <definedName name="Product" hidden="1">#REF!</definedName>
    <definedName name="qq" localSheetId="7" hidden="1">{"'Eng (page2)'!$A$1:$D$52"}</definedName>
    <definedName name="qq" hidden="1">{"'Eng (page2)'!$A$1:$D$52"}</definedName>
    <definedName name="RCArea" hidden="1">#REF!</definedName>
    <definedName name="rebate" hidden="1">{"'Sheet1'!$L$16"}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bl_ProdInfo" hidden="1">#REF!</definedName>
    <definedName name="TextRefCopyRangeCount" hidden="1">5</definedName>
    <definedName name="tun" hidden="1">{"'Model'!$A$1:$N$53"}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7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hidden="1">{#N/A,#N/A,FALSE,"Chi tiÆt"}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7" hidden="1">{#N/A,#N/A,TRUE,"BT M200 da 10x20"}</definedName>
    <definedName name="wrn.vd." hidden="1">{#N/A,#N/A,TRUE,"BT M200 da 10x20"}</definedName>
    <definedName name="ww" hidden="1">{"'Eng (page2)'!$A$1:$D$52"}</definedName>
    <definedName name="XRefCopyRangeCount" hidden="1">1</definedName>
    <definedName name="ZD" localSheetId="7" hidden="1">{"'Eng (page2)'!$A$1:$D$52"}</definedName>
    <definedName name="ZD" hidden="1">{"'Eng (page2)'!$A$1:$D$52"}</definedName>
    <definedName name="zz" hidden="1">#REF!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5" l="1"/>
  <c r="L17" i="6" l="1"/>
  <c r="W33" i="4"/>
  <c r="W30" i="4"/>
  <c r="W29" i="4"/>
  <c r="E21" i="7" l="1"/>
  <c r="G86" i="7" l="1"/>
  <c r="Y30" i="4" l="1"/>
  <c r="D52" i="2" l="1"/>
  <c r="N21" i="6" l="1"/>
  <c r="N16" i="6"/>
  <c r="N17" i="6" s="1"/>
  <c r="L22" i="6" l="1"/>
  <c r="L25" i="6" s="1"/>
  <c r="N12" i="6" l="1"/>
  <c r="H14" i="12" l="1"/>
  <c r="H18" i="12" s="1"/>
  <c r="H25" i="12" s="1"/>
  <c r="H29" i="12" s="1"/>
  <c r="H31" i="12" s="1"/>
  <c r="H14" i="2"/>
  <c r="H18" i="2" s="1"/>
  <c r="H25" i="2" s="1"/>
  <c r="H29" i="2" s="1"/>
  <c r="H31" i="2" s="1"/>
  <c r="H40" i="1" l="1"/>
  <c r="H20" i="1"/>
  <c r="D63" i="2" l="1"/>
  <c r="AA19" i="4" l="1"/>
  <c r="AA23" i="4"/>
  <c r="AA26" i="4" l="1"/>
  <c r="D20" i="1" l="1"/>
  <c r="J25" i="5" l="1"/>
  <c r="N25" i="5" s="1"/>
  <c r="F75" i="12" l="1"/>
  <c r="J70" i="12"/>
  <c r="H70" i="12"/>
  <c r="N20" i="6" s="1"/>
  <c r="F70" i="12"/>
  <c r="J63" i="12"/>
  <c r="H63" i="12"/>
  <c r="F63" i="12"/>
  <c r="D63" i="12"/>
  <c r="J52" i="12"/>
  <c r="H52" i="12"/>
  <c r="F52" i="12"/>
  <c r="D52" i="12"/>
  <c r="J14" i="12"/>
  <c r="J18" i="12" s="1"/>
  <c r="J25" i="12" s="1"/>
  <c r="J29" i="12" s="1"/>
  <c r="J31" i="12" s="1"/>
  <c r="F14" i="12"/>
  <c r="F18" i="12" s="1"/>
  <c r="F25" i="12" s="1"/>
  <c r="F29" i="12" s="1"/>
  <c r="F31" i="12" s="1"/>
  <c r="D14" i="12"/>
  <c r="D18" i="12" s="1"/>
  <c r="D25" i="12" s="1"/>
  <c r="D29" i="12" s="1"/>
  <c r="D31" i="12" s="1"/>
  <c r="J64" i="12" l="1"/>
  <c r="J65" i="12" s="1"/>
  <c r="J75" i="12" s="1"/>
  <c r="D64" i="12"/>
  <c r="N22" i="6"/>
  <c r="H64" i="12"/>
  <c r="H65" i="12" s="1"/>
  <c r="F64" i="12"/>
  <c r="F65" i="12" s="1"/>
  <c r="H75" i="12" l="1"/>
  <c r="D65" i="12"/>
  <c r="S23" i="3" l="1"/>
  <c r="N22" i="5" l="1"/>
  <c r="N12" i="5"/>
  <c r="H52" i="2" l="1"/>
  <c r="N24" i="6" l="1"/>
  <c r="N25" i="6" s="1"/>
  <c r="Y33" i="4" l="1"/>
  <c r="Y29" i="4"/>
  <c r="W22" i="4"/>
  <c r="L23" i="5"/>
  <c r="L26" i="5" s="1"/>
  <c r="L17" i="5"/>
  <c r="W14" i="4"/>
  <c r="S31" i="3"/>
  <c r="W30" i="3"/>
  <c r="Y30" i="3" s="1"/>
  <c r="W22" i="3"/>
  <c r="W18" i="3"/>
  <c r="S19" i="3"/>
  <c r="S25" i="3" s="1"/>
  <c r="W14" i="3"/>
  <c r="S34" i="3" l="1"/>
  <c r="Y18" i="3" l="1"/>
  <c r="H103" i="1"/>
  <c r="F103" i="1"/>
  <c r="AC30" i="3" l="1"/>
  <c r="H75" i="1" l="1"/>
  <c r="K86" i="7" l="1"/>
  <c r="I86" i="7"/>
  <c r="E86" i="7"/>
  <c r="K64" i="7"/>
  <c r="G64" i="7"/>
  <c r="A66" i="7"/>
  <c r="H22" i="6"/>
  <c r="F22" i="6"/>
  <c r="D22" i="6"/>
  <c r="J17" i="6"/>
  <c r="H17" i="6"/>
  <c r="F17" i="6"/>
  <c r="D17" i="6"/>
  <c r="H23" i="5"/>
  <c r="H26" i="5" s="1"/>
  <c r="F23" i="5"/>
  <c r="F26" i="5" s="1"/>
  <c r="D23" i="5"/>
  <c r="D26" i="5" s="1"/>
  <c r="J17" i="5"/>
  <c r="H17" i="5"/>
  <c r="F17" i="5"/>
  <c r="D17" i="5"/>
  <c r="N17" i="5"/>
  <c r="AC33" i="4"/>
  <c r="K31" i="4"/>
  <c r="I31" i="4"/>
  <c r="U31" i="4"/>
  <c r="G31" i="4"/>
  <c r="S31" i="4"/>
  <c r="Q31" i="4"/>
  <c r="E31" i="4"/>
  <c r="U23" i="4"/>
  <c r="S23" i="4"/>
  <c r="Q23" i="4"/>
  <c r="O23" i="4"/>
  <c r="M23" i="4"/>
  <c r="K23" i="4"/>
  <c r="C23" i="4"/>
  <c r="W23" i="4"/>
  <c r="I23" i="4"/>
  <c r="G23" i="4"/>
  <c r="E23" i="4"/>
  <c r="U19" i="4"/>
  <c r="M19" i="4"/>
  <c r="K19" i="4"/>
  <c r="I19" i="4"/>
  <c r="G19" i="4"/>
  <c r="E19" i="4"/>
  <c r="C19" i="4"/>
  <c r="Q19" i="4"/>
  <c r="AB34" i="3"/>
  <c r="Z34" i="3"/>
  <c r="X34" i="3"/>
  <c r="V34" i="3"/>
  <c r="R34" i="3"/>
  <c r="P34" i="3"/>
  <c r="N34" i="3"/>
  <c r="L34" i="3"/>
  <c r="J34" i="3"/>
  <c r="H34" i="3"/>
  <c r="F34" i="3"/>
  <c r="D34" i="3"/>
  <c r="AA31" i="3"/>
  <c r="Q31" i="3"/>
  <c r="O31" i="3"/>
  <c r="M31" i="3"/>
  <c r="K31" i="3"/>
  <c r="I31" i="3"/>
  <c r="G31" i="3"/>
  <c r="E31" i="3"/>
  <c r="C31" i="3"/>
  <c r="Y29" i="3"/>
  <c r="AC29" i="3" s="1"/>
  <c r="U29" i="3"/>
  <c r="AA23" i="3"/>
  <c r="U23" i="3"/>
  <c r="Q23" i="3"/>
  <c r="O23" i="3"/>
  <c r="M23" i="3"/>
  <c r="K23" i="3"/>
  <c r="I23" i="3"/>
  <c r="G23" i="3"/>
  <c r="E23" i="3"/>
  <c r="C23" i="3"/>
  <c r="Y22" i="3"/>
  <c r="AC22" i="3" s="1"/>
  <c r="W23" i="3"/>
  <c r="AB19" i="3"/>
  <c r="AA19" i="3"/>
  <c r="Z19" i="3"/>
  <c r="W19" i="3"/>
  <c r="U19" i="3"/>
  <c r="Q19" i="3"/>
  <c r="O19" i="3"/>
  <c r="M19" i="3"/>
  <c r="K19" i="3"/>
  <c r="I19" i="3"/>
  <c r="G19" i="3"/>
  <c r="E19" i="3"/>
  <c r="C19" i="3"/>
  <c r="AC18" i="3"/>
  <c r="AC19" i="3" s="1"/>
  <c r="Y19" i="3"/>
  <c r="F75" i="2"/>
  <c r="J70" i="2"/>
  <c r="F70" i="2"/>
  <c r="J63" i="2"/>
  <c r="H63" i="2"/>
  <c r="F63" i="2"/>
  <c r="J52" i="2"/>
  <c r="F52" i="2"/>
  <c r="J14" i="2"/>
  <c r="J18" i="2" s="1"/>
  <c r="J25" i="2" s="1"/>
  <c r="J29" i="2" s="1"/>
  <c r="J31" i="2" s="1"/>
  <c r="F14" i="2"/>
  <c r="F18" i="2" s="1"/>
  <c r="F25" i="2" s="1"/>
  <c r="F29" i="2" s="1"/>
  <c r="F31" i="2" s="1"/>
  <c r="D14" i="2"/>
  <c r="D18" i="2" s="1"/>
  <c r="D25" i="2" s="1"/>
  <c r="D29" i="2" s="1"/>
  <c r="D31" i="2" s="1"/>
  <c r="H105" i="1"/>
  <c r="D75" i="1"/>
  <c r="H64" i="1"/>
  <c r="D64" i="1"/>
  <c r="D40" i="1"/>
  <c r="O25" i="3" l="1"/>
  <c r="Q25" i="3"/>
  <c r="E25" i="3"/>
  <c r="C25" i="3"/>
  <c r="K25" i="3"/>
  <c r="G25" i="3"/>
  <c r="M25" i="3"/>
  <c r="U25" i="3"/>
  <c r="I25" i="3"/>
  <c r="AA25" i="3"/>
  <c r="W25" i="3"/>
  <c r="N21" i="5"/>
  <c r="N23" i="5" s="1"/>
  <c r="N26" i="5" s="1"/>
  <c r="U31" i="3"/>
  <c r="U34" i="3" s="1"/>
  <c r="W29" i="3"/>
  <c r="W31" i="3" s="1"/>
  <c r="W34" i="3" s="1"/>
  <c r="J23" i="5"/>
  <c r="J26" i="5" s="1"/>
  <c r="F25" i="6"/>
  <c r="Y23" i="3"/>
  <c r="Y25" i="3" s="1"/>
  <c r="AC31" i="3"/>
  <c r="H25" i="6"/>
  <c r="G34" i="3"/>
  <c r="K34" i="3"/>
  <c r="C26" i="4"/>
  <c r="U26" i="4"/>
  <c r="U34" i="4" s="1"/>
  <c r="G34" i="4"/>
  <c r="D64" i="2"/>
  <c r="D42" i="1"/>
  <c r="F64" i="2"/>
  <c r="F65" i="2" s="1"/>
  <c r="J64" i="2"/>
  <c r="H64" i="2"/>
  <c r="H77" i="1"/>
  <c r="H107" i="1" s="1"/>
  <c r="F64" i="1"/>
  <c r="J40" i="1"/>
  <c r="F105" i="1"/>
  <c r="J103" i="1"/>
  <c r="J105" i="1" s="1"/>
  <c r="J20" i="1"/>
  <c r="F75" i="1"/>
  <c r="H42" i="1"/>
  <c r="M26" i="4"/>
  <c r="Y31" i="3"/>
  <c r="AA34" i="3"/>
  <c r="O34" i="3"/>
  <c r="I34" i="3"/>
  <c r="M34" i="3"/>
  <c r="Q26" i="4"/>
  <c r="S19" i="4"/>
  <c r="D77" i="1"/>
  <c r="K26" i="4"/>
  <c r="F20" i="1"/>
  <c r="C31" i="4"/>
  <c r="I34" i="4"/>
  <c r="K21" i="7"/>
  <c r="K35" i="7" s="1"/>
  <c r="K37" i="7" s="1"/>
  <c r="K34" i="4"/>
  <c r="E26" i="4"/>
  <c r="E34" i="4" s="1"/>
  <c r="J64" i="1"/>
  <c r="J75" i="1"/>
  <c r="Y14" i="4"/>
  <c r="G26" i="4"/>
  <c r="O19" i="4"/>
  <c r="O26" i="4" s="1"/>
  <c r="W19" i="4"/>
  <c r="W26" i="4" s="1"/>
  <c r="I26" i="4"/>
  <c r="D25" i="6"/>
  <c r="F40" i="1"/>
  <c r="E34" i="3"/>
  <c r="Y22" i="4"/>
  <c r="O31" i="4"/>
  <c r="W31" i="4"/>
  <c r="G21" i="7"/>
  <c r="G35" i="7" s="1"/>
  <c r="G37" i="7" s="1"/>
  <c r="C34" i="3"/>
  <c r="Q34" i="3"/>
  <c r="A1" i="5"/>
  <c r="AC23" i="3" l="1"/>
  <c r="AC25" i="3" s="1"/>
  <c r="H70" i="2"/>
  <c r="S26" i="4"/>
  <c r="S34" i="4" s="1"/>
  <c r="Y14" i="3"/>
  <c r="AC14" i="3" s="1"/>
  <c r="G92" i="7"/>
  <c r="G94" i="7" s="1"/>
  <c r="C34" i="4"/>
  <c r="K92" i="7"/>
  <c r="K94" i="7" s="1"/>
  <c r="D65" i="2"/>
  <c r="F77" i="1"/>
  <c r="F107" i="1" s="1"/>
  <c r="J65" i="2"/>
  <c r="J75" i="2" s="1"/>
  <c r="H65" i="2"/>
  <c r="J42" i="1"/>
  <c r="J77" i="1"/>
  <c r="J107" i="1" s="1"/>
  <c r="AC14" i="4"/>
  <c r="W34" i="4"/>
  <c r="O34" i="4"/>
  <c r="AC22" i="4"/>
  <c r="AC23" i="4" s="1"/>
  <c r="Y23" i="4"/>
  <c r="Y18" i="4"/>
  <c r="F42" i="1"/>
  <c r="Q34" i="4"/>
  <c r="AC34" i="3" l="1"/>
  <c r="H75" i="2"/>
  <c r="Y34" i="3"/>
  <c r="AC18" i="4"/>
  <c r="AC19" i="4" s="1"/>
  <c r="AC26" i="4" s="1"/>
  <c r="Y19" i="4"/>
  <c r="Y26" i="4" s="1"/>
  <c r="J22" i="6" l="1"/>
  <c r="J25" i="6" l="1"/>
  <c r="D75" i="2" l="1"/>
  <c r="D70" i="2"/>
  <c r="I21" i="7" l="1"/>
  <c r="I35" i="7" l="1"/>
  <c r="I37" i="7" l="1"/>
  <c r="E64" i="7" l="1"/>
  <c r="E35" i="7" l="1"/>
  <c r="E37" i="7" s="1"/>
  <c r="E92" i="7" s="1"/>
  <c r="E94" i="7" s="1"/>
  <c r="D70" i="12" l="1"/>
  <c r="D75" i="12"/>
  <c r="AC30" i="4" l="1"/>
  <c r="AA31" i="4"/>
  <c r="AA34" i="4" l="1"/>
  <c r="M31" i="4" l="1"/>
  <c r="M34" i="4" s="1"/>
  <c r="AC29" i="4" l="1"/>
  <c r="AC31" i="4" s="1"/>
  <c r="AC34" i="4" s="1"/>
  <c r="Y31" i="4"/>
  <c r="Y34" i="4" s="1"/>
  <c r="D103" i="1" l="1"/>
  <c r="D105" i="1" s="1"/>
  <c r="D107" i="1" l="1"/>
  <c r="I64" i="7" l="1"/>
  <c r="I92" i="7" s="1"/>
  <c r="I94" i="7" s="1"/>
</calcChain>
</file>

<file path=xl/sharedStrings.xml><?xml version="1.0" encoding="utf-8"?>
<sst xmlns="http://schemas.openxmlformats.org/spreadsheetml/2006/main" count="560" uniqueCount="254">
  <si>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</si>
  <si>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</si>
  <si>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</si>
  <si>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</si>
  <si>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</si>
  <si>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</si>
  <si>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</si>
  <si>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</si>
  <si>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</si>
  <si>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</si>
  <si>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</si>
  <si>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</si>
  <si>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</si>
  <si>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</si>
  <si>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</si>
  <si>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</si>
  <si>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</si>
  <si>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</si>
  <si>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</si>
  <si>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</si>
  <si>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</si>
  <si>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</si>
  <si>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</si>
  <si>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</si>
  <si>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</si>
  <si>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</si>
  <si>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</si>
  <si>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</si>
  <si>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</si>
  <si>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</si>
  <si>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</si>
  <si>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</si>
  <si>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</si>
  <si>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</si>
  <si>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</si>
  <si>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</si>
  <si>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</si>
  <si>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</si>
  <si>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</si>
  <si>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</si>
  <si>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</si>
  <si>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</si>
  <si>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</si>
  <si>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</si>
  <si>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</si>
  <si>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</si>
  <si>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</si>
  <si>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</si>
  <si>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</si>
  <si>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</si>
  <si>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</si>
  <si>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</si>
  <si>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</si>
  <si>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</si>
  <si>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</si>
  <si>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</si>
  <si>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</si>
  <si>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</si>
  <si>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</si>
  <si>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</si>
  <si>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</si>
  <si>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</si>
  <si>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</si>
  <si>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</si>
  <si>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</si>
  <si>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</si>
  <si>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</si>
  <si>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</si>
  <si>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ส่วนต่างจากการรวมธุรกิจ</t>
  </si>
  <si>
    <t xml:space="preserve">   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</si>
  <si>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</si>
  <si>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</si>
  <si>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</si>
  <si>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</si>
  <si>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</si>
  <si>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</si>
  <si>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</si>
  <si>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</si>
  <si>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</si>
  <si>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</si>
  <si>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</si>
  <si>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</si>
  <si>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</si>
  <si>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</si>
  <si>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</si>
  <si>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</si>
  <si>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</si>
  <si>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</si>
  <si>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</si>
  <si>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</si>
  <si>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</si>
  <si>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</si>
  <si>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</si>
  <si>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</si>
  <si>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</si>
  <si>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</si>
  <si>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</si>
  <si>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</si>
  <si>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</si>
  <si>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</si>
  <si>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</si>
  <si>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</si>
  <si>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</si>
  <si>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</si>
  <si>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</si>
  <si>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</si>
  <si>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</si>
  <si>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</si>
  <si>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</si>
  <si>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</si>
  <si>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</si>
  <si>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</si>
  <si>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</si>
  <si>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</si>
  <si>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</si>
  <si>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</si>
  <si>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</si>
  <si>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</si>
  <si>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</si>
  <si>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</si>
  <si>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</si>
  <si>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</si>
  <si>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</si>
  <si>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</si>
  <si>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</si>
  <si>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</si>
  <si>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</si>
  <si>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</si>
  <si>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</si>
  <si>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</si>
  <si>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</si>
  <si>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</si>
  <si>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</si>
  <si>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</si>
  <si>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</si>
  <si>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</si>
  <si>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</si>
  <si>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</si>
  <si>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</si>
  <si>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</si>
  <si>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</si>
  <si>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</si>
  <si>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</si>
  <si>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</si>
  <si>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</si>
  <si>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</si>
  <si>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</si>
  <si>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</si>
  <si>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</si>
  <si>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</si>
  <si>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</si>
  <si>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</si>
  <si>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</si>
  <si>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</si>
  <si>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</si>
  <si>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</si>
  <si>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</si>
  <si>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</si>
  <si>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 xml:space="preserve">   รวมการจัดสรรส่วนทุนให้ผู้ถือหุ้น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</si>
  <si>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</si>
  <si>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</si>
  <si>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</si>
  <si>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</si>
  <si>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</si>
  <si>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</si>
  <si>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</si>
  <si>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</si>
  <si>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</si>
  <si>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</si>
  <si>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</si>
  <si>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เงินสดรับจากเงินจ่ายล่วงหน้าให้แก่บริษัทย่อย</t>
  </si>
  <si>
    <t>เงินสดจ่ายล่วงหน้าค่าหุ้น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</si>
  <si>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</si>
  <si>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</si>
  <si>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</si>
  <si>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</si>
  <si>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</si>
  <si>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</si>
  <si>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</si>
  <si>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</si>
  <si>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</si>
  <si>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</si>
  <si>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</si>
  <si>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เงินปันผลจ่าย</t>
  </si>
  <si>
    <t>เงินสดจ่ายค่าธรรมเนียมในการจัดหาเงินกู้ยืมรอตัดบัญชี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</si>
  <si>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</si>
  <si>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</si>
  <si>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</si>
  <si>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</si>
  <si>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</si>
  <si>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</si>
  <si>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</si>
  <si>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</si>
  <si>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</si>
  <si>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</si>
  <si>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</si>
  <si>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</si>
  <si>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</si>
  <si>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</si>
  <si>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</si>
  <si>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</si>
  <si>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ผลกำไรจากเงินลงทุนในตราสารหนี้</t>
  </si>
  <si>
    <t>(ไม่ได้ตรวจสอบ)</t>
  </si>
  <si>
    <t>ยอดคงเหลือ ณ วันที่ 1 มกราคม 2563</t>
  </si>
  <si>
    <t>ยอดคงเหลือ ณ วันที่ 1 มกราคม 2564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</si>
  <si>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</si>
  <si>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1 มกราคม 2564 </t>
  </si>
  <si>
    <t>งบกระแสเงินสด (ไม่ได้ตรวจสอบ)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</si>
  <si>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</si>
  <si>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</si>
  <si>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</si>
  <si>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</si>
  <si>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</si>
  <si>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4, 9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</si>
  <si>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</si>
  <si>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</si>
  <si>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รายได้ตามสัญญาเช่าภายใต้สัญญาซื้อขายไฟฟ้า</t>
  </si>
  <si>
    <t>องค์ประกอบอื่น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</si>
  <si>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</si>
  <si>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</si>
  <si>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เงินสดรับจากการเพิ่มทุนและชำระค่าหุ้นของบริษัทย่อย</t>
  </si>
  <si>
    <t>ผลกำไร (ขาดทุน) จากการป้องกันความเสี่ยงกระแสเงินสด</t>
  </si>
  <si>
    <t>3, 6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</si>
  <si>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</si>
  <si>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</si>
  <si>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</si>
  <si>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</si>
  <si>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</si>
  <si>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</si>
  <si>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</si>
  <si>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</si>
  <si>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</si>
  <si>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</si>
  <si>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4, 12</t>
  </si>
  <si>
    <t>ส่วนแบ่งกำไรจากบริษัทร่วมและการร่วมค้า</t>
  </si>
  <si>
    <t>กำไรก่อนภาษีเงินได้</t>
  </si>
  <si>
    <t>รายได้ภาษีเงินได้</t>
  </si>
  <si>
    <t>กำไรสำหรับงวด</t>
  </si>
  <si>
    <t xml:space="preserve">   ผ่านกำไรขาดทุนเบ็ดเสร็จอื่น</t>
  </si>
  <si>
    <t>ผลขาดทุนจากการป้องกันความเสี่ยงกระแสเงินสด</t>
  </si>
  <si>
    <t>ผลกำไร (ขาดทุน) จากการขายเงินลงทุนในตราสารทุน</t>
  </si>
  <si>
    <t>ผลกำไรจากเงินลงทุนในตราสารทุน</t>
  </si>
  <si>
    <t>กำไร (ขาดทุน) เบ็ดเสร็จอื่นสำหรับงวด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</si>
  <si>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</si>
  <si>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</si>
  <si>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กำไรต่อหุ้นขั้นพื้นฐาน</t>
  </si>
  <si>
    <t>รวมกำไรขาดทุนเบ็ดเสร็จสำหรับงวด</t>
  </si>
  <si>
    <t xml:space="preserve">     กำไรขาดทุนเบ็ดเสร็จอื่น</t>
  </si>
  <si>
    <t>กำไรขาดทุนเบ็ดเสร็จสำหรับงวด</t>
  </si>
  <si>
    <t>การแบ่งปันกำไร</t>
  </si>
  <si>
    <t>ภาษีเงินได้รับคืน (จ่ายออก)</t>
  </si>
  <si>
    <t>เงินสดจ่ายดอกเบี้ยจ่ายและต้นทุนทางการเงิน</t>
  </si>
  <si>
    <t>เงินปันผลจ่ายให้ส่วนได้เสียที่ไม่มีอำนาจควบคุม</t>
  </si>
  <si>
    <t>(กำไร) ขาดทุนจากการจำหน่ายและตัดจำหน่ายที่ดิน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</si>
</sst>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_(* #,##0.0000_);_(* \(#,##0.0000\);_(* &quot;-&quot;??_);_(@_)"/>
    <numFmt numFmtId="171" formatCode="#,##0.00\ ;\(#,##0.00\)"/>
    <numFmt numFmtId="172" formatCode="_(* #,##0.00000_);_(* \(#,##0.00000\);_(* &quot;-&quot;??_);_(@_)"/>
    <numFmt numFmtId="173" formatCode="[$-107041E]d\ mmmm\ yyyy;@"/>
    <numFmt numFmtId="174" formatCode="[$-D00041E]0"/>
    <numFmt numFmtId="175" formatCode="_-&quot;£&quot;* #,##0.00_-;\-&quot;£&quot;* #,##0.00_-;_-&quot;£&quot;* &quot;-&quot;??_-;_-@_-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8">
    <xf numFmtId="0" fontId="0" fillId="0" borderId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173" fontId="7" fillId="0" borderId="0"/>
    <xf numFmtId="43" fontId="27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5" fillId="0" borderId="0"/>
    <xf numFmtId="0" fontId="31" fillId="2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32" fillId="0" borderId="0"/>
    <xf numFmtId="0" fontId="32" fillId="0" borderId="0"/>
    <xf numFmtId="174" fontId="34" fillId="0" borderId="0"/>
    <xf numFmtId="174" fontId="27" fillId="0" borderId="0"/>
    <xf numFmtId="43" fontId="27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9" applyNumberFormat="0" applyAlignment="0" applyProtection="0"/>
    <xf numFmtId="0" fontId="44" fillId="7" borderId="10" applyNumberFormat="0" applyAlignment="0" applyProtection="0"/>
    <xf numFmtId="0" fontId="45" fillId="7" borderId="9" applyNumberFormat="0" applyAlignment="0" applyProtection="0"/>
    <xf numFmtId="0" fontId="46" fillId="0" borderId="11" applyNumberFormat="0" applyFill="0" applyAlignment="0" applyProtection="0"/>
    <xf numFmtId="0" fontId="47" fillId="8" borderId="12" applyNumberFormat="0" applyAlignment="0" applyProtection="0"/>
    <xf numFmtId="0" fontId="48" fillId="0" borderId="0" applyNumberFormat="0" applyFill="0" applyBorder="0" applyAlignment="0" applyProtection="0"/>
    <xf numFmtId="0" fontId="32" fillId="9" borderId="13" applyNumberFormat="0" applyFont="0" applyAlignment="0" applyProtection="0"/>
    <xf numFmtId="0" fontId="49" fillId="0" borderId="14" applyNumberFormat="0" applyFill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50" fillId="0" borderId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32" fillId="0" borderId="0"/>
    <xf numFmtId="0" fontId="50" fillId="0" borderId="0"/>
    <xf numFmtId="0" fontId="32" fillId="0" borderId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2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36">
    <xf numFmtId="0" fontId="0" fillId="0" borderId="0" xfId="0"/>
    <xf numFmtId="0" fontId="8" fillId="0" borderId="0" xfId="0" applyFont="1" applyAlignment="1">
      <alignment horizontal="left"/>
    </xf>
    <xf numFmtId="165" fontId="7" fillId="0" borderId="0" xfId="1" applyNumberFormat="1" applyFont="1" applyFill="1"/>
    <xf numFmtId="0" fontId="7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8" fillId="0" borderId="0" xfId="0" applyFont="1"/>
    <xf numFmtId="165" fontId="11" fillId="0" borderId="0" xfId="1" applyNumberFormat="1" applyFont="1" applyFill="1"/>
    <xf numFmtId="49" fontId="14" fillId="0" borderId="0" xfId="0" applyNumberFormat="1" applyFont="1" applyAlignment="1">
      <alignment horizontal="center"/>
    </xf>
    <xf numFmtId="0" fontId="15" fillId="0" borderId="0" xfId="0" applyFont="1"/>
    <xf numFmtId="43" fontId="16" fillId="0" borderId="0" xfId="0" applyNumberFormat="1" applyFont="1" applyAlignment="1">
      <alignment horizontal="center"/>
    </xf>
    <xf numFmtId="165" fontId="15" fillId="0" borderId="0" xfId="1" applyNumberFormat="1" applyFont="1" applyFill="1"/>
    <xf numFmtId="0" fontId="7" fillId="0" borderId="0" xfId="0" quotePrefix="1" applyFont="1" applyAlignment="1">
      <alignment horizontal="left"/>
    </xf>
    <xf numFmtId="165" fontId="7" fillId="0" borderId="0" xfId="1" applyNumberFormat="1" applyFont="1" applyFill="1" applyAlignment="1">
      <alignment horizontal="right"/>
    </xf>
    <xf numFmtId="37" fontId="7" fillId="0" borderId="0" xfId="0" applyNumberFormat="1" applyFont="1" applyAlignment="1">
      <alignment horizontal="right"/>
    </xf>
    <xf numFmtId="43" fontId="17" fillId="0" borderId="0" xfId="1" applyFont="1" applyFill="1" applyAlignment="1">
      <alignment horizontal="right"/>
    </xf>
    <xf numFmtId="43" fontId="17" fillId="0" borderId="0" xfId="1" applyFont="1" applyFill="1"/>
    <xf numFmtId="43" fontId="7" fillId="0" borderId="0" xfId="1" applyFont="1" applyFill="1" applyAlignment="1">
      <alignment horizontal="right"/>
    </xf>
    <xf numFmtId="165" fontId="12" fillId="0" borderId="0" xfId="1" applyNumberFormat="1" applyFont="1" applyFill="1" applyAlignment="1">
      <alignment horizontal="left"/>
    </xf>
    <xf numFmtId="165" fontId="7" fillId="0" borderId="0" xfId="1" applyNumberFormat="1" applyFont="1" applyFill="1" applyBorder="1"/>
    <xf numFmtId="9" fontId="7" fillId="0" borderId="0" xfId="2" applyFont="1" applyFill="1" applyBorder="1"/>
    <xf numFmtId="0" fontId="11" fillId="0" borderId="0" xfId="0" applyFont="1"/>
    <xf numFmtId="0" fontId="15" fillId="0" borderId="0" xfId="0" applyFont="1" applyAlignment="1">
      <alignment horizontal="center"/>
    </xf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43" fontId="17" fillId="0" borderId="0" xfId="1" applyFont="1" applyFill="1" applyBorder="1"/>
    <xf numFmtId="166" fontId="13" fillId="0" borderId="0" xfId="0" applyNumberFormat="1" applyFont="1"/>
    <xf numFmtId="0" fontId="0" fillId="0" borderId="0" xfId="0" quotePrefix="1" applyAlignment="1">
      <alignment horizontal="left"/>
    </xf>
    <xf numFmtId="165" fontId="12" fillId="0" borderId="0" xfId="1" applyNumberFormat="1" applyFont="1" applyFill="1" applyBorder="1"/>
    <xf numFmtId="0" fontId="7" fillId="0" borderId="0" xfId="0" applyFont="1" applyAlignment="1">
      <alignment horizontal="left"/>
    </xf>
    <xf numFmtId="43" fontId="7" fillId="0" borderId="0" xfId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65" fontId="12" fillId="0" borderId="0" xfId="1" applyNumberFormat="1" applyFont="1" applyFill="1" applyBorder="1" applyAlignment="1">
      <alignment horizontal="left"/>
    </xf>
    <xf numFmtId="165" fontId="7" fillId="0" borderId="0" xfId="1" applyNumberFormat="1" applyFont="1" applyFill="1" applyBorder="1" applyAlignment="1">
      <alignment horizontal="right"/>
    </xf>
    <xf numFmtId="37" fontId="7" fillId="0" borderId="0" xfId="0" applyNumberFormat="1" applyFont="1"/>
    <xf numFmtId="165" fontId="7" fillId="0" borderId="0" xfId="0" applyNumberFormat="1" applyFont="1"/>
    <xf numFmtId="0" fontId="0" fillId="0" borderId="0" xfId="0" applyAlignment="1">
      <alignment horizontal="left"/>
    </xf>
    <xf numFmtId="37" fontId="11" fillId="0" borderId="1" xfId="0" applyNumberFormat="1" applyFont="1" applyBorder="1"/>
    <xf numFmtId="37" fontId="11" fillId="0" borderId="0" xfId="0" applyNumberFormat="1" applyFont="1"/>
    <xf numFmtId="165" fontId="11" fillId="0" borderId="2" xfId="1" applyNumberFormat="1" applyFont="1" applyFill="1" applyBorder="1"/>
    <xf numFmtId="39" fontId="7" fillId="0" borderId="0" xfId="0" applyNumberFormat="1" applyFont="1"/>
    <xf numFmtId="165" fontId="11" fillId="0" borderId="0" xfId="1" applyNumberFormat="1" applyFont="1" applyFill="1" applyAlignment="1">
      <alignment horizontal="left"/>
    </xf>
    <xf numFmtId="0" fontId="8" fillId="0" borderId="0" xfId="0" applyFont="1" applyAlignment="1">
      <alignment vertical="center"/>
    </xf>
    <xf numFmtId="49" fontId="14" fillId="0" borderId="0" xfId="0" applyNumberFormat="1" applyFont="1"/>
    <xf numFmtId="0" fontId="13" fillId="0" borderId="0" xfId="0" applyFont="1"/>
    <xf numFmtId="41" fontId="7" fillId="0" borderId="0" xfId="1" applyNumberFormat="1" applyFont="1" applyFill="1" applyBorder="1"/>
    <xf numFmtId="41" fontId="7" fillId="0" borderId="0" xfId="1" applyNumberFormat="1" applyFont="1" applyFill="1"/>
    <xf numFmtId="43" fontId="17" fillId="0" borderId="0" xfId="1" applyFont="1" applyFill="1" applyBorder="1" applyAlignment="1">
      <alignment horizontal="center"/>
    </xf>
    <xf numFmtId="43" fontId="18" fillId="0" borderId="0" xfId="1" applyFont="1" applyFill="1" applyBorder="1" applyAlignment="1"/>
    <xf numFmtId="43" fontId="7" fillId="0" borderId="0" xfId="1" applyFont="1" applyFill="1"/>
    <xf numFmtId="167" fontId="13" fillId="0" borderId="0" xfId="1" applyNumberFormat="1" applyFont="1" applyFill="1" applyBorder="1"/>
    <xf numFmtId="0" fontId="15" fillId="0" borderId="0" xfId="0" applyFont="1" applyAlignment="1">
      <alignment vertical="center"/>
    </xf>
    <xf numFmtId="43" fontId="11" fillId="0" borderId="0" xfId="1" applyFont="1" applyFill="1"/>
    <xf numFmtId="0" fontId="11" fillId="0" borderId="0" xfId="0" applyFont="1" applyAlignment="1">
      <alignment vertical="center"/>
    </xf>
    <xf numFmtId="165" fontId="11" fillId="0" borderId="3" xfId="1" applyNumberFormat="1" applyFont="1" applyFill="1" applyBorder="1"/>
    <xf numFmtId="0" fontId="12" fillId="0" borderId="0" xfId="0" applyFont="1"/>
    <xf numFmtId="37" fontId="7" fillId="0" borderId="2" xfId="0" applyNumberFormat="1" applyFont="1" applyBorder="1"/>
    <xf numFmtId="43" fontId="8" fillId="0" borderId="0" xfId="1" applyFont="1" applyFill="1"/>
    <xf numFmtId="37" fontId="7" fillId="0" borderId="0" xfId="1" applyNumberFormat="1" applyFont="1" applyFill="1" applyBorder="1"/>
    <xf numFmtId="0" fontId="7" fillId="0" borderId="0" xfId="1" applyNumberFormat="1" applyFont="1" applyFill="1"/>
    <xf numFmtId="165" fontId="11" fillId="0" borderId="4" xfId="1" applyNumberFormat="1" applyFont="1" applyFill="1" applyBorder="1"/>
    <xf numFmtId="165" fontId="11" fillId="0" borderId="4" xfId="0" applyNumberFormat="1" applyFont="1" applyBorder="1"/>
    <xf numFmtId="165" fontId="11" fillId="0" borderId="0" xfId="0" applyNumberFormat="1" applyFont="1"/>
    <xf numFmtId="165" fontId="7" fillId="0" borderId="3" xfId="1" applyNumberFormat="1" applyFont="1" applyFill="1" applyBorder="1"/>
    <xf numFmtId="165" fontId="11" fillId="0" borderId="2" xfId="0" applyNumberFormat="1" applyFont="1" applyBorder="1"/>
    <xf numFmtId="168" fontId="7" fillId="0" borderId="0" xfId="1" applyNumberFormat="1" applyFont="1" applyFill="1" applyBorder="1"/>
    <xf numFmtId="40" fontId="7" fillId="0" borderId="0" xfId="0" applyNumberFormat="1" applyFont="1"/>
    <xf numFmtId="169" fontId="7" fillId="0" borderId="0" xfId="0" applyNumberFormat="1" applyFont="1"/>
    <xf numFmtId="43" fontId="19" fillId="0" borderId="0" xfId="1" applyFont="1" applyFill="1" applyBorder="1"/>
    <xf numFmtId="43" fontId="8" fillId="0" borderId="0" xfId="1" applyFont="1" applyFill="1" applyAlignment="1">
      <alignment horizontal="center"/>
    </xf>
    <xf numFmtId="0" fontId="11" fillId="0" borderId="0" xfId="3" applyFont="1"/>
    <xf numFmtId="0" fontId="7" fillId="0" borderId="0" xfId="3" applyFont="1"/>
    <xf numFmtId="0" fontId="8" fillId="0" borderId="0" xfId="3" applyFont="1"/>
    <xf numFmtId="0" fontId="15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5" fillId="0" borderId="0" xfId="3" applyFont="1"/>
    <xf numFmtId="165" fontId="7" fillId="0" borderId="0" xfId="3" applyNumberFormat="1" applyFont="1"/>
    <xf numFmtId="165" fontId="7" fillId="0" borderId="3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3" applyNumberFormat="1" applyFont="1"/>
    <xf numFmtId="0" fontId="0" fillId="0" borderId="0" xfId="3" applyFont="1"/>
    <xf numFmtId="43" fontId="7" fillId="0" borderId="0" xfId="3" applyNumberFormat="1" applyFont="1"/>
    <xf numFmtId="43" fontId="11" fillId="0" borderId="0" xfId="3" applyNumberFormat="1" applyFont="1"/>
    <xf numFmtId="165" fontId="11" fillId="0" borderId="4" xfId="1" applyNumberFormat="1" applyFont="1" applyFill="1" applyBorder="1" applyAlignment="1">
      <alignment horizontal="center"/>
    </xf>
    <xf numFmtId="0" fontId="11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10" fontId="7" fillId="0" borderId="0" xfId="2" applyNumberFormat="1" applyFont="1" applyFill="1"/>
    <xf numFmtId="165" fontId="11" fillId="0" borderId="5" xfId="1" applyNumberFormat="1" applyFont="1" applyFill="1" applyBorder="1"/>
    <xf numFmtId="9" fontId="7" fillId="0" borderId="0" xfId="2" applyFont="1" applyFill="1"/>
    <xf numFmtId="165" fontId="7" fillId="0" borderId="0" xfId="1" applyNumberFormat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165" fontId="7" fillId="0" borderId="3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37" fontId="7" fillId="0" borderId="0" xfId="3" applyNumberFormat="1" applyFont="1"/>
    <xf numFmtId="43" fontId="7" fillId="0" borderId="0" xfId="0" applyNumberFormat="1" applyFont="1"/>
    <xf numFmtId="0" fontId="11" fillId="0" borderId="0" xfId="0" applyFont="1" applyAlignment="1">
      <alignment horizontal="left"/>
    </xf>
    <xf numFmtId="170" fontId="7" fillId="0" borderId="0" xfId="1" applyNumberFormat="1" applyFont="1" applyFill="1"/>
    <xf numFmtId="39" fontId="11" fillId="0" borderId="0" xfId="0" applyNumberFormat="1" applyFont="1"/>
    <xf numFmtId="43" fontId="11" fillId="0" borderId="2" xfId="0" quotePrefix="1" applyNumberFormat="1" applyFont="1" applyBorder="1" applyAlignment="1">
      <alignment horizontal="right"/>
    </xf>
    <xf numFmtId="171" fontId="11" fillId="0" borderId="0" xfId="0" applyNumberFormat="1" applyFont="1"/>
    <xf numFmtId="171" fontId="11" fillId="0" borderId="2" xfId="0" applyNumberFormat="1" applyFont="1" applyBorder="1"/>
    <xf numFmtId="40" fontId="7" fillId="0" borderId="0" xfId="3" applyNumberFormat="1" applyFont="1"/>
    <xf numFmtId="0" fontId="21" fillId="0" borderId="0" xfId="3" applyFont="1"/>
    <xf numFmtId="0" fontId="22" fillId="0" borderId="0" xfId="3" quotePrefix="1" applyFont="1"/>
    <xf numFmtId="0" fontId="23" fillId="0" borderId="0" xfId="3" applyFont="1"/>
    <xf numFmtId="0" fontId="8" fillId="0" borderId="0" xfId="3" applyFont="1" applyAlignment="1">
      <alignment horizontal="left"/>
    </xf>
    <xf numFmtId="0" fontId="18" fillId="0" borderId="0" xfId="3" applyFont="1"/>
    <xf numFmtId="0" fontId="17" fillId="0" borderId="0" xfId="3" applyFont="1"/>
    <xf numFmtId="0" fontId="24" fillId="0" borderId="0" xfId="3" applyFont="1"/>
    <xf numFmtId="0" fontId="7" fillId="0" borderId="0" xfId="3" applyFont="1" applyAlignment="1">
      <alignment horizontal="left" vertical="center"/>
    </xf>
    <xf numFmtId="0" fontId="1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12" fillId="0" borderId="0" xfId="3" applyFont="1"/>
    <xf numFmtId="0" fontId="7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43" fontId="12" fillId="0" borderId="0" xfId="1" applyFont="1" applyFill="1"/>
    <xf numFmtId="43" fontId="12" fillId="0" borderId="0" xfId="1" applyFont="1" applyFill="1" applyBorder="1"/>
    <xf numFmtId="165" fontId="11" fillId="0" borderId="0" xfId="1" applyNumberFormat="1" applyFont="1" applyFill="1" applyAlignment="1">
      <alignment horizontal="right"/>
    </xf>
    <xf numFmtId="172" fontId="23" fillId="0" borderId="0" xfId="1" applyNumberFormat="1" applyFont="1" applyFill="1" applyBorder="1"/>
    <xf numFmtId="165" fontId="11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172" fontId="25" fillId="0" borderId="0" xfId="1" applyNumberFormat="1" applyFont="1" applyFill="1" applyBorder="1"/>
    <xf numFmtId="0" fontId="25" fillId="0" borderId="0" xfId="3" applyFont="1"/>
    <xf numFmtId="165" fontId="11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3" fontId="23" fillId="0" borderId="0" xfId="3" applyNumberFormat="1" applyFont="1"/>
    <xf numFmtId="165" fontId="23" fillId="0" borderId="0" xfId="3" applyNumberFormat="1" applyFont="1"/>
    <xf numFmtId="165" fontId="11" fillId="0" borderId="4" xfId="1" applyNumberFormat="1" applyFont="1" applyFill="1" applyBorder="1" applyAlignment="1">
      <alignment horizontal="right"/>
    </xf>
    <xf numFmtId="165" fontId="11" fillId="0" borderId="2" xfId="1" applyNumberFormat="1" applyFont="1" applyFill="1" applyBorder="1" applyAlignment="1">
      <alignment horizontal="right"/>
    </xf>
    <xf numFmtId="0" fontId="12" fillId="0" borderId="3" xfId="3" applyFont="1" applyBorder="1"/>
    <xf numFmtId="172" fontId="23" fillId="0" borderId="0" xfId="1" applyNumberFormat="1" applyFont="1" applyFill="1"/>
    <xf numFmtId="0" fontId="15" fillId="0" borderId="0" xfId="0" quotePrefix="1" applyFont="1" applyAlignment="1">
      <alignment horizontal="left"/>
    </xf>
    <xf numFmtId="172" fontId="25" fillId="0" borderId="0" xfId="1" applyNumberFormat="1" applyFont="1" applyFill="1"/>
    <xf numFmtId="165" fontId="11" fillId="0" borderId="5" xfId="1" applyNumberFormat="1" applyFont="1" applyFill="1" applyBorder="1" applyAlignment="1">
      <alignment horizontal="right"/>
    </xf>
    <xf numFmtId="165" fontId="7" fillId="0" borderId="0" xfId="1" quotePrefix="1" applyNumberFormat="1" applyFont="1" applyFill="1"/>
    <xf numFmtId="0" fontId="11" fillId="0" borderId="0" xfId="5" applyFont="1" applyAlignment="1">
      <alignment horizontal="left"/>
    </xf>
    <xf numFmtId="167" fontId="11" fillId="0" borderId="0" xfId="6" applyNumberFormat="1" applyFont="1" applyFill="1" applyBorder="1" applyAlignment="1">
      <alignment horizontal="right"/>
    </xf>
    <xf numFmtId="165" fontId="11" fillId="0" borderId="0" xfId="6" applyNumberFormat="1" applyFont="1" applyFill="1" applyBorder="1" applyAlignment="1">
      <alignment horizontal="right"/>
    </xf>
    <xf numFmtId="165" fontId="11" fillId="0" borderId="0" xfId="7" applyNumberFormat="1" applyFont="1"/>
    <xf numFmtId="167" fontId="7" fillId="0" borderId="0" xfId="6" applyNumberFormat="1" applyFont="1" applyFill="1" applyBorder="1" applyAlignment="1">
      <alignment horizontal="right"/>
    </xf>
    <xf numFmtId="165" fontId="7" fillId="0" borderId="0" xfId="6" applyNumberFormat="1" applyFont="1" applyFill="1" applyBorder="1" applyAlignment="1">
      <alignment horizontal="right"/>
    </xf>
    <xf numFmtId="165" fontId="7" fillId="0" borderId="0" xfId="7" applyNumberFormat="1"/>
    <xf numFmtId="165" fontId="11" fillId="0" borderId="1" xfId="8" quotePrefix="1" applyNumberFormat="1" applyFont="1" applyFill="1" applyBorder="1" applyAlignment="1">
      <alignment horizontal="right"/>
    </xf>
    <xf numFmtId="165" fontId="11" fillId="0" borderId="0" xfId="8" quotePrefix="1" applyNumberFormat="1" applyFont="1" applyFill="1" applyBorder="1" applyAlignment="1">
      <alignment horizontal="right"/>
    </xf>
    <xf numFmtId="41" fontId="7" fillId="0" borderId="0" xfId="7" applyNumberFormat="1" applyAlignment="1">
      <alignment horizontal="center"/>
    </xf>
    <xf numFmtId="173" fontId="7" fillId="0" borderId="0" xfId="7" applyAlignment="1">
      <alignment horizontal="center"/>
    </xf>
    <xf numFmtId="165" fontId="7" fillId="0" borderId="0" xfId="8" applyNumberFormat="1" applyFont="1" applyFill="1" applyBorder="1" applyAlignment="1"/>
    <xf numFmtId="166" fontId="7" fillId="0" borderId="0" xfId="7" applyNumberFormat="1"/>
    <xf numFmtId="165" fontId="7" fillId="0" borderId="0" xfId="8" quotePrefix="1" applyNumberFormat="1" applyFont="1" applyFill="1" applyBorder="1" applyAlignment="1">
      <alignment horizontal="right"/>
    </xf>
    <xf numFmtId="167" fontId="7" fillId="0" borderId="3" xfId="6" applyNumberFormat="1" applyFont="1" applyFill="1" applyBorder="1" applyAlignment="1">
      <alignment horizontal="right"/>
    </xf>
    <xf numFmtId="165" fontId="7" fillId="0" borderId="3" xfId="7" applyNumberFormat="1" applyBorder="1"/>
    <xf numFmtId="0" fontId="11" fillId="0" borderId="0" xfId="0" quotePrefix="1" applyFont="1"/>
    <xf numFmtId="165" fontId="11" fillId="0" borderId="3" xfId="8" quotePrefix="1" applyNumberFormat="1" applyFont="1" applyFill="1" applyBorder="1" applyAlignment="1">
      <alignment horizontal="right"/>
    </xf>
    <xf numFmtId="165" fontId="7" fillId="0" borderId="3" xfId="8" quotePrefix="1" applyNumberFormat="1" applyFont="1" applyFill="1" applyBorder="1" applyAlignment="1">
      <alignment horizontal="right"/>
    </xf>
    <xf numFmtId="0" fontId="11" fillId="0" borderId="0" xfId="5" applyFont="1"/>
    <xf numFmtId="165" fontId="11" fillId="0" borderId="2" xfId="8" applyNumberFormat="1" applyFont="1" applyFill="1" applyBorder="1" applyAlignment="1"/>
    <xf numFmtId="165" fontId="11" fillId="0" borderId="0" xfId="8" applyNumberFormat="1" applyFont="1" applyFill="1" applyBorder="1" applyAlignment="1"/>
    <xf numFmtId="165" fontId="11" fillId="0" borderId="0" xfId="8" applyNumberFormat="1" applyFont="1" applyFill="1" applyAlignment="1"/>
    <xf numFmtId="37" fontId="11" fillId="0" borderId="0" xfId="3" applyNumberFormat="1" applyFont="1" applyAlignment="1">
      <alignment horizontal="right"/>
    </xf>
    <xf numFmtId="0" fontId="23" fillId="0" borderId="0" xfId="3" applyFont="1" applyAlignment="1">
      <alignment horizontal="center"/>
    </xf>
    <xf numFmtId="165" fontId="11" fillId="0" borderId="1" xfId="6" applyNumberFormat="1" applyFont="1" applyFill="1" applyBorder="1" applyAlignment="1">
      <alignment horizontal="right"/>
    </xf>
    <xf numFmtId="165" fontId="7" fillId="0" borderId="3" xfId="6" applyNumberFormat="1" applyFont="1" applyFill="1" applyBorder="1" applyAlignment="1">
      <alignment horizontal="right"/>
    </xf>
    <xf numFmtId="43" fontId="11" fillId="0" borderId="0" xfId="6" applyFont="1" applyFill="1" applyAlignment="1">
      <alignment horizontal="center"/>
    </xf>
    <xf numFmtId="43" fontId="11" fillId="0" borderId="0" xfId="6" applyFont="1" applyFill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center" vertical="top"/>
    </xf>
    <xf numFmtId="165" fontId="7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7" fillId="0" borderId="0" xfId="1" applyNumberFormat="1" applyFont="1" applyFill="1" applyBorder="1" applyAlignment="1">
      <alignment vertical="top"/>
    </xf>
    <xf numFmtId="165" fontId="11" fillId="0" borderId="1" xfId="1" applyNumberFormat="1" applyFont="1" applyFill="1" applyBorder="1" applyAlignment="1">
      <alignment vertical="top"/>
    </xf>
    <xf numFmtId="165" fontId="11" fillId="0" borderId="0" xfId="1" applyNumberFormat="1" applyFont="1" applyFill="1" applyAlignment="1">
      <alignment vertical="top"/>
    </xf>
    <xf numFmtId="165" fontId="7" fillId="0" borderId="0" xfId="1" applyNumberFormat="1" applyFont="1" applyFill="1" applyAlignment="1">
      <alignment horizontal="right" vertical="top"/>
    </xf>
    <xf numFmtId="165" fontId="11" fillId="0" borderId="5" xfId="1" applyNumberFormat="1" applyFont="1" applyFill="1" applyBorder="1" applyAlignment="1">
      <alignment vertical="top"/>
    </xf>
    <xf numFmtId="0" fontId="0" fillId="0" borderId="0" xfId="0" applyFont="1"/>
    <xf numFmtId="165" fontId="28" fillId="0" borderId="0" xfId="1" applyNumberFormat="1" applyFont="1" applyFill="1" applyAlignment="1">
      <alignment vertical="top"/>
    </xf>
    <xf numFmtId="0" fontId="0" fillId="0" borderId="0" xfId="0" applyFont="1" applyAlignment="1">
      <alignment horizontal="left"/>
    </xf>
    <xf numFmtId="43" fontId="11" fillId="0" borderId="0" xfId="1" applyFont="1"/>
    <xf numFmtId="37" fontId="7" fillId="0" borderId="0" xfId="0" applyNumberFormat="1" applyFont="1" applyFill="1"/>
    <xf numFmtId="0" fontId="12" fillId="0" borderId="0" xfId="0" applyFont="1" applyAlignment="1">
      <alignment horizontal="center"/>
    </xf>
    <xf numFmtId="0" fontId="8" fillId="0" borderId="0" xfId="3" applyFont="1" applyAlignment="1">
      <alignment horizontal="center"/>
    </xf>
    <xf numFmtId="0" fontId="11" fillId="0" borderId="0" xfId="0" applyFont="1" applyAlignment="1"/>
    <xf numFmtId="0" fontId="7" fillId="0" borderId="0" xfId="9" applyFont="1" applyFill="1"/>
    <xf numFmtId="43" fontId="7" fillId="0" borderId="0" xfId="1" applyFont="1"/>
    <xf numFmtId="0" fontId="7" fillId="0" borderId="0" xfId="3" applyFont="1" applyFill="1"/>
    <xf numFmtId="0" fontId="12" fillId="0" borderId="0" xfId="3" applyFont="1" applyFill="1"/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37" fontId="7" fillId="0" borderId="0" xfId="3" applyNumberFormat="1" applyFont="1" applyFill="1" applyAlignment="1">
      <alignment horizontal="right"/>
    </xf>
    <xf numFmtId="0" fontId="8" fillId="0" borderId="0" xfId="9" applyFont="1" applyFill="1"/>
    <xf numFmtId="0" fontId="11" fillId="0" borderId="0" xfId="9" applyFont="1" applyFill="1"/>
    <xf numFmtId="40" fontId="7" fillId="0" borderId="0" xfId="9" applyNumberFormat="1" applyFont="1" applyFill="1"/>
    <xf numFmtId="169" fontId="7" fillId="0" borderId="0" xfId="9" applyNumberFormat="1" applyFont="1" applyFill="1"/>
    <xf numFmtId="0" fontId="11" fillId="0" borderId="0" xfId="9" applyFont="1" applyFill="1" applyAlignment="1">
      <alignment horizontal="left" vertical="center"/>
    </xf>
    <xf numFmtId="0" fontId="7" fillId="0" borderId="0" xfId="9" applyFont="1" applyFill="1" applyAlignment="1">
      <alignment vertical="center"/>
    </xf>
    <xf numFmtId="0" fontId="11" fillId="0" borderId="0" xfId="9" applyFont="1" applyFill="1" applyAlignment="1">
      <alignment vertical="top"/>
    </xf>
    <xf numFmtId="0" fontId="11" fillId="0" borderId="0" xfId="9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9" applyFont="1" applyFill="1" applyAlignment="1">
      <alignment horizontal="center" vertical="top"/>
    </xf>
    <xf numFmtId="0" fontId="15" fillId="0" borderId="0" xfId="9" applyFont="1" applyFill="1" applyAlignment="1">
      <alignment vertical="top"/>
    </xf>
    <xf numFmtId="43" fontId="7" fillId="0" borderId="0" xfId="9" applyNumberFormat="1" applyFont="1" applyFill="1" applyAlignment="1">
      <alignment vertical="top"/>
    </xf>
    <xf numFmtId="0" fontId="7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2" fillId="0" borderId="0" xfId="9" applyFont="1" applyFill="1" applyAlignment="1">
      <alignment vertical="top"/>
    </xf>
    <xf numFmtId="0" fontId="7" fillId="0" borderId="0" xfId="9" applyFont="1" applyFill="1" applyAlignment="1">
      <alignment horizontal="left" vertical="top"/>
    </xf>
    <xf numFmtId="165" fontId="7" fillId="0" borderId="0" xfId="9" applyNumberFormat="1" applyFont="1" applyFill="1"/>
    <xf numFmtId="0" fontId="7" fillId="0" borderId="0" xfId="11" quotePrefix="1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7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1" fillId="0" borderId="0" xfId="0" applyFont="1" applyFill="1" applyAlignment="1">
      <alignment vertical="top"/>
    </xf>
    <xf numFmtId="39" fontId="7" fillId="0" borderId="0" xfId="9" applyNumberFormat="1" applyFont="1" applyFill="1"/>
    <xf numFmtId="0" fontId="28" fillId="0" borderId="0" xfId="9" applyFont="1" applyFill="1"/>
    <xf numFmtId="0" fontId="53" fillId="0" borderId="0" xfId="9" applyFont="1" applyFill="1"/>
    <xf numFmtId="43" fontId="52" fillId="0" borderId="0" xfId="9" applyNumberFormat="1" applyFont="1" applyFill="1"/>
    <xf numFmtId="43" fontId="7" fillId="0" borderId="0" xfId="9" applyNumberFormat="1" applyFont="1" applyFill="1"/>
    <xf numFmtId="0" fontId="7" fillId="0" borderId="0" xfId="11" applyFont="1" applyFill="1" applyAlignment="1">
      <alignment vertical="top"/>
    </xf>
    <xf numFmtId="165" fontId="12" fillId="0" borderId="0" xfId="9" applyNumberFormat="1" applyFont="1" applyFill="1"/>
    <xf numFmtId="0" fontId="11" fillId="0" borderId="0" xfId="11" quotePrefix="1" applyFont="1" applyFill="1" applyAlignment="1">
      <alignment horizontal="left" vertical="top"/>
    </xf>
    <xf numFmtId="37" fontId="7" fillId="0" borderId="0" xfId="9" applyNumberFormat="1" applyFont="1" applyFill="1"/>
    <xf numFmtId="38" fontId="7" fillId="0" borderId="0" xfId="9" applyNumberFormat="1" applyFont="1" applyFill="1"/>
    <xf numFmtId="0" fontId="0" fillId="0" borderId="0" xfId="9" applyFont="1" applyFill="1"/>
    <xf numFmtId="0" fontId="54" fillId="0" borderId="0" xfId="0" applyFont="1" applyFill="1" applyAlignment="1">
      <alignment vertical="top"/>
    </xf>
    <xf numFmtId="165" fontId="7" fillId="0" borderId="0" xfId="1" applyNumberFormat="1" applyFont="1" applyFill="1"/>
    <xf numFmtId="43" fontId="7" fillId="0" borderId="0" xfId="1" applyFont="1" applyFill="1"/>
    <xf numFmtId="165" fontId="7" fillId="0" borderId="0" xfId="1" applyNumberFormat="1" applyFont="1" applyFill="1" applyAlignment="1">
      <alignment vertical="top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0" fillId="0" borderId="0" xfId="0" applyFill="1" applyAlignment="1"/>
    <xf numFmtId="0" fontId="0" fillId="0" borderId="0" xfId="0" applyFont="1" applyAlignment="1">
      <alignment horizontal="center"/>
    </xf>
    <xf numFmtId="0" fontId="11" fillId="0" borderId="0" xfId="3" applyFont="1" applyBorder="1" applyAlignment="1">
      <alignment horizontal="center"/>
    </xf>
    <xf numFmtId="165" fontId="11" fillId="0" borderId="0" xfId="7" applyNumberFormat="1" applyFont="1" applyBorder="1"/>
    <xf numFmtId="37" fontId="11" fillId="0" borderId="0" xfId="3" applyNumberFormat="1" applyFont="1" applyBorder="1" applyAlignment="1">
      <alignment horizontal="right"/>
    </xf>
    <xf numFmtId="165" fontId="7" fillId="0" borderId="2" xfId="1" applyNumberFormat="1" applyFont="1" applyFill="1" applyBorder="1"/>
    <xf numFmtId="165" fontId="7" fillId="0" borderId="0" xfId="1" applyNumberFormat="1" applyFont="1"/>
    <xf numFmtId="0" fontId="11" fillId="0" borderId="0" xfId="113" applyFont="1" applyAlignment="1">
      <alignment horizontal="left"/>
    </xf>
    <xf numFmtId="0" fontId="12" fillId="0" borderId="0" xfId="0" applyFont="1" applyAlignment="1">
      <alignment horizontal="center"/>
    </xf>
    <xf numFmtId="0" fontId="0" fillId="0" borderId="0" xfId="0" quotePrefix="1" applyFont="1" applyAlignment="1">
      <alignment horizontal="left"/>
    </xf>
    <xf numFmtId="165" fontId="0" fillId="0" borderId="0" xfId="1" applyNumberFormat="1" applyFont="1" applyFill="1" applyBorder="1"/>
    <xf numFmtId="0" fontId="0" fillId="0" borderId="0" xfId="11" applyFont="1" applyFill="1" applyAlignme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41" fontId="7" fillId="0" borderId="0" xfId="0" applyNumberFormat="1" applyFont="1" applyFill="1"/>
    <xf numFmtId="0" fontId="0" fillId="0" borderId="0" xfId="0" applyFill="1"/>
    <xf numFmtId="165" fontId="11" fillId="0" borderId="5" xfId="8" applyNumberFormat="1" applyFont="1" applyFill="1" applyBorder="1" applyAlignment="1"/>
    <xf numFmtId="0" fontId="0" fillId="0" borderId="0" xfId="3" applyFont="1" applyFill="1" applyAlignment="1">
      <alignment horizontal="center"/>
    </xf>
    <xf numFmtId="0" fontId="0" fillId="0" borderId="0" xfId="3" applyFont="1" applyAlignment="1">
      <alignment horizontal="center"/>
    </xf>
    <xf numFmtId="0" fontId="0" fillId="0" borderId="0" xfId="0" applyFont="1" applyFill="1" applyAlignment="1">
      <alignment vertical="top"/>
    </xf>
    <xf numFmtId="0" fontId="8" fillId="0" borderId="0" xfId="9" applyFont="1" applyFill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12" fillId="0" borderId="0" xfId="3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12" fillId="0" borderId="0" xfId="3" applyFont="1" applyAlignment="1"/>
    <xf numFmtId="0" fontId="56" fillId="0" borderId="0" xfId="10" applyFont="1" applyAlignment="1">
      <alignment horizontal="center"/>
    </xf>
    <xf numFmtId="37" fontId="0" fillId="0" borderId="0" xfId="0" applyNumberFormat="1" applyFont="1" applyFill="1"/>
    <xf numFmtId="165" fontId="7" fillId="33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0" fontId="12" fillId="0" borderId="0" xfId="3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11" fillId="0" borderId="0" xfId="3" applyFont="1" applyFill="1"/>
    <xf numFmtId="0" fontId="8" fillId="0" borderId="0" xfId="3" applyFont="1" applyFill="1" applyAlignment="1">
      <alignment horizontal="center"/>
    </xf>
    <xf numFmtId="0" fontId="8" fillId="0" borderId="0" xfId="3" applyFont="1" applyFill="1"/>
    <xf numFmtId="0" fontId="15" fillId="0" borderId="0" xfId="3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15" fillId="0" borderId="0" xfId="3" applyFont="1" applyFill="1"/>
    <xf numFmtId="165" fontId="7" fillId="0" borderId="0" xfId="3" applyNumberFormat="1" applyFont="1" applyFill="1"/>
    <xf numFmtId="0" fontId="0" fillId="0" borderId="0" xfId="3" applyFont="1" applyFill="1"/>
    <xf numFmtId="165" fontId="11" fillId="0" borderId="0" xfId="3" applyNumberFormat="1" applyFont="1" applyFill="1"/>
    <xf numFmtId="43" fontId="7" fillId="0" borderId="0" xfId="3" applyNumberFormat="1" applyFont="1" applyFill="1"/>
    <xf numFmtId="43" fontId="11" fillId="0" borderId="0" xfId="3" applyNumberFormat="1" applyFont="1" applyFill="1"/>
    <xf numFmtId="0" fontId="11" fillId="0" borderId="0" xfId="113" applyFont="1" applyFill="1" applyAlignment="1">
      <alignment horizontal="left"/>
    </xf>
    <xf numFmtId="0" fontId="11" fillId="0" borderId="0" xfId="3" applyFont="1" applyFill="1" applyAlignment="1">
      <alignment horizontal="left"/>
    </xf>
    <xf numFmtId="0" fontId="15" fillId="0" borderId="0" xfId="0" applyFont="1" applyFill="1"/>
    <xf numFmtId="0" fontId="0" fillId="0" borderId="0" xfId="0" applyFont="1" applyFill="1"/>
    <xf numFmtId="0" fontId="11" fillId="0" borderId="0" xfId="0" applyFont="1" applyFill="1"/>
    <xf numFmtId="0" fontId="15" fillId="0" borderId="0" xfId="0" applyFont="1" applyFill="1" applyAlignment="1">
      <alignment horizontal="left"/>
    </xf>
    <xf numFmtId="40" fontId="7" fillId="0" borderId="0" xfId="3" applyNumberFormat="1" applyFont="1" applyFill="1"/>
    <xf numFmtId="0" fontId="0" fillId="0" borderId="0" xfId="0" applyFont="1" applyFill="1" applyAlignment="1">
      <alignment horizontal="left"/>
    </xf>
    <xf numFmtId="37" fontId="7" fillId="0" borderId="0" xfId="3" applyNumberFormat="1" applyFont="1" applyFill="1"/>
    <xf numFmtId="43" fontId="7" fillId="0" borderId="0" xfId="0" applyNumberFormat="1" applyFont="1" applyFill="1"/>
    <xf numFmtId="0" fontId="11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37" fontId="11" fillId="0" borderId="0" xfId="0" applyNumberFormat="1" applyFont="1" applyFill="1"/>
    <xf numFmtId="39" fontId="11" fillId="0" borderId="0" xfId="0" applyNumberFormat="1" applyFont="1" applyFill="1"/>
    <xf numFmtId="39" fontId="7" fillId="0" borderId="0" xfId="0" applyNumberFormat="1" applyFont="1" applyFill="1"/>
    <xf numFmtId="43" fontId="11" fillId="0" borderId="2" xfId="0" quotePrefix="1" applyNumberFormat="1" applyFont="1" applyFill="1" applyBorder="1" applyAlignment="1">
      <alignment horizontal="right"/>
    </xf>
    <xf numFmtId="171" fontId="11" fillId="0" borderId="0" xfId="0" applyNumberFormat="1" applyFont="1" applyFill="1"/>
    <xf numFmtId="171" fontId="11" fillId="0" borderId="2" xfId="0" applyNumberFormat="1" applyFont="1" applyFill="1" applyBorder="1"/>
    <xf numFmtId="0" fontId="0" fillId="0" borderId="0" xfId="113" applyFont="1" applyFill="1"/>
    <xf numFmtId="0" fontId="0" fillId="0" borderId="0" xfId="113" applyFont="1" applyFill="1" applyAlignment="1">
      <alignment horizontal="left"/>
    </xf>
    <xf numFmtId="0" fontId="0" fillId="0" borderId="0" xfId="113" applyFont="1"/>
    <xf numFmtId="0" fontId="0" fillId="0" borderId="0" xfId="113" applyFont="1" applyAlignment="1">
      <alignment horizontal="left"/>
    </xf>
    <xf numFmtId="165" fontId="0" fillId="0" borderId="0" xfId="9" applyNumberFormat="1" applyFont="1" applyFill="1"/>
    <xf numFmtId="165" fontId="28" fillId="0" borderId="0" xfId="9" applyNumberFormat="1" applyFont="1" applyFill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3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3" applyFont="1" applyFill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49" fontId="7" fillId="0" borderId="0" xfId="4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11" fillId="0" borderId="0" xfId="3" applyFont="1" applyAlignment="1">
      <alignment horizontal="center" vertical="center"/>
    </xf>
    <xf numFmtId="0" fontId="7" fillId="0" borderId="3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Fill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12" fillId="0" borderId="0" xfId="9" applyFont="1" applyFill="1" applyAlignment="1">
      <alignment horizontal="center" vertical="top"/>
    </xf>
    <xf numFmtId="0" fontId="11" fillId="0" borderId="0" xfId="9" applyFont="1" applyFill="1" applyAlignment="1">
      <alignment horizontal="center" vertical="top"/>
    </xf>
    <xf numFmtId="0" fontId="55" fillId="0" borderId="0" xfId="139" applyFont="1" applyAlignment="1">
      <alignment horizontal="center"/>
    </xf>
    <xf numFmtId="0" fontId="8" fillId="0" borderId="0" xfId="9" applyFont="1" applyFill="1" applyAlignment="1">
      <alignment horizontal="left"/>
    </xf>
  </cellXfs>
  <cellStyles count="148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6" xfId="28" xr:uid="{F770715B-91BD-46A1-AA09-58B50C637942}"/>
    <cellStyle name="Comma 6 2" xfId="127" xr:uid="{182D1BBA-8F23-4CAD-9788-1F294F033F8A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2" xfId="3" xr:uid="{E3531B82-F3FA-4599-85BC-04C388AD104B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U357"/>
  <sheetViews>
    <sheetView showGridLines="0" tabSelected="1" view="pageBreakPreview" zoomScale="70" zoomScaleNormal="100" zoomScaleSheetLayoutView="70" workbookViewId="0">
      <selection activeCell="D81" sqref="D81"/>
    </sheetView>
  </sheetViews>
  <sheetFormatPr defaultColWidth="9.09765625" defaultRowHeight="21.5"/>
  <cols>
    <col min="1" max="1" width="46.8984375" style="3" customWidth="1"/>
    <col min="2" max="2" width="8.3984375" style="185" customWidth="1"/>
    <col min="3" max="3" width="2.8984375" style="6" customWidth="1"/>
    <col min="4" max="4" width="18.59765625" style="71" customWidth="1"/>
    <col min="5" max="5" width="1.59765625" style="71" customWidth="1"/>
    <col min="6" max="6" width="18.59765625" style="71" customWidth="1"/>
    <col min="7" max="7" width="1.59765625" style="39" customWidth="1"/>
    <col min="8" max="8" width="17.8984375" style="71" bestFit="1" customWidth="1"/>
    <col min="9" max="9" width="1.59765625" style="39" customWidth="1"/>
    <col min="10" max="10" width="17" style="71" customWidth="1"/>
    <col min="11" max="11" width="18.69921875" style="71" bestFit="1" customWidth="1"/>
    <col min="12" max="12" width="19" style="2" bestFit="1" customWidth="1"/>
    <col min="13" max="13" width="12.09765625" style="3" bestFit="1" customWidth="1"/>
    <col min="14" max="14" width="4.8984375" style="3" customWidth="1"/>
    <col min="15" max="15" width="11.09765625" style="3" bestFit="1" customWidth="1"/>
    <col min="16" max="16" width="10" style="3" bestFit="1" customWidth="1"/>
    <col min="17" max="17" width="10.09765625" style="3" customWidth="1"/>
    <col min="18" max="18" width="10" style="3" bestFit="1" customWidth="1"/>
    <col min="19" max="19" width="11.59765625" style="3" bestFit="1" customWidth="1"/>
    <col min="20" max="16384" width="9.09765625" style="3"/>
  </cols>
  <sheetData>
    <row r="1" spans="1:21" ht="24.75" customHeight="1">
      <c r="A1" s="314" t="s">
        <v>0</v>
      </c>
      <c r="B1" s="314"/>
      <c r="C1" s="314"/>
      <c r="D1" s="314"/>
      <c r="E1" s="314"/>
      <c r="F1" s="314"/>
      <c r="G1" s="314"/>
      <c r="H1" s="1"/>
      <c r="I1" s="1"/>
      <c r="J1" s="1"/>
      <c r="K1" s="1"/>
    </row>
    <row r="2" spans="1:21" ht="21.75" customHeight="1">
      <c r="A2" s="314" t="s">
        <v>1</v>
      </c>
      <c r="B2" s="314"/>
      <c r="C2" s="314"/>
      <c r="D2" s="314"/>
      <c r="E2" s="314"/>
      <c r="F2" s="314"/>
      <c r="G2" s="314"/>
      <c r="H2" s="1"/>
      <c r="I2" s="1"/>
      <c r="J2" s="1"/>
      <c r="K2" s="1"/>
    </row>
    <row r="3" spans="1:21" ht="14.5" customHeight="1">
      <c r="A3" s="1"/>
      <c r="B3" s="4"/>
      <c r="C3" s="4"/>
      <c r="D3" s="3"/>
      <c r="E3" s="3"/>
      <c r="F3" s="3"/>
      <c r="G3" s="3"/>
      <c r="H3" s="3"/>
      <c r="I3" s="3"/>
      <c r="J3" s="3"/>
      <c r="K3" s="3"/>
    </row>
    <row r="4" spans="1:21" ht="21.75" customHeight="1">
      <c r="A4" s="1"/>
      <c r="B4" s="4"/>
      <c r="C4" s="4"/>
      <c r="D4" s="315" t="s">
        <v>2</v>
      </c>
      <c r="E4" s="315"/>
      <c r="F4" s="315"/>
      <c r="G4" s="187"/>
      <c r="H4" s="315" t="s">
        <v>3</v>
      </c>
      <c r="I4" s="315"/>
      <c r="J4" s="315"/>
      <c r="K4" s="5"/>
    </row>
    <row r="5" spans="1:21" ht="21.75" customHeight="1">
      <c r="D5" s="238" t="s">
        <v>225</v>
      </c>
      <c r="E5" s="241"/>
      <c r="F5" s="238" t="s">
        <v>4</v>
      </c>
      <c r="G5" s="8"/>
      <c r="H5" s="238" t="s">
        <v>225</v>
      </c>
      <c r="I5" s="238"/>
      <c r="J5" s="238" t="s">
        <v>4</v>
      </c>
      <c r="K5" s="3"/>
      <c r="M5" s="9"/>
      <c r="N5" s="9"/>
      <c r="O5" s="9"/>
    </row>
    <row r="6" spans="1:21" ht="21.75" customHeight="1">
      <c r="A6" s="10" t="s">
        <v>5</v>
      </c>
      <c r="B6" s="185" t="s">
        <v>6</v>
      </c>
      <c r="D6" s="7">
        <v>2564</v>
      </c>
      <c r="E6" s="7"/>
      <c r="F6" s="7">
        <v>2563</v>
      </c>
      <c r="G6" s="8"/>
      <c r="H6" s="7">
        <v>2564</v>
      </c>
      <c r="I6" s="7"/>
      <c r="J6" s="7">
        <v>2563</v>
      </c>
      <c r="K6" s="7"/>
      <c r="L6" s="11"/>
      <c r="M6" s="9"/>
      <c r="N6" s="9"/>
      <c r="O6" s="9"/>
    </row>
    <row r="7" spans="1:21" ht="21.75" customHeight="1">
      <c r="A7" s="10"/>
      <c r="B7" s="236"/>
      <c r="C7" s="236"/>
      <c r="D7" s="242" t="s">
        <v>202</v>
      </c>
      <c r="E7" s="7"/>
      <c r="F7" s="7"/>
      <c r="G7" s="8"/>
      <c r="H7" s="242" t="s">
        <v>202</v>
      </c>
      <c r="I7" s="7"/>
      <c r="J7" s="7"/>
      <c r="K7" s="7"/>
      <c r="L7" s="11"/>
      <c r="M7" s="9"/>
      <c r="N7" s="9"/>
      <c r="O7" s="9"/>
    </row>
    <row r="8" spans="1:21" ht="21.75" customHeight="1">
      <c r="D8" s="316" t="s">
        <v>7</v>
      </c>
      <c r="E8" s="316"/>
      <c r="F8" s="316"/>
      <c r="G8" s="316"/>
      <c r="H8" s="316"/>
      <c r="I8" s="316"/>
      <c r="J8" s="316"/>
      <c r="K8" s="6"/>
      <c r="M8" s="12"/>
      <c r="N8" s="12"/>
      <c r="O8" s="12"/>
    </row>
    <row r="9" spans="1:21" ht="21.75" customHeight="1">
      <c r="A9" s="13" t="s">
        <v>8</v>
      </c>
      <c r="D9" s="14"/>
      <c r="E9" s="14"/>
      <c r="F9" s="14"/>
      <c r="G9" s="7"/>
      <c r="H9" s="14"/>
      <c r="I9" s="7"/>
      <c r="J9" s="14"/>
      <c r="K9" s="14"/>
      <c r="L9" s="15"/>
      <c r="M9" s="9"/>
      <c r="N9" s="9"/>
      <c r="O9" s="9"/>
    </row>
    <row r="10" spans="1:21" ht="23">
      <c r="A10" s="16" t="s">
        <v>9</v>
      </c>
      <c r="D10" s="17">
        <v>15042134141</v>
      </c>
      <c r="E10" s="255"/>
      <c r="F10" s="17">
        <v>15902240379</v>
      </c>
      <c r="G10" s="255"/>
      <c r="H10" s="255">
        <v>4167798988</v>
      </c>
      <c r="I10" s="255"/>
      <c r="J10" s="17">
        <v>6751942912</v>
      </c>
      <c r="K10" s="17"/>
      <c r="M10" s="19"/>
      <c r="N10" s="19"/>
      <c r="O10" s="20"/>
    </row>
    <row r="11" spans="1:21" ht="23">
      <c r="A11" s="16" t="s">
        <v>10</v>
      </c>
      <c r="D11" s="17">
        <v>3888558575</v>
      </c>
      <c r="E11" s="255"/>
      <c r="F11" s="17">
        <v>5869798671</v>
      </c>
      <c r="G11" s="255"/>
      <c r="H11" s="17">
        <v>0</v>
      </c>
      <c r="I11" s="255"/>
      <c r="J11" s="17">
        <v>0</v>
      </c>
      <c r="K11" s="17"/>
      <c r="L11" s="233"/>
      <c r="M11" s="19"/>
      <c r="N11" s="19"/>
      <c r="O11" s="20"/>
    </row>
    <row r="12" spans="1:21">
      <c r="A12" s="16" t="s">
        <v>11</v>
      </c>
      <c r="B12" s="6" t="s">
        <v>233</v>
      </c>
      <c r="D12" s="17">
        <v>7778399427</v>
      </c>
      <c r="E12" s="255"/>
      <c r="F12" s="17">
        <v>5660444975</v>
      </c>
      <c r="G12" s="255"/>
      <c r="H12" s="21">
        <v>0</v>
      </c>
      <c r="I12" s="255"/>
      <c r="J12" s="17">
        <v>0</v>
      </c>
      <c r="K12" s="17"/>
      <c r="L12" s="233"/>
      <c r="M12" s="17"/>
      <c r="N12" s="17"/>
      <c r="O12" s="17"/>
      <c r="P12" s="17"/>
      <c r="Q12" s="17"/>
    </row>
    <row r="13" spans="1:21">
      <c r="A13" s="250" t="s">
        <v>211</v>
      </c>
      <c r="B13" s="249"/>
      <c r="C13" s="3"/>
      <c r="D13" s="3"/>
      <c r="E13" s="3"/>
      <c r="F13" s="3"/>
      <c r="G13" s="3"/>
      <c r="H13" s="3"/>
      <c r="I13" s="3"/>
      <c r="J13" s="3"/>
      <c r="K13" s="17"/>
      <c r="L13" s="233"/>
      <c r="M13" s="17"/>
      <c r="N13" s="17"/>
      <c r="O13" s="17"/>
      <c r="P13" s="17"/>
      <c r="Q13" s="17"/>
    </row>
    <row r="14" spans="1:21">
      <c r="A14" s="250" t="s">
        <v>212</v>
      </c>
      <c r="B14" s="253"/>
      <c r="C14" s="3"/>
      <c r="D14" s="17">
        <v>307811187</v>
      </c>
      <c r="E14" s="255"/>
      <c r="F14" s="17">
        <v>0</v>
      </c>
      <c r="G14" s="255"/>
      <c r="H14" s="21">
        <v>0</v>
      </c>
      <c r="I14" s="255"/>
      <c r="J14" s="17">
        <v>0</v>
      </c>
      <c r="K14" s="17"/>
      <c r="L14" s="233"/>
      <c r="M14" s="17"/>
      <c r="N14" s="17"/>
      <c r="O14" s="17"/>
      <c r="P14" s="17"/>
      <c r="Q14" s="17"/>
    </row>
    <row r="15" spans="1:21">
      <c r="A15" s="250" t="s">
        <v>12</v>
      </c>
      <c r="B15" s="6">
        <v>4</v>
      </c>
      <c r="C15" s="3"/>
      <c r="D15" s="17">
        <v>743952812</v>
      </c>
      <c r="E15" s="255"/>
      <c r="F15" s="17">
        <v>676431787</v>
      </c>
      <c r="G15" s="255"/>
      <c r="H15" s="17">
        <v>31499804</v>
      </c>
      <c r="I15" s="255"/>
      <c r="J15" s="17">
        <v>74901298</v>
      </c>
      <c r="K15" s="22"/>
      <c r="L15" s="233"/>
      <c r="M15" s="17"/>
      <c r="N15" s="17"/>
      <c r="O15" s="17"/>
      <c r="P15" s="17"/>
      <c r="Q15" s="17"/>
    </row>
    <row r="16" spans="1:21" ht="23">
      <c r="A16" s="16" t="s">
        <v>13</v>
      </c>
      <c r="B16" s="6">
        <v>4</v>
      </c>
      <c r="C16" s="3"/>
      <c r="D16" s="23">
        <v>0</v>
      </c>
      <c r="E16" s="255"/>
      <c r="F16" s="17">
        <v>0</v>
      </c>
      <c r="G16" s="255"/>
      <c r="H16" s="255">
        <v>39610679</v>
      </c>
      <c r="I16" s="255"/>
      <c r="J16" s="17">
        <v>20871055</v>
      </c>
      <c r="K16" s="17"/>
      <c r="L16" s="233"/>
      <c r="M16" s="19"/>
      <c r="N16" s="19"/>
      <c r="O16" s="20"/>
      <c r="Q16" s="24"/>
      <c r="R16" s="24"/>
      <c r="S16" s="24"/>
      <c r="T16" s="24"/>
      <c r="U16" s="24"/>
    </row>
    <row r="17" spans="1:21" ht="23">
      <c r="A17" s="16" t="s">
        <v>15</v>
      </c>
      <c r="B17" s="6">
        <v>12</v>
      </c>
      <c r="C17" s="3"/>
      <c r="D17" s="23">
        <v>263323614</v>
      </c>
      <c r="E17" s="255"/>
      <c r="F17" s="17">
        <v>317595680</v>
      </c>
      <c r="G17" s="255"/>
      <c r="H17" s="23">
        <v>4810587</v>
      </c>
      <c r="I17" s="255"/>
      <c r="J17" s="17">
        <v>4807189</v>
      </c>
      <c r="K17" s="22"/>
      <c r="L17" s="233"/>
      <c r="M17" s="19"/>
      <c r="N17" s="19"/>
      <c r="O17" s="20"/>
      <c r="Q17" s="24"/>
      <c r="R17" s="24"/>
      <c r="S17" s="24"/>
      <c r="T17" s="24"/>
      <c r="U17" s="24"/>
    </row>
    <row r="18" spans="1:21" ht="23">
      <c r="A18" s="16" t="s">
        <v>16</v>
      </c>
      <c r="B18" s="6"/>
      <c r="C18" s="3"/>
      <c r="D18" s="17">
        <v>1002468241</v>
      </c>
      <c r="E18" s="255"/>
      <c r="F18" s="17">
        <v>331024464</v>
      </c>
      <c r="G18" s="255"/>
      <c r="H18" s="23">
        <v>0</v>
      </c>
      <c r="I18" s="255"/>
      <c r="J18" s="17">
        <v>0</v>
      </c>
      <c r="K18" s="17"/>
      <c r="L18" s="233"/>
      <c r="M18" s="19"/>
      <c r="N18" s="19"/>
      <c r="O18" s="20"/>
    </row>
    <row r="19" spans="1:21" ht="23">
      <c r="A19" s="16" t="s">
        <v>17</v>
      </c>
      <c r="B19" s="6"/>
      <c r="C19" s="3"/>
      <c r="D19" s="17">
        <v>957273863</v>
      </c>
      <c r="E19" s="255"/>
      <c r="F19" s="17">
        <v>1596830640</v>
      </c>
      <c r="G19" s="255"/>
      <c r="H19" s="23">
        <v>106827870</v>
      </c>
      <c r="I19" s="255"/>
      <c r="J19" s="17">
        <v>86349560</v>
      </c>
      <c r="K19" s="17"/>
      <c r="L19" s="233"/>
      <c r="M19" s="19"/>
      <c r="N19" s="19"/>
      <c r="O19" s="20"/>
    </row>
    <row r="20" spans="1:21" s="25" customFormat="1" ht="21.75" customHeight="1">
      <c r="A20" s="25" t="s">
        <v>18</v>
      </c>
      <c r="B20" s="26"/>
      <c r="D20" s="27">
        <f>SUM(D10:D19)</f>
        <v>29983921860</v>
      </c>
      <c r="E20" s="28"/>
      <c r="F20" s="27">
        <f>SUM(F10:F19)</f>
        <v>30354366596</v>
      </c>
      <c r="G20" s="11"/>
      <c r="H20" s="27">
        <f>SUM(H10:H19)</f>
        <v>4350547928</v>
      </c>
      <c r="I20" s="11"/>
      <c r="J20" s="27">
        <f>SUM(J10:J19)</f>
        <v>6938872014</v>
      </c>
      <c r="K20" s="28"/>
      <c r="L20" s="233"/>
      <c r="M20" s="19"/>
      <c r="N20" s="19"/>
      <c r="O20" s="20"/>
    </row>
    <row r="21" spans="1:21" ht="13" customHeight="1">
      <c r="A21" s="25"/>
      <c r="B21" s="6"/>
      <c r="C21" s="3"/>
      <c r="D21" s="23"/>
      <c r="E21" s="23"/>
      <c r="F21" s="23"/>
      <c r="G21" s="233"/>
      <c r="H21" s="219"/>
      <c r="I21" s="219"/>
      <c r="J21" s="219"/>
      <c r="K21" s="3"/>
      <c r="L21" s="233"/>
      <c r="M21" s="19"/>
      <c r="N21" s="19"/>
      <c r="O21" s="20"/>
    </row>
    <row r="22" spans="1:21" ht="21.75" customHeight="1">
      <c r="A22" s="13" t="s">
        <v>19</v>
      </c>
      <c r="B22" s="6"/>
      <c r="C22" s="3"/>
      <c r="D22" s="23"/>
      <c r="E22" s="23"/>
      <c r="F22" s="23"/>
      <c r="G22" s="233"/>
      <c r="H22" s="23"/>
      <c r="I22" s="233"/>
      <c r="J22" s="23"/>
      <c r="K22" s="23"/>
      <c r="L22" s="233"/>
      <c r="M22" s="29"/>
      <c r="N22" s="19"/>
      <c r="O22" s="20"/>
      <c r="P22" s="30"/>
    </row>
    <row r="23" spans="1:21" ht="21.75" customHeight="1">
      <c r="A23" s="31" t="s">
        <v>20</v>
      </c>
      <c r="B23" s="6"/>
      <c r="C23" s="3"/>
      <c r="D23" s="23">
        <v>1331547277</v>
      </c>
      <c r="E23" s="23"/>
      <c r="F23" s="23">
        <v>1225672457</v>
      </c>
      <c r="G23" s="233"/>
      <c r="H23" s="23">
        <v>0</v>
      </c>
      <c r="I23" s="233"/>
      <c r="J23" s="23">
        <v>0</v>
      </c>
      <c r="K23" s="23"/>
      <c r="L23" s="233"/>
      <c r="M23" s="29"/>
      <c r="N23" s="19"/>
      <c r="O23" s="20"/>
      <c r="P23" s="30"/>
    </row>
    <row r="24" spans="1:21" ht="21.75" customHeight="1">
      <c r="A24" s="16" t="s">
        <v>21</v>
      </c>
      <c r="B24" s="6">
        <v>12</v>
      </c>
      <c r="C24" s="3"/>
      <c r="D24" s="23">
        <v>41648268779</v>
      </c>
      <c r="E24" s="23"/>
      <c r="F24" s="23">
        <v>28522567870</v>
      </c>
      <c r="G24" s="233"/>
      <c r="H24" s="23">
        <v>39447090410</v>
      </c>
      <c r="I24" s="233"/>
      <c r="J24" s="23">
        <v>26010306169</v>
      </c>
      <c r="K24" s="32"/>
      <c r="L24" s="233"/>
      <c r="M24" s="29"/>
      <c r="N24" s="19"/>
      <c r="O24" s="20"/>
      <c r="P24" s="30"/>
    </row>
    <row r="25" spans="1:21" ht="23">
      <c r="A25" s="33" t="s">
        <v>22</v>
      </c>
      <c r="B25" s="6">
        <v>5</v>
      </c>
      <c r="C25" s="3"/>
      <c r="D25" s="34">
        <v>0</v>
      </c>
      <c r="E25" s="34"/>
      <c r="F25" s="17">
        <v>0</v>
      </c>
      <c r="G25" s="34"/>
      <c r="H25" s="35">
        <v>23338622966</v>
      </c>
      <c r="I25" s="36"/>
      <c r="J25" s="17">
        <v>18609634073</v>
      </c>
      <c r="K25" s="17"/>
      <c r="L25" s="233"/>
      <c r="M25" s="29"/>
      <c r="N25" s="29"/>
      <c r="O25" s="20"/>
      <c r="P25" s="30"/>
    </row>
    <row r="26" spans="1:21" ht="23">
      <c r="A26" s="33" t="s">
        <v>23</v>
      </c>
      <c r="B26" s="6">
        <v>6</v>
      </c>
      <c r="C26" s="3"/>
      <c r="D26" s="23">
        <v>20896502933</v>
      </c>
      <c r="E26" s="23"/>
      <c r="F26" s="17">
        <v>20526925077</v>
      </c>
      <c r="G26" s="23"/>
      <c r="H26" s="23">
        <v>20535865377</v>
      </c>
      <c r="I26" s="233"/>
      <c r="J26" s="17">
        <v>20405866677</v>
      </c>
      <c r="K26" s="17"/>
      <c r="L26" s="233"/>
      <c r="M26" s="29"/>
      <c r="N26" s="29"/>
      <c r="O26" s="20"/>
      <c r="P26" s="30"/>
    </row>
    <row r="27" spans="1:21" ht="22">
      <c r="A27" s="33" t="s">
        <v>24</v>
      </c>
      <c r="B27" s="6" t="s">
        <v>222</v>
      </c>
      <c r="C27" s="3"/>
      <c r="D27" s="23">
        <v>3272305980</v>
      </c>
      <c r="E27" s="23"/>
      <c r="F27" s="17">
        <v>1552013875</v>
      </c>
      <c r="G27" s="23"/>
      <c r="H27" s="23">
        <v>1405827960</v>
      </c>
      <c r="I27" s="233"/>
      <c r="J27" s="17">
        <v>1203947960</v>
      </c>
      <c r="K27" s="17"/>
      <c r="L27" s="233"/>
      <c r="M27" s="15"/>
      <c r="N27" s="15"/>
      <c r="O27" s="15"/>
      <c r="P27" s="15"/>
      <c r="Q27" s="15"/>
      <c r="R27" s="15"/>
      <c r="S27" s="15"/>
      <c r="T27" s="15"/>
    </row>
    <row r="28" spans="1:21" ht="23">
      <c r="A28" s="33" t="s">
        <v>25</v>
      </c>
      <c r="B28" s="6">
        <v>4</v>
      </c>
      <c r="C28" s="3"/>
      <c r="D28" s="23">
        <v>560698793</v>
      </c>
      <c r="E28" s="23"/>
      <c r="F28" s="23">
        <v>355557252</v>
      </c>
      <c r="G28" s="233"/>
      <c r="H28" s="23">
        <v>1223186380</v>
      </c>
      <c r="I28" s="233"/>
      <c r="J28" s="23">
        <v>1156379605</v>
      </c>
      <c r="K28" s="37"/>
      <c r="L28" s="233"/>
      <c r="M28" s="29"/>
      <c r="N28" s="29"/>
      <c r="O28" s="20"/>
      <c r="P28" s="30"/>
    </row>
    <row r="29" spans="1:21" ht="23">
      <c r="A29" s="250" t="s">
        <v>211</v>
      </c>
      <c r="B29" s="249"/>
      <c r="C29" s="3"/>
      <c r="D29" s="23">
        <v>11668936754</v>
      </c>
      <c r="E29" s="23"/>
      <c r="F29" s="23">
        <v>0</v>
      </c>
      <c r="G29" s="233"/>
      <c r="H29" s="23">
        <v>0</v>
      </c>
      <c r="I29" s="233"/>
      <c r="J29" s="23">
        <v>0</v>
      </c>
      <c r="K29" s="37"/>
      <c r="L29" s="233"/>
      <c r="M29" s="29"/>
      <c r="N29" s="29"/>
      <c r="O29" s="20"/>
      <c r="P29" s="30"/>
    </row>
    <row r="30" spans="1:21" ht="23">
      <c r="A30" s="33" t="s">
        <v>26</v>
      </c>
      <c r="B30" s="6"/>
      <c r="C30" s="3"/>
      <c r="D30" s="23">
        <v>255430305</v>
      </c>
      <c r="E30" s="23"/>
      <c r="F30" s="23">
        <v>159296457</v>
      </c>
      <c r="G30" s="233"/>
      <c r="H30" s="23">
        <v>0</v>
      </c>
      <c r="I30" s="233"/>
      <c r="J30" s="23">
        <v>0</v>
      </c>
      <c r="K30" s="38"/>
      <c r="L30" s="233"/>
      <c r="M30" s="29"/>
      <c r="N30" s="29"/>
      <c r="O30" s="20"/>
      <c r="P30" s="30"/>
    </row>
    <row r="31" spans="1:21" ht="23">
      <c r="A31" s="16" t="s">
        <v>14</v>
      </c>
      <c r="B31" s="6">
        <v>4</v>
      </c>
      <c r="C31" s="3"/>
      <c r="D31" s="23">
        <v>5913307075</v>
      </c>
      <c r="E31" s="34"/>
      <c r="F31" s="17">
        <v>4638469127</v>
      </c>
      <c r="G31" s="23"/>
      <c r="H31" s="23">
        <v>28988208935</v>
      </c>
      <c r="I31" s="233"/>
      <c r="J31" s="17">
        <v>28331479843</v>
      </c>
      <c r="K31" s="17"/>
      <c r="L31" s="233"/>
      <c r="M31" s="29"/>
      <c r="N31" s="29"/>
      <c r="O31" s="20"/>
      <c r="P31" s="30"/>
    </row>
    <row r="32" spans="1:21" ht="23">
      <c r="A32" s="33" t="s">
        <v>27</v>
      </c>
      <c r="B32" s="6"/>
      <c r="C32" s="3"/>
      <c r="D32" s="23">
        <v>112610681</v>
      </c>
      <c r="E32" s="23"/>
      <c r="F32" s="17">
        <v>112610681</v>
      </c>
      <c r="G32" s="23"/>
      <c r="H32" s="23">
        <v>44719594</v>
      </c>
      <c r="I32" s="36"/>
      <c r="J32" s="17">
        <v>44719594</v>
      </c>
      <c r="K32" s="17"/>
      <c r="L32" s="233"/>
      <c r="M32" s="19"/>
      <c r="N32" s="19"/>
      <c r="O32" s="20"/>
      <c r="P32" s="30"/>
    </row>
    <row r="33" spans="1:17" ht="23">
      <c r="A33" s="33" t="s">
        <v>28</v>
      </c>
      <c r="B33" s="6"/>
      <c r="C33" s="3"/>
      <c r="D33" s="251">
        <v>5516487956</v>
      </c>
      <c r="E33" s="23"/>
      <c r="F33" s="17">
        <v>6701112911</v>
      </c>
      <c r="G33" s="23"/>
      <c r="H33" s="23">
        <v>0</v>
      </c>
      <c r="I33" s="36"/>
      <c r="J33" s="17">
        <v>0</v>
      </c>
      <c r="K33" s="17"/>
      <c r="L33" s="233"/>
      <c r="M33" s="19"/>
      <c r="N33" s="19"/>
      <c r="O33" s="20"/>
      <c r="P33" s="30"/>
    </row>
    <row r="34" spans="1:17" ht="23">
      <c r="A34" s="33" t="s">
        <v>29</v>
      </c>
      <c r="B34" s="6">
        <v>7</v>
      </c>
      <c r="C34" s="3"/>
      <c r="D34" s="23">
        <v>124960611101</v>
      </c>
      <c r="E34" s="184"/>
      <c r="F34" s="17">
        <v>129718338780</v>
      </c>
      <c r="G34" s="184"/>
      <c r="H34" s="23">
        <v>67615339</v>
      </c>
      <c r="I34" s="184"/>
      <c r="J34" s="17">
        <v>63688050</v>
      </c>
      <c r="K34" s="17"/>
      <c r="L34" s="233"/>
      <c r="M34" s="19"/>
      <c r="N34" s="19"/>
      <c r="O34" s="20"/>
      <c r="Q34" s="40"/>
    </row>
    <row r="35" spans="1:17" ht="23">
      <c r="A35" s="33" t="s">
        <v>30</v>
      </c>
      <c r="B35" s="6"/>
      <c r="C35" s="3"/>
      <c r="D35" s="23">
        <v>608660133</v>
      </c>
      <c r="E35" s="184"/>
      <c r="F35" s="17">
        <v>787421073</v>
      </c>
      <c r="G35" s="184"/>
      <c r="H35" s="23">
        <v>99665264</v>
      </c>
      <c r="I35" s="184"/>
      <c r="J35" s="17">
        <v>53511535</v>
      </c>
      <c r="K35" s="17"/>
      <c r="L35" s="233"/>
      <c r="M35" s="19"/>
      <c r="N35" s="19"/>
      <c r="O35" s="20"/>
      <c r="Q35" s="40"/>
    </row>
    <row r="36" spans="1:17" ht="23">
      <c r="A36" s="41" t="s">
        <v>31</v>
      </c>
      <c r="B36" s="6"/>
      <c r="C36" s="3"/>
      <c r="D36" s="23">
        <v>7947493418</v>
      </c>
      <c r="E36" s="184"/>
      <c r="F36" s="17">
        <v>7679921617</v>
      </c>
      <c r="G36" s="184"/>
      <c r="H36" s="23">
        <v>0</v>
      </c>
      <c r="I36" s="184"/>
      <c r="J36" s="17">
        <v>0</v>
      </c>
      <c r="K36" s="17"/>
      <c r="L36" s="233"/>
      <c r="M36" s="19"/>
      <c r="N36" s="19"/>
      <c r="O36" s="20"/>
      <c r="Q36" s="40"/>
    </row>
    <row r="37" spans="1:17" ht="23">
      <c r="A37" s="41" t="s">
        <v>32</v>
      </c>
      <c r="B37" s="6"/>
      <c r="C37" s="3"/>
      <c r="D37" s="23">
        <v>11369107682</v>
      </c>
      <c r="E37" s="184"/>
      <c r="F37" s="17">
        <v>9674012116</v>
      </c>
      <c r="G37" s="184"/>
      <c r="H37" s="23">
        <v>18950571</v>
      </c>
      <c r="I37" s="184"/>
      <c r="J37" s="17">
        <v>17472309</v>
      </c>
      <c r="K37" s="17"/>
      <c r="L37" s="233"/>
      <c r="M37" s="19"/>
      <c r="N37" s="19"/>
      <c r="O37" s="20"/>
      <c r="Q37" s="40"/>
    </row>
    <row r="38" spans="1:17" ht="23">
      <c r="A38" s="33" t="s">
        <v>33</v>
      </c>
      <c r="B38" s="6"/>
      <c r="C38" s="3"/>
      <c r="D38" s="23">
        <v>2386556545</v>
      </c>
      <c r="E38" s="184"/>
      <c r="F38" s="17">
        <v>3018475716</v>
      </c>
      <c r="G38" s="184"/>
      <c r="H38" s="23">
        <v>0</v>
      </c>
      <c r="I38" s="184"/>
      <c r="J38" s="17">
        <v>0</v>
      </c>
      <c r="K38" s="17"/>
      <c r="L38" s="233"/>
      <c r="M38" s="19"/>
      <c r="N38" s="19"/>
      <c r="O38" s="20"/>
    </row>
    <row r="39" spans="1:17" ht="23">
      <c r="A39" s="33" t="s">
        <v>34</v>
      </c>
      <c r="B39" s="6"/>
      <c r="C39" s="3"/>
      <c r="D39" s="23">
        <v>496167786</v>
      </c>
      <c r="E39" s="184"/>
      <c r="F39" s="17">
        <v>553744861</v>
      </c>
      <c r="G39" s="184"/>
      <c r="H39" s="23">
        <v>16734202</v>
      </c>
      <c r="I39" s="184"/>
      <c r="J39" s="17">
        <v>16292544</v>
      </c>
      <c r="K39" s="22"/>
      <c r="L39" s="233"/>
      <c r="M39" s="19"/>
      <c r="N39" s="19"/>
      <c r="O39" s="20"/>
    </row>
    <row r="40" spans="1:17" s="25" customFormat="1" ht="21.75" customHeight="1">
      <c r="A40" s="25" t="s">
        <v>35</v>
      </c>
      <c r="B40" s="26"/>
      <c r="D40" s="42">
        <f>SUM(D23:D39)</f>
        <v>238944693198</v>
      </c>
      <c r="E40" s="43"/>
      <c r="F40" s="42">
        <f>SUM(F23:F39)</f>
        <v>215226139870</v>
      </c>
      <c r="H40" s="42">
        <f>SUM(H23:H39)</f>
        <v>115186486998</v>
      </c>
      <c r="J40" s="42">
        <f>SUM(J23:J39)</f>
        <v>95913298359</v>
      </c>
      <c r="K40" s="183"/>
      <c r="L40" s="233"/>
      <c r="M40" s="19"/>
      <c r="N40" s="19"/>
      <c r="O40" s="20"/>
    </row>
    <row r="41" spans="1:17" ht="13" customHeight="1">
      <c r="B41" s="6"/>
      <c r="C41" s="3"/>
      <c r="D41" s="23"/>
      <c r="E41" s="23"/>
      <c r="F41" s="23"/>
      <c r="G41" s="2"/>
      <c r="H41" s="23"/>
      <c r="I41" s="2"/>
      <c r="J41" s="23"/>
      <c r="K41" s="23"/>
      <c r="L41" s="233"/>
      <c r="M41" s="19"/>
      <c r="N41" s="19"/>
      <c r="O41" s="20"/>
    </row>
    <row r="42" spans="1:17" s="25" customFormat="1" ht="21.75" customHeight="1" thickBot="1">
      <c r="A42" s="25" t="s">
        <v>36</v>
      </c>
      <c r="B42" s="26"/>
      <c r="C42" s="26"/>
      <c r="D42" s="44">
        <f>+D20+D40</f>
        <v>268928615058</v>
      </c>
      <c r="E42" s="28"/>
      <c r="F42" s="44">
        <f>+F20+F40</f>
        <v>245580506466</v>
      </c>
      <c r="G42" s="11"/>
      <c r="H42" s="44">
        <f>+H20+H40</f>
        <v>119537034926</v>
      </c>
      <c r="I42" s="11"/>
      <c r="J42" s="44">
        <f>+J20+J40</f>
        <v>102852170373</v>
      </c>
      <c r="K42" s="28"/>
      <c r="L42" s="233"/>
      <c r="M42" s="19"/>
      <c r="N42" s="19"/>
      <c r="O42" s="20"/>
    </row>
    <row r="43" spans="1:17" ht="21.75" customHeight="1" thickTop="1">
      <c r="A43" s="314" t="s">
        <v>0</v>
      </c>
      <c r="B43" s="314"/>
      <c r="C43" s="314"/>
      <c r="D43" s="314"/>
      <c r="E43" s="314"/>
      <c r="F43" s="314"/>
      <c r="G43" s="314"/>
      <c r="H43" s="1"/>
      <c r="I43" s="1"/>
      <c r="J43" s="1"/>
      <c r="K43" s="1"/>
      <c r="M43" s="19"/>
      <c r="N43" s="19"/>
      <c r="O43" s="20"/>
    </row>
    <row r="44" spans="1:17" ht="21.75" customHeight="1">
      <c r="A44" s="314" t="s">
        <v>1</v>
      </c>
      <c r="B44" s="314"/>
      <c r="C44" s="314"/>
      <c r="D44" s="314"/>
      <c r="E44" s="314"/>
      <c r="F44" s="314"/>
      <c r="G44" s="314"/>
      <c r="H44" s="1"/>
      <c r="I44" s="1"/>
      <c r="J44" s="1"/>
      <c r="K44" s="1"/>
      <c r="M44" s="19"/>
      <c r="N44" s="19"/>
      <c r="O44" s="20"/>
    </row>
    <row r="45" spans="1:17" ht="23">
      <c r="D45" s="18"/>
      <c r="E45" s="18"/>
      <c r="F45" s="18"/>
      <c r="G45" s="45"/>
      <c r="H45" s="18"/>
      <c r="I45" s="45"/>
      <c r="J45" s="18"/>
      <c r="K45" s="18"/>
      <c r="L45" s="15"/>
      <c r="M45" s="19"/>
      <c r="N45" s="19"/>
      <c r="O45" s="20"/>
      <c r="P45" s="30"/>
    </row>
    <row r="46" spans="1:17" ht="21.75" customHeight="1">
      <c r="A46" s="1"/>
      <c r="B46" s="26"/>
      <c r="C46" s="26"/>
      <c r="D46" s="315" t="s">
        <v>2</v>
      </c>
      <c r="E46" s="315"/>
      <c r="F46" s="315"/>
      <c r="G46" s="187"/>
      <c r="H46" s="315" t="s">
        <v>3</v>
      </c>
      <c r="I46" s="315"/>
      <c r="J46" s="315"/>
      <c r="K46" s="5"/>
      <c r="M46" s="19"/>
      <c r="N46" s="19"/>
      <c r="O46" s="20"/>
    </row>
    <row r="47" spans="1:17" ht="21.75" customHeight="1">
      <c r="D47" s="238" t="s">
        <v>225</v>
      </c>
      <c r="E47" s="237"/>
      <c r="F47" s="237" t="s">
        <v>4</v>
      </c>
      <c r="G47" s="8"/>
      <c r="H47" s="238" t="s">
        <v>225</v>
      </c>
      <c r="I47" s="237"/>
      <c r="J47" s="237" t="s">
        <v>4</v>
      </c>
      <c r="K47" s="3"/>
      <c r="L47" s="46"/>
      <c r="M47" s="19"/>
      <c r="N47" s="19"/>
      <c r="O47" s="20"/>
      <c r="P47" s="9"/>
    </row>
    <row r="48" spans="1:17" ht="21.75" customHeight="1">
      <c r="A48" s="47" t="s">
        <v>37</v>
      </c>
      <c r="B48" s="185" t="s">
        <v>6</v>
      </c>
      <c r="D48" s="7">
        <v>2564</v>
      </c>
      <c r="E48" s="7"/>
      <c r="F48" s="7">
        <v>2563</v>
      </c>
      <c r="G48" s="8"/>
      <c r="H48" s="242">
        <v>2564</v>
      </c>
      <c r="I48" s="7"/>
      <c r="J48" s="7">
        <v>2563</v>
      </c>
      <c r="K48" s="7"/>
      <c r="L48" s="46"/>
      <c r="M48" s="19"/>
      <c r="N48" s="19"/>
      <c r="O48" s="20"/>
      <c r="P48" s="9"/>
    </row>
    <row r="49" spans="1:17" ht="21.75" customHeight="1">
      <c r="A49" s="47"/>
      <c r="B49" s="236"/>
      <c r="C49" s="236"/>
      <c r="D49" s="242" t="s">
        <v>202</v>
      </c>
      <c r="E49" s="7"/>
      <c r="F49" s="7"/>
      <c r="G49" s="8"/>
      <c r="H49" s="242" t="s">
        <v>202</v>
      </c>
      <c r="I49" s="7"/>
      <c r="J49" s="7"/>
      <c r="K49" s="7"/>
      <c r="L49" s="46"/>
      <c r="M49" s="19"/>
      <c r="N49" s="19"/>
      <c r="O49" s="20"/>
      <c r="P49" s="9"/>
    </row>
    <row r="50" spans="1:17" ht="22.75" customHeight="1">
      <c r="A50" s="1"/>
      <c r="D50" s="316" t="s">
        <v>7</v>
      </c>
      <c r="E50" s="316"/>
      <c r="F50" s="316"/>
      <c r="G50" s="316"/>
      <c r="H50" s="316"/>
      <c r="I50" s="316"/>
      <c r="J50" s="316"/>
      <c r="K50" s="6"/>
      <c r="L50" s="46"/>
      <c r="M50" s="19"/>
      <c r="N50" s="19"/>
      <c r="O50" s="20"/>
      <c r="P50" s="48"/>
    </row>
    <row r="51" spans="1:17" ht="23">
      <c r="A51" s="13" t="s">
        <v>38</v>
      </c>
      <c r="D51" s="14"/>
      <c r="E51" s="14"/>
      <c r="F51" s="14"/>
      <c r="G51" s="7"/>
      <c r="H51" s="14"/>
      <c r="I51" s="7"/>
      <c r="J51" s="14"/>
      <c r="K51" s="14"/>
      <c r="L51" s="15"/>
      <c r="M51" s="19"/>
      <c r="N51" s="19"/>
      <c r="O51" s="20"/>
      <c r="P51" s="49"/>
    </row>
    <row r="52" spans="1:17" s="219" customFormat="1" ht="23">
      <c r="A52" s="219" t="s">
        <v>39</v>
      </c>
      <c r="B52" s="256">
        <v>8</v>
      </c>
      <c r="C52" s="256"/>
      <c r="D52" s="50">
        <v>24627032459</v>
      </c>
      <c r="E52" s="50"/>
      <c r="F52" s="17">
        <v>11500000000</v>
      </c>
      <c r="G52" s="50"/>
      <c r="H52" s="17">
        <v>23827032459</v>
      </c>
      <c r="I52" s="23"/>
      <c r="J52" s="17">
        <v>11500000000</v>
      </c>
      <c r="K52" s="17"/>
      <c r="L52" s="233"/>
      <c r="M52" s="29"/>
      <c r="N52" s="19"/>
      <c r="O52" s="29"/>
    </row>
    <row r="53" spans="1:17" s="219" customFormat="1" ht="23">
      <c r="A53" s="219" t="s">
        <v>40</v>
      </c>
      <c r="B53" s="256">
        <v>4</v>
      </c>
      <c r="C53" s="256"/>
      <c r="D53" s="50">
        <v>2340589096</v>
      </c>
      <c r="E53" s="50"/>
      <c r="F53" s="17">
        <v>1353459743</v>
      </c>
      <c r="G53" s="50"/>
      <c r="H53" s="21">
        <v>0</v>
      </c>
      <c r="I53" s="51"/>
      <c r="J53" s="17">
        <v>0</v>
      </c>
      <c r="K53" s="17"/>
      <c r="L53" s="233"/>
      <c r="M53" s="20"/>
      <c r="N53" s="29"/>
      <c r="O53" s="20"/>
    </row>
    <row r="54" spans="1:17" s="219" customFormat="1" ht="23">
      <c r="A54" s="219" t="s">
        <v>41</v>
      </c>
      <c r="B54" s="256">
        <v>4</v>
      </c>
      <c r="C54" s="256"/>
      <c r="D54" s="50">
        <v>1143986382</v>
      </c>
      <c r="E54" s="50"/>
      <c r="F54" s="17">
        <v>1020162206</v>
      </c>
      <c r="G54" s="50"/>
      <c r="H54" s="255">
        <v>107351497</v>
      </c>
      <c r="I54" s="51"/>
      <c r="J54" s="17">
        <v>92506812</v>
      </c>
      <c r="K54" s="17"/>
      <c r="L54" s="233"/>
      <c r="M54" s="20"/>
      <c r="N54" s="29"/>
      <c r="O54" s="20"/>
    </row>
    <row r="55" spans="1:17" s="219" customFormat="1" ht="23">
      <c r="A55" s="219" t="s">
        <v>42</v>
      </c>
      <c r="B55" s="256"/>
      <c r="C55" s="256"/>
      <c r="D55" s="50">
        <v>632145191</v>
      </c>
      <c r="E55" s="50"/>
      <c r="F55" s="17">
        <v>1424840115</v>
      </c>
      <c r="G55" s="50"/>
      <c r="H55" s="255">
        <v>404426693</v>
      </c>
      <c r="I55" s="50"/>
      <c r="J55" s="17">
        <v>671232876</v>
      </c>
      <c r="K55" s="17"/>
      <c r="L55" s="233"/>
      <c r="M55" s="20"/>
      <c r="N55" s="20"/>
      <c r="O55" s="20"/>
    </row>
    <row r="56" spans="1:17" s="219" customFormat="1" ht="23">
      <c r="A56" s="219" t="s">
        <v>43</v>
      </c>
      <c r="B56" s="256"/>
      <c r="C56" s="256"/>
      <c r="D56" s="50">
        <v>4137651371</v>
      </c>
      <c r="E56" s="50"/>
      <c r="F56" s="17">
        <v>7176542440</v>
      </c>
      <c r="G56" s="50"/>
      <c r="H56" s="21">
        <v>0</v>
      </c>
      <c r="I56" s="50"/>
      <c r="J56" s="17">
        <v>0</v>
      </c>
      <c r="K56" s="17"/>
      <c r="L56" s="233"/>
      <c r="M56" s="20"/>
      <c r="N56" s="52"/>
      <c r="O56" s="20"/>
      <c r="Q56" s="257"/>
    </row>
    <row r="57" spans="1:17" s="219" customFormat="1" ht="23">
      <c r="A57" s="258" t="s">
        <v>44</v>
      </c>
      <c r="B57" s="256"/>
      <c r="C57" s="256"/>
      <c r="D57" s="184"/>
      <c r="E57" s="184"/>
      <c r="F57" s="184"/>
      <c r="G57" s="23"/>
      <c r="H57" s="21"/>
      <c r="I57" s="23"/>
      <c r="J57" s="184"/>
      <c r="K57" s="184"/>
      <c r="L57" s="233"/>
      <c r="M57" s="53"/>
      <c r="N57" s="53"/>
      <c r="O57" s="53"/>
    </row>
    <row r="58" spans="1:17" s="219" customFormat="1" ht="23">
      <c r="A58" s="219" t="s">
        <v>45</v>
      </c>
      <c r="B58" s="256">
        <v>8</v>
      </c>
      <c r="C58" s="256"/>
      <c r="D58" s="273">
        <v>3239652762</v>
      </c>
      <c r="E58" s="184"/>
      <c r="F58" s="17">
        <v>2392234351</v>
      </c>
      <c r="G58" s="23"/>
      <c r="H58" s="21">
        <v>0</v>
      </c>
      <c r="I58" s="234"/>
      <c r="J58" s="234">
        <v>0</v>
      </c>
      <c r="K58" s="17"/>
      <c r="L58" s="233"/>
      <c r="M58" s="20"/>
      <c r="N58" s="53"/>
      <c r="O58" s="20"/>
    </row>
    <row r="59" spans="1:17" s="219" customFormat="1" ht="23">
      <c r="A59" s="258" t="s">
        <v>46</v>
      </c>
      <c r="B59" s="256"/>
      <c r="C59" s="256"/>
      <c r="D59" s="50">
        <v>67635359</v>
      </c>
      <c r="E59" s="50"/>
      <c r="F59" s="17">
        <v>73249999</v>
      </c>
      <c r="G59" s="50"/>
      <c r="H59" s="17">
        <v>37675708</v>
      </c>
      <c r="I59" s="50"/>
      <c r="J59" s="17">
        <v>29181902</v>
      </c>
      <c r="K59" s="17"/>
      <c r="L59" s="233"/>
      <c r="M59" s="20"/>
      <c r="N59" s="52"/>
      <c r="O59" s="20"/>
      <c r="Q59" s="257"/>
    </row>
    <row r="60" spans="1:17" s="219" customFormat="1" ht="23">
      <c r="A60" s="219" t="s">
        <v>47</v>
      </c>
      <c r="B60" s="256">
        <v>8</v>
      </c>
      <c r="C60" s="256"/>
      <c r="D60" s="50">
        <v>5108791258</v>
      </c>
      <c r="E60" s="50"/>
      <c r="F60" s="17">
        <v>4394487445</v>
      </c>
      <c r="G60" s="50"/>
      <c r="H60" s="17">
        <v>1999618961</v>
      </c>
      <c r="I60" s="234"/>
      <c r="J60" s="234">
        <v>0</v>
      </c>
      <c r="K60" s="17"/>
      <c r="L60" s="233"/>
      <c r="M60" s="20"/>
      <c r="N60" s="52"/>
      <c r="O60" s="20"/>
      <c r="Q60" s="257"/>
    </row>
    <row r="61" spans="1:17" ht="23">
      <c r="A61" s="3" t="s">
        <v>48</v>
      </c>
      <c r="D61" s="50">
        <v>2045431</v>
      </c>
      <c r="E61" s="50"/>
      <c r="F61" s="17">
        <v>4588722</v>
      </c>
      <c r="G61" s="50"/>
      <c r="H61" s="21">
        <v>0</v>
      </c>
      <c r="I61" s="50"/>
      <c r="J61" s="17">
        <v>0</v>
      </c>
      <c r="K61" s="17"/>
      <c r="L61" s="233"/>
      <c r="M61" s="52"/>
      <c r="N61" s="52"/>
      <c r="O61" s="52"/>
    </row>
    <row r="62" spans="1:17" ht="23">
      <c r="A62" s="3" t="s">
        <v>49</v>
      </c>
      <c r="B62" s="185">
        <v>12</v>
      </c>
      <c r="D62" s="17">
        <v>322766399</v>
      </c>
      <c r="E62" s="39"/>
      <c r="F62" s="17">
        <v>0</v>
      </c>
      <c r="G62" s="23"/>
      <c r="H62" s="21">
        <v>0</v>
      </c>
      <c r="I62" s="23"/>
      <c r="J62" s="17">
        <v>0</v>
      </c>
      <c r="K62" s="17"/>
      <c r="L62" s="233"/>
      <c r="M62" s="20"/>
      <c r="N62" s="53"/>
      <c r="O62" s="20"/>
    </row>
    <row r="63" spans="1:17" ht="23">
      <c r="A63" s="3" t="s">
        <v>50</v>
      </c>
      <c r="D63" s="184">
        <v>473230555</v>
      </c>
      <c r="E63" s="39"/>
      <c r="F63" s="17">
        <v>303065231</v>
      </c>
      <c r="G63" s="23"/>
      <c r="H63" s="17">
        <v>35000</v>
      </c>
      <c r="I63" s="23"/>
      <c r="J63" s="17">
        <v>0</v>
      </c>
      <c r="K63" s="17"/>
      <c r="L63" s="233"/>
      <c r="M63" s="19"/>
      <c r="N63" s="20"/>
      <c r="O63" s="29"/>
      <c r="Q63" s="39"/>
    </row>
    <row r="64" spans="1:17" s="25" customFormat="1" ht="23">
      <c r="A64" s="25" t="s">
        <v>51</v>
      </c>
      <c r="B64" s="26"/>
      <c r="C64" s="26"/>
      <c r="D64" s="27">
        <f>SUM(D52:D63)</f>
        <v>42095526263</v>
      </c>
      <c r="E64" s="28"/>
      <c r="F64" s="27">
        <f>SUM(F52:F63)</f>
        <v>29642630252</v>
      </c>
      <c r="G64" s="11"/>
      <c r="H64" s="27">
        <f>SUM(H52:H63)</f>
        <v>26376140318</v>
      </c>
      <c r="I64" s="11"/>
      <c r="J64" s="27">
        <f>SUM(J52:J63)</f>
        <v>12292921590</v>
      </c>
      <c r="K64" s="28"/>
      <c r="L64" s="233"/>
      <c r="M64" s="19"/>
      <c r="N64" s="19"/>
      <c r="O64" s="29"/>
      <c r="P64" s="55"/>
    </row>
    <row r="65" spans="1:17" ht="23">
      <c r="D65" s="38"/>
      <c r="E65" s="38"/>
      <c r="F65" s="38"/>
      <c r="G65" s="2"/>
      <c r="H65" s="38"/>
      <c r="I65" s="2"/>
      <c r="J65" s="38"/>
      <c r="K65" s="38"/>
      <c r="L65" s="233"/>
      <c r="M65" s="19"/>
      <c r="N65" s="19"/>
      <c r="O65" s="29"/>
      <c r="P65" s="30"/>
    </row>
    <row r="66" spans="1:17" s="25" customFormat="1" ht="21.75" customHeight="1">
      <c r="A66" s="56" t="s">
        <v>52</v>
      </c>
      <c r="B66" s="185"/>
      <c r="C66" s="6"/>
      <c r="D66" s="28"/>
      <c r="E66" s="28"/>
      <c r="F66" s="28"/>
      <c r="G66" s="28"/>
      <c r="H66" s="28"/>
      <c r="I66" s="28"/>
      <c r="J66" s="28"/>
      <c r="K66" s="28"/>
      <c r="L66" s="233"/>
      <c r="M66" s="19"/>
      <c r="N66" s="19"/>
      <c r="O66" s="29"/>
      <c r="P66" s="55"/>
    </row>
    <row r="67" spans="1:17" s="25" customFormat="1" ht="23">
      <c r="A67" s="3" t="s">
        <v>53</v>
      </c>
      <c r="B67" s="185">
        <v>4</v>
      </c>
      <c r="C67" s="6"/>
      <c r="D67" s="2">
        <v>755110004</v>
      </c>
      <c r="E67" s="35"/>
      <c r="F67" s="17">
        <v>632266558</v>
      </c>
      <c r="G67" s="35"/>
      <c r="H67" s="35">
        <v>225553300</v>
      </c>
      <c r="I67" s="39"/>
      <c r="J67" s="17">
        <v>212141300</v>
      </c>
      <c r="K67" s="17"/>
      <c r="L67" s="233"/>
      <c r="M67" s="19"/>
      <c r="N67" s="19"/>
      <c r="O67" s="29"/>
      <c r="P67" s="55"/>
      <c r="Q67" s="57"/>
    </row>
    <row r="68" spans="1:17" s="25" customFormat="1" ht="21.75" customHeight="1">
      <c r="A68" s="3" t="s">
        <v>54</v>
      </c>
      <c r="B68" s="185">
        <v>12</v>
      </c>
      <c r="C68" s="6"/>
      <c r="D68" s="23">
        <v>11169923591</v>
      </c>
      <c r="E68" s="28"/>
      <c r="F68" s="23">
        <v>13904329680</v>
      </c>
      <c r="G68" s="28"/>
      <c r="H68" s="23">
        <v>874984425</v>
      </c>
      <c r="I68" s="28"/>
      <c r="J68" s="23">
        <v>550624978</v>
      </c>
      <c r="K68" s="28"/>
      <c r="L68" s="233"/>
      <c r="M68" s="19"/>
      <c r="N68" s="19"/>
      <c r="O68" s="29"/>
      <c r="P68" s="55"/>
    </row>
    <row r="69" spans="1:17" s="25" customFormat="1" ht="23">
      <c r="A69" s="3" t="s">
        <v>44</v>
      </c>
      <c r="B69" s="185">
        <v>8</v>
      </c>
      <c r="C69" s="6"/>
      <c r="D69" s="23">
        <v>92217102947</v>
      </c>
      <c r="E69" s="28"/>
      <c r="F69" s="17">
        <v>83543580497</v>
      </c>
      <c r="G69" s="28"/>
      <c r="H69" s="23">
        <v>0</v>
      </c>
      <c r="I69" s="23"/>
      <c r="J69" s="17">
        <v>0</v>
      </c>
      <c r="K69" s="17"/>
      <c r="L69" s="233"/>
      <c r="M69" s="19"/>
      <c r="N69" s="19"/>
      <c r="O69" s="29"/>
      <c r="P69" s="55"/>
      <c r="Q69" s="57"/>
    </row>
    <row r="70" spans="1:17" s="25" customFormat="1" ht="23">
      <c r="A70" s="3" t="s">
        <v>55</v>
      </c>
      <c r="B70" s="185"/>
      <c r="C70" s="6"/>
      <c r="D70" s="35">
        <v>618313728</v>
      </c>
      <c r="E70" s="35"/>
      <c r="F70" s="17">
        <v>780914660</v>
      </c>
      <c r="G70" s="35"/>
      <c r="H70" s="35">
        <v>63012165</v>
      </c>
      <c r="I70" s="39"/>
      <c r="J70" s="17">
        <v>25508213</v>
      </c>
      <c r="K70" s="17"/>
      <c r="L70" s="233"/>
      <c r="M70" s="19"/>
      <c r="N70" s="19"/>
      <c r="O70" s="29"/>
      <c r="P70" s="55"/>
      <c r="Q70" s="57"/>
    </row>
    <row r="71" spans="1:17" s="25" customFormat="1" ht="23">
      <c r="A71" s="3" t="s">
        <v>56</v>
      </c>
      <c r="B71" s="185">
        <v>8</v>
      </c>
      <c r="C71" s="6"/>
      <c r="D71" s="35">
        <v>36123719860</v>
      </c>
      <c r="E71" s="35"/>
      <c r="F71" s="17">
        <v>39033910754</v>
      </c>
      <c r="G71" s="35"/>
      <c r="H71" s="23">
        <v>15488715937</v>
      </c>
      <c r="I71" s="39"/>
      <c r="J71" s="17">
        <v>17486384231</v>
      </c>
      <c r="K71" s="17"/>
      <c r="L71" s="233"/>
      <c r="M71" s="19"/>
      <c r="N71" s="19"/>
      <c r="O71" s="29"/>
      <c r="P71" s="55"/>
      <c r="Q71" s="57"/>
    </row>
    <row r="72" spans="1:17" s="25" customFormat="1" ht="23">
      <c r="A72" s="3" t="s">
        <v>57</v>
      </c>
      <c r="B72" s="185"/>
      <c r="C72" s="6"/>
      <c r="D72" s="35">
        <v>4817045862</v>
      </c>
      <c r="E72" s="35"/>
      <c r="F72" s="17">
        <v>3648222575</v>
      </c>
      <c r="G72" s="35"/>
      <c r="H72" s="35">
        <v>1201744391</v>
      </c>
      <c r="I72" s="39"/>
      <c r="J72" s="17">
        <v>144196089</v>
      </c>
      <c r="K72" s="17"/>
      <c r="L72" s="233"/>
      <c r="M72" s="19"/>
      <c r="N72" s="19"/>
      <c r="O72" s="29"/>
      <c r="P72" s="55"/>
      <c r="Q72" s="57"/>
    </row>
    <row r="73" spans="1:17" s="25" customFormat="1" ht="23">
      <c r="A73" s="3" t="s">
        <v>58</v>
      </c>
      <c r="B73" s="185"/>
      <c r="C73" s="6"/>
      <c r="D73" s="35">
        <v>246443122</v>
      </c>
      <c r="E73" s="35"/>
      <c r="F73" s="17">
        <v>231234387</v>
      </c>
      <c r="G73" s="35"/>
      <c r="H73" s="35">
        <v>197220125</v>
      </c>
      <c r="I73" s="39"/>
      <c r="J73" s="17">
        <v>187670234</v>
      </c>
      <c r="K73" s="17"/>
      <c r="L73" s="233"/>
      <c r="M73" s="19"/>
      <c r="N73" s="19"/>
      <c r="O73" s="29"/>
      <c r="P73" s="55"/>
      <c r="Q73" s="57"/>
    </row>
    <row r="74" spans="1:17" s="25" customFormat="1" ht="23">
      <c r="A74" s="3" t="s">
        <v>59</v>
      </c>
      <c r="B74" s="185"/>
      <c r="C74" s="6"/>
      <c r="D74" s="2">
        <v>2114801213</v>
      </c>
      <c r="E74" s="35"/>
      <c r="F74" s="17">
        <v>2083601009</v>
      </c>
      <c r="G74" s="35"/>
      <c r="H74" s="21">
        <v>0</v>
      </c>
      <c r="I74" s="39"/>
      <c r="J74" s="17">
        <v>0</v>
      </c>
      <c r="K74" s="17"/>
      <c r="L74" s="233"/>
      <c r="M74" s="19"/>
      <c r="N74" s="19"/>
      <c r="O74" s="29"/>
      <c r="P74" s="55"/>
      <c r="Q74" s="57"/>
    </row>
    <row r="75" spans="1:17" s="25" customFormat="1" ht="21.75" customHeight="1">
      <c r="A75" s="25" t="s">
        <v>60</v>
      </c>
      <c r="B75" s="26"/>
      <c r="C75" s="26"/>
      <c r="D75" s="27">
        <f>SUM(D67:D74)</f>
        <v>148062460327</v>
      </c>
      <c r="E75" s="28"/>
      <c r="F75" s="27">
        <f>SUM(F67:F74)</f>
        <v>143858060120</v>
      </c>
      <c r="G75" s="11"/>
      <c r="H75" s="27">
        <f>SUM(H67:H74)</f>
        <v>18051230343</v>
      </c>
      <c r="I75" s="11"/>
      <c r="J75" s="27">
        <f>SUM(J67:J74)</f>
        <v>18606525045</v>
      </c>
      <c r="K75" s="28"/>
      <c r="L75" s="233"/>
      <c r="M75" s="19"/>
      <c r="N75" s="19"/>
      <c r="O75" s="29"/>
    </row>
    <row r="76" spans="1:17" s="25" customFormat="1" ht="23">
      <c r="B76" s="26"/>
      <c r="C76" s="26"/>
      <c r="D76" s="28"/>
      <c r="E76" s="28"/>
      <c r="F76" s="28"/>
      <c r="G76" s="28"/>
      <c r="H76" s="28"/>
      <c r="I76" s="28"/>
      <c r="J76" s="28"/>
      <c r="K76" s="28"/>
      <c r="L76" s="233"/>
      <c r="M76" s="29"/>
      <c r="N76" s="29"/>
      <c r="O76" s="29"/>
    </row>
    <row r="77" spans="1:17" s="25" customFormat="1" ht="21.75" customHeight="1">
      <c r="A77" s="58" t="s">
        <v>61</v>
      </c>
      <c r="B77" s="26"/>
      <c r="C77" s="26"/>
      <c r="D77" s="59">
        <f>D64+D75</f>
        <v>190157986590</v>
      </c>
      <c r="E77" s="28"/>
      <c r="F77" s="59">
        <f>F64+F75</f>
        <v>173500690372</v>
      </c>
      <c r="G77" s="11"/>
      <c r="H77" s="59">
        <f>H64+H75</f>
        <v>44427370661</v>
      </c>
      <c r="I77" s="11"/>
      <c r="J77" s="59">
        <f>J64+J75</f>
        <v>30899446635</v>
      </c>
      <c r="K77" s="28"/>
      <c r="L77" s="233"/>
      <c r="M77" s="29"/>
      <c r="N77" s="29"/>
      <c r="O77" s="29"/>
    </row>
    <row r="78" spans="1:17" s="25" customFormat="1" ht="23">
      <c r="B78" s="26"/>
      <c r="C78" s="26"/>
      <c r="D78" s="28"/>
      <c r="E78" s="28"/>
      <c r="F78" s="28"/>
      <c r="G78" s="11"/>
      <c r="H78" s="28"/>
      <c r="I78" s="11"/>
      <c r="J78" s="28"/>
      <c r="K78" s="28"/>
      <c r="L78" s="233"/>
      <c r="M78" s="29"/>
      <c r="N78" s="29"/>
      <c r="O78" s="29"/>
    </row>
    <row r="79" spans="1:17" ht="21.75" customHeight="1">
      <c r="A79" s="314" t="s">
        <v>0</v>
      </c>
      <c r="B79" s="314"/>
      <c r="C79" s="314"/>
      <c r="D79" s="314"/>
      <c r="E79" s="314"/>
      <c r="F79" s="314"/>
      <c r="G79" s="314"/>
      <c r="H79" s="1"/>
      <c r="I79" s="1"/>
      <c r="J79" s="1"/>
      <c r="K79" s="1"/>
      <c r="L79" s="233"/>
      <c r="M79" s="29"/>
      <c r="N79" s="29"/>
      <c r="O79" s="29"/>
    </row>
    <row r="80" spans="1:17" ht="21.75" customHeight="1">
      <c r="A80" s="314" t="s">
        <v>1</v>
      </c>
      <c r="B80" s="314"/>
      <c r="C80" s="314"/>
      <c r="D80" s="314"/>
      <c r="E80" s="314"/>
      <c r="F80" s="314"/>
      <c r="G80" s="314"/>
      <c r="H80" s="1"/>
      <c r="I80" s="1"/>
      <c r="J80" s="1"/>
      <c r="K80" s="1"/>
      <c r="L80" s="233"/>
      <c r="M80" s="29"/>
      <c r="N80" s="29"/>
      <c r="O80" s="29"/>
    </row>
    <row r="81" spans="1:21" ht="23">
      <c r="D81" s="18"/>
      <c r="E81" s="18"/>
      <c r="F81" s="18"/>
      <c r="G81" s="45"/>
      <c r="H81" s="18"/>
      <c r="I81" s="45"/>
      <c r="J81" s="18"/>
      <c r="K81" s="18"/>
      <c r="L81" s="233"/>
      <c r="M81" s="29"/>
      <c r="N81" s="29"/>
      <c r="O81" s="29"/>
      <c r="P81" s="30"/>
    </row>
    <row r="82" spans="1:21" ht="21.75" customHeight="1">
      <c r="A82" s="1"/>
      <c r="B82" s="26"/>
      <c r="C82" s="26"/>
      <c r="D82" s="315" t="s">
        <v>2</v>
      </c>
      <c r="E82" s="315"/>
      <c r="F82" s="315"/>
      <c r="G82" s="187"/>
      <c r="H82" s="315" t="s">
        <v>3</v>
      </c>
      <c r="I82" s="315"/>
      <c r="J82" s="315"/>
      <c r="K82" s="5"/>
      <c r="L82" s="233"/>
      <c r="M82" s="29"/>
      <c r="N82" s="29"/>
      <c r="O82" s="29"/>
    </row>
    <row r="83" spans="1:21" ht="21.75" customHeight="1">
      <c r="A83" s="10"/>
      <c r="D83" s="238" t="s">
        <v>225</v>
      </c>
      <c r="E83" s="237"/>
      <c r="F83" s="237" t="s">
        <v>4</v>
      </c>
      <c r="G83" s="8"/>
      <c r="H83" s="238" t="s">
        <v>225</v>
      </c>
      <c r="I83" s="237"/>
      <c r="J83" s="237" t="s">
        <v>4</v>
      </c>
      <c r="K83" s="3"/>
      <c r="L83" s="233"/>
      <c r="M83" s="29"/>
      <c r="N83" s="29"/>
      <c r="O83" s="29"/>
      <c r="P83" s="9"/>
    </row>
    <row r="84" spans="1:21" ht="23">
      <c r="A84" s="10" t="s">
        <v>37</v>
      </c>
      <c r="D84" s="7">
        <v>2564</v>
      </c>
      <c r="E84" s="7"/>
      <c r="F84" s="242">
        <v>2563</v>
      </c>
      <c r="G84" s="8"/>
      <c r="H84" s="7">
        <v>2564</v>
      </c>
      <c r="I84" s="7"/>
      <c r="J84" s="7">
        <v>2563</v>
      </c>
      <c r="K84" s="7"/>
      <c r="L84" s="233"/>
      <c r="M84" s="29"/>
      <c r="N84" s="29"/>
      <c r="O84" s="29"/>
      <c r="P84" s="9"/>
    </row>
    <row r="85" spans="1:21" ht="23">
      <c r="A85" s="10"/>
      <c r="B85" s="236"/>
      <c r="C85" s="236"/>
      <c r="D85" s="242" t="s">
        <v>202</v>
      </c>
      <c r="E85" s="7"/>
      <c r="F85" s="242"/>
      <c r="G85" s="8"/>
      <c r="H85" s="242" t="s">
        <v>202</v>
      </c>
      <c r="I85" s="7"/>
      <c r="J85" s="7"/>
      <c r="K85" s="7"/>
      <c r="L85" s="233"/>
      <c r="M85" s="29"/>
      <c r="N85" s="29"/>
      <c r="O85" s="29"/>
      <c r="P85" s="9"/>
    </row>
    <row r="86" spans="1:21" ht="21.75" customHeight="1">
      <c r="A86" s="1"/>
      <c r="D86" s="316" t="s">
        <v>7</v>
      </c>
      <c r="E86" s="316"/>
      <c r="F86" s="316"/>
      <c r="G86" s="316"/>
      <c r="H86" s="316"/>
      <c r="I86" s="316"/>
      <c r="J86" s="316"/>
      <c r="K86" s="6"/>
      <c r="L86" s="233"/>
      <c r="M86" s="29"/>
      <c r="N86" s="29"/>
      <c r="O86" s="29"/>
      <c r="P86" s="48"/>
    </row>
    <row r="87" spans="1:21" ht="21.75" customHeight="1">
      <c r="A87" s="13" t="s">
        <v>62</v>
      </c>
      <c r="D87" s="2"/>
      <c r="E87" s="23"/>
      <c r="F87" s="2"/>
      <c r="G87" s="2"/>
      <c r="H87" s="2"/>
      <c r="I87" s="2"/>
      <c r="J87" s="2"/>
      <c r="K87" s="2"/>
      <c r="L87" s="233"/>
      <c r="M87" s="29"/>
      <c r="N87" s="29"/>
      <c r="O87" s="29"/>
      <c r="P87" s="30"/>
      <c r="Q87" s="30"/>
    </row>
    <row r="88" spans="1:21" ht="21.75" customHeight="1">
      <c r="A88" s="3" t="s">
        <v>63</v>
      </c>
      <c r="D88" s="2"/>
      <c r="E88" s="23"/>
      <c r="F88" s="2"/>
      <c r="G88" s="2"/>
      <c r="H88" s="2"/>
      <c r="I88" s="2"/>
      <c r="J88" s="2"/>
      <c r="K88" s="2"/>
      <c r="L88" s="233"/>
      <c r="M88" s="19"/>
      <c r="N88" s="19"/>
      <c r="O88" s="29"/>
      <c r="P88" s="30"/>
      <c r="Q88" s="30"/>
    </row>
    <row r="89" spans="1:21" ht="21.75" customHeight="1">
      <c r="A89" s="3" t="s">
        <v>64</v>
      </c>
      <c r="D89" s="2"/>
      <c r="E89" s="23"/>
      <c r="F89" s="2"/>
      <c r="G89" s="2"/>
      <c r="H89" s="2"/>
      <c r="I89" s="2"/>
      <c r="J89" s="2"/>
      <c r="K89" s="2"/>
      <c r="L89" s="233"/>
      <c r="M89" s="19"/>
      <c r="N89" s="19"/>
      <c r="O89" s="29"/>
      <c r="P89" s="30"/>
      <c r="Q89" s="30"/>
    </row>
    <row r="90" spans="1:21" ht="21.75" customHeight="1" thickBot="1">
      <c r="A90" s="60" t="s">
        <v>65</v>
      </c>
      <c r="D90" s="61">
        <v>11733150000</v>
      </c>
      <c r="E90" s="39"/>
      <c r="F90" s="246">
        <v>11733150000</v>
      </c>
      <c r="H90" s="246">
        <v>11733150000</v>
      </c>
      <c r="J90" s="246">
        <v>11733150000</v>
      </c>
      <c r="K90" s="39"/>
      <c r="L90" s="233"/>
      <c r="M90" s="19"/>
      <c r="N90" s="19"/>
      <c r="O90" s="29"/>
    </row>
    <row r="91" spans="1:21" ht="21.75" customHeight="1" thickTop="1">
      <c r="A91" s="3" t="s">
        <v>66</v>
      </c>
      <c r="D91" s="39"/>
      <c r="E91" s="39"/>
      <c r="F91" s="39"/>
      <c r="H91" s="39"/>
      <c r="J91" s="39"/>
      <c r="K91" s="39"/>
      <c r="L91" s="233"/>
      <c r="M91" s="19"/>
      <c r="N91" s="19"/>
      <c r="O91" s="29"/>
    </row>
    <row r="92" spans="1:21" ht="21.75" customHeight="1">
      <c r="A92" s="60" t="s">
        <v>65</v>
      </c>
      <c r="D92" s="39">
        <v>11733149998</v>
      </c>
      <c r="E92" s="39"/>
      <c r="F92" s="23">
        <v>11733149998</v>
      </c>
      <c r="H92" s="23">
        <v>11733149998</v>
      </c>
      <c r="J92" s="23">
        <v>11733149998</v>
      </c>
      <c r="K92" s="39"/>
      <c r="L92" s="233"/>
      <c r="M92" s="19"/>
      <c r="N92" s="19"/>
      <c r="O92" s="29"/>
    </row>
    <row r="93" spans="1:21" ht="23">
      <c r="A93" s="3" t="s">
        <v>67</v>
      </c>
      <c r="D93" s="39">
        <v>51822145000</v>
      </c>
      <c r="E93" s="39"/>
      <c r="F93" s="39">
        <v>51822145000</v>
      </c>
      <c r="H93" s="39">
        <v>51822145000</v>
      </c>
      <c r="J93" s="39">
        <v>51822145000</v>
      </c>
      <c r="K93" s="39"/>
      <c r="L93" s="233"/>
      <c r="M93" s="19"/>
      <c r="N93" s="62"/>
      <c r="O93" s="29"/>
    </row>
    <row r="94" spans="1:21" ht="23">
      <c r="A94" s="3" t="s">
        <v>68</v>
      </c>
      <c r="D94" s="23"/>
      <c r="E94" s="63"/>
      <c r="F94" s="63"/>
      <c r="H94" s="23"/>
      <c r="J94" s="63"/>
      <c r="K94" s="63"/>
      <c r="L94" s="233"/>
      <c r="M94" s="62"/>
      <c r="N94" s="20"/>
      <c r="O94" s="62"/>
    </row>
    <row r="95" spans="1:21" ht="23">
      <c r="A95" s="3" t="s">
        <v>69</v>
      </c>
      <c r="D95" s="23">
        <v>-316239277</v>
      </c>
      <c r="E95" s="63"/>
      <c r="F95" s="23">
        <v>-316239277</v>
      </c>
      <c r="H95" s="17">
        <v>0</v>
      </c>
      <c r="J95" s="36">
        <v>0</v>
      </c>
      <c r="K95" s="23"/>
      <c r="L95" s="233"/>
      <c r="M95" s="20"/>
      <c r="N95" s="20"/>
      <c r="O95" s="20"/>
      <c r="Q95" s="24"/>
      <c r="R95" s="24"/>
      <c r="S95" s="24"/>
      <c r="T95" s="24"/>
      <c r="U95" s="24"/>
    </row>
    <row r="96" spans="1:21" ht="23">
      <c r="A96" s="3" t="s">
        <v>70</v>
      </c>
      <c r="D96" s="63"/>
      <c r="E96" s="63"/>
      <c r="F96" s="63"/>
      <c r="H96" s="23"/>
      <c r="J96" s="63"/>
      <c r="K96" s="23"/>
      <c r="L96" s="233"/>
      <c r="M96" s="20"/>
      <c r="N96" s="20"/>
      <c r="O96" s="20"/>
      <c r="Q96" s="24"/>
      <c r="R96" s="24"/>
      <c r="S96" s="24"/>
      <c r="T96" s="24"/>
      <c r="U96" s="24"/>
    </row>
    <row r="97" spans="1:21" ht="23">
      <c r="A97" s="180" t="s">
        <v>71</v>
      </c>
      <c r="D97" s="63">
        <v>1489752705</v>
      </c>
      <c r="E97" s="63"/>
      <c r="F97" s="63">
        <v>1489752705</v>
      </c>
      <c r="H97" s="21">
        <v>0</v>
      </c>
      <c r="J97" s="36">
        <v>0</v>
      </c>
      <c r="K97" s="23"/>
      <c r="L97" s="233"/>
      <c r="M97" s="20"/>
      <c r="N97" s="20"/>
      <c r="O97" s="20"/>
      <c r="Q97" s="24"/>
      <c r="R97" s="24"/>
      <c r="S97" s="24"/>
      <c r="T97" s="24"/>
      <c r="U97" s="24"/>
    </row>
    <row r="98" spans="1:21" ht="23">
      <c r="A98" s="3" t="s">
        <v>72</v>
      </c>
      <c r="D98" s="2"/>
      <c r="E98" s="3"/>
      <c r="F98" s="3"/>
      <c r="G98" s="3"/>
      <c r="H98" s="2"/>
      <c r="I98" s="3"/>
      <c r="J98" s="64"/>
      <c r="K98" s="64"/>
      <c r="L98" s="233"/>
      <c r="M98" s="62"/>
      <c r="N98" s="62"/>
      <c r="O98" s="29"/>
    </row>
    <row r="99" spans="1:21" ht="23">
      <c r="A99" s="3" t="s">
        <v>73</v>
      </c>
      <c r="D99" s="23"/>
      <c r="E99" s="39"/>
      <c r="F99" s="39"/>
      <c r="H99" s="23"/>
      <c r="J99" s="63"/>
      <c r="K99" s="63"/>
      <c r="L99" s="233"/>
      <c r="M99" s="62"/>
      <c r="N99" s="62"/>
      <c r="O99" s="29"/>
    </row>
    <row r="100" spans="1:21" ht="23">
      <c r="A100" s="3" t="s">
        <v>74</v>
      </c>
      <c r="D100" s="39">
        <v>826606223</v>
      </c>
      <c r="E100" s="39"/>
      <c r="F100" s="39">
        <v>657723756</v>
      </c>
      <c r="H100" s="39">
        <v>826606223</v>
      </c>
      <c r="J100" s="39">
        <v>657723756</v>
      </c>
      <c r="K100" s="275"/>
      <c r="L100" s="233"/>
      <c r="M100" s="62"/>
      <c r="N100" s="62"/>
      <c r="O100" s="62"/>
    </row>
    <row r="101" spans="1:21" ht="23">
      <c r="A101" s="3" t="s">
        <v>75</v>
      </c>
      <c r="D101" s="23">
        <v>5675450733</v>
      </c>
      <c r="E101" s="63"/>
      <c r="F101" s="39">
        <v>7310125037</v>
      </c>
      <c r="H101" s="23">
        <v>5743555609</v>
      </c>
      <c r="J101" s="39">
        <v>6993330668</v>
      </c>
      <c r="K101" s="275"/>
      <c r="L101" s="233"/>
      <c r="M101" s="62"/>
      <c r="N101" s="62"/>
      <c r="O101" s="62"/>
    </row>
    <row r="102" spans="1:21" ht="23">
      <c r="A102" s="3" t="s">
        <v>76</v>
      </c>
      <c r="D102" s="23">
        <v>-2078318790</v>
      </c>
      <c r="E102" s="39"/>
      <c r="F102" s="247">
        <v>-8669509824</v>
      </c>
      <c r="H102" s="23">
        <v>4984207435</v>
      </c>
      <c r="J102" s="39">
        <v>746374316</v>
      </c>
      <c r="K102" s="275"/>
      <c r="L102" s="233"/>
      <c r="M102" s="20"/>
      <c r="N102" s="20"/>
      <c r="O102" s="20"/>
    </row>
    <row r="103" spans="1:21" ht="23">
      <c r="A103" s="25" t="s">
        <v>77</v>
      </c>
      <c r="D103" s="65">
        <f>SUM(D92:D102)</f>
        <v>69152546592</v>
      </c>
      <c r="E103" s="43"/>
      <c r="F103" s="65">
        <f>SUM(F92:F102)</f>
        <v>64027147395</v>
      </c>
      <c r="G103" s="43"/>
      <c r="H103" s="65">
        <f>SUM(H92:H102)</f>
        <v>75109664265</v>
      </c>
      <c r="I103" s="43"/>
      <c r="J103" s="66">
        <f>SUM(J92:J102)</f>
        <v>71952723738</v>
      </c>
      <c r="K103" s="67"/>
      <c r="L103" s="233"/>
      <c r="M103" s="29"/>
      <c r="N103" s="20"/>
      <c r="O103" s="29"/>
    </row>
    <row r="104" spans="1:21" ht="23">
      <c r="A104" s="3" t="s">
        <v>78</v>
      </c>
      <c r="D104" s="68">
        <v>9618081876</v>
      </c>
      <c r="E104" s="39"/>
      <c r="F104" s="63">
        <v>8052668699</v>
      </c>
      <c r="H104" s="34">
        <v>0</v>
      </c>
      <c r="J104" s="36">
        <v>0</v>
      </c>
      <c r="K104" s="34"/>
      <c r="L104" s="233"/>
      <c r="M104" s="20"/>
      <c r="N104" s="52"/>
      <c r="O104" s="20"/>
    </row>
    <row r="105" spans="1:21" s="25" customFormat="1" ht="23">
      <c r="A105" s="25" t="s">
        <v>79</v>
      </c>
      <c r="B105" s="26"/>
      <c r="C105" s="26"/>
      <c r="D105" s="27">
        <f>+D103+D104</f>
        <v>78770628468</v>
      </c>
      <c r="E105" s="43"/>
      <c r="F105" s="27">
        <f>+F103+F104</f>
        <v>72079816094</v>
      </c>
      <c r="H105" s="27">
        <f>+H103+H104</f>
        <v>75109664265</v>
      </c>
      <c r="J105" s="27">
        <f>+J103+J104</f>
        <v>71952723738</v>
      </c>
      <c r="K105" s="28"/>
      <c r="L105" s="233"/>
      <c r="M105" s="52"/>
      <c r="N105" s="52"/>
      <c r="O105" s="52"/>
    </row>
    <row r="106" spans="1:21" ht="23">
      <c r="D106" s="2"/>
      <c r="E106" s="3"/>
      <c r="F106" s="3"/>
      <c r="G106" s="3"/>
      <c r="H106" s="2"/>
      <c r="I106" s="3"/>
      <c r="J106" s="3"/>
      <c r="K106" s="3"/>
      <c r="L106" s="233"/>
      <c r="M106" s="52"/>
      <c r="N106" s="52"/>
      <c r="O106" s="52"/>
      <c r="P106" s="30"/>
    </row>
    <row r="107" spans="1:21" s="25" customFormat="1" ht="23.5" thickBot="1">
      <c r="A107" s="25" t="s">
        <v>80</v>
      </c>
      <c r="B107" s="26"/>
      <c r="C107" s="26"/>
      <c r="D107" s="44">
        <f>+D77+D105</f>
        <v>268928615058</v>
      </c>
      <c r="E107" s="43"/>
      <c r="F107" s="44">
        <f>+F77+F105</f>
        <v>245580506466</v>
      </c>
      <c r="H107" s="44">
        <f>+H77+H105</f>
        <v>119537034926</v>
      </c>
      <c r="J107" s="69">
        <f>+J77+J105</f>
        <v>102852170373</v>
      </c>
      <c r="K107" s="67"/>
      <c r="L107" s="233"/>
      <c r="M107" s="52"/>
      <c r="N107" s="53"/>
      <c r="O107" s="52"/>
    </row>
    <row r="108" spans="1:21" ht="21.75" customHeight="1" thickTop="1">
      <c r="D108" s="36"/>
      <c r="E108" s="70"/>
      <c r="F108" s="70"/>
      <c r="G108" s="70"/>
      <c r="H108" s="70"/>
      <c r="I108" s="70"/>
      <c r="J108" s="70"/>
      <c r="K108" s="70"/>
      <c r="L108" s="233"/>
      <c r="M108" s="53"/>
      <c r="N108" s="20"/>
      <c r="O108" s="53"/>
    </row>
    <row r="109" spans="1:21" s="25" customFormat="1" ht="21.75" customHeight="1">
      <c r="B109" s="26"/>
      <c r="C109" s="26"/>
      <c r="D109" s="28"/>
      <c r="E109" s="28"/>
      <c r="F109" s="28"/>
      <c r="G109" s="28"/>
      <c r="H109" s="28"/>
      <c r="I109" s="28"/>
      <c r="J109" s="28"/>
      <c r="K109" s="28"/>
      <c r="L109" s="11"/>
      <c r="M109" s="20"/>
      <c r="N109" s="20"/>
      <c r="O109" s="29"/>
    </row>
    <row r="110" spans="1:21" ht="21.75" customHeight="1">
      <c r="D110" s="2"/>
      <c r="G110" s="72"/>
      <c r="I110" s="72"/>
      <c r="M110" s="20"/>
      <c r="N110" s="20"/>
      <c r="O110" s="29"/>
    </row>
    <row r="111" spans="1:21" ht="21.75" customHeight="1">
      <c r="G111" s="72"/>
      <c r="I111" s="72"/>
      <c r="M111" s="20"/>
      <c r="N111" s="20"/>
      <c r="O111" s="20"/>
    </row>
    <row r="112" spans="1:21" ht="21.75" customHeight="1">
      <c r="G112" s="72"/>
      <c r="I112" s="72"/>
      <c r="M112" s="20"/>
      <c r="N112" s="20"/>
      <c r="O112" s="20"/>
    </row>
    <row r="113" spans="7:15" ht="21.75" customHeight="1">
      <c r="G113" s="72"/>
      <c r="I113" s="72"/>
      <c r="M113" s="20"/>
      <c r="N113" s="20"/>
      <c r="O113" s="20"/>
    </row>
    <row r="114" spans="7:15" ht="21.75" customHeight="1">
      <c r="G114" s="72"/>
      <c r="I114" s="72"/>
      <c r="M114" s="20"/>
      <c r="N114" s="20"/>
      <c r="O114" s="20"/>
    </row>
    <row r="115" spans="7:15" ht="21.75" customHeight="1">
      <c r="G115" s="72"/>
      <c r="I115" s="72"/>
      <c r="M115" s="20"/>
      <c r="N115" s="20"/>
      <c r="O115" s="20"/>
    </row>
    <row r="116" spans="7:15" ht="21.75" customHeight="1">
      <c r="G116" s="72"/>
      <c r="I116" s="72"/>
      <c r="M116" s="20"/>
      <c r="N116" s="20"/>
      <c r="O116" s="20"/>
    </row>
    <row r="117" spans="7:15" ht="21.75" customHeight="1">
      <c r="G117" s="72"/>
      <c r="I117" s="72"/>
      <c r="M117" s="20"/>
      <c r="N117" s="73"/>
      <c r="O117" s="20"/>
    </row>
    <row r="118" spans="7:15" ht="21.75" customHeight="1">
      <c r="G118" s="72"/>
      <c r="I118" s="72"/>
      <c r="M118" s="73"/>
      <c r="N118" s="73"/>
      <c r="O118" s="20"/>
    </row>
    <row r="119" spans="7:15" ht="21.75" customHeight="1">
      <c r="G119" s="72"/>
      <c r="I119" s="72"/>
      <c r="M119" s="73"/>
      <c r="N119" s="73"/>
      <c r="O119" s="20"/>
    </row>
    <row r="120" spans="7:15" ht="21.75" customHeight="1">
      <c r="G120" s="72"/>
      <c r="I120" s="72"/>
      <c r="M120" s="73"/>
      <c r="N120" s="20"/>
      <c r="O120" s="20"/>
    </row>
    <row r="121" spans="7:15" ht="21.75" customHeight="1">
      <c r="G121" s="72"/>
      <c r="I121" s="72"/>
      <c r="M121" s="20"/>
      <c r="N121" s="20"/>
      <c r="O121" s="20"/>
    </row>
    <row r="122" spans="7:15" ht="21.75" customHeight="1">
      <c r="G122" s="72"/>
      <c r="I122" s="72"/>
      <c r="M122" s="20"/>
      <c r="N122" s="20"/>
      <c r="O122" s="20"/>
    </row>
    <row r="123" spans="7:15" ht="21.75" customHeight="1">
      <c r="G123" s="72"/>
      <c r="I123" s="72"/>
      <c r="M123" s="20"/>
      <c r="N123" s="74"/>
      <c r="O123" s="20"/>
    </row>
    <row r="124" spans="7:15" ht="21.75" customHeight="1">
      <c r="G124" s="72"/>
      <c r="I124" s="72"/>
      <c r="M124" s="74"/>
      <c r="N124" s="29"/>
      <c r="O124" s="62"/>
    </row>
    <row r="125" spans="7:15" ht="21.75" customHeight="1">
      <c r="G125" s="72"/>
      <c r="I125" s="72"/>
      <c r="M125" s="29"/>
      <c r="N125" s="62"/>
      <c r="O125" s="29"/>
    </row>
    <row r="126" spans="7:15" ht="21.75" customHeight="1">
      <c r="G126" s="72"/>
      <c r="I126" s="72"/>
      <c r="M126" s="62"/>
      <c r="N126" s="20"/>
      <c r="O126" s="62"/>
    </row>
    <row r="127" spans="7:15" ht="21.75" customHeight="1">
      <c r="G127" s="72"/>
      <c r="I127" s="72"/>
      <c r="M127" s="20"/>
      <c r="N127" s="62"/>
      <c r="O127" s="20"/>
    </row>
    <row r="128" spans="7:15" ht="21.75" customHeight="1">
      <c r="G128" s="72"/>
      <c r="I128" s="72"/>
      <c r="M128" s="62"/>
      <c r="N128" s="20"/>
      <c r="O128" s="62"/>
    </row>
    <row r="129" spans="7:15" ht="21.75" customHeight="1">
      <c r="G129" s="72"/>
      <c r="I129" s="72"/>
      <c r="M129" s="20"/>
      <c r="N129" s="20"/>
      <c r="O129" s="20"/>
    </row>
    <row r="130" spans="7:15" ht="21.75" customHeight="1">
      <c r="G130" s="72"/>
      <c r="I130" s="72"/>
      <c r="M130" s="20"/>
      <c r="N130" s="20"/>
      <c r="O130" s="20"/>
    </row>
    <row r="131" spans="7:15" ht="21.75" customHeight="1">
      <c r="G131" s="72"/>
      <c r="I131" s="72"/>
      <c r="M131" s="20"/>
      <c r="N131" s="20"/>
      <c r="O131" s="20"/>
    </row>
    <row r="132" spans="7:15" ht="21.75" customHeight="1">
      <c r="G132" s="72"/>
      <c r="I132" s="72"/>
      <c r="M132" s="20"/>
      <c r="N132" s="20"/>
      <c r="O132" s="20"/>
    </row>
    <row r="133" spans="7:15" ht="21.75" customHeight="1">
      <c r="G133" s="72"/>
      <c r="I133" s="72"/>
      <c r="M133" s="20"/>
      <c r="N133" s="20"/>
      <c r="O133" s="20"/>
    </row>
    <row r="134" spans="7:15" ht="21.75" customHeight="1">
      <c r="G134" s="72"/>
      <c r="I134" s="72"/>
      <c r="M134" s="20"/>
      <c r="N134" s="20"/>
      <c r="O134" s="20"/>
    </row>
    <row r="135" spans="7:15" ht="21.75" customHeight="1">
      <c r="G135" s="72"/>
      <c r="I135" s="72"/>
      <c r="M135" s="20"/>
      <c r="N135" s="20"/>
      <c r="O135" s="20"/>
    </row>
    <row r="136" spans="7:15" ht="21.75" customHeight="1">
      <c r="G136" s="72"/>
      <c r="I136" s="72"/>
      <c r="M136" s="20"/>
      <c r="N136" s="20"/>
      <c r="O136" s="20"/>
    </row>
    <row r="137" spans="7:15" ht="21.75" customHeight="1">
      <c r="G137" s="72"/>
      <c r="I137" s="72"/>
      <c r="M137" s="20"/>
      <c r="N137" s="20"/>
      <c r="O137" s="20"/>
    </row>
    <row r="138" spans="7:15" ht="21.75" customHeight="1">
      <c r="G138" s="72"/>
      <c r="I138" s="72"/>
      <c r="M138" s="20"/>
      <c r="N138" s="20"/>
      <c r="O138" s="20"/>
    </row>
    <row r="139" spans="7:15" ht="21.75" customHeight="1">
      <c r="G139" s="72"/>
      <c r="I139" s="72"/>
      <c r="M139" s="20"/>
      <c r="N139" s="20"/>
      <c r="O139" s="20"/>
    </row>
    <row r="140" spans="7:15" ht="21.75" customHeight="1">
      <c r="G140" s="72"/>
      <c r="I140" s="72"/>
      <c r="M140" s="20"/>
      <c r="N140" s="20"/>
      <c r="O140" s="20"/>
    </row>
    <row r="141" spans="7:15" ht="21.75" customHeight="1">
      <c r="G141" s="72"/>
      <c r="I141" s="72"/>
      <c r="M141" s="20"/>
      <c r="N141" s="20"/>
      <c r="O141" s="20"/>
    </row>
    <row r="142" spans="7:15" ht="21.75" customHeight="1">
      <c r="G142" s="72"/>
      <c r="I142" s="72"/>
      <c r="M142" s="20"/>
      <c r="N142" s="20"/>
      <c r="O142" s="20"/>
    </row>
    <row r="143" spans="7:15" ht="21.75" customHeight="1">
      <c r="G143" s="72"/>
      <c r="I143" s="72"/>
      <c r="M143" s="20"/>
      <c r="N143" s="20"/>
      <c r="O143" s="20"/>
    </row>
    <row r="144" spans="7:15" ht="21.75" customHeight="1">
      <c r="G144" s="72"/>
      <c r="I144" s="72"/>
      <c r="M144" s="20"/>
      <c r="N144" s="20"/>
      <c r="O144" s="20"/>
    </row>
    <row r="145" spans="7:15" ht="21.75" customHeight="1">
      <c r="G145" s="72"/>
      <c r="I145" s="72"/>
      <c r="M145" s="20"/>
      <c r="N145" s="20"/>
      <c r="O145" s="20"/>
    </row>
    <row r="146" spans="7:15" ht="21.75" customHeight="1">
      <c r="G146" s="72"/>
      <c r="I146" s="72"/>
      <c r="M146" s="20"/>
      <c r="N146" s="20"/>
      <c r="O146" s="20"/>
    </row>
    <row r="147" spans="7:15" ht="21.75" customHeight="1">
      <c r="G147" s="72"/>
      <c r="I147" s="72"/>
      <c r="M147" s="20"/>
      <c r="N147" s="20"/>
      <c r="O147" s="20"/>
    </row>
    <row r="148" spans="7:15" ht="21.75" customHeight="1">
      <c r="G148" s="72"/>
      <c r="I148" s="72"/>
      <c r="M148" s="20"/>
      <c r="N148" s="20"/>
      <c r="O148" s="20"/>
    </row>
    <row r="149" spans="7:15" ht="21.75" customHeight="1">
      <c r="G149" s="72"/>
      <c r="I149" s="72"/>
      <c r="M149" s="20"/>
      <c r="N149" s="20"/>
      <c r="O149" s="20"/>
    </row>
    <row r="150" spans="7:15" ht="21.75" customHeight="1">
      <c r="G150" s="72"/>
      <c r="I150" s="72"/>
      <c r="M150" s="20"/>
      <c r="N150" s="20"/>
      <c r="O150" s="20"/>
    </row>
    <row r="151" spans="7:15" ht="21.75" customHeight="1">
      <c r="G151" s="72"/>
      <c r="I151" s="72"/>
      <c r="M151" s="20"/>
      <c r="N151" s="20"/>
      <c r="O151" s="20"/>
    </row>
    <row r="152" spans="7:15" ht="21.75" customHeight="1">
      <c r="G152" s="72"/>
      <c r="I152" s="72"/>
      <c r="M152" s="20"/>
      <c r="N152" s="20"/>
      <c r="O152" s="20"/>
    </row>
    <row r="153" spans="7:15" ht="21.75" customHeight="1">
      <c r="G153" s="72"/>
      <c r="I153" s="72"/>
      <c r="M153" s="20"/>
      <c r="N153" s="20"/>
      <c r="O153" s="20"/>
    </row>
    <row r="154" spans="7:15" ht="21.75" customHeight="1">
      <c r="G154" s="72"/>
      <c r="I154" s="72"/>
      <c r="M154" s="20"/>
      <c r="N154" s="20"/>
      <c r="O154" s="20"/>
    </row>
    <row r="155" spans="7:15" ht="21.75" customHeight="1">
      <c r="G155" s="72"/>
      <c r="I155" s="72"/>
      <c r="M155" s="20"/>
      <c r="N155" s="20"/>
      <c r="O155" s="20"/>
    </row>
    <row r="156" spans="7:15" ht="21.75" customHeight="1">
      <c r="G156" s="72"/>
      <c r="I156" s="72"/>
      <c r="M156" s="20"/>
      <c r="N156" s="20"/>
      <c r="O156" s="20"/>
    </row>
    <row r="157" spans="7:15" ht="21.75" customHeight="1">
      <c r="G157" s="72"/>
      <c r="I157" s="72"/>
      <c r="M157" s="20"/>
      <c r="O157" s="20"/>
    </row>
    <row r="158" spans="7:15" ht="21.75" customHeight="1">
      <c r="G158" s="72"/>
      <c r="I158" s="72"/>
    </row>
    <row r="159" spans="7:15" ht="21.75" customHeight="1">
      <c r="G159" s="72"/>
      <c r="I159" s="72"/>
    </row>
    <row r="160" spans="7:15" ht="21.75" customHeight="1">
      <c r="G160" s="72"/>
      <c r="I160" s="72"/>
    </row>
    <row r="161" spans="7:9" ht="21.75" customHeight="1">
      <c r="G161" s="72"/>
      <c r="I161" s="72"/>
    </row>
    <row r="162" spans="7:9" ht="21.75" customHeight="1">
      <c r="G162" s="72"/>
      <c r="I162" s="72"/>
    </row>
    <row r="163" spans="7:9" ht="21.75" customHeight="1">
      <c r="G163" s="72"/>
      <c r="I163" s="72"/>
    </row>
    <row r="164" spans="7:9" ht="21.75" customHeight="1">
      <c r="G164" s="72"/>
      <c r="I164" s="72"/>
    </row>
    <row r="165" spans="7:9" ht="21.75" customHeight="1">
      <c r="G165" s="72"/>
      <c r="I165" s="72"/>
    </row>
    <row r="166" spans="7:9" ht="21.75" customHeight="1">
      <c r="G166" s="72"/>
      <c r="I166" s="72"/>
    </row>
    <row r="167" spans="7:9" ht="21.75" customHeight="1">
      <c r="G167" s="72"/>
      <c r="I167" s="72"/>
    </row>
    <row r="168" spans="7:9" ht="21.75" customHeight="1">
      <c r="G168" s="72"/>
      <c r="I168" s="72"/>
    </row>
    <row r="169" spans="7:9" ht="21.75" customHeight="1">
      <c r="G169" s="72"/>
      <c r="I169" s="72"/>
    </row>
    <row r="170" spans="7:9" ht="21.75" customHeight="1">
      <c r="G170" s="72"/>
      <c r="I170" s="72"/>
    </row>
    <row r="171" spans="7:9" ht="21.75" customHeight="1">
      <c r="G171" s="72"/>
      <c r="I171" s="72"/>
    </row>
    <row r="172" spans="7:9" ht="21.75" customHeight="1">
      <c r="G172" s="72"/>
      <c r="I172" s="72"/>
    </row>
    <row r="173" spans="7:9" ht="21.75" customHeight="1">
      <c r="G173" s="72"/>
      <c r="I173" s="72"/>
    </row>
    <row r="174" spans="7:9" ht="21.75" customHeight="1">
      <c r="G174" s="72"/>
      <c r="I174" s="72"/>
    </row>
    <row r="175" spans="7:9" ht="21.75" customHeight="1">
      <c r="G175" s="72"/>
      <c r="I175" s="72"/>
    </row>
    <row r="176" spans="7:9" ht="21.75" customHeight="1">
      <c r="G176" s="72"/>
      <c r="I176" s="72"/>
    </row>
    <row r="177" spans="7:9" ht="21.75" customHeight="1">
      <c r="G177" s="72"/>
      <c r="I177" s="72"/>
    </row>
    <row r="178" spans="7:9" ht="21.75" customHeight="1">
      <c r="G178" s="72"/>
      <c r="I178" s="72"/>
    </row>
    <row r="179" spans="7:9" ht="21.75" customHeight="1">
      <c r="G179" s="72"/>
      <c r="I179" s="72"/>
    </row>
    <row r="180" spans="7:9" ht="21.75" customHeight="1">
      <c r="G180" s="72"/>
      <c r="I180" s="72"/>
    </row>
    <row r="181" spans="7:9" ht="21.75" customHeight="1">
      <c r="G181" s="72"/>
      <c r="I181" s="72"/>
    </row>
    <row r="182" spans="7:9" ht="21.75" customHeight="1">
      <c r="G182" s="72"/>
      <c r="I182" s="72"/>
    </row>
    <row r="183" spans="7:9" ht="21.75" customHeight="1">
      <c r="G183" s="72"/>
      <c r="I183" s="72"/>
    </row>
    <row r="184" spans="7:9" ht="21.75" customHeight="1">
      <c r="G184" s="72"/>
      <c r="I184" s="72"/>
    </row>
    <row r="185" spans="7:9" ht="21.75" customHeight="1">
      <c r="G185" s="72"/>
      <c r="I185" s="72"/>
    </row>
    <row r="186" spans="7:9" ht="21.75" customHeight="1">
      <c r="G186" s="72"/>
      <c r="I186" s="72"/>
    </row>
    <row r="187" spans="7:9" ht="21.75" customHeight="1">
      <c r="G187" s="72"/>
      <c r="I187" s="72"/>
    </row>
    <row r="188" spans="7:9" ht="21.75" customHeight="1">
      <c r="G188" s="72"/>
      <c r="I188" s="72"/>
    </row>
    <row r="189" spans="7:9" ht="21.75" customHeight="1">
      <c r="G189" s="72"/>
      <c r="I189" s="72"/>
    </row>
    <row r="190" spans="7:9" ht="21.75" customHeight="1">
      <c r="G190" s="72"/>
      <c r="I190" s="72"/>
    </row>
    <row r="191" spans="7:9" ht="21.75" customHeight="1">
      <c r="G191" s="72"/>
      <c r="I191" s="72"/>
    </row>
    <row r="192" spans="7:9" ht="21.75" customHeight="1">
      <c r="G192" s="72"/>
      <c r="I192" s="72"/>
    </row>
    <row r="193" spans="7:9" ht="21.75" customHeight="1">
      <c r="G193" s="72"/>
      <c r="I193" s="72"/>
    </row>
    <row r="194" spans="7:9" ht="21.75" customHeight="1">
      <c r="G194" s="72"/>
      <c r="I194" s="72"/>
    </row>
    <row r="195" spans="7:9" ht="21.75" customHeight="1">
      <c r="G195" s="72"/>
      <c r="I195" s="72"/>
    </row>
    <row r="196" spans="7:9" ht="21.75" customHeight="1">
      <c r="G196" s="72"/>
      <c r="I196" s="72"/>
    </row>
    <row r="197" spans="7:9" ht="21.75" customHeight="1">
      <c r="G197" s="72"/>
      <c r="I197" s="72"/>
    </row>
    <row r="198" spans="7:9" ht="21.75" customHeight="1">
      <c r="G198" s="72"/>
      <c r="I198" s="72"/>
    </row>
    <row r="199" spans="7:9" ht="21.75" customHeight="1">
      <c r="G199" s="72"/>
      <c r="I199" s="72"/>
    </row>
    <row r="200" spans="7:9" ht="21.75" customHeight="1">
      <c r="G200" s="72"/>
      <c r="I200" s="72"/>
    </row>
    <row r="201" spans="7:9" ht="21.75" customHeight="1">
      <c r="G201" s="72"/>
      <c r="I201" s="72"/>
    </row>
    <row r="202" spans="7:9" ht="21.75" customHeight="1">
      <c r="G202" s="72"/>
      <c r="I202" s="72"/>
    </row>
    <row r="203" spans="7:9" ht="21.75" customHeight="1">
      <c r="G203" s="72"/>
      <c r="I203" s="72"/>
    </row>
    <row r="204" spans="7:9" ht="21.75" customHeight="1">
      <c r="G204" s="72"/>
      <c r="I204" s="72"/>
    </row>
    <row r="205" spans="7:9" ht="21.75" customHeight="1">
      <c r="G205" s="72"/>
      <c r="I205" s="72"/>
    </row>
    <row r="206" spans="7:9" ht="21.75" customHeight="1">
      <c r="G206" s="72"/>
      <c r="I206" s="72"/>
    </row>
    <row r="207" spans="7:9" ht="21.75" customHeight="1">
      <c r="G207" s="72"/>
      <c r="I207" s="72"/>
    </row>
    <row r="208" spans="7:9" ht="21.75" customHeight="1">
      <c r="G208" s="72"/>
      <c r="I208" s="72"/>
    </row>
    <row r="209" spans="7:9" ht="21.75" customHeight="1">
      <c r="G209" s="72"/>
      <c r="I209" s="72"/>
    </row>
    <row r="210" spans="7:9" ht="21.75" customHeight="1">
      <c r="G210" s="72"/>
      <c r="I210" s="72"/>
    </row>
    <row r="211" spans="7:9" ht="21.75" customHeight="1">
      <c r="G211" s="72"/>
      <c r="I211" s="72"/>
    </row>
    <row r="212" spans="7:9" ht="21.75" customHeight="1">
      <c r="G212" s="72"/>
      <c r="I212" s="72"/>
    </row>
    <row r="213" spans="7:9" ht="21.75" customHeight="1">
      <c r="G213" s="72"/>
      <c r="I213" s="72"/>
    </row>
    <row r="214" spans="7:9" ht="21.75" customHeight="1">
      <c r="G214" s="72"/>
      <c r="I214" s="72"/>
    </row>
    <row r="215" spans="7:9" ht="21.75" customHeight="1">
      <c r="G215" s="72"/>
      <c r="I215" s="72"/>
    </row>
    <row r="216" spans="7:9" ht="21.75" customHeight="1">
      <c r="G216" s="72"/>
      <c r="I216" s="72"/>
    </row>
    <row r="217" spans="7:9" ht="21.75" customHeight="1">
      <c r="G217" s="72"/>
      <c r="I217" s="72"/>
    </row>
    <row r="218" spans="7:9" ht="21.75" customHeight="1">
      <c r="G218" s="72"/>
      <c r="I218" s="72"/>
    </row>
    <row r="219" spans="7:9" ht="21.75" customHeight="1">
      <c r="G219" s="72"/>
      <c r="I219" s="72"/>
    </row>
    <row r="220" spans="7:9" ht="21.75" customHeight="1">
      <c r="G220" s="72"/>
      <c r="I220" s="72"/>
    </row>
    <row r="221" spans="7:9" ht="21.75" customHeight="1">
      <c r="G221" s="72"/>
      <c r="I221" s="72"/>
    </row>
    <row r="222" spans="7:9" ht="21.75" customHeight="1">
      <c r="G222" s="72"/>
      <c r="I222" s="72"/>
    </row>
    <row r="223" spans="7:9" ht="21.75" customHeight="1">
      <c r="G223" s="72"/>
      <c r="I223" s="72"/>
    </row>
    <row r="224" spans="7:9" ht="21.75" customHeight="1">
      <c r="G224" s="72"/>
      <c r="I224" s="72"/>
    </row>
    <row r="225" spans="7:9" ht="21.75" customHeight="1">
      <c r="G225" s="72"/>
      <c r="I225" s="72"/>
    </row>
    <row r="226" spans="7:9" ht="21.75" customHeight="1">
      <c r="G226" s="72"/>
      <c r="I226" s="72"/>
    </row>
    <row r="227" spans="7:9" ht="21.75" customHeight="1">
      <c r="G227" s="72"/>
      <c r="I227" s="72"/>
    </row>
    <row r="228" spans="7:9" ht="21.75" customHeight="1">
      <c r="G228" s="72"/>
      <c r="I228" s="72"/>
    </row>
    <row r="229" spans="7:9" ht="21.75" customHeight="1">
      <c r="G229" s="72"/>
      <c r="I229" s="72"/>
    </row>
    <row r="230" spans="7:9" ht="21.75" customHeight="1">
      <c r="G230" s="72"/>
      <c r="I230" s="72"/>
    </row>
    <row r="231" spans="7:9" ht="21.75" customHeight="1">
      <c r="G231" s="72"/>
      <c r="I231" s="72"/>
    </row>
    <row r="232" spans="7:9" ht="21.75" customHeight="1">
      <c r="G232" s="72"/>
      <c r="I232" s="72"/>
    </row>
    <row r="233" spans="7:9" ht="21.75" customHeight="1">
      <c r="G233" s="72"/>
      <c r="I233" s="72"/>
    </row>
    <row r="234" spans="7:9" ht="21.75" customHeight="1">
      <c r="G234" s="72"/>
      <c r="I234" s="72"/>
    </row>
    <row r="235" spans="7:9" ht="21.75" customHeight="1">
      <c r="G235" s="72"/>
      <c r="I235" s="72"/>
    </row>
    <row r="236" spans="7:9" ht="21.75" customHeight="1">
      <c r="G236" s="72"/>
      <c r="I236" s="72"/>
    </row>
    <row r="237" spans="7:9" ht="21.75" customHeight="1">
      <c r="G237" s="72"/>
      <c r="I237" s="72"/>
    </row>
    <row r="238" spans="7:9" ht="21.75" customHeight="1">
      <c r="G238" s="72"/>
      <c r="I238" s="72"/>
    </row>
    <row r="239" spans="7:9" ht="21.75" customHeight="1">
      <c r="G239" s="72"/>
      <c r="I239" s="72"/>
    </row>
    <row r="240" spans="7:9" ht="21.75" customHeight="1">
      <c r="G240" s="72"/>
      <c r="I240" s="72"/>
    </row>
    <row r="241" spans="7:9" ht="21.75" customHeight="1">
      <c r="G241" s="72"/>
      <c r="I241" s="72"/>
    </row>
    <row r="242" spans="7:9" ht="21.75" customHeight="1">
      <c r="G242" s="72"/>
      <c r="I242" s="72"/>
    </row>
    <row r="243" spans="7:9" ht="21.75" customHeight="1">
      <c r="G243" s="72"/>
      <c r="I243" s="72"/>
    </row>
    <row r="244" spans="7:9" ht="21.75" customHeight="1">
      <c r="G244" s="72"/>
      <c r="I244" s="72"/>
    </row>
    <row r="245" spans="7:9" ht="21.75" customHeight="1">
      <c r="G245" s="72"/>
      <c r="I245" s="72"/>
    </row>
    <row r="246" spans="7:9" ht="21.75" customHeight="1">
      <c r="G246" s="72"/>
      <c r="I246" s="72"/>
    </row>
    <row r="247" spans="7:9" ht="21.75" customHeight="1">
      <c r="G247" s="72"/>
      <c r="I247" s="72"/>
    </row>
    <row r="248" spans="7:9" ht="21.75" customHeight="1">
      <c r="G248" s="72"/>
      <c r="I248" s="72"/>
    </row>
    <row r="249" spans="7:9" ht="21.75" customHeight="1">
      <c r="G249" s="72"/>
      <c r="I249" s="72"/>
    </row>
    <row r="250" spans="7:9" ht="21.75" customHeight="1">
      <c r="G250" s="72"/>
      <c r="I250" s="72"/>
    </row>
    <row r="251" spans="7:9" ht="21.75" customHeight="1">
      <c r="G251" s="72"/>
      <c r="I251" s="72"/>
    </row>
    <row r="252" spans="7:9" ht="21.75" customHeight="1">
      <c r="G252" s="72"/>
      <c r="I252" s="72"/>
    </row>
    <row r="253" spans="7:9" ht="21.75" customHeight="1">
      <c r="G253" s="72"/>
      <c r="I253" s="72"/>
    </row>
    <row r="254" spans="7:9" ht="21.75" customHeight="1">
      <c r="G254" s="72"/>
      <c r="I254" s="72"/>
    </row>
    <row r="255" spans="7:9" ht="21.75" customHeight="1">
      <c r="G255" s="72"/>
      <c r="I255" s="72"/>
    </row>
    <row r="256" spans="7:9" ht="21.75" customHeight="1">
      <c r="G256" s="72"/>
      <c r="I256" s="72"/>
    </row>
    <row r="257" spans="7:9" ht="21.75" customHeight="1">
      <c r="G257" s="72"/>
      <c r="I257" s="72"/>
    </row>
    <row r="258" spans="7:9" ht="21.75" customHeight="1">
      <c r="G258" s="72"/>
      <c r="I258" s="72"/>
    </row>
    <row r="259" spans="7:9" ht="21.75" customHeight="1">
      <c r="G259" s="72"/>
      <c r="I259" s="72"/>
    </row>
    <row r="260" spans="7:9" ht="21.75" customHeight="1">
      <c r="G260" s="72"/>
      <c r="I260" s="72"/>
    </row>
    <row r="261" spans="7:9" ht="21.75" customHeight="1">
      <c r="G261" s="72"/>
      <c r="I261" s="72"/>
    </row>
    <row r="262" spans="7:9" ht="21.75" customHeight="1">
      <c r="G262" s="72"/>
      <c r="I262" s="72"/>
    </row>
    <row r="263" spans="7:9" ht="21.75" customHeight="1">
      <c r="G263" s="72"/>
      <c r="I263" s="72"/>
    </row>
    <row r="264" spans="7:9" ht="21.75" customHeight="1">
      <c r="G264" s="72"/>
      <c r="I264" s="72"/>
    </row>
    <row r="265" spans="7:9" ht="21.75" customHeight="1">
      <c r="G265" s="72"/>
      <c r="I265" s="72"/>
    </row>
    <row r="266" spans="7:9" ht="21.75" customHeight="1">
      <c r="G266" s="72"/>
      <c r="I266" s="72"/>
    </row>
    <row r="267" spans="7:9" ht="21.75" customHeight="1">
      <c r="G267" s="72"/>
      <c r="I267" s="72"/>
    </row>
    <row r="268" spans="7:9" ht="21.75" customHeight="1">
      <c r="G268" s="72"/>
      <c r="I268" s="72"/>
    </row>
    <row r="269" spans="7:9" ht="21.75" customHeight="1">
      <c r="G269" s="72"/>
      <c r="I269" s="72"/>
    </row>
    <row r="270" spans="7:9" ht="21.75" customHeight="1">
      <c r="G270" s="72"/>
      <c r="I270" s="72"/>
    </row>
    <row r="271" spans="7:9" ht="21.75" customHeight="1">
      <c r="G271" s="72"/>
      <c r="I271" s="72"/>
    </row>
    <row r="272" spans="7:9" ht="21.75" customHeight="1">
      <c r="G272" s="72"/>
      <c r="I272" s="72"/>
    </row>
    <row r="273" spans="7:9" ht="21.75" customHeight="1">
      <c r="G273" s="72"/>
      <c r="I273" s="72"/>
    </row>
    <row r="274" spans="7:9" ht="21.75" customHeight="1">
      <c r="G274" s="72"/>
      <c r="I274" s="72"/>
    </row>
    <row r="275" spans="7:9" ht="21.75" customHeight="1">
      <c r="G275" s="72"/>
      <c r="I275" s="72"/>
    </row>
    <row r="276" spans="7:9" ht="21.75" customHeight="1">
      <c r="G276" s="72"/>
      <c r="I276" s="72"/>
    </row>
    <row r="277" spans="7:9" ht="21.75" customHeight="1">
      <c r="G277" s="72"/>
      <c r="I277" s="72"/>
    </row>
    <row r="278" spans="7:9" ht="21.75" customHeight="1">
      <c r="G278" s="72"/>
      <c r="I278" s="72"/>
    </row>
    <row r="279" spans="7:9" ht="21.75" customHeight="1">
      <c r="G279" s="72"/>
      <c r="I279" s="72"/>
    </row>
    <row r="280" spans="7:9" ht="21.75" customHeight="1">
      <c r="G280" s="72"/>
      <c r="I280" s="72"/>
    </row>
    <row r="281" spans="7:9" ht="21.75" customHeight="1">
      <c r="G281" s="72"/>
      <c r="I281" s="72"/>
    </row>
    <row r="282" spans="7:9" ht="21.75" customHeight="1">
      <c r="G282" s="72"/>
      <c r="I282" s="72"/>
    </row>
    <row r="283" spans="7:9" ht="21.75" customHeight="1">
      <c r="G283" s="72"/>
      <c r="I283" s="72"/>
    </row>
    <row r="284" spans="7:9" ht="21.75" customHeight="1">
      <c r="G284" s="72"/>
      <c r="I284" s="72"/>
    </row>
    <row r="285" spans="7:9" ht="21.75" customHeight="1">
      <c r="G285" s="72"/>
      <c r="I285" s="72"/>
    </row>
    <row r="286" spans="7:9" ht="21.75" customHeight="1">
      <c r="G286" s="72"/>
      <c r="I286" s="72"/>
    </row>
    <row r="287" spans="7:9" ht="21.75" customHeight="1">
      <c r="G287" s="72"/>
      <c r="I287" s="72"/>
    </row>
    <row r="288" spans="7:9" ht="21.75" customHeight="1">
      <c r="G288" s="72"/>
      <c r="I288" s="72"/>
    </row>
    <row r="289" spans="7:9" ht="21.75" customHeight="1">
      <c r="G289" s="72"/>
      <c r="I289" s="72"/>
    </row>
    <row r="290" spans="7:9" ht="21.75" customHeight="1">
      <c r="G290" s="72"/>
      <c r="I290" s="72"/>
    </row>
    <row r="291" spans="7:9" ht="21.75" customHeight="1">
      <c r="G291" s="72"/>
      <c r="I291" s="72"/>
    </row>
    <row r="292" spans="7:9" ht="21.75" customHeight="1">
      <c r="G292" s="72"/>
      <c r="I292" s="72"/>
    </row>
    <row r="293" spans="7:9" ht="21.75" customHeight="1">
      <c r="G293" s="72"/>
      <c r="I293" s="72"/>
    </row>
    <row r="294" spans="7:9" ht="21.75" customHeight="1">
      <c r="G294" s="72"/>
      <c r="I294" s="72"/>
    </row>
    <row r="295" spans="7:9" ht="21.75" customHeight="1">
      <c r="G295" s="72"/>
      <c r="I295" s="72"/>
    </row>
    <row r="296" spans="7:9" ht="21.75" customHeight="1">
      <c r="G296" s="72"/>
      <c r="I296" s="72"/>
    </row>
    <row r="297" spans="7:9" ht="21.75" customHeight="1">
      <c r="G297" s="72"/>
      <c r="I297" s="72"/>
    </row>
    <row r="298" spans="7:9" ht="21.75" customHeight="1">
      <c r="G298" s="72"/>
      <c r="I298" s="72"/>
    </row>
    <row r="299" spans="7:9" ht="21.75" customHeight="1">
      <c r="G299" s="72"/>
      <c r="I299" s="72"/>
    </row>
    <row r="300" spans="7:9" ht="21.75" customHeight="1">
      <c r="G300" s="72"/>
      <c r="I300" s="72"/>
    </row>
    <row r="301" spans="7:9" ht="21.75" customHeight="1">
      <c r="G301" s="72"/>
      <c r="I301" s="72"/>
    </row>
    <row r="302" spans="7:9" ht="21.75" customHeight="1">
      <c r="G302" s="72"/>
      <c r="I302" s="72"/>
    </row>
    <row r="303" spans="7:9" ht="21.75" customHeight="1">
      <c r="G303" s="72"/>
      <c r="I303" s="72"/>
    </row>
    <row r="304" spans="7:9" ht="21.75" customHeight="1">
      <c r="G304" s="72"/>
      <c r="I304" s="72"/>
    </row>
    <row r="305" spans="7:9" ht="21.75" customHeight="1">
      <c r="G305" s="72"/>
      <c r="I305" s="72"/>
    </row>
    <row r="306" spans="7:9" ht="21.75" customHeight="1">
      <c r="G306" s="72"/>
      <c r="I306" s="72"/>
    </row>
    <row r="307" spans="7:9" ht="21.75" customHeight="1">
      <c r="G307" s="72"/>
      <c r="I307" s="72"/>
    </row>
    <row r="308" spans="7:9" ht="21.75" customHeight="1">
      <c r="G308" s="72"/>
      <c r="I308" s="72"/>
    </row>
    <row r="309" spans="7:9" ht="21.75" customHeight="1">
      <c r="G309" s="72"/>
      <c r="I309" s="72"/>
    </row>
    <row r="310" spans="7:9" ht="21.75" customHeight="1">
      <c r="G310" s="72"/>
      <c r="I310" s="72"/>
    </row>
    <row r="311" spans="7:9" ht="21.75" customHeight="1">
      <c r="G311" s="72"/>
      <c r="I311" s="72"/>
    </row>
    <row r="312" spans="7:9" ht="21.75" customHeight="1">
      <c r="G312" s="72"/>
      <c r="I312" s="72"/>
    </row>
    <row r="313" spans="7:9" ht="21.75" customHeight="1">
      <c r="G313" s="72"/>
      <c r="I313" s="72"/>
    </row>
    <row r="314" spans="7:9" ht="21.75" customHeight="1">
      <c r="G314" s="72"/>
      <c r="I314" s="72"/>
    </row>
    <row r="315" spans="7:9" ht="21.75" customHeight="1">
      <c r="G315" s="72"/>
      <c r="I315" s="72"/>
    </row>
    <row r="316" spans="7:9" ht="21.75" customHeight="1">
      <c r="G316" s="72"/>
      <c r="I316" s="72"/>
    </row>
    <row r="317" spans="7:9" ht="21.75" customHeight="1">
      <c r="G317" s="72"/>
      <c r="I317" s="72"/>
    </row>
    <row r="318" spans="7:9" ht="21.75" customHeight="1">
      <c r="G318" s="72"/>
      <c r="I318" s="72"/>
    </row>
    <row r="319" spans="7:9" ht="21.75" customHeight="1">
      <c r="G319" s="72"/>
      <c r="I319" s="72"/>
    </row>
    <row r="320" spans="7:9" ht="21.75" customHeight="1">
      <c r="G320" s="72"/>
      <c r="I320" s="72"/>
    </row>
    <row r="321" spans="7:9" ht="21.75" customHeight="1">
      <c r="G321" s="72"/>
      <c r="I321" s="72"/>
    </row>
    <row r="322" spans="7:9" ht="21.75" customHeight="1">
      <c r="G322" s="72"/>
      <c r="I322" s="72"/>
    </row>
    <row r="323" spans="7:9" ht="21.75" customHeight="1">
      <c r="G323" s="72"/>
      <c r="I323" s="72"/>
    </row>
    <row r="324" spans="7:9" ht="21.75" customHeight="1">
      <c r="G324" s="72"/>
      <c r="I324" s="72"/>
    </row>
    <row r="325" spans="7:9" ht="21.75" customHeight="1">
      <c r="G325" s="72"/>
      <c r="I325" s="72"/>
    </row>
    <row r="326" spans="7:9" ht="21.75" customHeight="1">
      <c r="G326" s="72"/>
      <c r="I326" s="72"/>
    </row>
    <row r="327" spans="7:9" ht="21.75" customHeight="1">
      <c r="G327" s="72"/>
      <c r="I327" s="72"/>
    </row>
    <row r="328" spans="7:9" ht="21.75" customHeight="1">
      <c r="G328" s="72"/>
      <c r="I328" s="72"/>
    </row>
    <row r="329" spans="7:9" ht="21.75" customHeight="1">
      <c r="G329" s="72"/>
      <c r="I329" s="72"/>
    </row>
    <row r="330" spans="7:9" ht="21.75" customHeight="1">
      <c r="G330" s="72"/>
      <c r="I330" s="72"/>
    </row>
    <row r="331" spans="7:9" ht="21.75" customHeight="1">
      <c r="G331" s="72"/>
      <c r="I331" s="72"/>
    </row>
    <row r="332" spans="7:9" ht="21.75" customHeight="1">
      <c r="G332" s="72"/>
      <c r="I332" s="72"/>
    </row>
    <row r="333" spans="7:9" ht="21.75" customHeight="1">
      <c r="G333" s="72"/>
      <c r="I333" s="72"/>
    </row>
    <row r="334" spans="7:9" ht="21.75" customHeight="1">
      <c r="G334" s="72"/>
      <c r="I334" s="72"/>
    </row>
    <row r="335" spans="7:9" ht="21.75" customHeight="1">
      <c r="G335" s="72"/>
      <c r="I335" s="72"/>
    </row>
    <row r="336" spans="7:9" ht="21.75" customHeight="1">
      <c r="G336" s="72"/>
      <c r="I336" s="72"/>
    </row>
    <row r="337" spans="7:9" ht="21.75" customHeight="1">
      <c r="G337" s="72"/>
      <c r="I337" s="72"/>
    </row>
    <row r="338" spans="7:9" ht="21.75" customHeight="1">
      <c r="G338" s="72"/>
      <c r="I338" s="72"/>
    </row>
    <row r="339" spans="7:9" ht="21.75" customHeight="1">
      <c r="G339" s="72"/>
      <c r="I339" s="72"/>
    </row>
    <row r="340" spans="7:9" ht="21.75" customHeight="1">
      <c r="G340" s="72"/>
      <c r="I340" s="72"/>
    </row>
    <row r="341" spans="7:9" ht="21.75" customHeight="1">
      <c r="G341" s="72"/>
      <c r="I341" s="72"/>
    </row>
    <row r="342" spans="7:9" ht="21.75" customHeight="1">
      <c r="G342" s="72"/>
      <c r="I342" s="72"/>
    </row>
    <row r="343" spans="7:9" ht="21.75" customHeight="1">
      <c r="G343" s="72"/>
      <c r="I343" s="72"/>
    </row>
    <row r="344" spans="7:9" ht="21.75" customHeight="1">
      <c r="G344" s="72"/>
      <c r="I344" s="72"/>
    </row>
    <row r="345" spans="7:9" ht="21.75" customHeight="1">
      <c r="G345" s="72"/>
      <c r="I345" s="72"/>
    </row>
    <row r="346" spans="7:9" ht="21.75" customHeight="1">
      <c r="G346" s="72"/>
      <c r="I346" s="72"/>
    </row>
    <row r="347" spans="7:9" ht="21.75" customHeight="1">
      <c r="G347" s="72"/>
      <c r="I347" s="72"/>
    </row>
    <row r="348" spans="7:9" ht="21.75" customHeight="1">
      <c r="G348" s="72"/>
      <c r="I348" s="72"/>
    </row>
    <row r="349" spans="7:9" ht="21.75" customHeight="1">
      <c r="G349" s="72"/>
      <c r="I349" s="72"/>
    </row>
    <row r="350" spans="7:9" ht="21.75" customHeight="1">
      <c r="G350" s="72"/>
      <c r="I350" s="72"/>
    </row>
    <row r="351" spans="7:9" ht="21.75" customHeight="1">
      <c r="G351" s="72"/>
      <c r="I351" s="72"/>
    </row>
    <row r="352" spans="7:9" ht="21.75" customHeight="1">
      <c r="G352" s="72"/>
      <c r="I352" s="72"/>
    </row>
    <row r="353" spans="7:9" ht="21.75" customHeight="1">
      <c r="G353" s="72"/>
      <c r="I353" s="72"/>
    </row>
    <row r="354" spans="7:9" ht="21.75" customHeight="1">
      <c r="G354" s="72"/>
      <c r="I354" s="72"/>
    </row>
    <row r="355" spans="7:9" ht="21.75" customHeight="1">
      <c r="G355" s="72"/>
      <c r="I355" s="72"/>
    </row>
    <row r="356" spans="7:9" ht="21.75" customHeight="1">
      <c r="G356" s="72"/>
      <c r="I356" s="72"/>
    </row>
    <row r="357" spans="7:9" ht="21.75" customHeight="1">
      <c r="G357" s="72"/>
      <c r="I357" s="72"/>
    </row>
  </sheetData>
  <mergeCells count="15">
    <mergeCell ref="H82:J82"/>
    <mergeCell ref="D86:J86"/>
    <mergeCell ref="A44:G44"/>
    <mergeCell ref="H46:J46"/>
    <mergeCell ref="D50:J50"/>
    <mergeCell ref="A79:G79"/>
    <mergeCell ref="A80:G80"/>
    <mergeCell ref="D46:F46"/>
    <mergeCell ref="D82:F82"/>
    <mergeCell ref="A43:G43"/>
    <mergeCell ref="A1:G1"/>
    <mergeCell ref="A2:G2"/>
    <mergeCell ref="H4:J4"/>
    <mergeCell ref="D8:J8"/>
    <mergeCell ref="D4:F4"/>
  </mergeCells>
  <pageMargins left="0.8" right="0.48" top="0.48" bottom="0.4" header="0.3" footer="0.4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P78"/>
  <sheetViews>
    <sheetView showGridLines="0" view="pageBreakPreview" topLeftCell="A64" zoomScale="70" zoomScaleNormal="100" zoomScaleSheetLayoutView="70" workbookViewId="0">
      <selection activeCell="D73" sqref="D73"/>
    </sheetView>
  </sheetViews>
  <sheetFormatPr defaultColWidth="10.3984375" defaultRowHeight="22.75" customHeight="1"/>
  <cols>
    <col min="1" max="1" width="50.69921875" style="190" customWidth="1"/>
    <col min="2" max="2" width="10" style="276" customWidth="1"/>
    <col min="3" max="3" width="1.59765625" style="276" customWidth="1"/>
    <col min="4" max="4" width="17" style="296" customWidth="1"/>
    <col min="5" max="5" width="1.3984375" style="298" customWidth="1"/>
    <col min="6" max="6" width="15.8984375" style="296" customWidth="1"/>
    <col min="7" max="7" width="1.3984375" style="298" customWidth="1"/>
    <col min="8" max="8" width="16.3984375" style="296" customWidth="1"/>
    <col min="9" max="9" width="1.59765625" style="298" customWidth="1"/>
    <col min="10" max="10" width="17.296875" style="296" customWidth="1"/>
    <col min="11" max="11" width="16.69921875" style="190" bestFit="1" customWidth="1"/>
    <col min="12" max="12" width="15.09765625" style="190" bestFit="1" customWidth="1"/>
    <col min="13" max="13" width="17.09765625" style="190" bestFit="1" customWidth="1"/>
    <col min="14" max="14" width="13" style="190" bestFit="1" customWidth="1"/>
    <col min="15" max="16384" width="10.3984375" style="190"/>
  </cols>
  <sheetData>
    <row r="1" spans="1:14" ht="22.75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279"/>
      <c r="J1" s="279"/>
    </row>
    <row r="2" spans="1:14" ht="22.75" customHeight="1">
      <c r="A2" s="277" t="s">
        <v>107</v>
      </c>
      <c r="B2" s="280"/>
      <c r="C2" s="281"/>
      <c r="D2" s="279"/>
      <c r="E2" s="279"/>
      <c r="F2" s="279"/>
      <c r="G2" s="279"/>
      <c r="H2" s="279"/>
      <c r="I2" s="279"/>
      <c r="J2" s="279"/>
    </row>
    <row r="3" spans="1:14" ht="22.75" customHeight="1">
      <c r="A3" s="279"/>
      <c r="B3" s="194"/>
      <c r="C3" s="279"/>
      <c r="D3" s="279"/>
      <c r="E3" s="279"/>
      <c r="F3" s="279"/>
      <c r="G3" s="279"/>
      <c r="H3" s="279"/>
      <c r="I3" s="279"/>
      <c r="J3" s="279"/>
    </row>
    <row r="4" spans="1:14" ht="22.75" customHeight="1">
      <c r="B4" s="282"/>
      <c r="C4" s="282"/>
      <c r="D4" s="319" t="s">
        <v>2</v>
      </c>
      <c r="E4" s="319"/>
      <c r="F4" s="319"/>
      <c r="G4" s="279"/>
      <c r="H4" s="319" t="s">
        <v>3</v>
      </c>
      <c r="I4" s="319"/>
      <c r="J4" s="319"/>
    </row>
    <row r="5" spans="1:14" ht="22.75" customHeight="1">
      <c r="B5" s="282"/>
      <c r="C5" s="282"/>
      <c r="D5" s="320" t="s">
        <v>108</v>
      </c>
      <c r="E5" s="321"/>
      <c r="F5" s="321"/>
      <c r="G5" s="279"/>
      <c r="H5" s="320" t="s">
        <v>108</v>
      </c>
      <c r="I5" s="321"/>
      <c r="J5" s="321"/>
    </row>
    <row r="6" spans="1:14" ht="22.75" customHeight="1">
      <c r="B6" s="282"/>
      <c r="C6" s="282"/>
      <c r="D6" s="320" t="s">
        <v>226</v>
      </c>
      <c r="E6" s="320"/>
      <c r="F6" s="320"/>
      <c r="G6" s="279"/>
      <c r="H6" s="320" t="s">
        <v>226</v>
      </c>
      <c r="I6" s="320"/>
      <c r="J6" s="320"/>
    </row>
    <row r="7" spans="1:14" ht="22.75" customHeight="1">
      <c r="B7" s="276" t="s">
        <v>6</v>
      </c>
      <c r="D7" s="206">
        <v>2564</v>
      </c>
      <c r="E7" s="206"/>
      <c r="F7" s="206">
        <v>2563</v>
      </c>
      <c r="G7" s="283"/>
      <c r="H7" s="206">
        <v>2564</v>
      </c>
      <c r="I7" s="206"/>
      <c r="J7" s="206">
        <v>2563</v>
      </c>
    </row>
    <row r="8" spans="1:14" ht="22.75" customHeight="1">
      <c r="D8" s="322" t="s">
        <v>7</v>
      </c>
      <c r="E8" s="322"/>
      <c r="F8" s="322"/>
      <c r="G8" s="322"/>
      <c r="H8" s="322"/>
      <c r="I8" s="322"/>
      <c r="J8" s="322"/>
    </row>
    <row r="9" spans="1:14" ht="22.75" customHeight="1">
      <c r="A9" s="284" t="s">
        <v>81</v>
      </c>
      <c r="D9" s="276"/>
      <c r="E9" s="276"/>
      <c r="F9" s="276"/>
      <c r="G9" s="276"/>
      <c r="H9" s="276"/>
      <c r="I9" s="276"/>
      <c r="J9" s="276"/>
    </row>
    <row r="10" spans="1:14" ht="22.75" customHeight="1">
      <c r="A10" s="190" t="s">
        <v>82</v>
      </c>
      <c r="B10" s="278">
        <v>9</v>
      </c>
      <c r="D10" s="35">
        <v>10711736236</v>
      </c>
      <c r="E10" s="35"/>
      <c r="F10" s="35">
        <v>7682689425</v>
      </c>
      <c r="G10" s="35"/>
      <c r="H10" s="35">
        <v>0</v>
      </c>
      <c r="I10" s="35"/>
      <c r="J10" s="35">
        <v>0</v>
      </c>
      <c r="K10" s="285"/>
      <c r="L10" s="234"/>
      <c r="M10" s="234"/>
      <c r="N10" s="234"/>
    </row>
    <row r="11" spans="1:14" ht="22.75" customHeight="1">
      <c r="A11" s="286" t="s">
        <v>216</v>
      </c>
      <c r="B11" s="276">
        <v>9</v>
      </c>
      <c r="D11" s="35">
        <v>369716584</v>
      </c>
      <c r="E11" s="35"/>
      <c r="F11" s="234">
        <v>0</v>
      </c>
      <c r="G11" s="35"/>
      <c r="H11" s="35">
        <v>0</v>
      </c>
      <c r="I11" s="35"/>
      <c r="J11" s="35">
        <v>0</v>
      </c>
      <c r="K11" s="285"/>
      <c r="L11" s="234"/>
      <c r="M11" s="234"/>
      <c r="N11" s="234"/>
    </row>
    <row r="12" spans="1:14" ht="22.75" customHeight="1">
      <c r="A12" s="190" t="s">
        <v>83</v>
      </c>
      <c r="B12" s="276">
        <v>9</v>
      </c>
      <c r="D12" s="35">
        <v>46309939</v>
      </c>
      <c r="E12" s="35"/>
      <c r="F12" s="234">
        <v>0</v>
      </c>
      <c r="G12" s="35"/>
      <c r="H12" s="35">
        <v>0</v>
      </c>
      <c r="I12" s="35"/>
      <c r="J12" s="35">
        <v>0</v>
      </c>
      <c r="K12" s="285"/>
      <c r="L12" s="234"/>
      <c r="M12" s="234"/>
      <c r="N12" s="234"/>
    </row>
    <row r="13" spans="1:14" ht="22.75" customHeight="1">
      <c r="A13" s="190" t="s">
        <v>84</v>
      </c>
      <c r="B13" s="278">
        <v>9</v>
      </c>
      <c r="D13" s="82">
        <v>113903831</v>
      </c>
      <c r="E13" s="35"/>
      <c r="F13" s="82">
        <v>90044156</v>
      </c>
      <c r="G13" s="35"/>
      <c r="H13" s="82">
        <v>293927391</v>
      </c>
      <c r="I13" s="35"/>
      <c r="J13" s="82">
        <v>285260559</v>
      </c>
      <c r="K13" s="285"/>
      <c r="L13" s="234"/>
    </row>
    <row r="14" spans="1:14" s="279" customFormat="1" ht="22.75" customHeight="1">
      <c r="B14" s="282"/>
      <c r="C14" s="282"/>
      <c r="D14" s="83">
        <f>SUM(D10:D13)</f>
        <v>11241666590</v>
      </c>
      <c r="E14" s="83"/>
      <c r="F14" s="83">
        <f>SUM(F10:F13)</f>
        <v>7772733581</v>
      </c>
      <c r="G14" s="83"/>
      <c r="H14" s="83">
        <f>SUM(H10:H13)</f>
        <v>293927391</v>
      </c>
      <c r="I14" s="83"/>
      <c r="J14" s="83">
        <f>SUM(J10:J13)</f>
        <v>285260559</v>
      </c>
      <c r="K14" s="287"/>
      <c r="L14" s="57"/>
    </row>
    <row r="15" spans="1:14" ht="22.75" customHeight="1">
      <c r="A15" s="190" t="s">
        <v>85</v>
      </c>
      <c r="D15" s="35">
        <v>-8424128833</v>
      </c>
      <c r="E15" s="35"/>
      <c r="F15" s="35">
        <v>-5906510455</v>
      </c>
      <c r="G15" s="35"/>
      <c r="H15" s="35">
        <v>0</v>
      </c>
      <c r="I15" s="35"/>
      <c r="J15" s="35">
        <v>0</v>
      </c>
      <c r="K15" s="285"/>
      <c r="L15" s="234"/>
    </row>
    <row r="16" spans="1:14" ht="22.75" customHeight="1">
      <c r="A16" s="286" t="s">
        <v>86</v>
      </c>
      <c r="D16" s="35">
        <v>-42879573</v>
      </c>
      <c r="E16" s="35"/>
      <c r="F16" s="270">
        <v>0</v>
      </c>
      <c r="G16" s="35"/>
      <c r="H16" s="35">
        <v>0</v>
      </c>
      <c r="I16" s="35"/>
      <c r="J16" s="35">
        <v>0</v>
      </c>
      <c r="K16" s="285"/>
      <c r="L16" s="234"/>
    </row>
    <row r="17" spans="1:16" ht="22.75" customHeight="1">
      <c r="A17" s="190" t="s">
        <v>87</v>
      </c>
      <c r="D17" s="82">
        <v>-58362306</v>
      </c>
      <c r="E17" s="35"/>
      <c r="F17" s="82">
        <v>-51937354</v>
      </c>
      <c r="G17" s="35"/>
      <c r="H17" s="82">
        <v>-144331505</v>
      </c>
      <c r="I17" s="35"/>
      <c r="J17" s="82">
        <v>-128936663</v>
      </c>
      <c r="K17" s="285"/>
      <c r="L17" s="234"/>
      <c r="N17" s="288"/>
    </row>
    <row r="18" spans="1:16" s="279" customFormat="1" ht="22.75" customHeight="1">
      <c r="A18" s="279" t="s">
        <v>88</v>
      </c>
      <c r="B18" s="282"/>
      <c r="C18" s="282"/>
      <c r="D18" s="83">
        <f>SUM(D14:D17)</f>
        <v>2716295878</v>
      </c>
      <c r="E18" s="83"/>
      <c r="F18" s="83">
        <f>SUM(F14:F17)</f>
        <v>1814285772</v>
      </c>
      <c r="G18" s="83"/>
      <c r="H18" s="83">
        <f>SUM(H14:H17)</f>
        <v>149595886</v>
      </c>
      <c r="I18" s="83"/>
      <c r="J18" s="83">
        <f>SUM(J14:J17)</f>
        <v>156323896</v>
      </c>
      <c r="K18" s="287"/>
      <c r="L18" s="57"/>
      <c r="N18" s="289"/>
    </row>
    <row r="19" spans="1:16" ht="8.5" customHeight="1">
      <c r="D19" s="35"/>
      <c r="E19" s="35"/>
      <c r="F19" s="35"/>
      <c r="G19" s="35"/>
      <c r="H19" s="35"/>
      <c r="I19" s="35"/>
      <c r="J19" s="35"/>
      <c r="K19" s="285"/>
      <c r="L19" s="234"/>
      <c r="N19" s="288"/>
    </row>
    <row r="20" spans="1:16" ht="22.75" customHeight="1">
      <c r="A20" s="190" t="s">
        <v>89</v>
      </c>
      <c r="D20" s="35">
        <v>24538037</v>
      </c>
      <c r="E20" s="35"/>
      <c r="F20" s="35">
        <v>22509989</v>
      </c>
      <c r="G20" s="35"/>
      <c r="H20" s="35">
        <v>264262625</v>
      </c>
      <c r="I20" s="35"/>
      <c r="J20" s="35">
        <v>69501023</v>
      </c>
      <c r="L20" s="234"/>
      <c r="N20" s="288"/>
    </row>
    <row r="21" spans="1:16" ht="22.75" customHeight="1">
      <c r="A21" s="190" t="s">
        <v>90</v>
      </c>
      <c r="D21" s="35">
        <v>1881486</v>
      </c>
      <c r="E21" s="35"/>
      <c r="F21" s="35">
        <v>8256940</v>
      </c>
      <c r="G21" s="35"/>
      <c r="H21" s="35">
        <v>200060</v>
      </c>
      <c r="I21" s="35"/>
      <c r="J21" s="35">
        <v>8140520</v>
      </c>
      <c r="K21" s="285"/>
      <c r="L21" s="234"/>
      <c r="M21" s="288"/>
      <c r="N21" s="288"/>
    </row>
    <row r="22" spans="1:16" ht="22.75" customHeight="1">
      <c r="A22" s="190" t="s">
        <v>91</v>
      </c>
      <c r="D22" s="35">
        <v>61798933</v>
      </c>
      <c r="E22" s="35"/>
      <c r="F22" s="35">
        <v>80612242</v>
      </c>
      <c r="G22" s="35"/>
      <c r="H22" s="35">
        <v>1741657362</v>
      </c>
      <c r="I22" s="35"/>
      <c r="J22" s="35">
        <v>1730764414</v>
      </c>
      <c r="L22" s="234"/>
      <c r="N22" s="288"/>
    </row>
    <row r="23" spans="1:16" ht="22.75" customHeight="1">
      <c r="A23" s="190" t="s">
        <v>92</v>
      </c>
      <c r="D23" s="35">
        <v>-532369716</v>
      </c>
      <c r="E23" s="35"/>
      <c r="F23" s="35">
        <v>-379562918</v>
      </c>
      <c r="G23" s="35"/>
      <c r="H23" s="35">
        <v>-305164571</v>
      </c>
      <c r="I23" s="35"/>
      <c r="J23" s="35">
        <v>-207311150</v>
      </c>
      <c r="K23" s="285"/>
      <c r="L23" s="234"/>
      <c r="N23" s="288"/>
    </row>
    <row r="24" spans="1:16" ht="22.75" customHeight="1">
      <c r="A24" s="190" t="s">
        <v>93</v>
      </c>
      <c r="D24" s="35">
        <v>26427765</v>
      </c>
      <c r="E24" s="35"/>
      <c r="F24" s="35">
        <v>665360877</v>
      </c>
      <c r="G24" s="35"/>
      <c r="H24" s="35">
        <v>576030356</v>
      </c>
      <c r="I24" s="35"/>
      <c r="J24" s="35">
        <v>-136205355</v>
      </c>
      <c r="L24" s="234"/>
      <c r="N24" s="288"/>
    </row>
    <row r="25" spans="1:16" ht="22.75" customHeight="1">
      <c r="A25" s="279" t="s">
        <v>94</v>
      </c>
      <c r="D25" s="88">
        <f>SUM(D18:D24)</f>
        <v>2298572383</v>
      </c>
      <c r="E25" s="83"/>
      <c r="F25" s="88">
        <f>SUM(F18:F24)</f>
        <v>2211462902</v>
      </c>
      <c r="G25" s="83"/>
      <c r="H25" s="88">
        <f>SUM(H18:H24)</f>
        <v>2426581718</v>
      </c>
      <c r="I25" s="83"/>
      <c r="J25" s="88">
        <f>SUM(J18:J24)</f>
        <v>1621213348</v>
      </c>
      <c r="L25" s="234"/>
    </row>
    <row r="26" spans="1:16" ht="8.5" customHeight="1">
      <c r="A26" s="279"/>
      <c r="D26" s="35"/>
      <c r="E26" s="35"/>
      <c r="F26" s="35"/>
      <c r="G26" s="35"/>
      <c r="H26" s="35"/>
      <c r="I26" s="35"/>
      <c r="J26" s="35"/>
      <c r="L26" s="234"/>
    </row>
    <row r="27" spans="1:16" ht="22.75" customHeight="1">
      <c r="A27" s="308" t="s">
        <v>234</v>
      </c>
      <c r="D27" s="35">
        <v>515133108</v>
      </c>
      <c r="E27" s="35"/>
      <c r="F27" s="35">
        <v>1254406064</v>
      </c>
      <c r="G27" s="35"/>
      <c r="H27" s="35">
        <v>0</v>
      </c>
      <c r="I27" s="35"/>
      <c r="J27" s="35">
        <v>0</v>
      </c>
      <c r="L27" s="234"/>
    </row>
    <row r="28" spans="1:16" ht="22.75" customHeight="1">
      <c r="A28" s="190" t="s">
        <v>95</v>
      </c>
      <c r="D28" s="233">
        <v>-1173705149</v>
      </c>
      <c r="E28" s="35"/>
      <c r="F28" s="233">
        <v>-836460791</v>
      </c>
      <c r="G28" s="35"/>
      <c r="H28" s="35">
        <v>-209855735</v>
      </c>
      <c r="I28" s="35"/>
      <c r="J28" s="233">
        <v>-100392191</v>
      </c>
      <c r="L28" s="234"/>
    </row>
    <row r="29" spans="1:16" ht="22.75" customHeight="1">
      <c r="A29" s="290" t="s">
        <v>235</v>
      </c>
      <c r="B29" s="282"/>
      <c r="C29" s="282"/>
      <c r="D29" s="88">
        <f>SUM(D25:D28)</f>
        <v>1640000342</v>
      </c>
      <c r="E29" s="83"/>
      <c r="F29" s="88">
        <f>SUM(F25:F28)</f>
        <v>2629408175</v>
      </c>
      <c r="G29" s="83"/>
      <c r="H29" s="88">
        <f>SUM(H25:H28)</f>
        <v>2216725983</v>
      </c>
      <c r="I29" s="83"/>
      <c r="J29" s="88">
        <f>SUM(J25:J28)</f>
        <v>1520821157</v>
      </c>
      <c r="L29" s="234"/>
    </row>
    <row r="30" spans="1:16" ht="22.75" customHeight="1">
      <c r="A30" s="309" t="s">
        <v>236</v>
      </c>
      <c r="D30" s="23">
        <v>193072401</v>
      </c>
      <c r="E30" s="233"/>
      <c r="F30" s="23">
        <v>26595237</v>
      </c>
      <c r="G30" s="190"/>
      <c r="H30" s="23">
        <v>994989</v>
      </c>
      <c r="I30" s="23"/>
      <c r="J30" s="23">
        <v>900460</v>
      </c>
      <c r="K30" s="91"/>
      <c r="L30" s="234"/>
    </row>
    <row r="31" spans="1:16" ht="22.75" customHeight="1" thickBot="1">
      <c r="A31" s="290" t="s">
        <v>237</v>
      </c>
      <c r="B31" s="282"/>
      <c r="C31" s="282"/>
      <c r="D31" s="92">
        <f>SUM(D29:D30)</f>
        <v>1833072743</v>
      </c>
      <c r="E31" s="11"/>
      <c r="F31" s="92">
        <f>SUM(F29:F30)</f>
        <v>2656003412</v>
      </c>
      <c r="G31" s="279"/>
      <c r="H31" s="92">
        <f>SUM(H29:H30)</f>
        <v>2217720972</v>
      </c>
      <c r="I31" s="28"/>
      <c r="J31" s="92">
        <f>SUM(J29:J30)</f>
        <v>1521721617</v>
      </c>
      <c r="K31" s="234"/>
      <c r="L31" s="234"/>
      <c r="M31" s="91"/>
      <c r="N31" s="93"/>
      <c r="O31" s="93"/>
      <c r="P31" s="93"/>
    </row>
    <row r="32" spans="1:16" ht="10" customHeight="1" thickTop="1">
      <c r="A32" s="279"/>
      <c r="D32" s="23"/>
      <c r="E32" s="23"/>
      <c r="F32" s="36"/>
      <c r="G32" s="23"/>
      <c r="H32" s="23"/>
      <c r="I32" s="23"/>
      <c r="J32" s="23"/>
    </row>
    <row r="33" spans="1:12" ht="22.75" customHeight="1">
      <c r="A33" s="318" t="s">
        <v>0</v>
      </c>
      <c r="B33" s="318"/>
      <c r="C33" s="318"/>
      <c r="D33" s="318"/>
      <c r="E33" s="318"/>
      <c r="F33" s="318"/>
      <c r="G33" s="318"/>
      <c r="H33" s="23"/>
      <c r="I33" s="23"/>
      <c r="J33" s="23"/>
    </row>
    <row r="34" spans="1:12" ht="22.75" customHeight="1">
      <c r="A34" s="277" t="s">
        <v>107</v>
      </c>
      <c r="B34" s="280"/>
      <c r="C34" s="281"/>
      <c r="D34" s="279"/>
      <c r="E34" s="279"/>
      <c r="F34" s="279"/>
      <c r="G34" s="279"/>
      <c r="H34" s="23"/>
      <c r="I34" s="23"/>
      <c r="J34" s="23"/>
    </row>
    <row r="35" spans="1:12" ht="22.75" customHeight="1">
      <c r="A35" s="277"/>
      <c r="B35" s="280"/>
      <c r="C35" s="281"/>
      <c r="D35" s="279"/>
      <c r="E35" s="279"/>
      <c r="F35" s="279"/>
      <c r="G35" s="279"/>
      <c r="H35" s="23"/>
      <c r="I35" s="23"/>
      <c r="J35" s="23"/>
    </row>
    <row r="36" spans="1:12" ht="21" customHeight="1">
      <c r="B36" s="282"/>
      <c r="C36" s="282"/>
      <c r="D36" s="319" t="s">
        <v>2</v>
      </c>
      <c r="E36" s="319"/>
      <c r="F36" s="319"/>
      <c r="G36" s="279"/>
      <c r="H36" s="319" t="s">
        <v>3</v>
      </c>
      <c r="I36" s="319"/>
      <c r="J36" s="319"/>
    </row>
    <row r="37" spans="1:12" ht="21" customHeight="1">
      <c r="B37" s="282"/>
      <c r="C37" s="282"/>
      <c r="D37" s="320" t="s">
        <v>108</v>
      </c>
      <c r="E37" s="321"/>
      <c r="F37" s="321"/>
      <c r="G37" s="279"/>
      <c r="H37" s="320" t="s">
        <v>108</v>
      </c>
      <c r="I37" s="321"/>
      <c r="J37" s="321"/>
    </row>
    <row r="38" spans="1:12" ht="21" customHeight="1">
      <c r="B38" s="282"/>
      <c r="C38" s="282"/>
      <c r="D38" s="320" t="s">
        <v>226</v>
      </c>
      <c r="E38" s="320"/>
      <c r="F38" s="320"/>
      <c r="G38" s="279"/>
      <c r="H38" s="320" t="s">
        <v>226</v>
      </c>
      <c r="I38" s="320"/>
      <c r="J38" s="320"/>
    </row>
    <row r="39" spans="1:12" ht="21" customHeight="1">
      <c r="B39" s="276" t="s">
        <v>6</v>
      </c>
      <c r="C39" s="256"/>
      <c r="D39" s="206">
        <v>2564</v>
      </c>
      <c r="E39" s="206"/>
      <c r="F39" s="206">
        <v>2563</v>
      </c>
      <c r="G39" s="283"/>
      <c r="H39" s="206">
        <v>2564</v>
      </c>
      <c r="I39" s="206"/>
      <c r="J39" s="206">
        <v>2563</v>
      </c>
    </row>
    <row r="40" spans="1:12" ht="21" customHeight="1">
      <c r="D40" s="317" t="s">
        <v>7</v>
      </c>
      <c r="E40" s="317"/>
      <c r="F40" s="317"/>
      <c r="G40" s="317"/>
      <c r="H40" s="317"/>
      <c r="I40" s="317"/>
      <c r="J40" s="317"/>
    </row>
    <row r="41" spans="1:12" ht="22.75" customHeight="1">
      <c r="A41" s="291" t="s">
        <v>96</v>
      </c>
      <c r="D41" s="17"/>
      <c r="E41" s="38"/>
      <c r="F41" s="17"/>
      <c r="G41" s="38"/>
      <c r="H41" s="17"/>
      <c r="I41" s="38"/>
      <c r="J41" s="17"/>
    </row>
    <row r="42" spans="1:12" ht="22.75" customHeight="1">
      <c r="A42" s="292" t="s">
        <v>97</v>
      </c>
      <c r="D42" s="17"/>
      <c r="E42" s="38"/>
      <c r="F42" s="17"/>
      <c r="G42" s="38"/>
      <c r="H42" s="17"/>
      <c r="I42" s="38"/>
      <c r="J42" s="17"/>
    </row>
    <row r="43" spans="1:12" ht="22.75" customHeight="1">
      <c r="A43" s="292" t="s">
        <v>98</v>
      </c>
      <c r="D43" s="17"/>
      <c r="E43" s="38"/>
      <c r="F43" s="17"/>
      <c r="G43" s="38"/>
      <c r="H43" s="17"/>
      <c r="I43" s="38"/>
      <c r="J43" s="17"/>
    </row>
    <row r="44" spans="1:12" ht="22.75" customHeight="1">
      <c r="A44" s="219" t="s">
        <v>99</v>
      </c>
      <c r="D44" s="35">
        <v>266730477</v>
      </c>
      <c r="E44" s="23"/>
      <c r="F44" s="35">
        <v>-69647872</v>
      </c>
      <c r="G44" s="23"/>
      <c r="H44" s="35">
        <v>0</v>
      </c>
      <c r="I44" s="23"/>
      <c r="J44" s="35">
        <v>0</v>
      </c>
      <c r="L44" s="234"/>
    </row>
    <row r="45" spans="1:12" ht="22.75" customHeight="1">
      <c r="A45" s="293" t="s">
        <v>239</v>
      </c>
      <c r="D45" s="35">
        <v>-2315162180</v>
      </c>
      <c r="E45" s="233"/>
      <c r="F45" s="35">
        <v>-289184210</v>
      </c>
      <c r="G45" s="233"/>
      <c r="H45" s="35">
        <v>0</v>
      </c>
      <c r="I45" s="233"/>
      <c r="J45" s="35">
        <v>0</v>
      </c>
      <c r="L45" s="234"/>
    </row>
    <row r="46" spans="1:12" ht="22.75" customHeight="1">
      <c r="A46" s="293" t="s">
        <v>201</v>
      </c>
      <c r="B46" s="256"/>
      <c r="C46" s="256"/>
      <c r="D46" s="17"/>
      <c r="E46" s="38"/>
      <c r="F46" s="17"/>
      <c r="G46" s="38"/>
      <c r="H46" s="17"/>
      <c r="I46" s="38"/>
      <c r="J46" s="17"/>
      <c r="L46" s="234"/>
    </row>
    <row r="47" spans="1:12" ht="22.75" customHeight="1">
      <c r="A47" s="219" t="s">
        <v>100</v>
      </c>
      <c r="B47" s="256"/>
      <c r="C47" s="256"/>
      <c r="D47" s="17"/>
      <c r="E47" s="38"/>
      <c r="F47" s="17"/>
      <c r="G47" s="38"/>
      <c r="H47" s="17"/>
      <c r="I47" s="38"/>
      <c r="J47" s="17"/>
      <c r="L47" s="234"/>
    </row>
    <row r="48" spans="1:12" ht="22.75" customHeight="1">
      <c r="A48" s="293" t="s">
        <v>238</v>
      </c>
      <c r="B48" s="256"/>
      <c r="C48" s="256"/>
      <c r="D48" s="38">
        <v>3155</v>
      </c>
      <c r="E48" s="38"/>
      <c r="F48" s="38">
        <v>4750</v>
      </c>
      <c r="G48" s="38"/>
      <c r="H48" s="38">
        <v>1220</v>
      </c>
      <c r="I48" s="38"/>
      <c r="J48" s="38">
        <v>3966</v>
      </c>
      <c r="L48" s="234"/>
    </row>
    <row r="49" spans="1:13" ht="22.75" customHeight="1">
      <c r="A49" s="293" t="s">
        <v>101</v>
      </c>
      <c r="D49" s="35"/>
      <c r="E49" s="23"/>
      <c r="F49" s="35"/>
      <c r="G49" s="23"/>
      <c r="H49" s="35"/>
      <c r="I49" s="23"/>
      <c r="J49" s="35"/>
      <c r="L49" s="234"/>
    </row>
    <row r="50" spans="1:13" ht="22.75" customHeight="1">
      <c r="A50" s="219" t="s">
        <v>102</v>
      </c>
      <c r="D50" s="82">
        <v>-255855123</v>
      </c>
      <c r="E50" s="23"/>
      <c r="F50" s="82">
        <v>38429270</v>
      </c>
      <c r="G50" s="23"/>
      <c r="H50" s="82">
        <v>0</v>
      </c>
      <c r="I50" s="23"/>
      <c r="J50" s="82">
        <v>0</v>
      </c>
      <c r="L50" s="234"/>
    </row>
    <row r="51" spans="1:13" ht="22.75" customHeight="1">
      <c r="A51" s="294" t="s">
        <v>103</v>
      </c>
      <c r="D51" s="94"/>
      <c r="E51" s="233"/>
      <c r="F51" s="94"/>
      <c r="G51" s="233"/>
      <c r="H51" s="94"/>
      <c r="I51" s="233"/>
      <c r="J51" s="94"/>
      <c r="L51" s="234"/>
    </row>
    <row r="52" spans="1:13" ht="22.75" customHeight="1">
      <c r="A52" s="279" t="s">
        <v>104</v>
      </c>
      <c r="B52" s="256"/>
      <c r="C52" s="256"/>
      <c r="D52" s="95">
        <f>SUM(D44:D50)</f>
        <v>-2304283671</v>
      </c>
      <c r="E52" s="35"/>
      <c r="F52" s="95">
        <f>SUM(F44:F50)</f>
        <v>-320398062</v>
      </c>
      <c r="G52" s="38"/>
      <c r="H52" s="95">
        <f>SUM(H44:H50)</f>
        <v>1220</v>
      </c>
      <c r="I52" s="35"/>
      <c r="J52" s="95">
        <f>SUM(J44:J50)</f>
        <v>3966</v>
      </c>
      <c r="K52" s="285"/>
      <c r="L52" s="234"/>
      <c r="M52" s="234"/>
    </row>
    <row r="53" spans="1:13" ht="18" customHeight="1">
      <c r="B53" s="190"/>
      <c r="C53" s="190"/>
      <c r="D53" s="190"/>
      <c r="E53" s="190"/>
      <c r="F53" s="190"/>
      <c r="G53" s="190"/>
      <c r="H53" s="279"/>
      <c r="I53" s="279"/>
      <c r="J53" s="279"/>
    </row>
    <row r="54" spans="1:13" ht="22.75" customHeight="1">
      <c r="A54" s="292" t="s">
        <v>105</v>
      </c>
      <c r="B54" s="256"/>
      <c r="C54" s="256"/>
      <c r="D54" s="17"/>
      <c r="E54" s="38"/>
      <c r="F54" s="17"/>
      <c r="G54" s="38"/>
      <c r="H54" s="17"/>
      <c r="I54" s="38"/>
      <c r="J54" s="17"/>
      <c r="L54" s="234"/>
    </row>
    <row r="55" spans="1:13" ht="22.75" customHeight="1">
      <c r="A55" s="295" t="s">
        <v>98</v>
      </c>
      <c r="B55" s="256"/>
      <c r="C55" s="256"/>
      <c r="D55" s="17"/>
      <c r="E55" s="38"/>
      <c r="F55" s="17"/>
      <c r="G55" s="38"/>
      <c r="H55" s="17"/>
      <c r="I55" s="38"/>
      <c r="J55" s="17"/>
      <c r="L55" s="234"/>
    </row>
    <row r="56" spans="1:13" ht="22.75" customHeight="1">
      <c r="A56" s="297" t="s">
        <v>240</v>
      </c>
      <c r="B56" s="256"/>
      <c r="C56" s="256"/>
      <c r="D56" s="17"/>
      <c r="E56" s="38"/>
      <c r="F56" s="17"/>
      <c r="G56" s="38"/>
      <c r="H56" s="17"/>
      <c r="I56" s="38"/>
      <c r="J56" s="17"/>
      <c r="L56" s="234"/>
    </row>
    <row r="57" spans="1:13" ht="22.75" customHeight="1">
      <c r="A57" s="218" t="s">
        <v>100</v>
      </c>
      <c r="B57" s="256"/>
      <c r="C57" s="256"/>
      <c r="D57" s="17"/>
      <c r="E57" s="38"/>
      <c r="F57" s="17"/>
      <c r="G57" s="38"/>
      <c r="H57" s="17"/>
      <c r="I57" s="38"/>
      <c r="J57" s="17"/>
      <c r="L57" s="234"/>
    </row>
    <row r="58" spans="1:13" ht="22.75" customHeight="1">
      <c r="A58" s="297" t="s">
        <v>238</v>
      </c>
      <c r="B58" s="256"/>
      <c r="C58" s="256"/>
      <c r="D58" s="17">
        <v>-38405362</v>
      </c>
      <c r="E58" s="38"/>
      <c r="F58" s="17">
        <v>32858757</v>
      </c>
      <c r="G58" s="38"/>
      <c r="H58" s="17">
        <v>0</v>
      </c>
      <c r="I58" s="38"/>
      <c r="J58" s="17">
        <v>32858757</v>
      </c>
      <c r="L58" s="234"/>
    </row>
    <row r="59" spans="1:13" ht="22.75" customHeight="1">
      <c r="A59" s="293" t="s">
        <v>241</v>
      </c>
      <c r="B59" s="256"/>
      <c r="C59" s="256"/>
      <c r="D59" s="17"/>
      <c r="E59" s="38"/>
      <c r="F59" s="17"/>
      <c r="G59" s="38"/>
      <c r="H59" s="17"/>
      <c r="I59" s="38"/>
      <c r="J59" s="17"/>
      <c r="L59" s="234"/>
    </row>
    <row r="60" spans="1:13" ht="22.75" customHeight="1">
      <c r="A60" s="293" t="s">
        <v>100</v>
      </c>
      <c r="B60" s="256"/>
      <c r="C60" s="256"/>
      <c r="D60" s="17"/>
      <c r="E60" s="38"/>
      <c r="F60" s="17"/>
      <c r="G60" s="38"/>
      <c r="H60" s="17"/>
      <c r="I60" s="38"/>
      <c r="J60" s="17"/>
      <c r="L60" s="234"/>
    </row>
    <row r="61" spans="1:13" ht="22.75" customHeight="1">
      <c r="A61" s="219" t="s">
        <v>238</v>
      </c>
      <c r="B61" s="256"/>
      <c r="C61" s="256"/>
      <c r="D61" s="97">
        <v>3546504852</v>
      </c>
      <c r="E61" s="38"/>
      <c r="F61" s="97">
        <v>709394292</v>
      </c>
      <c r="G61" s="38"/>
      <c r="H61" s="97">
        <v>3407217085</v>
      </c>
      <c r="I61" s="38"/>
      <c r="J61" s="97">
        <v>488385912</v>
      </c>
      <c r="L61" s="234"/>
    </row>
    <row r="62" spans="1:13" ht="22.75" customHeight="1">
      <c r="A62" s="294" t="s">
        <v>106</v>
      </c>
      <c r="B62" s="256"/>
      <c r="C62" s="256"/>
      <c r="D62" s="94"/>
      <c r="E62" s="35"/>
      <c r="F62" s="94"/>
      <c r="G62" s="38"/>
      <c r="H62" s="94"/>
      <c r="I62" s="35"/>
      <c r="J62" s="94"/>
      <c r="L62" s="234"/>
    </row>
    <row r="63" spans="1:13" ht="22.75" customHeight="1">
      <c r="A63" s="294" t="s">
        <v>104</v>
      </c>
      <c r="B63" s="256"/>
      <c r="C63" s="256"/>
      <c r="D63" s="95">
        <f>SUM(D56:E61)</f>
        <v>3508099490</v>
      </c>
      <c r="E63" s="35"/>
      <c r="F63" s="95">
        <f>SUM(F56:F61)</f>
        <v>742253049</v>
      </c>
      <c r="G63" s="38"/>
      <c r="H63" s="95">
        <f>SUM(H56:H61)</f>
        <v>3407217085</v>
      </c>
      <c r="I63" s="35"/>
      <c r="J63" s="95">
        <f>SUM(J56:J61)</f>
        <v>521244669</v>
      </c>
      <c r="K63" s="288"/>
      <c r="L63" s="234"/>
      <c r="M63" s="234"/>
    </row>
    <row r="64" spans="1:13" ht="22.75" customHeight="1">
      <c r="A64" s="294" t="s">
        <v>243</v>
      </c>
      <c r="D64" s="98">
        <f>SUM(D63,D52)</f>
        <v>1203815819</v>
      </c>
      <c r="E64" s="99"/>
      <c r="F64" s="98">
        <f>SUM(F63,F52)</f>
        <v>421854987</v>
      </c>
      <c r="G64" s="99"/>
      <c r="H64" s="98">
        <f>SUM(H63,H52)</f>
        <v>3407218305</v>
      </c>
      <c r="I64" s="99"/>
      <c r="J64" s="98">
        <f>SUM(J63,J52)</f>
        <v>521248635</v>
      </c>
      <c r="K64" s="285"/>
      <c r="L64" s="234"/>
      <c r="M64" s="234"/>
    </row>
    <row r="65" spans="1:13" ht="22.75" customHeight="1" thickBot="1">
      <c r="A65" s="279" t="s">
        <v>244</v>
      </c>
      <c r="D65" s="44">
        <f>D31+D64</f>
        <v>3036888562</v>
      </c>
      <c r="E65" s="23"/>
      <c r="F65" s="44">
        <f>F31+F64</f>
        <v>3077858399</v>
      </c>
      <c r="G65" s="23"/>
      <c r="H65" s="44">
        <f>H31+H64</f>
        <v>5624939277</v>
      </c>
      <c r="I65" s="23"/>
      <c r="J65" s="44">
        <f>J31+J64</f>
        <v>2042970252</v>
      </c>
      <c r="K65" s="285"/>
      <c r="L65" s="234"/>
      <c r="M65" s="234"/>
    </row>
    <row r="66" spans="1:13" ht="8.5" customHeight="1" thickTop="1">
      <c r="A66" s="279"/>
      <c r="D66" s="298"/>
      <c r="F66" s="298"/>
      <c r="H66" s="298"/>
      <c r="J66" s="298"/>
    </row>
    <row r="67" spans="1:13" ht="22.75" customHeight="1">
      <c r="A67" s="294" t="s">
        <v>249</v>
      </c>
      <c r="B67" s="256"/>
      <c r="C67" s="256"/>
      <c r="D67" s="299"/>
      <c r="E67" s="219"/>
      <c r="F67" s="299"/>
      <c r="G67" s="219"/>
      <c r="H67" s="299"/>
      <c r="I67" s="219"/>
      <c r="J67" s="299"/>
      <c r="L67" s="285"/>
    </row>
    <row r="68" spans="1:13" ht="22.75" customHeight="1">
      <c r="A68" s="218" t="s">
        <v>109</v>
      </c>
      <c r="B68" s="256"/>
      <c r="C68" s="256"/>
      <c r="D68" s="23">
        <v>1406526871</v>
      </c>
      <c r="E68" s="23"/>
      <c r="F68" s="23">
        <v>1880837921</v>
      </c>
      <c r="G68" s="23"/>
      <c r="H68" s="23">
        <v>2217720972</v>
      </c>
      <c r="I68" s="23"/>
      <c r="J68" s="23">
        <v>1521721617</v>
      </c>
      <c r="K68" s="285"/>
      <c r="L68" s="234"/>
    </row>
    <row r="69" spans="1:13" ht="22.75" customHeight="1">
      <c r="A69" s="218" t="s">
        <v>110</v>
      </c>
      <c r="B69" s="256"/>
      <c r="C69" s="256"/>
      <c r="D69" s="68">
        <v>426545872</v>
      </c>
      <c r="E69" s="233"/>
      <c r="F69" s="23">
        <v>775165491</v>
      </c>
      <c r="G69" s="233"/>
      <c r="H69" s="68">
        <v>0</v>
      </c>
      <c r="I69" s="23"/>
      <c r="J69" s="23">
        <v>0</v>
      </c>
      <c r="L69" s="234"/>
    </row>
    <row r="70" spans="1:13" ht="22.75" customHeight="1" thickBot="1">
      <c r="A70" s="300" t="s">
        <v>237</v>
      </c>
      <c r="B70" s="301"/>
      <c r="C70" s="301"/>
      <c r="D70" s="92">
        <f>SUM(D68:D69)</f>
        <v>1833072743</v>
      </c>
      <c r="E70" s="11"/>
      <c r="F70" s="92">
        <f>SUM(F68:F69)</f>
        <v>2656003412</v>
      </c>
      <c r="G70" s="11"/>
      <c r="H70" s="92">
        <f>SUM(H68:H69)</f>
        <v>2217720972</v>
      </c>
      <c r="I70" s="28"/>
      <c r="J70" s="92">
        <f>SUM(J68:J69)</f>
        <v>1521721617</v>
      </c>
      <c r="K70" s="103"/>
      <c r="L70" s="234"/>
    </row>
    <row r="71" spans="1:13" ht="8.5" customHeight="1" thickTop="1">
      <c r="A71" s="300"/>
      <c r="B71" s="301"/>
      <c r="C71" s="301"/>
      <c r="D71" s="302"/>
      <c r="E71" s="303"/>
      <c r="F71" s="302"/>
      <c r="G71" s="303"/>
      <c r="H71" s="302"/>
      <c r="I71" s="302"/>
      <c r="J71" s="302"/>
      <c r="L71" s="234"/>
    </row>
    <row r="72" spans="1:13" ht="22.75" customHeight="1">
      <c r="A72" s="300" t="s">
        <v>111</v>
      </c>
      <c r="B72" s="256"/>
      <c r="C72" s="256"/>
      <c r="D72" s="184"/>
      <c r="E72" s="304"/>
      <c r="F72" s="184"/>
      <c r="G72" s="304"/>
      <c r="H72" s="184"/>
      <c r="I72" s="184"/>
      <c r="J72" s="184"/>
      <c r="L72" s="234"/>
    </row>
    <row r="73" spans="1:13" ht="22.75" customHeight="1">
      <c r="A73" s="218" t="s">
        <v>109</v>
      </c>
      <c r="B73" s="256"/>
      <c r="C73" s="256"/>
      <c r="D73" s="23">
        <v>3305433899</v>
      </c>
      <c r="E73" s="233"/>
      <c r="F73" s="23">
        <v>2375797913</v>
      </c>
      <c r="G73" s="233"/>
      <c r="H73" s="23">
        <v>5624939277</v>
      </c>
      <c r="I73" s="23"/>
      <c r="J73" s="23">
        <v>2042970252</v>
      </c>
      <c r="K73" s="285"/>
      <c r="L73" s="234"/>
    </row>
    <row r="74" spans="1:13" ht="22.75" customHeight="1">
      <c r="A74" s="218" t="s">
        <v>110</v>
      </c>
      <c r="B74" s="256"/>
      <c r="C74" s="256"/>
      <c r="D74" s="68">
        <v>-268545337</v>
      </c>
      <c r="E74" s="233"/>
      <c r="F74" s="23">
        <v>702060486</v>
      </c>
      <c r="G74" s="233"/>
      <c r="H74" s="68">
        <v>0</v>
      </c>
      <c r="I74" s="23"/>
      <c r="J74" s="23">
        <v>0</v>
      </c>
      <c r="L74" s="234"/>
    </row>
    <row r="75" spans="1:13" ht="22.75" customHeight="1" thickBot="1">
      <c r="A75" s="300" t="s">
        <v>244</v>
      </c>
      <c r="B75" s="301"/>
      <c r="C75" s="301"/>
      <c r="D75" s="92">
        <f>SUM(D73:D74)</f>
        <v>3036888562</v>
      </c>
      <c r="E75" s="11"/>
      <c r="F75" s="92">
        <f>SUM(F73:F74)</f>
        <v>3077858399</v>
      </c>
      <c r="G75" s="11"/>
      <c r="H75" s="92">
        <f>H65</f>
        <v>5624939277</v>
      </c>
      <c r="I75" s="28"/>
      <c r="J75" s="92">
        <f>J65</f>
        <v>2042970252</v>
      </c>
      <c r="K75" s="103"/>
      <c r="L75" s="234"/>
    </row>
    <row r="76" spans="1:13" ht="8.5" customHeight="1" thickTop="1">
      <c r="A76" s="294"/>
      <c r="B76" s="256"/>
      <c r="C76" s="256"/>
      <c r="D76" s="184"/>
      <c r="E76" s="184"/>
      <c r="F76" s="184"/>
      <c r="G76" s="184"/>
      <c r="H76" s="184"/>
      <c r="I76" s="184"/>
      <c r="J76" s="184"/>
    </row>
    <row r="77" spans="1:13" ht="22.75" customHeight="1" thickBot="1">
      <c r="A77" s="294" t="s">
        <v>245</v>
      </c>
      <c r="B77" s="256">
        <v>11</v>
      </c>
      <c r="C77" s="256"/>
      <c r="D77" s="305">
        <v>0.12</v>
      </c>
      <c r="E77" s="306"/>
      <c r="F77" s="305">
        <v>0.18</v>
      </c>
      <c r="G77" s="306"/>
      <c r="H77" s="307">
        <v>0.19</v>
      </c>
      <c r="I77" s="306"/>
      <c r="J77" s="307">
        <v>0.14000000000000001</v>
      </c>
      <c r="K77" s="285"/>
    </row>
    <row r="78" spans="1:13" ht="22.75" customHeight="1" thickTop="1">
      <c r="E78" s="296"/>
      <c r="G78" s="296"/>
      <c r="I78" s="296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4" header="0.3" footer="0.4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EFFB-BA6E-4ABD-A7AF-94264A7C1C20}">
  <sheetPr>
    <pageSetUpPr fitToPage="1"/>
  </sheetPr>
  <dimension ref="A1:P78"/>
  <sheetViews>
    <sheetView showGridLines="0" view="pageBreakPreview" topLeftCell="A64" zoomScale="70" zoomScaleNormal="100" zoomScaleSheetLayoutView="70" workbookViewId="0">
      <selection activeCell="A67" sqref="A67"/>
    </sheetView>
  </sheetViews>
  <sheetFormatPr defaultColWidth="10.3984375" defaultRowHeight="22.75" customHeight="1"/>
  <cols>
    <col min="1" max="1" width="50.69921875" style="76" customWidth="1"/>
    <col min="2" max="2" width="10" style="266" customWidth="1"/>
    <col min="3" max="3" width="1.59765625" style="266" customWidth="1"/>
    <col min="4" max="4" width="17" style="108" customWidth="1"/>
    <col min="5" max="5" width="1.3984375" style="100" customWidth="1"/>
    <col min="6" max="6" width="15.8984375" style="108" customWidth="1"/>
    <col min="7" max="7" width="1.3984375" style="100" customWidth="1"/>
    <col min="8" max="8" width="16.3984375" style="108" customWidth="1"/>
    <col min="9" max="9" width="1.59765625" style="100" customWidth="1"/>
    <col min="10" max="10" width="17.296875" style="108" customWidth="1"/>
    <col min="11" max="11" width="16.69921875" style="76" bestFit="1" customWidth="1"/>
    <col min="12" max="12" width="14.59765625" style="76" bestFit="1" customWidth="1"/>
    <col min="13" max="13" width="17.09765625" style="76" bestFit="1" customWidth="1"/>
    <col min="14" max="14" width="13" style="76" bestFit="1" customWidth="1"/>
    <col min="15" max="16384" width="10.3984375" style="76"/>
  </cols>
  <sheetData>
    <row r="1" spans="1:14" ht="22.7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75"/>
      <c r="J1" s="75"/>
    </row>
    <row r="2" spans="1:14" ht="22.75" customHeight="1">
      <c r="A2" s="264" t="s">
        <v>107</v>
      </c>
      <c r="B2" s="186"/>
      <c r="C2" s="77"/>
      <c r="D2" s="75"/>
      <c r="E2" s="75"/>
      <c r="F2" s="75"/>
      <c r="G2" s="75"/>
      <c r="H2" s="75"/>
      <c r="I2" s="75"/>
      <c r="J2" s="75"/>
    </row>
    <row r="3" spans="1:14" ht="22.75" customHeight="1">
      <c r="A3" s="75"/>
      <c r="B3" s="267"/>
      <c r="C3" s="75"/>
      <c r="D3" s="75"/>
      <c r="E3" s="75"/>
      <c r="F3" s="75"/>
      <c r="G3" s="75"/>
      <c r="H3" s="75"/>
      <c r="I3" s="75"/>
      <c r="J3" s="75"/>
    </row>
    <row r="4" spans="1:14" ht="22.75" customHeight="1">
      <c r="B4" s="78"/>
      <c r="C4" s="78"/>
      <c r="D4" s="324" t="s">
        <v>2</v>
      </c>
      <c r="E4" s="324"/>
      <c r="F4" s="324"/>
      <c r="G4" s="75"/>
      <c r="H4" s="324" t="s">
        <v>3</v>
      </c>
      <c r="I4" s="324"/>
      <c r="J4" s="324"/>
    </row>
    <row r="5" spans="1:14" ht="22.75" customHeight="1">
      <c r="B5" s="78"/>
      <c r="C5" s="78"/>
      <c r="D5" s="320" t="s">
        <v>227</v>
      </c>
      <c r="E5" s="321"/>
      <c r="F5" s="321"/>
      <c r="G5" s="75"/>
      <c r="H5" s="320" t="s">
        <v>227</v>
      </c>
      <c r="I5" s="321"/>
      <c r="J5" s="321"/>
    </row>
    <row r="6" spans="1:14" ht="22.75" customHeight="1">
      <c r="B6" s="78"/>
      <c r="C6" s="78"/>
      <c r="D6" s="320" t="s">
        <v>226</v>
      </c>
      <c r="E6" s="320"/>
      <c r="F6" s="320"/>
      <c r="G6" s="75"/>
      <c r="H6" s="320" t="s">
        <v>226</v>
      </c>
      <c r="I6" s="320"/>
      <c r="J6" s="320"/>
    </row>
    <row r="7" spans="1:14" ht="22.75" customHeight="1">
      <c r="B7" s="266" t="s">
        <v>6</v>
      </c>
      <c r="D7" s="7">
        <v>2564</v>
      </c>
      <c r="E7" s="7"/>
      <c r="F7" s="7">
        <v>2563</v>
      </c>
      <c r="G7" s="8"/>
      <c r="H7" s="7">
        <v>2564</v>
      </c>
      <c r="I7" s="7"/>
      <c r="J7" s="7">
        <v>2563</v>
      </c>
    </row>
    <row r="8" spans="1:14" ht="22.75" customHeight="1">
      <c r="D8" s="316" t="s">
        <v>7</v>
      </c>
      <c r="E8" s="316"/>
      <c r="F8" s="316"/>
      <c r="G8" s="316"/>
      <c r="H8" s="316"/>
      <c r="I8" s="316"/>
      <c r="J8" s="316"/>
    </row>
    <row r="9" spans="1:14" ht="22.75" customHeight="1">
      <c r="A9" s="80" t="s">
        <v>81</v>
      </c>
      <c r="D9" s="266"/>
      <c r="E9" s="266"/>
      <c r="F9" s="266"/>
      <c r="G9" s="266"/>
      <c r="H9" s="266"/>
      <c r="I9" s="266"/>
      <c r="J9" s="266"/>
    </row>
    <row r="10" spans="1:14" ht="22.75" customHeight="1">
      <c r="A10" s="190" t="s">
        <v>82</v>
      </c>
      <c r="B10" s="266" t="s">
        <v>213</v>
      </c>
      <c r="D10" s="35">
        <v>19588658616</v>
      </c>
      <c r="E10" s="35"/>
      <c r="F10" s="35">
        <v>15464543670</v>
      </c>
      <c r="G10" s="35"/>
      <c r="H10" s="35">
        <v>0</v>
      </c>
      <c r="I10" s="35"/>
      <c r="J10" s="35">
        <v>0</v>
      </c>
      <c r="K10" s="81"/>
      <c r="L10" s="35"/>
      <c r="M10" s="234"/>
      <c r="N10" s="234"/>
    </row>
    <row r="11" spans="1:14" ht="22.75" customHeight="1">
      <c r="A11" s="85" t="s">
        <v>216</v>
      </c>
      <c r="B11" s="266">
        <v>9</v>
      </c>
      <c r="D11" s="35">
        <v>373781244</v>
      </c>
      <c r="E11" s="35"/>
      <c r="F11" s="189">
        <v>0</v>
      </c>
      <c r="G11" s="35"/>
      <c r="H11" s="35">
        <v>0</v>
      </c>
      <c r="I11" s="35"/>
      <c r="J11" s="35">
        <v>0</v>
      </c>
      <c r="K11" s="81"/>
      <c r="L11" s="35"/>
      <c r="M11" s="234"/>
      <c r="N11" s="234"/>
    </row>
    <row r="12" spans="1:14" ht="22.75" customHeight="1">
      <c r="A12" s="76" t="s">
        <v>83</v>
      </c>
      <c r="B12" s="266">
        <v>9</v>
      </c>
      <c r="D12" s="35">
        <v>90774649</v>
      </c>
      <c r="E12" s="35"/>
      <c r="F12" s="189">
        <v>0</v>
      </c>
      <c r="G12" s="35"/>
      <c r="H12" s="35">
        <v>0</v>
      </c>
      <c r="I12" s="35"/>
      <c r="J12" s="35">
        <v>0</v>
      </c>
      <c r="K12" s="81"/>
      <c r="L12" s="35"/>
      <c r="M12" s="234"/>
      <c r="N12" s="234"/>
    </row>
    <row r="13" spans="1:14" ht="22.75" customHeight="1">
      <c r="A13" s="76" t="s">
        <v>84</v>
      </c>
      <c r="B13" s="266" t="s">
        <v>213</v>
      </c>
      <c r="D13" s="82">
        <v>223599193</v>
      </c>
      <c r="E13" s="35"/>
      <c r="F13" s="82">
        <v>176692406</v>
      </c>
      <c r="G13" s="35"/>
      <c r="H13" s="82">
        <v>634755568</v>
      </c>
      <c r="I13" s="35"/>
      <c r="J13" s="82">
        <v>566943278</v>
      </c>
      <c r="K13" s="81"/>
      <c r="L13" s="35"/>
    </row>
    <row r="14" spans="1:14" s="75" customFormat="1" ht="22.75" customHeight="1">
      <c r="B14" s="78"/>
      <c r="C14" s="78"/>
      <c r="D14" s="83">
        <f>SUM(D10:D13)</f>
        <v>20276813702</v>
      </c>
      <c r="E14" s="83"/>
      <c r="F14" s="83">
        <f>SUM(F10:F13)</f>
        <v>15641236076</v>
      </c>
      <c r="G14" s="83"/>
      <c r="H14" s="83">
        <f>SUM(H10:H13)</f>
        <v>634755568</v>
      </c>
      <c r="I14" s="83"/>
      <c r="J14" s="83">
        <f>SUM(J10:J13)</f>
        <v>566943278</v>
      </c>
      <c r="K14" s="84"/>
      <c r="L14" s="83"/>
    </row>
    <row r="15" spans="1:14" ht="22.75" customHeight="1">
      <c r="A15" s="76" t="s">
        <v>85</v>
      </c>
      <c r="B15" s="266">
        <v>4</v>
      </c>
      <c r="D15" s="35">
        <v>-14363649382</v>
      </c>
      <c r="E15" s="35"/>
      <c r="F15" s="35">
        <v>-11827539988</v>
      </c>
      <c r="G15" s="35"/>
      <c r="H15" s="35">
        <v>0</v>
      </c>
      <c r="I15" s="35"/>
      <c r="J15" s="35">
        <v>0</v>
      </c>
      <c r="K15" s="81"/>
      <c r="L15" s="35"/>
    </row>
    <row r="16" spans="1:14" ht="22.75" customHeight="1">
      <c r="A16" s="85" t="s">
        <v>86</v>
      </c>
      <c r="D16" s="35">
        <v>-84050601</v>
      </c>
      <c r="E16" s="35"/>
      <c r="F16" s="270">
        <v>0</v>
      </c>
      <c r="G16" s="35"/>
      <c r="H16" s="35">
        <v>0</v>
      </c>
      <c r="I16" s="35"/>
      <c r="J16" s="35">
        <v>0</v>
      </c>
      <c r="K16" s="81"/>
      <c r="L16" s="35"/>
    </row>
    <row r="17" spans="1:16" ht="22.75" customHeight="1">
      <c r="A17" s="76" t="s">
        <v>87</v>
      </c>
      <c r="D17" s="82">
        <v>-106342160</v>
      </c>
      <c r="E17" s="35"/>
      <c r="F17" s="82">
        <v>-92721656</v>
      </c>
      <c r="G17" s="35"/>
      <c r="H17" s="82">
        <v>-264042579</v>
      </c>
      <c r="I17" s="35"/>
      <c r="J17" s="82">
        <v>-231425532</v>
      </c>
      <c r="K17" s="81"/>
      <c r="L17" s="274"/>
      <c r="N17" s="86"/>
    </row>
    <row r="18" spans="1:16" s="75" customFormat="1" ht="22.75" customHeight="1">
      <c r="A18" s="75" t="s">
        <v>88</v>
      </c>
      <c r="B18" s="78"/>
      <c r="C18" s="78"/>
      <c r="D18" s="83">
        <f>SUM(D14:D17)</f>
        <v>5722771559</v>
      </c>
      <c r="E18" s="83"/>
      <c r="F18" s="83">
        <f>SUM(F14:F17)</f>
        <v>3720974432</v>
      </c>
      <c r="G18" s="83"/>
      <c r="H18" s="83">
        <f>SUM(H14:H17)</f>
        <v>370712989</v>
      </c>
      <c r="I18" s="83"/>
      <c r="J18" s="83">
        <f>SUM(J14:J17)</f>
        <v>335517746</v>
      </c>
      <c r="K18" s="84"/>
      <c r="L18" s="83"/>
      <c r="N18" s="87"/>
    </row>
    <row r="19" spans="1:16" ht="8.5" customHeight="1">
      <c r="D19" s="35"/>
      <c r="E19" s="35"/>
      <c r="F19" s="35"/>
      <c r="G19" s="35"/>
      <c r="H19" s="35"/>
      <c r="I19" s="35"/>
      <c r="J19" s="35"/>
      <c r="K19" s="81"/>
      <c r="L19" s="35"/>
      <c r="N19" s="86"/>
    </row>
    <row r="20" spans="1:16" ht="22.75" customHeight="1">
      <c r="A20" s="76" t="s">
        <v>89</v>
      </c>
      <c r="B20" s="266">
        <v>4</v>
      </c>
      <c r="D20" s="35">
        <v>36159615</v>
      </c>
      <c r="E20" s="35"/>
      <c r="F20" s="35">
        <v>53245881</v>
      </c>
      <c r="G20" s="35"/>
      <c r="H20" s="35">
        <v>514149736</v>
      </c>
      <c r="I20" s="35"/>
      <c r="J20" s="35">
        <v>135226631</v>
      </c>
      <c r="L20" s="35"/>
      <c r="N20" s="86"/>
    </row>
    <row r="21" spans="1:16" ht="22.75" customHeight="1">
      <c r="A21" s="76" t="s">
        <v>90</v>
      </c>
      <c r="D21" s="35">
        <v>3088037</v>
      </c>
      <c r="E21" s="35"/>
      <c r="F21" s="35">
        <v>14944561</v>
      </c>
      <c r="G21" s="35"/>
      <c r="H21" s="35">
        <v>1197645</v>
      </c>
      <c r="I21" s="35"/>
      <c r="J21" s="35">
        <v>14204634</v>
      </c>
      <c r="K21" s="81"/>
      <c r="L21" s="35"/>
      <c r="M21" s="86"/>
      <c r="N21" s="86"/>
    </row>
    <row r="22" spans="1:16" ht="22.75" customHeight="1">
      <c r="A22" s="76" t="s">
        <v>91</v>
      </c>
      <c r="B22" s="266">
        <v>4</v>
      </c>
      <c r="D22" s="35">
        <v>744788387</v>
      </c>
      <c r="E22" s="35"/>
      <c r="F22" s="35">
        <v>80612242</v>
      </c>
      <c r="G22" s="35"/>
      <c r="H22" s="35">
        <v>3029822816</v>
      </c>
      <c r="I22" s="35"/>
      <c r="J22" s="35">
        <v>1730764414</v>
      </c>
      <c r="L22" s="35"/>
      <c r="N22" s="86"/>
    </row>
    <row r="23" spans="1:16" ht="22.75" customHeight="1">
      <c r="A23" s="76" t="s">
        <v>92</v>
      </c>
      <c r="B23" s="266">
        <v>4</v>
      </c>
      <c r="D23" s="35">
        <v>-1016023426</v>
      </c>
      <c r="E23" s="35"/>
      <c r="F23" s="35">
        <v>-773674547</v>
      </c>
      <c r="G23" s="35"/>
      <c r="H23" s="270">
        <v>-600755425</v>
      </c>
      <c r="I23" s="35"/>
      <c r="J23" s="35">
        <v>-385984804</v>
      </c>
      <c r="K23" s="81"/>
      <c r="L23" s="270"/>
      <c r="N23" s="86"/>
    </row>
    <row r="24" spans="1:16" ht="22.75" customHeight="1">
      <c r="A24" s="76" t="s">
        <v>93</v>
      </c>
      <c r="D24" s="35">
        <v>-587181484</v>
      </c>
      <c r="E24" s="35"/>
      <c r="F24" s="35">
        <v>-310538153</v>
      </c>
      <c r="G24" s="35"/>
      <c r="H24" s="35">
        <v>441889271</v>
      </c>
      <c r="I24" s="35"/>
      <c r="J24" s="35">
        <v>2554930</v>
      </c>
      <c r="L24" s="35"/>
      <c r="N24" s="86"/>
    </row>
    <row r="25" spans="1:16" ht="22.75" customHeight="1">
      <c r="A25" s="75" t="s">
        <v>94</v>
      </c>
      <c r="D25" s="88">
        <f>SUM(D18:D24)</f>
        <v>4903602688</v>
      </c>
      <c r="E25" s="83"/>
      <c r="F25" s="88">
        <f>SUM(F18:F24)</f>
        <v>2785564416</v>
      </c>
      <c r="G25" s="83"/>
      <c r="H25" s="88">
        <f>SUM(H18:H24)</f>
        <v>3757017032</v>
      </c>
      <c r="I25" s="83"/>
      <c r="J25" s="88">
        <f>SUM(J18:J24)</f>
        <v>1832283551</v>
      </c>
      <c r="L25" s="83"/>
    </row>
    <row r="26" spans="1:16" ht="8.5" customHeight="1">
      <c r="A26" s="75"/>
      <c r="D26" s="35"/>
      <c r="E26" s="35"/>
      <c r="F26" s="35"/>
      <c r="G26" s="35"/>
      <c r="H26" s="35"/>
      <c r="I26" s="35"/>
      <c r="J26" s="35"/>
      <c r="L26" s="35"/>
    </row>
    <row r="27" spans="1:16" ht="22.75" customHeight="1">
      <c r="A27" s="310" t="s">
        <v>234</v>
      </c>
      <c r="B27" s="266">
        <v>6</v>
      </c>
      <c r="D27" s="35">
        <v>774075056</v>
      </c>
      <c r="E27" s="35"/>
      <c r="F27" s="35">
        <v>987628691</v>
      </c>
      <c r="G27" s="35"/>
      <c r="H27" s="35">
        <v>0</v>
      </c>
      <c r="I27" s="35"/>
      <c r="J27" s="35">
        <v>0</v>
      </c>
      <c r="L27" s="35"/>
    </row>
    <row r="28" spans="1:16" ht="22.75" customHeight="1">
      <c r="A28" s="76" t="s">
        <v>95</v>
      </c>
      <c r="D28" s="233">
        <v>-2105433569</v>
      </c>
      <c r="E28" s="35"/>
      <c r="F28" s="233">
        <v>-1659064994</v>
      </c>
      <c r="G28" s="35"/>
      <c r="H28" s="35">
        <v>-381277668</v>
      </c>
      <c r="I28" s="35"/>
      <c r="J28" s="233">
        <v>-164104902</v>
      </c>
      <c r="L28" s="35"/>
    </row>
    <row r="29" spans="1:16" ht="22.75" customHeight="1">
      <c r="A29" s="248" t="s">
        <v>235</v>
      </c>
      <c r="B29" s="78"/>
      <c r="C29" s="78"/>
      <c r="D29" s="88">
        <f>SUM(D25:D28)</f>
        <v>3572244175</v>
      </c>
      <c r="E29" s="83"/>
      <c r="F29" s="88">
        <f>SUM(F25:F28)</f>
        <v>2114128113</v>
      </c>
      <c r="G29" s="83"/>
      <c r="H29" s="88">
        <f>SUM(H25:H28)</f>
        <v>3375739364</v>
      </c>
      <c r="I29" s="83"/>
      <c r="J29" s="88">
        <f>SUM(J25:J28)</f>
        <v>1668178649</v>
      </c>
      <c r="L29" s="83"/>
    </row>
    <row r="30" spans="1:16" ht="22.75" customHeight="1">
      <c r="A30" s="311" t="s">
        <v>236</v>
      </c>
      <c r="D30" s="23">
        <v>51672032</v>
      </c>
      <c r="E30" s="233"/>
      <c r="F30" s="23">
        <v>39276039</v>
      </c>
      <c r="G30" s="76"/>
      <c r="H30" s="23">
        <v>1909978</v>
      </c>
      <c r="I30" s="23"/>
      <c r="J30" s="23">
        <v>1800920</v>
      </c>
      <c r="K30" s="91"/>
      <c r="L30" s="23"/>
    </row>
    <row r="31" spans="1:16" ht="22.75" customHeight="1" thickBot="1">
      <c r="A31" s="248" t="s">
        <v>237</v>
      </c>
      <c r="B31" s="78"/>
      <c r="C31" s="78"/>
      <c r="D31" s="92">
        <f>SUM(D29:D30)</f>
        <v>3623916207</v>
      </c>
      <c r="E31" s="11"/>
      <c r="F31" s="92">
        <f>SUM(F29:F30)</f>
        <v>2153404152</v>
      </c>
      <c r="G31" s="75"/>
      <c r="H31" s="92">
        <f>SUM(H29:H30)</f>
        <v>3377649342</v>
      </c>
      <c r="I31" s="28"/>
      <c r="J31" s="92">
        <f>SUM(J29:J30)</f>
        <v>1669979569</v>
      </c>
      <c r="K31" s="234"/>
      <c r="L31" s="28"/>
      <c r="M31" s="91"/>
      <c r="N31" s="93"/>
      <c r="O31" s="93"/>
      <c r="P31" s="93"/>
    </row>
    <row r="32" spans="1:16" ht="10" customHeight="1" thickTop="1">
      <c r="A32" s="75"/>
      <c r="D32" s="23"/>
      <c r="E32" s="23"/>
      <c r="F32" s="36"/>
      <c r="G32" s="23"/>
      <c r="H32" s="23"/>
      <c r="I32" s="23"/>
      <c r="J32" s="23"/>
    </row>
    <row r="33" spans="1:12" ht="22.75" customHeight="1">
      <c r="A33" s="314" t="s">
        <v>0</v>
      </c>
      <c r="B33" s="314"/>
      <c r="C33" s="314"/>
      <c r="D33" s="314"/>
      <c r="E33" s="314"/>
      <c r="F33" s="314"/>
      <c r="G33" s="314"/>
      <c r="H33" s="23"/>
      <c r="I33" s="23"/>
      <c r="J33" s="23"/>
    </row>
    <row r="34" spans="1:12" ht="22.75" customHeight="1">
      <c r="A34" s="264" t="s">
        <v>107</v>
      </c>
      <c r="B34" s="186"/>
      <c r="C34" s="77"/>
      <c r="D34" s="75"/>
      <c r="E34" s="75"/>
      <c r="F34" s="75"/>
      <c r="G34" s="75"/>
      <c r="H34" s="23"/>
      <c r="I34" s="23"/>
      <c r="J34" s="23"/>
    </row>
    <row r="35" spans="1:12" ht="22.75" customHeight="1">
      <c r="A35" s="264"/>
      <c r="B35" s="186"/>
      <c r="C35" s="77"/>
      <c r="D35" s="75"/>
      <c r="E35" s="75"/>
      <c r="F35" s="75"/>
      <c r="G35" s="75"/>
      <c r="H35" s="23"/>
      <c r="I35" s="23"/>
      <c r="J35" s="23"/>
    </row>
    <row r="36" spans="1:12" ht="21" customHeight="1">
      <c r="B36" s="78"/>
      <c r="C36" s="78"/>
      <c r="D36" s="324" t="s">
        <v>2</v>
      </c>
      <c r="E36" s="324"/>
      <c r="F36" s="324"/>
      <c r="G36" s="75"/>
      <c r="H36" s="324" t="s">
        <v>3</v>
      </c>
      <c r="I36" s="324"/>
      <c r="J36" s="324"/>
    </row>
    <row r="37" spans="1:12" ht="21" customHeight="1">
      <c r="B37" s="78"/>
      <c r="C37" s="78"/>
      <c r="D37" s="320" t="s">
        <v>227</v>
      </c>
      <c r="E37" s="321"/>
      <c r="F37" s="321"/>
      <c r="G37" s="75"/>
      <c r="H37" s="320" t="s">
        <v>227</v>
      </c>
      <c r="I37" s="321"/>
      <c r="J37" s="321"/>
    </row>
    <row r="38" spans="1:12" ht="21" customHeight="1">
      <c r="B38" s="78"/>
      <c r="C38" s="78"/>
      <c r="D38" s="320" t="s">
        <v>226</v>
      </c>
      <c r="E38" s="320"/>
      <c r="F38" s="320"/>
      <c r="G38" s="75"/>
      <c r="H38" s="320" t="s">
        <v>226</v>
      </c>
      <c r="I38" s="320"/>
      <c r="J38" s="320"/>
    </row>
    <row r="39" spans="1:12" ht="21" customHeight="1">
      <c r="B39" s="266" t="s">
        <v>6</v>
      </c>
      <c r="C39" s="265"/>
      <c r="D39" s="7">
        <v>2564</v>
      </c>
      <c r="E39" s="7"/>
      <c r="F39" s="7">
        <v>2563</v>
      </c>
      <c r="G39" s="8"/>
      <c r="H39" s="7">
        <v>2564</v>
      </c>
      <c r="I39" s="7"/>
      <c r="J39" s="7">
        <v>2563</v>
      </c>
    </row>
    <row r="40" spans="1:12" ht="21" customHeight="1">
      <c r="D40" s="323" t="s">
        <v>7</v>
      </c>
      <c r="E40" s="323"/>
      <c r="F40" s="323"/>
      <c r="G40" s="323"/>
      <c r="H40" s="323"/>
      <c r="I40" s="323"/>
      <c r="J40" s="323"/>
    </row>
    <row r="41" spans="1:12" ht="22.75" customHeight="1">
      <c r="A41" s="268" t="s">
        <v>96</v>
      </c>
      <c r="D41" s="17"/>
      <c r="E41" s="38"/>
      <c r="F41" s="17"/>
      <c r="G41" s="38"/>
      <c r="H41" s="17"/>
      <c r="I41" s="38"/>
      <c r="J41" s="17"/>
    </row>
    <row r="42" spans="1:12" ht="22.75" customHeight="1">
      <c r="A42" s="13" t="s">
        <v>97</v>
      </c>
      <c r="D42" s="17"/>
      <c r="E42" s="38"/>
      <c r="F42" s="17"/>
      <c r="G42" s="38"/>
      <c r="H42" s="17"/>
      <c r="I42" s="38"/>
      <c r="J42" s="17"/>
    </row>
    <row r="43" spans="1:12" ht="22.75" customHeight="1">
      <c r="A43" s="13" t="s">
        <v>98</v>
      </c>
      <c r="D43" s="17"/>
      <c r="E43" s="38"/>
      <c r="F43" s="17"/>
      <c r="G43" s="38"/>
      <c r="H43" s="17"/>
      <c r="I43" s="38"/>
      <c r="J43" s="17"/>
    </row>
    <row r="44" spans="1:12" ht="22.75" customHeight="1">
      <c r="A44" s="3" t="s">
        <v>99</v>
      </c>
      <c r="D44" s="35">
        <v>209496491</v>
      </c>
      <c r="E44" s="23"/>
      <c r="F44" s="35">
        <v>97225587</v>
      </c>
      <c r="G44" s="23"/>
      <c r="H44" s="35">
        <v>0</v>
      </c>
      <c r="I44" s="23"/>
      <c r="J44" s="35">
        <v>0</v>
      </c>
      <c r="L44" s="234"/>
    </row>
    <row r="45" spans="1:12" ht="22.75" customHeight="1">
      <c r="A45" s="3" t="s">
        <v>221</v>
      </c>
      <c r="D45" s="35">
        <v>2104988721</v>
      </c>
      <c r="E45" s="233"/>
      <c r="F45" s="35">
        <v>-5854277716</v>
      </c>
      <c r="G45" s="233"/>
      <c r="H45" s="35">
        <v>0</v>
      </c>
      <c r="I45" s="233"/>
      <c r="J45" s="35">
        <v>0</v>
      </c>
      <c r="L45" s="234"/>
    </row>
    <row r="46" spans="1:12" ht="22.75" customHeight="1">
      <c r="A46" s="180" t="s">
        <v>201</v>
      </c>
      <c r="B46" s="265"/>
      <c r="C46" s="265"/>
      <c r="D46" s="17"/>
      <c r="E46" s="38"/>
      <c r="F46" s="17"/>
      <c r="G46" s="38"/>
      <c r="H46" s="17"/>
      <c r="I46" s="38"/>
      <c r="J46" s="17"/>
      <c r="L46" s="234"/>
    </row>
    <row r="47" spans="1:12" ht="22.75" customHeight="1">
      <c r="A47" s="3" t="s">
        <v>100</v>
      </c>
      <c r="B47" s="265"/>
      <c r="C47" s="265"/>
      <c r="D47" s="17"/>
      <c r="E47" s="38"/>
      <c r="F47" s="17"/>
      <c r="G47" s="38"/>
      <c r="H47" s="17"/>
      <c r="I47" s="38"/>
      <c r="J47" s="17"/>
      <c r="L47" s="234"/>
    </row>
    <row r="48" spans="1:12" ht="22.75" customHeight="1">
      <c r="A48" s="180" t="s">
        <v>238</v>
      </c>
      <c r="B48" s="265"/>
      <c r="C48" s="265"/>
      <c r="D48" s="38">
        <v>7027</v>
      </c>
      <c r="E48" s="38"/>
      <c r="F48" s="38">
        <v>32268</v>
      </c>
      <c r="G48" s="38"/>
      <c r="H48" s="38">
        <v>2718</v>
      </c>
      <c r="I48" s="38"/>
      <c r="J48" s="38">
        <v>12483</v>
      </c>
      <c r="L48" s="234"/>
    </row>
    <row r="49" spans="1:13" ht="22.75" customHeight="1">
      <c r="A49" s="180" t="s">
        <v>101</v>
      </c>
      <c r="D49" s="35"/>
      <c r="E49" s="23"/>
      <c r="F49" s="35"/>
      <c r="G49" s="23"/>
      <c r="H49" s="35"/>
      <c r="I49" s="23"/>
      <c r="J49" s="35"/>
      <c r="L49" s="234"/>
    </row>
    <row r="50" spans="1:13" ht="22.75" customHeight="1">
      <c r="A50" s="3" t="s">
        <v>102</v>
      </c>
      <c r="D50" s="82">
        <v>650097297</v>
      </c>
      <c r="E50" s="23"/>
      <c r="F50" s="82">
        <v>-1118547136</v>
      </c>
      <c r="G50" s="23"/>
      <c r="H50" s="82">
        <v>0</v>
      </c>
      <c r="I50" s="23"/>
      <c r="J50" s="82">
        <v>0</v>
      </c>
      <c r="L50" s="234"/>
    </row>
    <row r="51" spans="1:13" ht="22.75" customHeight="1">
      <c r="A51" s="25" t="s">
        <v>103</v>
      </c>
      <c r="D51" s="94"/>
      <c r="E51" s="233"/>
      <c r="F51" s="94"/>
      <c r="G51" s="233"/>
      <c r="H51" s="94"/>
      <c r="I51" s="233"/>
      <c r="J51" s="94"/>
      <c r="L51" s="234"/>
    </row>
    <row r="52" spans="1:13" ht="22.75" customHeight="1">
      <c r="A52" s="75" t="s">
        <v>104</v>
      </c>
      <c r="B52" s="265"/>
      <c r="C52" s="265"/>
      <c r="D52" s="95">
        <f>SUM(D44:D50)</f>
        <v>2964589536</v>
      </c>
      <c r="E52" s="35"/>
      <c r="F52" s="95">
        <f>SUM(F44:F50)</f>
        <v>-6875566997</v>
      </c>
      <c r="G52" s="38"/>
      <c r="H52" s="95">
        <f>SUM(H44:H50)</f>
        <v>2718</v>
      </c>
      <c r="I52" s="35"/>
      <c r="J52" s="95">
        <f>SUM(J44:J50)</f>
        <v>12483</v>
      </c>
      <c r="K52" s="81"/>
      <c r="L52" s="234"/>
      <c r="M52" s="189"/>
    </row>
    <row r="53" spans="1:13" ht="18" customHeight="1">
      <c r="B53" s="76"/>
      <c r="C53" s="76"/>
      <c r="D53" s="76"/>
      <c r="E53" s="76"/>
      <c r="F53" s="76"/>
      <c r="G53" s="76"/>
      <c r="H53" s="75"/>
      <c r="I53" s="75"/>
      <c r="J53" s="75"/>
    </row>
    <row r="54" spans="1:13" ht="22.75" customHeight="1">
      <c r="A54" s="13" t="s">
        <v>105</v>
      </c>
      <c r="B54" s="265"/>
      <c r="C54" s="265"/>
      <c r="D54" s="17"/>
      <c r="E54" s="38"/>
      <c r="F54" s="17"/>
      <c r="G54" s="38"/>
      <c r="H54" s="17"/>
      <c r="I54" s="38"/>
      <c r="J54" s="17"/>
      <c r="L54" s="234"/>
    </row>
    <row r="55" spans="1:13" ht="22.75" customHeight="1">
      <c r="A55" s="96" t="s">
        <v>98</v>
      </c>
      <c r="B55" s="265"/>
      <c r="C55" s="265"/>
      <c r="D55" s="17"/>
      <c r="E55" s="38"/>
      <c r="F55" s="17"/>
      <c r="G55" s="38"/>
      <c r="H55" s="17"/>
      <c r="I55" s="38"/>
      <c r="J55" s="17"/>
      <c r="L55" s="234"/>
    </row>
    <row r="56" spans="1:13" ht="22.75" customHeight="1">
      <c r="A56" s="182" t="s">
        <v>240</v>
      </c>
      <c r="B56" s="265"/>
      <c r="C56" s="265"/>
      <c r="D56" s="17"/>
      <c r="E56" s="38"/>
      <c r="F56" s="17"/>
      <c r="G56" s="38"/>
      <c r="H56" s="17"/>
      <c r="I56" s="38"/>
      <c r="J56" s="17"/>
      <c r="L56" s="234"/>
    </row>
    <row r="57" spans="1:13" ht="22.75" customHeight="1">
      <c r="A57" s="33" t="s">
        <v>100</v>
      </c>
      <c r="B57" s="265"/>
      <c r="C57" s="265"/>
      <c r="D57" s="17"/>
      <c r="E57" s="38"/>
      <c r="F57" s="17"/>
      <c r="G57" s="38"/>
      <c r="H57" s="17"/>
      <c r="I57" s="38"/>
      <c r="J57" s="17"/>
      <c r="L57" s="234"/>
    </row>
    <row r="58" spans="1:13" ht="22.75" customHeight="1">
      <c r="A58" s="182" t="s">
        <v>238</v>
      </c>
      <c r="B58" s="265"/>
      <c r="C58" s="265"/>
      <c r="D58" s="17">
        <v>-45937171</v>
      </c>
      <c r="E58" s="38"/>
      <c r="F58" s="17">
        <v>32858757</v>
      </c>
      <c r="G58" s="38"/>
      <c r="H58" s="17">
        <v>0</v>
      </c>
      <c r="I58" s="38"/>
      <c r="J58" s="17">
        <v>32858757</v>
      </c>
      <c r="L58" s="234"/>
    </row>
    <row r="59" spans="1:13" ht="22.75" customHeight="1">
      <c r="A59" s="180" t="s">
        <v>241</v>
      </c>
      <c r="B59" s="265"/>
      <c r="C59" s="265"/>
      <c r="D59" s="17"/>
      <c r="E59" s="38"/>
      <c r="F59" s="17"/>
      <c r="G59" s="38"/>
      <c r="H59" s="17"/>
      <c r="I59" s="38"/>
      <c r="J59" s="17"/>
      <c r="L59" s="234"/>
    </row>
    <row r="60" spans="1:13" ht="22.75" customHeight="1">
      <c r="A60" s="180" t="s">
        <v>100</v>
      </c>
      <c r="B60" s="265"/>
      <c r="C60" s="265"/>
      <c r="D60" s="17"/>
      <c r="E60" s="38"/>
      <c r="F60" s="17"/>
      <c r="G60" s="38"/>
      <c r="H60" s="17"/>
      <c r="I60" s="38"/>
      <c r="J60" s="17"/>
      <c r="L60" s="234"/>
    </row>
    <row r="61" spans="1:13" ht="22.75" customHeight="1">
      <c r="A61" s="180" t="s">
        <v>238</v>
      </c>
      <c r="B61" s="265"/>
      <c r="C61" s="265"/>
      <c r="D61" s="97">
        <v>4342952791</v>
      </c>
      <c r="E61" s="38"/>
      <c r="F61" s="97">
        <v>97690038</v>
      </c>
      <c r="G61" s="38"/>
      <c r="H61" s="97">
        <v>4237830401</v>
      </c>
      <c r="I61" s="38"/>
      <c r="J61" s="97">
        <v>488385913</v>
      </c>
      <c r="L61" s="234"/>
    </row>
    <row r="62" spans="1:13" ht="22.75" customHeight="1">
      <c r="A62" s="25" t="s">
        <v>106</v>
      </c>
      <c r="B62" s="265"/>
      <c r="C62" s="265"/>
      <c r="D62" s="94"/>
      <c r="E62" s="35"/>
      <c r="F62" s="94"/>
      <c r="G62" s="38"/>
      <c r="H62" s="94"/>
      <c r="I62" s="35"/>
      <c r="J62" s="94"/>
      <c r="L62" s="234"/>
    </row>
    <row r="63" spans="1:13" ht="22.75" customHeight="1">
      <c r="A63" s="25" t="s">
        <v>104</v>
      </c>
      <c r="B63" s="265"/>
      <c r="C63" s="265"/>
      <c r="D63" s="95">
        <f>SUM(D56:E61)</f>
        <v>4297015620</v>
      </c>
      <c r="E63" s="35"/>
      <c r="F63" s="95">
        <f>SUM(F56:F61)</f>
        <v>130548795</v>
      </c>
      <c r="G63" s="38"/>
      <c r="H63" s="95">
        <f>SUM(H56:H61)</f>
        <v>4237830401</v>
      </c>
      <c r="I63" s="35"/>
      <c r="J63" s="95">
        <f>SUM(J56:J61)</f>
        <v>521244670</v>
      </c>
      <c r="K63" s="86"/>
      <c r="L63" s="234"/>
      <c r="M63" s="189"/>
    </row>
    <row r="64" spans="1:13" ht="22.75" customHeight="1">
      <c r="A64" s="25" t="s">
        <v>242</v>
      </c>
      <c r="D64" s="98">
        <f>SUM(D63,D52)</f>
        <v>7261605156</v>
      </c>
      <c r="E64" s="99"/>
      <c r="F64" s="98">
        <f>SUM(F63,F52)</f>
        <v>-6745018202</v>
      </c>
      <c r="G64" s="99"/>
      <c r="H64" s="98">
        <f>SUM(H63,H52)</f>
        <v>4237833119</v>
      </c>
      <c r="I64" s="99"/>
      <c r="J64" s="98">
        <f>SUM(J63,J52)</f>
        <v>521257153</v>
      </c>
      <c r="K64" s="81"/>
      <c r="L64" s="234"/>
      <c r="M64" s="189"/>
    </row>
    <row r="65" spans="1:13" ht="22.75" customHeight="1" thickBot="1">
      <c r="A65" s="75" t="s">
        <v>208</v>
      </c>
      <c r="D65" s="44">
        <f>D31+D64</f>
        <v>10885521363</v>
      </c>
      <c r="E65" s="23"/>
      <c r="F65" s="44">
        <f>F31+F64</f>
        <v>-4591614050</v>
      </c>
      <c r="G65" s="23"/>
      <c r="H65" s="44">
        <f>H31+H64</f>
        <v>7615482461</v>
      </c>
      <c r="I65" s="23"/>
      <c r="J65" s="44">
        <f>J31+J64</f>
        <v>2191236722</v>
      </c>
      <c r="K65" s="81"/>
      <c r="L65" s="234"/>
      <c r="M65" s="189"/>
    </row>
    <row r="66" spans="1:13" ht="8.5" customHeight="1" thickTop="1">
      <c r="A66" s="75"/>
      <c r="D66" s="100"/>
      <c r="F66" s="100"/>
      <c r="H66" s="100"/>
      <c r="J66" s="100"/>
    </row>
    <row r="67" spans="1:13" ht="22.75" customHeight="1">
      <c r="A67" s="25" t="s">
        <v>249</v>
      </c>
      <c r="B67" s="265"/>
      <c r="C67" s="265"/>
      <c r="D67" s="101"/>
      <c r="E67" s="3"/>
      <c r="F67" s="101"/>
      <c r="G67" s="3"/>
      <c r="H67" s="101"/>
      <c r="I67" s="3"/>
      <c r="J67" s="101"/>
      <c r="L67" s="81"/>
    </row>
    <row r="68" spans="1:13" ht="22.75" customHeight="1">
      <c r="A68" s="33" t="s">
        <v>109</v>
      </c>
      <c r="B68" s="265"/>
      <c r="C68" s="265"/>
      <c r="D68" s="23">
        <v>3038687268</v>
      </c>
      <c r="E68" s="23"/>
      <c r="F68" s="23">
        <v>1467583518</v>
      </c>
      <c r="G68" s="23"/>
      <c r="H68" s="23">
        <v>3377649342</v>
      </c>
      <c r="I68" s="23"/>
      <c r="J68" s="23">
        <v>1669979569</v>
      </c>
      <c r="K68" s="81"/>
      <c r="L68" s="234"/>
    </row>
    <row r="69" spans="1:13" ht="22.75" customHeight="1">
      <c r="A69" s="33" t="s">
        <v>110</v>
      </c>
      <c r="B69" s="265"/>
      <c r="C69" s="265"/>
      <c r="D69" s="68">
        <v>585228939</v>
      </c>
      <c r="E69" s="233"/>
      <c r="F69" s="23">
        <v>685820634</v>
      </c>
      <c r="G69" s="233"/>
      <c r="H69" s="68">
        <v>0</v>
      </c>
      <c r="I69" s="23"/>
      <c r="J69" s="23">
        <v>0</v>
      </c>
      <c r="L69" s="234"/>
    </row>
    <row r="70" spans="1:13" ht="22.75" customHeight="1" thickBot="1">
      <c r="A70" s="102" t="s">
        <v>237</v>
      </c>
      <c r="B70" s="26"/>
      <c r="C70" s="26"/>
      <c r="D70" s="92">
        <f>SUM(D68:D69)</f>
        <v>3623916207</v>
      </c>
      <c r="E70" s="11"/>
      <c r="F70" s="92">
        <f>SUM(F68:F69)</f>
        <v>2153404152</v>
      </c>
      <c r="G70" s="11"/>
      <c r="H70" s="92">
        <f>SUM(H68:H69)</f>
        <v>3377649342</v>
      </c>
      <c r="I70" s="28"/>
      <c r="J70" s="92">
        <f>SUM(J68:J69)</f>
        <v>1669979569</v>
      </c>
      <c r="K70" s="103"/>
      <c r="L70" s="234"/>
    </row>
    <row r="71" spans="1:13" ht="8.5" customHeight="1" thickTop="1">
      <c r="A71" s="102"/>
      <c r="B71" s="26"/>
      <c r="C71" s="26"/>
      <c r="D71" s="43"/>
      <c r="E71" s="104"/>
      <c r="F71" s="43"/>
      <c r="G71" s="104"/>
      <c r="H71" s="43"/>
      <c r="I71" s="43"/>
      <c r="J71" s="43"/>
      <c r="L71" s="234"/>
    </row>
    <row r="72" spans="1:13" ht="22.75" customHeight="1">
      <c r="A72" s="102" t="s">
        <v>111</v>
      </c>
      <c r="B72" s="265"/>
      <c r="C72" s="265"/>
      <c r="D72" s="39"/>
      <c r="E72" s="45"/>
      <c r="F72" s="39"/>
      <c r="G72" s="45"/>
      <c r="H72" s="39"/>
      <c r="I72" s="39"/>
      <c r="J72" s="39"/>
      <c r="L72" s="234"/>
    </row>
    <row r="73" spans="1:13" ht="22.75" customHeight="1">
      <c r="A73" s="33" t="s">
        <v>109</v>
      </c>
      <c r="B73" s="265"/>
      <c r="C73" s="265"/>
      <c r="D73" s="23">
        <v>9583941131</v>
      </c>
      <c r="E73" s="233"/>
      <c r="F73" s="23">
        <v>-3566376370</v>
      </c>
      <c r="G73" s="233"/>
      <c r="H73" s="23">
        <v>7615482461</v>
      </c>
      <c r="I73" s="23"/>
      <c r="J73" s="23">
        <v>2191236722</v>
      </c>
      <c r="K73" s="81"/>
      <c r="L73" s="234"/>
    </row>
    <row r="74" spans="1:13" ht="22.75" customHeight="1">
      <c r="A74" s="33" t="s">
        <v>110</v>
      </c>
      <c r="B74" s="265"/>
      <c r="C74" s="265"/>
      <c r="D74" s="68">
        <v>1301580232</v>
      </c>
      <c r="E74" s="233"/>
      <c r="F74" s="23">
        <v>-1025237680</v>
      </c>
      <c r="G74" s="233"/>
      <c r="H74" s="68">
        <v>0</v>
      </c>
      <c r="I74" s="23"/>
      <c r="J74" s="23">
        <v>0</v>
      </c>
      <c r="L74" s="234"/>
    </row>
    <row r="75" spans="1:13" ht="22.75" customHeight="1" thickBot="1">
      <c r="A75" s="102" t="s">
        <v>208</v>
      </c>
      <c r="B75" s="26"/>
      <c r="C75" s="26"/>
      <c r="D75" s="92">
        <f>SUM(D73:D74)</f>
        <v>10885521363</v>
      </c>
      <c r="E75" s="11"/>
      <c r="F75" s="92">
        <f>SUM(F73:F74)</f>
        <v>-4591614050</v>
      </c>
      <c r="G75" s="11"/>
      <c r="H75" s="92">
        <f>H65</f>
        <v>7615482461</v>
      </c>
      <c r="I75" s="28"/>
      <c r="J75" s="92">
        <f>J65</f>
        <v>2191236722</v>
      </c>
      <c r="K75" s="103"/>
      <c r="L75" s="234"/>
    </row>
    <row r="76" spans="1:13" ht="8.5" customHeight="1" thickTop="1">
      <c r="A76" s="25"/>
      <c r="B76" s="265"/>
      <c r="C76" s="265"/>
      <c r="D76" s="39"/>
      <c r="E76" s="39"/>
      <c r="F76" s="39"/>
      <c r="G76" s="39"/>
      <c r="H76" s="39"/>
      <c r="I76" s="39"/>
      <c r="J76" s="39"/>
    </row>
    <row r="77" spans="1:13" ht="22.75" customHeight="1" thickBot="1">
      <c r="A77" s="25" t="s">
        <v>245</v>
      </c>
      <c r="B77" s="265">
        <v>11</v>
      </c>
      <c r="C77" s="265"/>
      <c r="D77" s="105">
        <v>0.26</v>
      </c>
      <c r="E77" s="106"/>
      <c r="F77" s="105">
        <v>0.14000000000000001</v>
      </c>
      <c r="G77" s="106"/>
      <c r="H77" s="107">
        <v>0.28999999999999998</v>
      </c>
      <c r="I77" s="106"/>
      <c r="J77" s="107">
        <v>0.16</v>
      </c>
      <c r="K77" s="81"/>
    </row>
    <row r="78" spans="1:13" ht="22.75" customHeight="1" thickTop="1">
      <c r="E78" s="108"/>
      <c r="G78" s="108"/>
      <c r="I78" s="108"/>
    </row>
  </sheetData>
  <mergeCells count="16">
    <mergeCell ref="D6:F6"/>
    <mergeCell ref="H6:J6"/>
    <mergeCell ref="A1:H1"/>
    <mergeCell ref="D4:F4"/>
    <mergeCell ref="H4:J4"/>
    <mergeCell ref="D5:F5"/>
    <mergeCell ref="H5:J5"/>
    <mergeCell ref="D38:F38"/>
    <mergeCell ref="H38:J38"/>
    <mergeCell ref="D40:J40"/>
    <mergeCell ref="D8:J8"/>
    <mergeCell ref="A33:G33"/>
    <mergeCell ref="D36:F36"/>
    <mergeCell ref="H36:J36"/>
    <mergeCell ref="D37:F37"/>
    <mergeCell ref="H37:J37"/>
  </mergeCells>
  <pageMargins left="0.8" right="0.48" top="0.48" bottom="0.4" header="0.3" footer="0.4"/>
  <pageSetup paperSize="9" scale="76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F38"/>
  <sheetViews>
    <sheetView showGridLines="0" view="pageBreakPreview" topLeftCell="A22" zoomScale="60" zoomScaleNormal="85" workbookViewId="0">
      <selection activeCell="K16" sqref="K16"/>
    </sheetView>
  </sheetViews>
  <sheetFormatPr defaultColWidth="9.09765625" defaultRowHeight="23.25" customHeight="1"/>
  <cols>
    <col min="1" max="1" width="52.69921875" style="76" customWidth="1"/>
    <col min="2" max="2" width="8.3984375" style="76" customWidth="1"/>
    <col min="3" max="3" width="14.69921875" style="76" customWidth="1"/>
    <col min="4" max="4" width="1.59765625" style="76" customWidth="1"/>
    <col min="5" max="5" width="14.69921875" style="76" customWidth="1"/>
    <col min="6" max="6" width="1.59765625" style="76" customWidth="1"/>
    <col min="7" max="7" width="14.69921875" style="76" customWidth="1"/>
    <col min="8" max="8" width="1.59765625" style="76" customWidth="1"/>
    <col min="9" max="9" width="14.69921875" style="76" customWidth="1"/>
    <col min="10" max="10" width="1.59765625" style="76" customWidth="1"/>
    <col min="11" max="11" width="14.69921875" style="76" customWidth="1"/>
    <col min="12" max="12" width="1.59765625" style="76" customWidth="1"/>
    <col min="13" max="13" width="14.69921875" style="76" customWidth="1"/>
    <col min="14" max="14" width="1.59765625" style="76" customWidth="1"/>
    <col min="15" max="15" width="14.69921875" style="76" customWidth="1"/>
    <col min="16" max="16" width="1.59765625" style="76" customWidth="1"/>
    <col min="17" max="17" width="14.69921875" style="76" customWidth="1"/>
    <col min="18" max="18" width="1.59765625" style="76" customWidth="1"/>
    <col min="19" max="19" width="14.69921875" style="76" customWidth="1"/>
    <col min="20" max="20" width="1.59765625" style="76" customWidth="1"/>
    <col min="21" max="21" width="14.69921875" style="76" customWidth="1"/>
    <col min="22" max="22" width="1.59765625" style="76" customWidth="1"/>
    <col min="23" max="23" width="15.69921875" style="76" customWidth="1"/>
    <col min="24" max="24" width="1.59765625" style="76" customWidth="1"/>
    <col min="25" max="25" width="15.09765625" style="76" customWidth="1"/>
    <col min="26" max="26" width="1.59765625" style="76" customWidth="1"/>
    <col min="27" max="27" width="14.796875" style="76" bestFit="1" customWidth="1"/>
    <col min="28" max="28" width="1.59765625" style="76" customWidth="1"/>
    <col min="29" max="29" width="15.09765625" style="76" bestFit="1" customWidth="1"/>
    <col min="30" max="30" width="9.09765625" style="111"/>
    <col min="31" max="31" width="14" style="111" bestFit="1" customWidth="1"/>
    <col min="32" max="32" width="14.3984375" style="111" bestFit="1" customWidth="1"/>
    <col min="33" max="16384" width="9.09765625" style="111"/>
  </cols>
  <sheetData>
    <row r="1" spans="1:29" ht="23.25" customHeight="1">
      <c r="A1" s="314" t="s">
        <v>0</v>
      </c>
      <c r="B1" s="314"/>
      <c r="C1" s="314"/>
      <c r="D1" s="314"/>
      <c r="E1" s="314"/>
      <c r="F1" s="314"/>
      <c r="G1" s="109"/>
      <c r="H1" s="109"/>
      <c r="I1" s="109"/>
      <c r="J1" s="109"/>
      <c r="K1" s="11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</row>
    <row r="2" spans="1:29" ht="23.25" customHeight="1">
      <c r="A2" s="112" t="s">
        <v>205</v>
      </c>
      <c r="B2" s="113"/>
      <c r="C2" s="114"/>
      <c r="D2" s="114"/>
      <c r="E2" s="114"/>
      <c r="F2" s="114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 ht="22">
      <c r="A3" s="325"/>
      <c r="B3" s="325"/>
      <c r="C3" s="325"/>
      <c r="D3" s="325"/>
      <c r="E3" s="325"/>
      <c r="F3" s="325"/>
      <c r="L3" s="75"/>
      <c r="U3" s="75"/>
      <c r="V3" s="75"/>
      <c r="W3" s="75"/>
      <c r="X3" s="75"/>
      <c r="Y3" s="75"/>
      <c r="Z3" s="75"/>
      <c r="AA3" s="75"/>
      <c r="AB3" s="75"/>
    </row>
    <row r="4" spans="1:29" s="118" customFormat="1" ht="22">
      <c r="A4" s="116"/>
      <c r="B4" s="117"/>
      <c r="C4" s="326" t="s">
        <v>2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</row>
    <row r="5" spans="1:29" ht="23" customHeight="1">
      <c r="A5" s="90"/>
      <c r="B5" s="90"/>
      <c r="D5" s="119"/>
      <c r="F5" s="119"/>
      <c r="G5" s="120"/>
      <c r="H5" s="120"/>
      <c r="I5" s="120"/>
      <c r="J5" s="120"/>
      <c r="K5" s="327" t="s">
        <v>72</v>
      </c>
      <c r="L5" s="327"/>
      <c r="M5" s="327"/>
      <c r="N5" s="120"/>
      <c r="O5" s="327" t="s">
        <v>76</v>
      </c>
      <c r="P5" s="327"/>
      <c r="Q5" s="327"/>
      <c r="R5" s="327"/>
      <c r="S5" s="327"/>
      <c r="T5" s="327"/>
      <c r="U5" s="327"/>
      <c r="V5" s="327"/>
      <c r="W5" s="327"/>
      <c r="X5" s="119"/>
      <c r="AB5" s="119"/>
      <c r="AC5" s="121"/>
    </row>
    <row r="6" spans="1:29" ht="23" customHeight="1">
      <c r="A6" s="90"/>
      <c r="B6" s="90"/>
      <c r="D6" s="119"/>
      <c r="F6" s="119"/>
      <c r="G6" s="120"/>
      <c r="H6" s="120"/>
      <c r="I6" s="120" t="s">
        <v>112</v>
      </c>
      <c r="J6" s="120"/>
      <c r="K6" s="120"/>
      <c r="L6" s="119"/>
      <c r="M6" s="120"/>
      <c r="N6" s="120"/>
      <c r="O6" s="120"/>
      <c r="P6" s="120"/>
      <c r="Q6" s="120"/>
      <c r="R6" s="120"/>
      <c r="S6" s="240"/>
      <c r="T6" s="240"/>
      <c r="U6" s="120"/>
      <c r="V6" s="119"/>
      <c r="W6" s="120"/>
      <c r="X6" s="119"/>
      <c r="AC6" s="121"/>
    </row>
    <row r="7" spans="1:29" ht="23" customHeight="1">
      <c r="A7" s="90"/>
      <c r="B7" s="90"/>
      <c r="D7" s="119"/>
      <c r="F7" s="119"/>
      <c r="G7" s="120"/>
      <c r="H7" s="120"/>
      <c r="I7" s="120" t="s">
        <v>113</v>
      </c>
      <c r="J7" s="120"/>
      <c r="K7" s="120"/>
      <c r="L7" s="119"/>
      <c r="M7" s="120"/>
      <c r="N7" s="120"/>
      <c r="O7" s="120"/>
      <c r="P7" s="120"/>
      <c r="Q7" s="120"/>
      <c r="R7" s="120"/>
      <c r="S7" s="240"/>
      <c r="T7" s="240"/>
      <c r="U7" s="120" t="s">
        <v>114</v>
      </c>
      <c r="V7" s="119"/>
      <c r="W7" s="120"/>
      <c r="X7" s="119"/>
      <c r="AC7" s="121"/>
    </row>
    <row r="8" spans="1:29" ht="22">
      <c r="A8" s="90"/>
      <c r="B8" s="90"/>
      <c r="D8" s="119"/>
      <c r="F8" s="119"/>
      <c r="G8" s="120" t="s">
        <v>115</v>
      </c>
      <c r="H8" s="120"/>
      <c r="I8" s="120" t="s">
        <v>116</v>
      </c>
      <c r="J8" s="120"/>
      <c r="K8" s="328"/>
      <c r="L8" s="328"/>
      <c r="M8" s="328"/>
      <c r="N8" s="120"/>
      <c r="O8" s="120"/>
      <c r="P8" s="120"/>
      <c r="Q8" s="120"/>
      <c r="R8" s="120"/>
      <c r="S8" s="240"/>
      <c r="T8" s="240"/>
      <c r="U8" s="120" t="s">
        <v>117</v>
      </c>
      <c r="V8" s="119"/>
      <c r="W8" s="120" t="s">
        <v>118</v>
      </c>
      <c r="X8" s="119"/>
      <c r="AC8" s="121"/>
    </row>
    <row r="9" spans="1:29" ht="21.5">
      <c r="A9" s="90"/>
      <c r="B9" s="120"/>
      <c r="C9" s="120" t="s">
        <v>63</v>
      </c>
      <c r="D9" s="79"/>
      <c r="F9" s="79"/>
      <c r="G9" s="120" t="s">
        <v>119</v>
      </c>
      <c r="I9" s="120" t="s">
        <v>120</v>
      </c>
      <c r="L9" s="79"/>
      <c r="O9" s="193" t="s">
        <v>194</v>
      </c>
      <c r="P9" s="193"/>
      <c r="Q9" s="193" t="s">
        <v>194</v>
      </c>
      <c r="R9" s="120"/>
      <c r="S9" s="261" t="s">
        <v>194</v>
      </c>
      <c r="T9" s="240"/>
      <c r="U9" s="120" t="s">
        <v>121</v>
      </c>
      <c r="V9" s="79"/>
      <c r="W9" s="120" t="s">
        <v>122</v>
      </c>
      <c r="X9" s="79"/>
      <c r="Y9" s="120"/>
      <c r="Z9" s="120"/>
      <c r="AA9" s="120" t="s">
        <v>123</v>
      </c>
      <c r="AB9" s="79"/>
    </row>
    <row r="10" spans="1:29" ht="21.5">
      <c r="A10" s="90"/>
      <c r="B10" s="120"/>
      <c r="C10" s="120" t="s">
        <v>124</v>
      </c>
      <c r="D10" s="79"/>
      <c r="E10" s="120" t="s">
        <v>125</v>
      </c>
      <c r="F10" s="79"/>
      <c r="G10" s="120" t="s">
        <v>126</v>
      </c>
      <c r="I10" s="120" t="s">
        <v>127</v>
      </c>
      <c r="K10" s="120" t="s">
        <v>128</v>
      </c>
      <c r="L10" s="79"/>
      <c r="M10" s="120" t="s">
        <v>129</v>
      </c>
      <c r="O10" s="260" t="s">
        <v>195</v>
      </c>
      <c r="P10" s="193"/>
      <c r="Q10" s="193" t="s">
        <v>193</v>
      </c>
      <c r="R10" s="120"/>
      <c r="S10" s="261" t="s">
        <v>113</v>
      </c>
      <c r="T10" s="240"/>
      <c r="U10" s="120" t="s">
        <v>131</v>
      </c>
      <c r="V10" s="79"/>
      <c r="W10" s="120" t="s">
        <v>132</v>
      </c>
      <c r="X10" s="79"/>
      <c r="Y10" s="120" t="s">
        <v>133</v>
      </c>
      <c r="Z10" s="120"/>
      <c r="AA10" s="120" t="s">
        <v>134</v>
      </c>
      <c r="AB10" s="120"/>
      <c r="AC10" s="120" t="s">
        <v>133</v>
      </c>
    </row>
    <row r="11" spans="1:29" ht="21.5">
      <c r="A11" s="90"/>
      <c r="B11" s="271" t="s">
        <v>6</v>
      </c>
      <c r="C11" s="120" t="s">
        <v>135</v>
      </c>
      <c r="D11" s="79"/>
      <c r="E11" s="120" t="s">
        <v>136</v>
      </c>
      <c r="F11" s="79"/>
      <c r="G11" s="120" t="s">
        <v>137</v>
      </c>
      <c r="H11" s="120"/>
      <c r="I11" s="120" t="s">
        <v>138</v>
      </c>
      <c r="J11" s="120"/>
      <c r="K11" s="120" t="s">
        <v>139</v>
      </c>
      <c r="L11" s="79"/>
      <c r="M11" s="120" t="s">
        <v>140</v>
      </c>
      <c r="N11" s="120"/>
      <c r="O11" s="260" t="s">
        <v>141</v>
      </c>
      <c r="P11" s="193"/>
      <c r="Q11" s="193" t="s">
        <v>130</v>
      </c>
      <c r="R11" s="120"/>
      <c r="S11" s="261" t="s">
        <v>196</v>
      </c>
      <c r="T11" s="240"/>
      <c r="U11" s="120" t="s">
        <v>142</v>
      </c>
      <c r="V11" s="79"/>
      <c r="W11" s="120" t="s">
        <v>143</v>
      </c>
      <c r="X11" s="79"/>
      <c r="Y11" s="120" t="s">
        <v>144</v>
      </c>
      <c r="Z11" s="120"/>
      <c r="AA11" s="120" t="s">
        <v>145</v>
      </c>
      <c r="AB11" s="120"/>
      <c r="AC11" s="120" t="s">
        <v>143</v>
      </c>
    </row>
    <row r="12" spans="1:29" ht="21.5">
      <c r="A12" s="90"/>
      <c r="B12" s="79"/>
      <c r="C12" s="323" t="s">
        <v>7</v>
      </c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</row>
    <row r="13" spans="1:29" ht="22">
      <c r="A13" s="89" t="s">
        <v>228</v>
      </c>
      <c r="B13" s="79"/>
      <c r="C13" s="122"/>
      <c r="D13" s="122"/>
      <c r="E13" s="122"/>
      <c r="F13" s="123"/>
      <c r="G13" s="122"/>
      <c r="H13" s="123"/>
      <c r="I13" s="122"/>
      <c r="J13" s="123"/>
      <c r="K13" s="122"/>
      <c r="L13" s="123"/>
      <c r="M13" s="122"/>
      <c r="N13" s="123"/>
      <c r="O13" s="122"/>
      <c r="P13" s="123"/>
      <c r="Q13" s="122"/>
      <c r="R13" s="123"/>
      <c r="S13" s="122"/>
      <c r="T13" s="122"/>
      <c r="U13" s="122"/>
      <c r="V13" s="123"/>
      <c r="W13" s="122"/>
      <c r="X13" s="123"/>
      <c r="Y13" s="122"/>
      <c r="Z13" s="123"/>
      <c r="AA13" s="122"/>
      <c r="AB13" s="123"/>
      <c r="AC13" s="122"/>
    </row>
    <row r="14" spans="1:29" ht="22">
      <c r="A14" s="75" t="s">
        <v>203</v>
      </c>
      <c r="B14" s="79"/>
      <c r="C14" s="124">
        <v>10666500000</v>
      </c>
      <c r="D14" s="124"/>
      <c r="E14" s="124">
        <v>20889295058</v>
      </c>
      <c r="F14" s="99"/>
      <c r="G14" s="124">
        <v>-316239277</v>
      </c>
      <c r="H14" s="99"/>
      <c r="I14" s="124">
        <v>1489752705</v>
      </c>
      <c r="J14" s="99"/>
      <c r="K14" s="124">
        <v>403771172</v>
      </c>
      <c r="L14" s="99"/>
      <c r="M14" s="124">
        <v>6023165098</v>
      </c>
      <c r="N14" s="99"/>
      <c r="O14" s="124">
        <v>-102782734</v>
      </c>
      <c r="P14" s="99"/>
      <c r="Q14" s="124">
        <v>-5241459363</v>
      </c>
      <c r="R14" s="99"/>
      <c r="S14" s="124">
        <v>-315475960</v>
      </c>
      <c r="T14" s="124"/>
      <c r="U14" s="124">
        <v>-2394171386</v>
      </c>
      <c r="V14" s="99"/>
      <c r="W14" s="124">
        <f>SUM(O14:U14)</f>
        <v>-8053889443</v>
      </c>
      <c r="X14" s="99"/>
      <c r="Y14" s="124">
        <f>C14+E14+K14+M14+G14+I14+W14</f>
        <v>31102355313</v>
      </c>
      <c r="Z14" s="99"/>
      <c r="AA14" s="124">
        <v>7858424531</v>
      </c>
      <c r="AB14" s="99"/>
      <c r="AC14" s="124">
        <f>Y14+AA14</f>
        <v>38960779844</v>
      </c>
    </row>
    <row r="15" spans="1:29" ht="22">
      <c r="A15" s="75"/>
      <c r="B15" s="78"/>
      <c r="C15" s="124"/>
      <c r="D15" s="124"/>
      <c r="E15" s="124"/>
      <c r="F15" s="99"/>
      <c r="G15" s="124"/>
      <c r="H15" s="99"/>
      <c r="I15" s="124"/>
      <c r="J15" s="99"/>
      <c r="K15" s="124"/>
      <c r="L15" s="99"/>
      <c r="M15" s="124"/>
      <c r="N15" s="99"/>
      <c r="O15" s="124"/>
      <c r="P15" s="99"/>
      <c r="Q15" s="124"/>
      <c r="R15" s="99"/>
      <c r="S15" s="124"/>
      <c r="T15" s="124"/>
      <c r="U15" s="124"/>
      <c r="V15" s="99"/>
      <c r="W15" s="124"/>
      <c r="X15" s="99"/>
      <c r="Y15" s="124"/>
      <c r="Z15" s="99"/>
      <c r="AA15" s="124"/>
      <c r="AB15" s="99"/>
      <c r="AC15" s="124"/>
    </row>
    <row r="16" spans="1:29" ht="23.25" customHeight="1">
      <c r="A16" s="75" t="s">
        <v>146</v>
      </c>
      <c r="B16" s="78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25"/>
      <c r="AA16" s="111"/>
      <c r="AB16" s="111"/>
      <c r="AC16" s="111"/>
    </row>
    <row r="17" spans="1:32" ht="23.25" customHeight="1">
      <c r="A17" s="80" t="s">
        <v>147</v>
      </c>
      <c r="B17" s="7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125"/>
      <c r="AA17" s="111"/>
      <c r="AB17" s="111"/>
      <c r="AC17" s="111"/>
    </row>
    <row r="18" spans="1:32" ht="23.25" customHeight="1">
      <c r="A18" s="76" t="s">
        <v>148</v>
      </c>
      <c r="B18" s="269">
        <v>10</v>
      </c>
      <c r="C18" s="38">
        <v>0</v>
      </c>
      <c r="D18" s="38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97">
        <v>-2773284293</v>
      </c>
      <c r="N18" s="38"/>
      <c r="O18" s="38">
        <v>0</v>
      </c>
      <c r="P18" s="38"/>
      <c r="Q18" s="38">
        <v>0</v>
      </c>
      <c r="R18" s="38"/>
      <c r="S18" s="97">
        <v>0</v>
      </c>
      <c r="T18" s="38"/>
      <c r="U18" s="38">
        <v>0</v>
      </c>
      <c r="V18" s="38"/>
      <c r="W18" s="38">
        <f>SUM(O18:U18)</f>
        <v>0</v>
      </c>
      <c r="X18" s="38"/>
      <c r="Y18" s="35">
        <f>SUM(C18:U18)</f>
        <v>-2773284293</v>
      </c>
      <c r="Z18" s="125"/>
      <c r="AA18" s="35">
        <v>-588206816</v>
      </c>
      <c r="AB18" s="111"/>
      <c r="AC18" s="35">
        <f>Y18+AA18</f>
        <v>-3361491109</v>
      </c>
    </row>
    <row r="19" spans="1:32" ht="23.25" customHeight="1">
      <c r="A19" s="96" t="s">
        <v>149</v>
      </c>
      <c r="B19" s="79"/>
      <c r="C19" s="98">
        <f>SUM(C17:C18)</f>
        <v>0</v>
      </c>
      <c r="D19" s="99"/>
      <c r="E19" s="98">
        <f>SUM(E17:E18)</f>
        <v>0</v>
      </c>
      <c r="F19" s="99"/>
      <c r="G19" s="98">
        <f>SUM(G17:G18)</f>
        <v>0</v>
      </c>
      <c r="H19" s="99"/>
      <c r="I19" s="98">
        <f>SUM(I17:I18)</f>
        <v>0</v>
      </c>
      <c r="J19" s="99"/>
      <c r="K19" s="98">
        <f>SUM(K17:K18)</f>
        <v>0</v>
      </c>
      <c r="L19" s="99"/>
      <c r="M19" s="126">
        <f>SUM(M18:M18)</f>
        <v>-2773284293</v>
      </c>
      <c r="N19" s="99"/>
      <c r="O19" s="98">
        <f>SUM(O17:O18)</f>
        <v>0</v>
      </c>
      <c r="P19" s="99"/>
      <c r="Q19" s="98">
        <f>SUM(Q17:Q18)</f>
        <v>0</v>
      </c>
      <c r="R19" s="99"/>
      <c r="S19" s="126">
        <f>SUM(S17:S18)</f>
        <v>0</v>
      </c>
      <c r="T19" s="99"/>
      <c r="U19" s="98">
        <f>SUM(U17:U18)</f>
        <v>0</v>
      </c>
      <c r="V19" s="99"/>
      <c r="W19" s="98">
        <f>SUM(W17:W18)</f>
        <v>0</v>
      </c>
      <c r="X19" s="38"/>
      <c r="Y19" s="98">
        <f>SUM(Y17:Y18)</f>
        <v>-2773284293</v>
      </c>
      <c r="Z19" s="99">
        <f>SUM(Z17:Z18)</f>
        <v>0</v>
      </c>
      <c r="AA19" s="98">
        <f>SUM(AA17:AA18)</f>
        <v>-588206816</v>
      </c>
      <c r="AB19" s="99">
        <f>SUM(AB17:AB18)</f>
        <v>0</v>
      </c>
      <c r="AC19" s="98">
        <f>SUM(AC17:AC18)</f>
        <v>-3361491109</v>
      </c>
      <c r="AD19" s="99"/>
    </row>
    <row r="20" spans="1:32" ht="7.5" customHeight="1">
      <c r="B20" s="79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127"/>
      <c r="Z20" s="125"/>
      <c r="AA20" s="111"/>
      <c r="AB20" s="111"/>
      <c r="AC20" s="111"/>
    </row>
    <row r="21" spans="1:32" ht="22.5" customHeight="1">
      <c r="A21" s="96" t="s">
        <v>150</v>
      </c>
      <c r="B21" s="79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127"/>
      <c r="Z21" s="125"/>
      <c r="AA21" s="111"/>
      <c r="AB21" s="111"/>
      <c r="AC21" s="111"/>
    </row>
    <row r="22" spans="1:32" ht="22.5" customHeight="1">
      <c r="A22" s="182" t="s">
        <v>156</v>
      </c>
      <c r="B22" s="79"/>
      <c r="C22" s="38">
        <v>0</v>
      </c>
      <c r="D22" s="38"/>
      <c r="E22" s="38">
        <v>0</v>
      </c>
      <c r="F22" s="38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97">
        <v>0</v>
      </c>
      <c r="T22" s="38"/>
      <c r="U22" s="38">
        <v>0</v>
      </c>
      <c r="V22" s="38"/>
      <c r="W22" s="17">
        <f>SUM(O22:U22)</f>
        <v>0</v>
      </c>
      <c r="X22" s="38"/>
      <c r="Y22" s="17">
        <f>C22+E22+K22+M22+G22+I22+W22</f>
        <v>0</v>
      </c>
      <c r="Z22" s="125"/>
      <c r="AA22" s="17">
        <v>260665331</v>
      </c>
      <c r="AB22" s="38"/>
      <c r="AC22" s="17">
        <f>Y22+AA22</f>
        <v>260665331</v>
      </c>
    </row>
    <row r="23" spans="1:32" ht="22.5" customHeight="1">
      <c r="A23" s="96" t="s">
        <v>151</v>
      </c>
      <c r="B23" s="79"/>
      <c r="C23" s="98">
        <f>SUM(C22:C22)</f>
        <v>0</v>
      </c>
      <c r="D23" s="99"/>
      <c r="E23" s="98">
        <f>SUM(E22:E22)</f>
        <v>0</v>
      </c>
      <c r="F23" s="99"/>
      <c r="G23" s="98">
        <f>SUM(G22:G22)</f>
        <v>0</v>
      </c>
      <c r="H23" s="99"/>
      <c r="I23" s="98">
        <f>SUM(I22:I22)</f>
        <v>0</v>
      </c>
      <c r="J23" s="99"/>
      <c r="K23" s="98">
        <f>SUM(K22:K22)</f>
        <v>0</v>
      </c>
      <c r="L23" s="99"/>
      <c r="M23" s="98">
        <f>SUM(M22:M22)</f>
        <v>0</v>
      </c>
      <c r="N23" s="99"/>
      <c r="O23" s="98">
        <f>SUM(O22:O22)</f>
        <v>0</v>
      </c>
      <c r="P23" s="99"/>
      <c r="Q23" s="98">
        <f>SUM(Q22:Q22)</f>
        <v>0</v>
      </c>
      <c r="R23" s="99"/>
      <c r="S23" s="126">
        <f>SUM(S22:S22)</f>
        <v>0</v>
      </c>
      <c r="T23" s="99"/>
      <c r="U23" s="98">
        <f>SUM(U22:U22)</f>
        <v>0</v>
      </c>
      <c r="V23" s="99"/>
      <c r="W23" s="98">
        <f>SUM(W22:W22)</f>
        <v>0</v>
      </c>
      <c r="X23" s="38"/>
      <c r="Y23" s="98">
        <f>SUM(Y22:Y22)</f>
        <v>0</v>
      </c>
      <c r="Z23" s="125"/>
      <c r="AA23" s="98">
        <f>SUM(AA22:AA22)</f>
        <v>260665331</v>
      </c>
      <c r="AB23" s="111"/>
      <c r="AC23" s="98">
        <f>SUM(AC22:AC22)</f>
        <v>260665331</v>
      </c>
    </row>
    <row r="24" spans="1:32" ht="22.5" customHeight="1">
      <c r="A24" s="96"/>
      <c r="B24" s="266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38"/>
      <c r="Y24" s="99"/>
      <c r="Z24" s="125"/>
      <c r="AA24" s="99"/>
      <c r="AB24" s="111"/>
      <c r="AC24" s="99"/>
    </row>
    <row r="25" spans="1:32" ht="22.5" customHeight="1">
      <c r="A25" s="102" t="s">
        <v>152</v>
      </c>
      <c r="B25" s="266"/>
      <c r="C25" s="126">
        <f>C19+C23</f>
        <v>0</v>
      </c>
      <c r="D25" s="99"/>
      <c r="E25" s="126">
        <f>E19+E23</f>
        <v>0</v>
      </c>
      <c r="F25" s="99"/>
      <c r="G25" s="126">
        <f>G19+G23</f>
        <v>0</v>
      </c>
      <c r="H25" s="99"/>
      <c r="I25" s="126">
        <f>I19+I23</f>
        <v>0</v>
      </c>
      <c r="J25" s="99"/>
      <c r="K25" s="126">
        <f>K19+K23</f>
        <v>0</v>
      </c>
      <c r="L25" s="99"/>
      <c r="M25" s="126">
        <f>M19+M23</f>
        <v>-2773284293</v>
      </c>
      <c r="N25" s="99"/>
      <c r="O25" s="126">
        <f>O19+O23</f>
        <v>0</v>
      </c>
      <c r="P25" s="99"/>
      <c r="Q25" s="126">
        <f>Q19+Q23</f>
        <v>0</v>
      </c>
      <c r="R25" s="99"/>
      <c r="S25" s="126">
        <f>S19+S23</f>
        <v>0</v>
      </c>
      <c r="T25" s="99"/>
      <c r="U25" s="126">
        <f>U19+U23</f>
        <v>0</v>
      </c>
      <c r="V25" s="99"/>
      <c r="W25" s="126">
        <f>W19+W23</f>
        <v>0</v>
      </c>
      <c r="X25" s="38"/>
      <c r="Y25" s="126">
        <f>Y19+Y23</f>
        <v>-2773284293</v>
      </c>
      <c r="Z25" s="125"/>
      <c r="AA25" s="126">
        <f>AA19+AA23</f>
        <v>-327541485</v>
      </c>
      <c r="AB25" s="111"/>
      <c r="AC25" s="126">
        <f>AC19+AC23</f>
        <v>-3100825778</v>
      </c>
    </row>
    <row r="26" spans="1:32" ht="7.5" customHeight="1">
      <c r="A26" s="96"/>
      <c r="B26" s="79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127"/>
      <c r="Z26" s="125"/>
      <c r="AA26" s="111"/>
      <c r="AB26" s="111"/>
      <c r="AC26" s="111"/>
    </row>
    <row r="27" spans="1:32" s="129" customFormat="1" ht="12.65" customHeight="1">
      <c r="A27" s="25"/>
      <c r="B27" s="78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128"/>
    </row>
    <row r="28" spans="1:32" ht="22">
      <c r="A28" s="25" t="s">
        <v>210</v>
      </c>
      <c r="B28" s="6"/>
      <c r="C28" s="130"/>
      <c r="D28" s="130"/>
      <c r="E28" s="130"/>
      <c r="F28" s="83"/>
      <c r="G28" s="130"/>
      <c r="H28" s="99"/>
      <c r="I28" s="130"/>
      <c r="J28" s="99"/>
      <c r="K28" s="130"/>
      <c r="L28" s="83"/>
      <c r="M28" s="130"/>
      <c r="N28" s="99"/>
      <c r="O28" s="130"/>
      <c r="P28" s="99"/>
      <c r="Q28" s="130"/>
      <c r="R28" s="99"/>
      <c r="S28" s="124"/>
      <c r="T28" s="124"/>
      <c r="U28" s="94"/>
      <c r="V28" s="35"/>
      <c r="W28" s="94"/>
      <c r="X28" s="35"/>
      <c r="Y28" s="17"/>
      <c r="Z28" s="83"/>
      <c r="AA28" s="130"/>
      <c r="AB28" s="83"/>
      <c r="AC28" s="131"/>
    </row>
    <row r="29" spans="1:32" ht="21.5">
      <c r="A29" s="180" t="s">
        <v>153</v>
      </c>
      <c r="B29" s="6"/>
      <c r="C29" s="94">
        <v>0</v>
      </c>
      <c r="D29" s="94"/>
      <c r="E29" s="94">
        <v>0</v>
      </c>
      <c r="F29" s="35"/>
      <c r="G29" s="94">
        <v>0</v>
      </c>
      <c r="H29" s="38"/>
      <c r="I29" s="94">
        <v>0</v>
      </c>
      <c r="J29" s="38"/>
      <c r="K29" s="94">
        <v>0</v>
      </c>
      <c r="L29" s="35"/>
      <c r="M29" s="94">
        <v>1467583518</v>
      </c>
      <c r="N29" s="38"/>
      <c r="O29" s="94">
        <v>0</v>
      </c>
      <c r="P29" s="38"/>
      <c r="Q29" s="94">
        <v>0</v>
      </c>
      <c r="R29" s="38"/>
      <c r="S29" s="17">
        <v>0</v>
      </c>
      <c r="T29" s="17"/>
      <c r="U29" s="17">
        <f>SUM(O29:R29)</f>
        <v>0</v>
      </c>
      <c r="V29" s="35"/>
      <c r="W29" s="17">
        <f>SUM(O29:U29)</f>
        <v>0</v>
      </c>
      <c r="X29" s="35"/>
      <c r="Y29" s="17">
        <f>SUM(C29:O29)</f>
        <v>1467583518</v>
      </c>
      <c r="Z29" s="35"/>
      <c r="AA29" s="94">
        <v>685820634</v>
      </c>
      <c r="AB29" s="35"/>
      <c r="AC29" s="94">
        <f>Y29+AA29</f>
        <v>2153404152</v>
      </c>
      <c r="AE29" s="132"/>
      <c r="AF29" s="133"/>
    </row>
    <row r="30" spans="1:32" ht="21.5">
      <c r="A30" s="3" t="s">
        <v>154</v>
      </c>
      <c r="B30" s="6"/>
      <c r="C30" s="94">
        <v>0</v>
      </c>
      <c r="D30" s="94"/>
      <c r="E30" s="94">
        <v>0</v>
      </c>
      <c r="F30" s="35"/>
      <c r="G30" s="94">
        <v>0</v>
      </c>
      <c r="H30" s="38"/>
      <c r="I30" s="94">
        <v>0</v>
      </c>
      <c r="J30" s="38"/>
      <c r="K30" s="94">
        <v>0</v>
      </c>
      <c r="L30" s="35"/>
      <c r="M30" s="94">
        <v>32858757</v>
      </c>
      <c r="N30" s="38"/>
      <c r="O30" s="94">
        <v>97225587</v>
      </c>
      <c r="P30" s="38"/>
      <c r="Q30" s="94">
        <v>-4143214332</v>
      </c>
      <c r="R30" s="38"/>
      <c r="S30" s="97">
        <v>97717236</v>
      </c>
      <c r="T30" s="17"/>
      <c r="U30" s="17">
        <v>-1118547136</v>
      </c>
      <c r="V30" s="35"/>
      <c r="W30" s="17">
        <f>SUM(O30:U30)</f>
        <v>-5066818645</v>
      </c>
      <c r="X30" s="35"/>
      <c r="Y30" s="17">
        <f>SUM(C30:M30)+W30</f>
        <v>-5033959888</v>
      </c>
      <c r="Z30" s="35"/>
      <c r="AA30" s="94">
        <v>-1711058314</v>
      </c>
      <c r="AB30" s="35"/>
      <c r="AC30" s="94">
        <f>Y30+AA30</f>
        <v>-6745018202</v>
      </c>
    </row>
    <row r="31" spans="1:32" ht="22">
      <c r="A31" s="25" t="s">
        <v>209</v>
      </c>
      <c r="B31" s="26"/>
      <c r="C31" s="98">
        <f>SUM(C29:C30)</f>
        <v>0</v>
      </c>
      <c r="D31" s="124"/>
      <c r="E31" s="98">
        <f>SUM(E29:E30)</f>
        <v>0</v>
      </c>
      <c r="F31" s="99"/>
      <c r="G31" s="98">
        <f>SUM(G29:G30)</f>
        <v>0</v>
      </c>
      <c r="H31" s="99"/>
      <c r="I31" s="98">
        <f>SUM(I29:I30)</f>
        <v>0</v>
      </c>
      <c r="J31" s="99"/>
      <c r="K31" s="98">
        <f>SUM(K29:K30)</f>
        <v>0</v>
      </c>
      <c r="L31" s="99"/>
      <c r="M31" s="98">
        <f>SUM(M29:M30)</f>
        <v>1500442275</v>
      </c>
      <c r="N31" s="99"/>
      <c r="O31" s="98">
        <f>SUM(O29:O30)</f>
        <v>97225587</v>
      </c>
      <c r="P31" s="99"/>
      <c r="Q31" s="98">
        <f>SUM(Q29:Q30)</f>
        <v>-4143214332</v>
      </c>
      <c r="R31" s="99"/>
      <c r="S31" s="98">
        <f>SUM(S29:S30)</f>
        <v>97717236</v>
      </c>
      <c r="T31" s="124"/>
      <c r="U31" s="98">
        <f>SUM(U29:U30)</f>
        <v>-1118547136</v>
      </c>
      <c r="V31" s="99"/>
      <c r="W31" s="98">
        <f>SUM(W29:W30)</f>
        <v>-5066818645</v>
      </c>
      <c r="X31" s="99"/>
      <c r="Y31" s="98">
        <f>SUM(Y29:Y30)</f>
        <v>-3566376370</v>
      </c>
      <c r="Z31" s="99"/>
      <c r="AA31" s="98">
        <f>SUM(AA29:AA30)</f>
        <v>-1025237680</v>
      </c>
      <c r="AB31" s="99"/>
      <c r="AC31" s="98">
        <f>SUM(AC29:AC30)</f>
        <v>-4591614050</v>
      </c>
    </row>
    <row r="32" spans="1:32" ht="22">
      <c r="A32" s="25"/>
      <c r="B32" s="26"/>
      <c r="C32" s="99"/>
      <c r="D32" s="124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124"/>
      <c r="T32" s="124"/>
      <c r="U32" s="99"/>
      <c r="V32" s="99"/>
      <c r="W32" s="99"/>
      <c r="X32" s="99"/>
      <c r="Y32" s="99"/>
      <c r="Z32" s="99"/>
      <c r="AA32" s="99"/>
      <c r="AB32" s="99"/>
      <c r="AC32" s="99"/>
    </row>
    <row r="33" spans="1:29" ht="22">
      <c r="A33" s="3" t="s">
        <v>155</v>
      </c>
      <c r="B33" s="185"/>
      <c r="C33" s="97">
        <v>0</v>
      </c>
      <c r="D33" s="17">
        <v>0</v>
      </c>
      <c r="E33" s="97">
        <v>0</v>
      </c>
      <c r="F33" s="38"/>
      <c r="G33" s="97">
        <v>0</v>
      </c>
      <c r="H33" s="38"/>
      <c r="I33" s="97">
        <v>0</v>
      </c>
      <c r="J33" s="99"/>
      <c r="K33" s="97">
        <v>83498979</v>
      </c>
      <c r="L33" s="38"/>
      <c r="M33" s="97">
        <v>-83498979</v>
      </c>
      <c r="N33" s="99"/>
      <c r="O33" s="97">
        <v>0</v>
      </c>
      <c r="P33" s="38"/>
      <c r="Q33" s="97">
        <v>0</v>
      </c>
      <c r="R33" s="99"/>
      <c r="S33" s="126">
        <v>0</v>
      </c>
      <c r="T33" s="124"/>
      <c r="U33" s="97">
        <v>0</v>
      </c>
      <c r="V33" s="38"/>
      <c r="W33" s="97">
        <v>0</v>
      </c>
      <c r="X33" s="38"/>
      <c r="Y33" s="97">
        <v>0</v>
      </c>
      <c r="Z33" s="38"/>
      <c r="AA33" s="97">
        <v>0</v>
      </c>
      <c r="AB33" s="38"/>
      <c r="AC33" s="97">
        <v>0</v>
      </c>
    </row>
    <row r="34" spans="1:29" ht="22.5" thickBot="1">
      <c r="A34" s="25" t="s">
        <v>229</v>
      </c>
      <c r="B34" s="6"/>
      <c r="C34" s="135">
        <f>C31+C23+C14+C33+C19</f>
        <v>10666500000</v>
      </c>
      <c r="D34" s="99">
        <f>D31+D23+D14+D33</f>
        <v>0</v>
      </c>
      <c r="E34" s="135">
        <f>E31+E23+E14+E33+E19</f>
        <v>20889295058</v>
      </c>
      <c r="F34" s="99">
        <f>F31+F23+F14+F33</f>
        <v>0</v>
      </c>
      <c r="G34" s="135">
        <f>G31+G23+G14+G33+G19</f>
        <v>-316239277</v>
      </c>
      <c r="H34" s="99">
        <f>H31+H23+H14+H33</f>
        <v>0</v>
      </c>
      <c r="I34" s="135">
        <f>I31+I23+I14+I33+I19</f>
        <v>1489752705</v>
      </c>
      <c r="J34" s="99">
        <f>J31+J23+J14+J33</f>
        <v>0</v>
      </c>
      <c r="K34" s="135">
        <f>K31+K23+K14+K33+K19</f>
        <v>487270151</v>
      </c>
      <c r="L34" s="99">
        <f>L31+L23+L14+L33</f>
        <v>0</v>
      </c>
      <c r="M34" s="135">
        <f>M31+M23+M14+M33+M19</f>
        <v>4666824101</v>
      </c>
      <c r="N34" s="99">
        <f>N31+N23+N14+N33</f>
        <v>0</v>
      </c>
      <c r="O34" s="135">
        <f>O31+O23+O14+O33+O19</f>
        <v>-5557147</v>
      </c>
      <c r="P34" s="99">
        <f>P31+P23+P14+P33</f>
        <v>0</v>
      </c>
      <c r="Q34" s="135">
        <f>Q31+Q23+Q14+Q33+Q19</f>
        <v>-9384673695</v>
      </c>
      <c r="R34" s="99">
        <f>R31+R23+R14+R33</f>
        <v>0</v>
      </c>
      <c r="S34" s="135">
        <f>S31+S23+S14+S33+S19</f>
        <v>-217758724</v>
      </c>
      <c r="T34" s="99"/>
      <c r="U34" s="135">
        <f>U31+U23+U14+U33+U19</f>
        <v>-3512718522</v>
      </c>
      <c r="V34" s="99">
        <f>V31+V23+V14+V33</f>
        <v>0</v>
      </c>
      <c r="W34" s="135">
        <f>W31+W23+W14+W33+W19</f>
        <v>-13120708088</v>
      </c>
      <c r="X34" s="99">
        <f>X31+X23+X14+X33</f>
        <v>0</v>
      </c>
      <c r="Y34" s="135">
        <f>Y31+Y23+Y14+Y33+Y19</f>
        <v>24762694650</v>
      </c>
      <c r="Z34" s="99">
        <f>Z31+Z23+Z14+Z33</f>
        <v>0</v>
      </c>
      <c r="AA34" s="135">
        <f>AA31+AA23+AA14+AA33+AA19</f>
        <v>6505645366</v>
      </c>
      <c r="AB34" s="99">
        <f>AB31+AB23+AB14+AB33</f>
        <v>0</v>
      </c>
      <c r="AC34" s="135">
        <f>AC31+AC23+AC14+AC33+AC19</f>
        <v>31268340016</v>
      </c>
    </row>
    <row r="35" spans="1:29" ht="23.25" customHeight="1" thickTop="1">
      <c r="C35" s="81"/>
      <c r="E35" s="81"/>
      <c r="G35" s="81"/>
      <c r="I35" s="81"/>
      <c r="K35" s="81"/>
      <c r="M35" s="81"/>
      <c r="U35" s="81"/>
      <c r="W35" s="81"/>
      <c r="AA35" s="81"/>
      <c r="AC35" s="81"/>
    </row>
    <row r="36" spans="1:29" ht="23.25" customHeight="1"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</row>
    <row r="37" spans="1:29" ht="23.25" customHeight="1">
      <c r="O37" s="81"/>
      <c r="Q37" s="81"/>
    </row>
    <row r="38" spans="1:29" ht="23.25" customHeight="1">
      <c r="M38" s="81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2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Y18 U29" formulaRange="1"/>
    <ignoredError sqref="D34:E34 F34:G34 H34:I34 J34:K34 L34:M34 N34:O34 P34:Q34 R34 V34:W34 X34:Y34 Z34:AA34 AB3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C40"/>
  <sheetViews>
    <sheetView showGridLines="0" view="pageBreakPreview" topLeftCell="A10" zoomScale="60" zoomScaleNormal="85" workbookViewId="0">
      <selection activeCell="E15" sqref="E15"/>
    </sheetView>
  </sheetViews>
  <sheetFormatPr defaultColWidth="9.09765625" defaultRowHeight="23.25" customHeight="1"/>
  <cols>
    <col min="1" max="1" width="57" style="76" customWidth="1"/>
    <col min="2" max="2" width="9.69921875" style="76" customWidth="1"/>
    <col min="3" max="3" width="14.8984375" style="76" customWidth="1"/>
    <col min="4" max="4" width="1.09765625" style="76" customWidth="1"/>
    <col min="5" max="5" width="14.8984375" style="76" customWidth="1"/>
    <col min="6" max="6" width="1.09765625" style="76" customWidth="1"/>
    <col min="7" max="7" width="13" style="76" customWidth="1"/>
    <col min="8" max="8" width="1.09765625" style="76" customWidth="1"/>
    <col min="9" max="9" width="14.19921875" style="76" bestFit="1" customWidth="1"/>
    <col min="10" max="10" width="1.09765625" style="76" customWidth="1"/>
    <col min="11" max="11" width="12.8984375" style="76" customWidth="1"/>
    <col min="12" max="12" width="1.09765625" style="76" customWidth="1"/>
    <col min="13" max="13" width="14.8984375" style="76" bestFit="1" customWidth="1"/>
    <col min="14" max="14" width="1.09765625" style="76" customWidth="1"/>
    <col min="15" max="15" width="12.8984375" style="76" customWidth="1"/>
    <col min="16" max="16" width="1.09765625" style="76" customWidth="1"/>
    <col min="17" max="17" width="14.59765625" style="76" bestFit="1" customWidth="1"/>
    <col min="18" max="18" width="1.09765625" style="76" customWidth="1"/>
    <col min="19" max="19" width="14.09765625" style="76" customWidth="1"/>
    <col min="20" max="20" width="1.09765625" style="76" customWidth="1"/>
    <col min="21" max="21" width="14.69921875" style="76" customWidth="1"/>
    <col min="22" max="22" width="1.09765625" style="76" customWidth="1"/>
    <col min="23" max="23" width="14.69921875" style="76" customWidth="1"/>
    <col min="24" max="24" width="1.09765625" style="76" customWidth="1"/>
    <col min="25" max="25" width="14.8984375" style="76" customWidth="1"/>
    <col min="26" max="26" width="1.09765625" style="76" customWidth="1"/>
    <col min="27" max="27" width="16.59765625" style="76" bestFit="1" customWidth="1"/>
    <col min="28" max="28" width="1.09765625" style="76" customWidth="1"/>
    <col min="29" max="29" width="14.8984375" style="76" bestFit="1" customWidth="1"/>
    <col min="30" max="16384" width="9.09765625" style="111"/>
  </cols>
  <sheetData>
    <row r="1" spans="1:29" ht="23.25" customHeight="1">
      <c r="A1" s="314" t="s">
        <v>0</v>
      </c>
      <c r="B1" s="314"/>
      <c r="C1" s="314"/>
      <c r="D1" s="314"/>
      <c r="E1" s="314"/>
      <c r="F1" s="314"/>
      <c r="G1" s="109"/>
      <c r="H1" s="109"/>
      <c r="I1" s="109"/>
      <c r="J1" s="109"/>
      <c r="K1" s="11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</row>
    <row r="2" spans="1:29" ht="23.25" customHeight="1">
      <c r="A2" s="112" t="s">
        <v>205</v>
      </c>
      <c r="B2" s="113"/>
      <c r="C2" s="114"/>
      <c r="D2" s="114"/>
      <c r="E2" s="114"/>
      <c r="F2" s="114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</row>
    <row r="3" spans="1:29" ht="22">
      <c r="A3" s="325"/>
      <c r="B3" s="325"/>
      <c r="C3" s="325"/>
      <c r="D3" s="325"/>
      <c r="E3" s="325"/>
      <c r="F3" s="325"/>
      <c r="L3" s="75"/>
      <c r="U3" s="75"/>
      <c r="V3" s="75"/>
      <c r="W3" s="75"/>
      <c r="X3" s="75"/>
      <c r="Y3" s="75"/>
      <c r="Z3" s="75"/>
      <c r="AA3" s="75"/>
      <c r="AB3" s="75"/>
    </row>
    <row r="4" spans="1:29" s="118" customFormat="1" ht="22">
      <c r="A4" s="116"/>
      <c r="B4" s="117"/>
      <c r="C4" s="326" t="s">
        <v>2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</row>
    <row r="5" spans="1:29" ht="22">
      <c r="A5" s="90"/>
      <c r="B5" s="90"/>
      <c r="D5" s="119"/>
      <c r="F5" s="119"/>
      <c r="G5" s="120"/>
      <c r="H5" s="120"/>
      <c r="I5" s="120"/>
      <c r="J5" s="120"/>
      <c r="K5" s="327" t="s">
        <v>72</v>
      </c>
      <c r="L5" s="327"/>
      <c r="M5" s="327"/>
      <c r="N5" s="120"/>
      <c r="O5" s="327" t="s">
        <v>76</v>
      </c>
      <c r="P5" s="327"/>
      <c r="Q5" s="327"/>
      <c r="R5" s="327"/>
      <c r="S5" s="327"/>
      <c r="T5" s="327"/>
      <c r="U5" s="327"/>
      <c r="V5" s="327"/>
      <c r="W5" s="327"/>
      <c r="X5" s="136"/>
      <c r="AB5" s="119"/>
      <c r="AC5" s="121"/>
    </row>
    <row r="6" spans="1:29" ht="22">
      <c r="A6" s="90"/>
      <c r="B6" s="90"/>
      <c r="D6" s="119"/>
      <c r="F6" s="119"/>
      <c r="G6" s="120"/>
      <c r="H6" s="120"/>
      <c r="I6" s="120" t="s">
        <v>112</v>
      </c>
      <c r="J6" s="120"/>
      <c r="K6" s="120"/>
      <c r="L6" s="119"/>
      <c r="M6" s="120"/>
      <c r="N6" s="120"/>
      <c r="O6" s="120"/>
      <c r="P6" s="120"/>
      <c r="Q6" s="120"/>
      <c r="R6" s="120"/>
      <c r="S6" s="120"/>
      <c r="T6" s="120"/>
      <c r="U6" s="120"/>
      <c r="V6" s="119"/>
      <c r="W6" s="120"/>
      <c r="X6" s="119"/>
      <c r="AC6" s="121"/>
    </row>
    <row r="7" spans="1:29" ht="22">
      <c r="A7" s="90"/>
      <c r="B7" s="90"/>
      <c r="D7" s="119"/>
      <c r="F7" s="119"/>
      <c r="G7" s="120"/>
      <c r="H7" s="120"/>
      <c r="I7" s="120" t="s">
        <v>113</v>
      </c>
      <c r="J7" s="120"/>
      <c r="K7" s="120"/>
      <c r="L7" s="119"/>
      <c r="M7" s="120"/>
      <c r="N7" s="120"/>
      <c r="O7" s="120"/>
      <c r="P7" s="120"/>
      <c r="Q7" s="120"/>
      <c r="R7" s="120"/>
      <c r="S7" s="120"/>
      <c r="T7" s="120"/>
      <c r="U7" s="120" t="s">
        <v>114</v>
      </c>
      <c r="V7" s="119"/>
      <c r="W7" s="120"/>
      <c r="X7" s="119"/>
      <c r="AC7" s="121"/>
    </row>
    <row r="8" spans="1:29" ht="22">
      <c r="A8" s="90"/>
      <c r="B8" s="90"/>
      <c r="C8" s="190"/>
      <c r="D8" s="191"/>
      <c r="E8" s="190"/>
      <c r="F8" s="191"/>
      <c r="G8" s="192" t="s">
        <v>115</v>
      </c>
      <c r="H8" s="192"/>
      <c r="I8" s="192" t="s">
        <v>116</v>
      </c>
      <c r="J8" s="192"/>
      <c r="K8" s="329"/>
      <c r="L8" s="329"/>
      <c r="M8" s="329"/>
      <c r="N8" s="192"/>
      <c r="O8" s="192"/>
      <c r="P8" s="192"/>
      <c r="Q8" s="192"/>
      <c r="R8" s="192"/>
      <c r="S8" s="190"/>
      <c r="T8" s="192"/>
      <c r="U8" s="192" t="s">
        <v>117</v>
      </c>
      <c r="V8" s="191"/>
      <c r="W8" s="192" t="s">
        <v>118</v>
      </c>
      <c r="X8" s="191"/>
      <c r="Y8" s="190"/>
      <c r="Z8" s="190"/>
      <c r="AA8" s="190"/>
      <c r="AB8" s="190"/>
      <c r="AC8" s="194"/>
    </row>
    <row r="9" spans="1:29" ht="21.5">
      <c r="A9" s="90"/>
      <c r="B9" s="120"/>
      <c r="C9" s="192" t="s">
        <v>63</v>
      </c>
      <c r="D9" s="195"/>
      <c r="E9" s="192"/>
      <c r="F9" s="195"/>
      <c r="G9" s="192" t="s">
        <v>119</v>
      </c>
      <c r="H9" s="190"/>
      <c r="I9" s="192" t="s">
        <v>120</v>
      </c>
      <c r="J9" s="190"/>
      <c r="K9" s="190"/>
      <c r="L9" s="195"/>
      <c r="M9" s="190"/>
      <c r="N9" s="190"/>
      <c r="O9" s="192" t="s">
        <v>194</v>
      </c>
      <c r="P9" s="192"/>
      <c r="Q9" s="192" t="s">
        <v>194</v>
      </c>
      <c r="R9" s="192"/>
      <c r="S9" s="192" t="s">
        <v>194</v>
      </c>
      <c r="T9" s="192"/>
      <c r="U9" s="192" t="s">
        <v>121</v>
      </c>
      <c r="V9" s="195"/>
      <c r="W9" s="192" t="s">
        <v>122</v>
      </c>
      <c r="X9" s="195"/>
      <c r="Y9" s="192"/>
      <c r="Z9" s="192"/>
      <c r="AA9" s="192" t="s">
        <v>123</v>
      </c>
      <c r="AB9" s="195"/>
      <c r="AC9" s="190"/>
    </row>
    <row r="10" spans="1:29" ht="21.5">
      <c r="A10" s="90"/>
      <c r="B10" s="120"/>
      <c r="C10" s="192" t="s">
        <v>124</v>
      </c>
      <c r="D10" s="195"/>
      <c r="E10" s="192" t="s">
        <v>125</v>
      </c>
      <c r="F10" s="195"/>
      <c r="G10" s="192" t="s">
        <v>126</v>
      </c>
      <c r="H10" s="190"/>
      <c r="I10" s="192" t="s">
        <v>127</v>
      </c>
      <c r="J10" s="190"/>
      <c r="K10" s="192" t="s">
        <v>128</v>
      </c>
      <c r="L10" s="195"/>
      <c r="M10" s="192" t="s">
        <v>129</v>
      </c>
      <c r="N10" s="190"/>
      <c r="O10" s="192" t="s">
        <v>195</v>
      </c>
      <c r="P10" s="192"/>
      <c r="Q10" s="192" t="s">
        <v>193</v>
      </c>
      <c r="R10" s="192"/>
      <c r="S10" s="192" t="s">
        <v>113</v>
      </c>
      <c r="T10" s="192"/>
      <c r="U10" s="192" t="s">
        <v>131</v>
      </c>
      <c r="V10" s="195"/>
      <c r="W10" s="192" t="s">
        <v>132</v>
      </c>
      <c r="X10" s="195"/>
      <c r="Y10" s="192" t="s">
        <v>133</v>
      </c>
      <c r="Z10" s="192"/>
      <c r="AA10" s="192" t="s">
        <v>134</v>
      </c>
      <c r="AB10" s="192"/>
      <c r="AC10" s="192" t="s">
        <v>133</v>
      </c>
    </row>
    <row r="11" spans="1:29" ht="21.5">
      <c r="A11" s="90"/>
      <c r="B11" s="266" t="s">
        <v>6</v>
      </c>
      <c r="C11" s="192" t="s">
        <v>135</v>
      </c>
      <c r="D11" s="195"/>
      <c r="E11" s="192" t="s">
        <v>136</v>
      </c>
      <c r="F11" s="195"/>
      <c r="G11" s="192" t="s">
        <v>137</v>
      </c>
      <c r="H11" s="192"/>
      <c r="I11" s="192" t="s">
        <v>138</v>
      </c>
      <c r="J11" s="192"/>
      <c r="K11" s="192" t="s">
        <v>139</v>
      </c>
      <c r="L11" s="195"/>
      <c r="M11" s="192" t="s">
        <v>140</v>
      </c>
      <c r="N11" s="192"/>
      <c r="O11" s="192" t="s">
        <v>141</v>
      </c>
      <c r="P11" s="192"/>
      <c r="Q11" s="192" t="s">
        <v>130</v>
      </c>
      <c r="R11" s="192"/>
      <c r="S11" s="192" t="s">
        <v>196</v>
      </c>
      <c r="T11" s="192"/>
      <c r="U11" s="192" t="s">
        <v>142</v>
      </c>
      <c r="V11" s="195"/>
      <c r="W11" s="192" t="s">
        <v>143</v>
      </c>
      <c r="X11" s="195"/>
      <c r="Y11" s="192" t="s">
        <v>144</v>
      </c>
      <c r="Z11" s="192"/>
      <c r="AA11" s="192" t="s">
        <v>145</v>
      </c>
      <c r="AB11" s="192"/>
      <c r="AC11" s="192" t="s">
        <v>143</v>
      </c>
    </row>
    <row r="12" spans="1:29" ht="21.5">
      <c r="A12" s="90"/>
      <c r="B12" s="79"/>
      <c r="C12" s="317" t="s">
        <v>7</v>
      </c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</row>
    <row r="13" spans="1:29" ht="22">
      <c r="A13" s="89" t="s">
        <v>230</v>
      </c>
      <c r="B13" s="79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</row>
    <row r="14" spans="1:29" ht="22">
      <c r="A14" s="75" t="s">
        <v>204</v>
      </c>
      <c r="B14" s="79"/>
      <c r="C14" s="99">
        <v>11733149998</v>
      </c>
      <c r="D14" s="99"/>
      <c r="E14" s="99">
        <v>51822145000</v>
      </c>
      <c r="F14" s="99"/>
      <c r="G14" s="99">
        <v>-316239277</v>
      </c>
      <c r="H14" s="99"/>
      <c r="I14" s="99">
        <v>1489752705</v>
      </c>
      <c r="J14" s="99"/>
      <c r="K14" s="99">
        <v>657723756</v>
      </c>
      <c r="L14" s="99"/>
      <c r="M14" s="99">
        <v>7310125037</v>
      </c>
      <c r="N14" s="99"/>
      <c r="O14" s="99">
        <v>592289517</v>
      </c>
      <c r="P14" s="99"/>
      <c r="Q14" s="99">
        <v>-6855663802</v>
      </c>
      <c r="R14" s="99"/>
      <c r="S14" s="99">
        <v>477866354</v>
      </c>
      <c r="T14" s="99"/>
      <c r="U14" s="99">
        <v>-2884001893</v>
      </c>
      <c r="V14" s="99"/>
      <c r="W14" s="99">
        <f>SUM(O14:U14)</f>
        <v>-8669509824</v>
      </c>
      <c r="X14" s="99"/>
      <c r="Y14" s="99">
        <f>C14+E14+G14+I14+K14+M14+W14</f>
        <v>64027147395</v>
      </c>
      <c r="Z14" s="99"/>
      <c r="AA14" s="99">
        <v>8052668699</v>
      </c>
      <c r="AB14" s="99"/>
      <c r="AC14" s="99">
        <f>Y14+AA14</f>
        <v>72079816094</v>
      </c>
    </row>
    <row r="15" spans="1:29" ht="22">
      <c r="A15" s="75"/>
      <c r="B15" s="78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</row>
    <row r="16" spans="1:29" ht="23.25" customHeight="1">
      <c r="A16" s="75" t="s">
        <v>146</v>
      </c>
      <c r="B16" s="78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37"/>
      <c r="AA16" s="111"/>
      <c r="AB16" s="111"/>
      <c r="AC16" s="111"/>
    </row>
    <row r="17" spans="1:29" ht="23.25" customHeight="1">
      <c r="A17" s="80" t="s">
        <v>147</v>
      </c>
      <c r="B17" s="7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137"/>
      <c r="AA17" s="111"/>
      <c r="AB17" s="111"/>
      <c r="AC17" s="111"/>
    </row>
    <row r="18" spans="1:29" ht="23.25" customHeight="1">
      <c r="A18" s="76" t="s">
        <v>148</v>
      </c>
      <c r="B18" s="269">
        <v>10</v>
      </c>
      <c r="C18" s="38">
        <v>0</v>
      </c>
      <c r="D18" s="38"/>
      <c r="E18" s="38">
        <v>0</v>
      </c>
      <c r="F18" s="38"/>
      <c r="G18" s="38">
        <v>0</v>
      </c>
      <c r="H18" s="38"/>
      <c r="I18" s="38">
        <v>0</v>
      </c>
      <c r="J18" s="38"/>
      <c r="K18" s="38">
        <v>0</v>
      </c>
      <c r="L18" s="38"/>
      <c r="M18" s="97">
        <v>-4458541934</v>
      </c>
      <c r="N18" s="38"/>
      <c r="O18" s="97">
        <v>0</v>
      </c>
      <c r="P18" s="38"/>
      <c r="Q18" s="97">
        <v>0</v>
      </c>
      <c r="R18" s="38"/>
      <c r="S18" s="97">
        <v>0</v>
      </c>
      <c r="T18" s="38"/>
      <c r="U18" s="97">
        <v>0</v>
      </c>
      <c r="V18" s="38"/>
      <c r="W18" s="17">
        <v>0</v>
      </c>
      <c r="X18" s="38"/>
      <c r="Y18" s="17">
        <f>C18+E18+G18+I18+K18+M18+W18</f>
        <v>-4458541934</v>
      </c>
      <c r="Z18" s="137"/>
      <c r="AA18" s="97">
        <v>-999656407</v>
      </c>
      <c r="AB18" s="111"/>
      <c r="AC18" s="17">
        <f>Y18+AA18</f>
        <v>-5458198341</v>
      </c>
    </row>
    <row r="19" spans="1:29" ht="23.25" customHeight="1">
      <c r="A19" s="138" t="s">
        <v>149</v>
      </c>
      <c r="B19" s="79"/>
      <c r="C19" s="98">
        <f>SUM(C17:C18)</f>
        <v>0</v>
      </c>
      <c r="D19" s="99"/>
      <c r="E19" s="98">
        <f>SUM(E17:E18)</f>
        <v>0</v>
      </c>
      <c r="F19" s="99"/>
      <c r="G19" s="98">
        <f>SUM(G17:G18)</f>
        <v>0</v>
      </c>
      <c r="H19" s="99"/>
      <c r="I19" s="98">
        <f>SUM(I17:I18)</f>
        <v>0</v>
      </c>
      <c r="J19" s="99"/>
      <c r="K19" s="98">
        <f>SUM(K17:K18)</f>
        <v>0</v>
      </c>
      <c r="L19" s="99"/>
      <c r="M19" s="126">
        <f>SUM(M18:M18)</f>
        <v>-4458541934</v>
      </c>
      <c r="N19" s="99"/>
      <c r="O19" s="98">
        <f>SUM(O17:O18)</f>
        <v>0</v>
      </c>
      <c r="P19" s="99"/>
      <c r="Q19" s="98">
        <f>SUM(Q17:Q18)</f>
        <v>0</v>
      </c>
      <c r="R19" s="99"/>
      <c r="S19" s="98">
        <f>SUM(Q19:Q19)</f>
        <v>0</v>
      </c>
      <c r="T19" s="99"/>
      <c r="U19" s="98">
        <f>SUM(U17:U18)</f>
        <v>0</v>
      </c>
      <c r="V19" s="99"/>
      <c r="W19" s="98">
        <f>SUM(W17:W18)</f>
        <v>0</v>
      </c>
      <c r="X19" s="38"/>
      <c r="Y19" s="98">
        <f>SUM(Y17:Y18)</f>
        <v>-4458541934</v>
      </c>
      <c r="Z19" s="137"/>
      <c r="AA19" s="98">
        <f>SUM(AA17:AA18)</f>
        <v>-999656407</v>
      </c>
      <c r="AB19" s="111"/>
      <c r="AC19" s="98">
        <f>SUM(AC17:AC18)</f>
        <v>-5458198341</v>
      </c>
    </row>
    <row r="20" spans="1:29" ht="7.5" customHeight="1">
      <c r="B20" s="79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127"/>
      <c r="Z20" s="137"/>
      <c r="AA20" s="111"/>
      <c r="AB20" s="111"/>
      <c r="AC20" s="111"/>
    </row>
    <row r="21" spans="1:29" ht="22.5" customHeight="1">
      <c r="A21" s="96" t="s">
        <v>150</v>
      </c>
      <c r="B21" s="79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124"/>
      <c r="Z21" s="137"/>
      <c r="AA21" s="111"/>
      <c r="AB21" s="111"/>
      <c r="AC21" s="111"/>
    </row>
    <row r="22" spans="1:29" ht="22.5" customHeight="1">
      <c r="A22" s="76" t="s">
        <v>156</v>
      </c>
      <c r="B22" s="79"/>
      <c r="C22" s="38">
        <v>0</v>
      </c>
      <c r="D22" s="38"/>
      <c r="E22" s="38">
        <v>0</v>
      </c>
      <c r="F22" s="38"/>
      <c r="G22" s="38">
        <v>0</v>
      </c>
      <c r="H22" s="38"/>
      <c r="I22" s="38">
        <v>0</v>
      </c>
      <c r="J22" s="38"/>
      <c r="K22" s="38">
        <v>0</v>
      </c>
      <c r="L22" s="38"/>
      <c r="M22" s="38">
        <v>0</v>
      </c>
      <c r="N22" s="38"/>
      <c r="O22" s="38">
        <v>0</v>
      </c>
      <c r="P22" s="38"/>
      <c r="Q22" s="38">
        <v>0</v>
      </c>
      <c r="R22" s="38"/>
      <c r="S22" s="38">
        <v>0</v>
      </c>
      <c r="T22" s="38"/>
      <c r="U22" s="38">
        <v>0</v>
      </c>
      <c r="V22" s="38"/>
      <c r="W22" s="17">
        <f>SUM(O22:U22)</f>
        <v>0</v>
      </c>
      <c r="X22" s="38"/>
      <c r="Y22" s="17">
        <f>C22+E22+G22+I22+K22+M22+W22</f>
        <v>0</v>
      </c>
      <c r="Z22" s="137"/>
      <c r="AA22" s="38">
        <v>1263489352</v>
      </c>
      <c r="AB22" s="111"/>
      <c r="AC22" s="17">
        <f>Y22+AA22</f>
        <v>1263489352</v>
      </c>
    </row>
    <row r="23" spans="1:29" ht="22.5" customHeight="1">
      <c r="A23" s="96" t="s">
        <v>151</v>
      </c>
      <c r="B23" s="79"/>
      <c r="C23" s="98">
        <f>SUM(C22:C22)</f>
        <v>0</v>
      </c>
      <c r="D23" s="99"/>
      <c r="E23" s="98">
        <f>SUM(E22:E22)</f>
        <v>0</v>
      </c>
      <c r="F23" s="99"/>
      <c r="G23" s="98">
        <f>SUM(G22:G22)</f>
        <v>0</v>
      </c>
      <c r="H23" s="99"/>
      <c r="I23" s="98">
        <f>SUM(I22:I22)</f>
        <v>0</v>
      </c>
      <c r="J23" s="99"/>
      <c r="K23" s="98">
        <f>SUM(K22:K22)</f>
        <v>0</v>
      </c>
      <c r="L23" s="99"/>
      <c r="M23" s="98">
        <f>SUM(M22:M22)</f>
        <v>0</v>
      </c>
      <c r="N23" s="99"/>
      <c r="O23" s="98">
        <f>SUM(O22:O22)</f>
        <v>0</v>
      </c>
      <c r="P23" s="99"/>
      <c r="Q23" s="98">
        <f>SUM(Q22:Q22)</f>
        <v>0</v>
      </c>
      <c r="R23" s="99"/>
      <c r="S23" s="98">
        <f>SUM(S22:S22)</f>
        <v>0</v>
      </c>
      <c r="T23" s="99"/>
      <c r="U23" s="98">
        <f>SUM(U22:U22)</f>
        <v>0</v>
      </c>
      <c r="V23" s="99"/>
      <c r="W23" s="98">
        <f>SUM(W22:W22)</f>
        <v>0</v>
      </c>
      <c r="X23" s="38"/>
      <c r="Y23" s="98">
        <f>SUM(Y22:Y22)</f>
        <v>0</v>
      </c>
      <c r="Z23" s="137"/>
      <c r="AA23" s="98">
        <f>SUM(AA22)</f>
        <v>1263489352</v>
      </c>
      <c r="AB23" s="111"/>
      <c r="AC23" s="98">
        <f>SUM(AC22:AC22)</f>
        <v>1263489352</v>
      </c>
    </row>
    <row r="24" spans="1:29" ht="7.5" customHeight="1">
      <c r="B24" s="79"/>
      <c r="C24" s="38"/>
      <c r="D24" s="38"/>
      <c r="E24" s="38"/>
      <c r="F24" s="38"/>
      <c r="G24" s="38"/>
      <c r="H24" s="38"/>
      <c r="I24" s="38"/>
      <c r="J24" s="38"/>
      <c r="K24" s="38">
        <v>0</v>
      </c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127"/>
      <c r="Z24" s="137"/>
      <c r="AA24" s="111"/>
      <c r="AB24" s="111"/>
      <c r="AC24" s="111"/>
    </row>
    <row r="25" spans="1:29" ht="7.5" customHeight="1">
      <c r="A25" s="96"/>
      <c r="B25" s="79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127"/>
      <c r="Z25" s="137"/>
      <c r="AA25" s="111"/>
      <c r="AB25" s="111"/>
      <c r="AC25" s="111"/>
    </row>
    <row r="26" spans="1:29" s="129" customFormat="1" ht="23.25" customHeight="1">
      <c r="A26" s="25" t="s">
        <v>152</v>
      </c>
      <c r="B26" s="78"/>
      <c r="C26" s="126">
        <f>C19+C23</f>
        <v>0</v>
      </c>
      <c r="D26" s="99"/>
      <c r="E26" s="126">
        <f>E19+E23</f>
        <v>0</v>
      </c>
      <c r="F26" s="99"/>
      <c r="G26" s="126">
        <f>G19+G23</f>
        <v>0</v>
      </c>
      <c r="H26" s="99"/>
      <c r="I26" s="126">
        <f>I19+I23</f>
        <v>0</v>
      </c>
      <c r="J26" s="99"/>
      <c r="K26" s="126">
        <f>K19+K23</f>
        <v>0</v>
      </c>
      <c r="L26" s="99"/>
      <c r="M26" s="126">
        <f>M19+M23</f>
        <v>-4458541934</v>
      </c>
      <c r="N26" s="99"/>
      <c r="O26" s="126">
        <f>O19+O23</f>
        <v>0</v>
      </c>
      <c r="P26" s="99"/>
      <c r="Q26" s="126">
        <f>Q19+Q23</f>
        <v>0</v>
      </c>
      <c r="R26" s="99"/>
      <c r="S26" s="126">
        <f>SUM(Q26:Q26)</f>
        <v>0</v>
      </c>
      <c r="T26" s="99"/>
      <c r="U26" s="126">
        <f>U19+U23</f>
        <v>0</v>
      </c>
      <c r="V26" s="99"/>
      <c r="W26" s="126">
        <f>W19+W23</f>
        <v>0</v>
      </c>
      <c r="X26" s="99"/>
      <c r="Y26" s="126">
        <f>Y19+Y23</f>
        <v>-4458541934</v>
      </c>
      <c r="Z26" s="139"/>
      <c r="AA26" s="126">
        <f>AA19+AA23</f>
        <v>263832945</v>
      </c>
      <c r="AC26" s="126">
        <f>AC19+AC23</f>
        <v>-4194708989</v>
      </c>
    </row>
    <row r="27" spans="1:29" s="129" customFormat="1" ht="12.65" customHeight="1">
      <c r="A27" s="25"/>
      <c r="B27" s="78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139"/>
    </row>
    <row r="28" spans="1:29" ht="22">
      <c r="A28" s="25" t="s">
        <v>210</v>
      </c>
      <c r="B28" s="6"/>
      <c r="C28" s="130"/>
      <c r="D28" s="130"/>
      <c r="E28" s="130"/>
      <c r="F28" s="130"/>
      <c r="G28" s="130"/>
      <c r="H28" s="124"/>
      <c r="I28" s="130"/>
      <c r="J28" s="124"/>
      <c r="K28" s="130"/>
      <c r="L28" s="130"/>
      <c r="M28" s="130"/>
      <c r="N28" s="124"/>
      <c r="O28" s="130"/>
      <c r="P28" s="124"/>
      <c r="Q28" s="130"/>
      <c r="R28" s="124"/>
      <c r="S28" s="130"/>
      <c r="T28" s="124"/>
      <c r="U28" s="94"/>
      <c r="V28" s="94"/>
      <c r="W28" s="94"/>
      <c r="X28" s="94"/>
      <c r="Y28" s="17"/>
      <c r="Z28" s="130"/>
      <c r="AA28" s="130"/>
      <c r="AB28" s="130"/>
      <c r="AC28" s="131"/>
    </row>
    <row r="29" spans="1:29" ht="21.5">
      <c r="A29" s="3" t="s">
        <v>153</v>
      </c>
      <c r="B29" s="6"/>
      <c r="C29" s="38">
        <v>0</v>
      </c>
      <c r="D29" s="38"/>
      <c r="E29" s="38">
        <v>0</v>
      </c>
      <c r="F29" s="38"/>
      <c r="G29" s="38">
        <v>0</v>
      </c>
      <c r="H29" s="38"/>
      <c r="I29" s="38">
        <v>0</v>
      </c>
      <c r="J29" s="38"/>
      <c r="K29" s="38">
        <v>0</v>
      </c>
      <c r="L29" s="38"/>
      <c r="M29" s="38">
        <v>3038687268</v>
      </c>
      <c r="N29" s="38"/>
      <c r="O29" s="38">
        <v>0</v>
      </c>
      <c r="P29" s="38"/>
      <c r="Q29" s="38">
        <v>0</v>
      </c>
      <c r="R29" s="38"/>
      <c r="S29" s="38">
        <v>0</v>
      </c>
      <c r="T29" s="38"/>
      <c r="U29" s="38">
        <v>0</v>
      </c>
      <c r="V29" s="38"/>
      <c r="W29" s="38">
        <f>O29+Q29+S29+U29</f>
        <v>0</v>
      </c>
      <c r="X29" s="38"/>
      <c r="Y29" s="17">
        <f>C29+E29+G29+I29+K29+M29+W29</f>
        <v>3038687268</v>
      </c>
      <c r="Z29" s="125"/>
      <c r="AA29" s="38">
        <v>585228939</v>
      </c>
      <c r="AB29" s="111"/>
      <c r="AC29" s="38">
        <f>Y29+AA29</f>
        <v>3623916207</v>
      </c>
    </row>
    <row r="30" spans="1:29" ht="21.5">
      <c r="A30" s="3" t="s">
        <v>154</v>
      </c>
      <c r="B30" s="6"/>
      <c r="C30" s="38">
        <v>0</v>
      </c>
      <c r="D30" s="38"/>
      <c r="E30" s="38">
        <v>0</v>
      </c>
      <c r="F30" s="38"/>
      <c r="G30" s="38">
        <v>0</v>
      </c>
      <c r="H30" s="38"/>
      <c r="I30" s="38">
        <v>0</v>
      </c>
      <c r="J30" s="38"/>
      <c r="K30" s="38">
        <v>0</v>
      </c>
      <c r="L30" s="94"/>
      <c r="M30" s="38">
        <v>-45937171</v>
      </c>
      <c r="N30" s="17"/>
      <c r="O30" s="38">
        <v>209496491</v>
      </c>
      <c r="P30" s="17"/>
      <c r="Q30" s="38">
        <v>1388638532</v>
      </c>
      <c r="R30" s="17"/>
      <c r="S30" s="38">
        <v>4342958714</v>
      </c>
      <c r="T30" s="17"/>
      <c r="U30" s="38">
        <v>650097297</v>
      </c>
      <c r="V30" s="94"/>
      <c r="W30" s="38">
        <f>O30+Q30+S30+U30</f>
        <v>6591191034</v>
      </c>
      <c r="X30" s="94"/>
      <c r="Y30" s="17">
        <f>C30+E30+G30+I30+K30+M30+W30</f>
        <v>6545253863</v>
      </c>
      <c r="Z30" s="94"/>
      <c r="AA30" s="38">
        <v>716351293</v>
      </c>
      <c r="AB30" s="94"/>
      <c r="AC30" s="94">
        <f>Y30+AA30</f>
        <v>7261605156</v>
      </c>
    </row>
    <row r="31" spans="1:29" ht="22">
      <c r="A31" s="25" t="s">
        <v>246</v>
      </c>
      <c r="B31" s="26"/>
      <c r="C31" s="98">
        <f>SUM(C29:C30)</f>
        <v>0</v>
      </c>
      <c r="D31" s="124"/>
      <c r="E31" s="98">
        <f>SUM(E29:E30)</f>
        <v>0</v>
      </c>
      <c r="F31" s="124"/>
      <c r="G31" s="98">
        <f>SUM(G29:G30)</f>
        <v>0</v>
      </c>
      <c r="H31" s="124"/>
      <c r="I31" s="98">
        <f>SUM(I29:I30)</f>
        <v>0</v>
      </c>
      <c r="J31" s="124"/>
      <c r="K31" s="98">
        <f>SUM(K29:K30)</f>
        <v>0</v>
      </c>
      <c r="L31" s="124"/>
      <c r="M31" s="98">
        <f>SUM(M29:M30)</f>
        <v>2992750097</v>
      </c>
      <c r="N31" s="124"/>
      <c r="O31" s="98">
        <f>SUM(O29:O30)</f>
        <v>209496491</v>
      </c>
      <c r="P31" s="124"/>
      <c r="Q31" s="98">
        <f>SUM(Q29:Q30)</f>
        <v>1388638532</v>
      </c>
      <c r="R31" s="124"/>
      <c r="S31" s="98">
        <f>SUM(S29:S30)</f>
        <v>4342958714</v>
      </c>
      <c r="T31" s="124"/>
      <c r="U31" s="98">
        <f>SUM(U29:U30)</f>
        <v>650097297</v>
      </c>
      <c r="V31" s="124"/>
      <c r="W31" s="98">
        <f>SUM(W29:W30)</f>
        <v>6591191034</v>
      </c>
      <c r="X31" s="124"/>
      <c r="Y31" s="98">
        <f>SUM(Y29:Y30)</f>
        <v>9583941131</v>
      </c>
      <c r="Z31" s="124"/>
      <c r="AA31" s="98">
        <f>SUM(AA29:AA30)</f>
        <v>1301580232</v>
      </c>
      <c r="AB31" s="124"/>
      <c r="AC31" s="98">
        <f>SUM(AC29:AC30)</f>
        <v>10885521363</v>
      </c>
    </row>
    <row r="32" spans="1:29" ht="22">
      <c r="A32" s="25"/>
      <c r="B32" s="26"/>
      <c r="C32" s="134"/>
      <c r="D32" s="124"/>
      <c r="E32" s="134"/>
      <c r="F32" s="124"/>
      <c r="G32" s="134"/>
      <c r="H32" s="124"/>
      <c r="I32" s="134"/>
      <c r="J32" s="124"/>
      <c r="K32" s="134"/>
      <c r="L32" s="124"/>
      <c r="M32" s="134"/>
      <c r="N32" s="124"/>
      <c r="O32" s="134"/>
      <c r="P32" s="124"/>
      <c r="Q32" s="134"/>
      <c r="R32" s="124"/>
      <c r="S32" s="134"/>
      <c r="T32" s="124"/>
      <c r="U32" s="134"/>
      <c r="V32" s="124"/>
      <c r="W32" s="134"/>
      <c r="X32" s="124"/>
      <c r="Y32" s="134"/>
      <c r="Z32" s="124"/>
      <c r="AA32" s="134"/>
      <c r="AB32" s="124"/>
      <c r="AC32" s="134"/>
    </row>
    <row r="33" spans="1:29" ht="21.5">
      <c r="A33" s="3" t="s">
        <v>155</v>
      </c>
      <c r="B33" s="185"/>
      <c r="C33" s="38">
        <v>0</v>
      </c>
      <c r="D33" s="38"/>
      <c r="E33" s="38">
        <v>0</v>
      </c>
      <c r="F33" s="38"/>
      <c r="G33" s="38">
        <v>0</v>
      </c>
      <c r="H33" s="38"/>
      <c r="I33" s="38">
        <v>0</v>
      </c>
      <c r="J33" s="38"/>
      <c r="K33" s="38">
        <v>168882467</v>
      </c>
      <c r="L33" s="38"/>
      <c r="M33" s="38">
        <v>-168882467</v>
      </c>
      <c r="N33" s="38"/>
      <c r="O33" s="38">
        <v>0</v>
      </c>
      <c r="P33" s="38"/>
      <c r="Q33" s="38">
        <v>0</v>
      </c>
      <c r="R33" s="38"/>
      <c r="S33" s="38">
        <v>0</v>
      </c>
      <c r="T33" s="38"/>
      <c r="U33" s="38">
        <v>0</v>
      </c>
      <c r="V33" s="38"/>
      <c r="W33" s="38">
        <f>O33+Q33+S33+U33</f>
        <v>0</v>
      </c>
      <c r="X33" s="38"/>
      <c r="Y33" s="38">
        <f>C33+E33+G33+I33+K33+M33+W33</f>
        <v>0</v>
      </c>
      <c r="Z33" s="125"/>
      <c r="AA33" s="38">
        <v>0</v>
      </c>
      <c r="AB33" s="111"/>
      <c r="AC33" s="38">
        <f>Y33+AA33</f>
        <v>0</v>
      </c>
    </row>
    <row r="34" spans="1:29" ht="22.5" thickBot="1">
      <c r="A34" s="25" t="s">
        <v>231</v>
      </c>
      <c r="B34" s="6"/>
      <c r="C34" s="140">
        <f>SUM(C31,C14,C23,C26,C33)</f>
        <v>11733149998</v>
      </c>
      <c r="D34" s="130"/>
      <c r="E34" s="140">
        <f>SUM(E31,E14,E23,E26,E33)</f>
        <v>51822145000</v>
      </c>
      <c r="F34" s="130"/>
      <c r="G34" s="140">
        <f>SUM(G31,G14,G23,G33)</f>
        <v>-316239277</v>
      </c>
      <c r="H34" s="124"/>
      <c r="I34" s="140">
        <f>SUM(I31,I14,I23,I33)</f>
        <v>1489752705</v>
      </c>
      <c r="J34" s="124"/>
      <c r="K34" s="140">
        <f>SUM(K31,K14,K23,K33)</f>
        <v>826606223</v>
      </c>
      <c r="L34" s="124"/>
      <c r="M34" s="140">
        <f>SUM(M31,M14,M23,M26,M33)</f>
        <v>5675450733</v>
      </c>
      <c r="N34" s="124"/>
      <c r="O34" s="140">
        <f>SUM(O31,O14,O23,O26,O33)</f>
        <v>801786008</v>
      </c>
      <c r="P34" s="124"/>
      <c r="Q34" s="140">
        <f>SUM(Q31,Q14,Q23,Q26,Q33)</f>
        <v>-5467025270</v>
      </c>
      <c r="R34" s="124"/>
      <c r="S34" s="140">
        <f>SUM(S31,S14,S23,S26,S33)</f>
        <v>4820825068</v>
      </c>
      <c r="T34" s="124"/>
      <c r="U34" s="140">
        <f>SUM(U31,U14,U23,U26,U33)</f>
        <v>-2233904596</v>
      </c>
      <c r="V34" s="130"/>
      <c r="W34" s="140">
        <f>SUM(W31,W14,W23,W26,W33)</f>
        <v>-2078318790</v>
      </c>
      <c r="X34" s="130"/>
      <c r="Y34" s="140">
        <f>SUM(Y14,Y26,Y31)</f>
        <v>69152546592</v>
      </c>
      <c r="Z34" s="130"/>
      <c r="AA34" s="140">
        <f>SUM(AA14,AA26,AA31)</f>
        <v>9618081876</v>
      </c>
      <c r="AB34" s="130"/>
      <c r="AC34" s="140">
        <f>SUM(AC31,AC14,AC26,AC33)</f>
        <v>78770628468</v>
      </c>
    </row>
    <row r="35" spans="1:29" ht="23.25" customHeight="1" thickTop="1">
      <c r="C35" s="81"/>
      <c r="E35" s="81"/>
      <c r="G35" s="81"/>
      <c r="I35" s="81"/>
      <c r="J35" s="54"/>
      <c r="K35" s="81"/>
      <c r="L35" s="54"/>
      <c r="M35" s="81"/>
      <c r="N35" s="54"/>
      <c r="O35" s="81"/>
      <c r="P35" s="54"/>
      <c r="Q35" s="81"/>
      <c r="R35" s="54"/>
      <c r="S35" s="81"/>
      <c r="T35" s="54"/>
      <c r="U35" s="81"/>
      <c r="V35" s="54"/>
      <c r="W35" s="81"/>
      <c r="X35" s="54"/>
      <c r="Y35" s="81"/>
      <c r="Z35" s="54"/>
      <c r="AA35" s="81"/>
      <c r="AB35" s="54"/>
      <c r="AC35" s="81"/>
    </row>
    <row r="36" spans="1:29" ht="23.25" customHeight="1">
      <c r="M36" s="141"/>
      <c r="O36" s="81"/>
      <c r="Q36" s="81"/>
      <c r="S36" s="81"/>
      <c r="W36" s="247"/>
      <c r="AA36" s="247"/>
      <c r="AC36" s="81"/>
    </row>
    <row r="37" spans="1:29" ht="23.25" customHeight="1">
      <c r="O37" s="81"/>
      <c r="Q37" s="81"/>
    </row>
    <row r="38" spans="1:29" ht="23.25" customHeight="1">
      <c r="M38" s="81"/>
    </row>
    <row r="40" spans="1:29" ht="23.25" customHeight="1">
      <c r="S40" s="81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3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R36"/>
  <sheetViews>
    <sheetView showGridLines="0" view="pageBreakPreview" zoomScale="70" zoomScaleNormal="100" zoomScaleSheetLayoutView="70" workbookViewId="0">
      <selection activeCell="P11" sqref="P11"/>
    </sheetView>
  </sheetViews>
  <sheetFormatPr defaultColWidth="1.09765625" defaultRowHeight="23.25" customHeight="1"/>
  <cols>
    <col min="1" max="1" width="49" style="76" customWidth="1"/>
    <col min="2" max="2" width="8.09765625" style="76" customWidth="1"/>
    <col min="3" max="3" width="2" style="76" customWidth="1"/>
    <col min="4" max="4" width="19.69921875" style="76" customWidth="1"/>
    <col min="5" max="5" width="2.69921875" style="76" customWidth="1"/>
    <col min="6" max="6" width="19.69921875" style="76" customWidth="1"/>
    <col min="7" max="7" width="2.69921875" style="76" customWidth="1"/>
    <col min="8" max="8" width="19.69921875" style="76" customWidth="1"/>
    <col min="9" max="9" width="2.69921875" style="76" customWidth="1"/>
    <col min="10" max="10" width="19.69921875" style="76" customWidth="1"/>
    <col min="11" max="11" width="2.69921875" style="76" customWidth="1"/>
    <col min="12" max="12" width="21.3984375" style="76" customWidth="1"/>
    <col min="13" max="13" width="2.69921875" style="76" customWidth="1"/>
    <col min="14" max="14" width="19.69921875" style="76" customWidth="1"/>
    <col min="15" max="15" width="15.09765625" style="111" bestFit="1" customWidth="1"/>
    <col min="16" max="245" width="9.09765625" style="111" customWidth="1"/>
    <col min="246" max="246" width="46.59765625" style="111" customWidth="1"/>
    <col min="247" max="247" width="8.8984375" style="111" customWidth="1"/>
    <col min="248" max="248" width="12.8984375" style="111" customWidth="1"/>
    <col min="249" max="16384" width="1.09765625" style="111"/>
  </cols>
  <sheetData>
    <row r="1" spans="1:14" ht="23">
      <c r="A1" s="314" t="str">
        <f>'SH - 11 '!A1:F1</f>
        <v>บริษัท กัลฟ์ เอ็นเนอร์จี ดีเวลลอปเมนท์ จำกัด (มหาชน) และบริษัทย่อย</v>
      </c>
      <c r="B1" s="314"/>
      <c r="C1" s="314"/>
      <c r="D1" s="314"/>
      <c r="E1" s="314"/>
      <c r="F1" s="314"/>
      <c r="G1" s="314"/>
      <c r="H1" s="110"/>
      <c r="I1" s="109"/>
      <c r="J1" s="109"/>
      <c r="K1" s="109"/>
      <c r="L1" s="109"/>
      <c r="M1" s="109"/>
      <c r="N1" s="109"/>
    </row>
    <row r="2" spans="1:14" ht="23">
      <c r="A2" s="1" t="s">
        <v>205</v>
      </c>
      <c r="B2" s="113"/>
      <c r="C2" s="113"/>
      <c r="D2" s="114"/>
      <c r="E2" s="114"/>
      <c r="F2" s="114"/>
      <c r="G2" s="114"/>
      <c r="H2" s="115"/>
      <c r="I2" s="115"/>
      <c r="J2" s="115"/>
      <c r="K2" s="115"/>
      <c r="L2" s="115"/>
      <c r="M2" s="115"/>
      <c r="N2" s="115"/>
    </row>
    <row r="3" spans="1:14" ht="13" customHeight="1">
      <c r="A3" s="325"/>
      <c r="B3" s="325"/>
      <c r="C3" s="325"/>
      <c r="D3" s="325"/>
      <c r="E3" s="325"/>
      <c r="F3" s="325"/>
      <c r="G3" s="325"/>
      <c r="I3" s="75"/>
    </row>
    <row r="4" spans="1:14" ht="22">
      <c r="A4" s="90"/>
      <c r="B4" s="119"/>
      <c r="C4" s="119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ht="22">
      <c r="A5" s="90"/>
      <c r="B5" s="90"/>
      <c r="C5" s="90"/>
      <c r="E5" s="119"/>
      <c r="G5" s="119"/>
      <c r="H5" s="120"/>
      <c r="I5" s="120"/>
      <c r="J5" s="120"/>
      <c r="K5" s="120"/>
      <c r="L5" s="331" t="s">
        <v>217</v>
      </c>
      <c r="M5" s="331"/>
      <c r="N5" s="121"/>
    </row>
    <row r="6" spans="1:14" ht="22">
      <c r="A6" s="90"/>
      <c r="B6" s="90"/>
      <c r="C6" s="90"/>
      <c r="E6" s="119"/>
      <c r="G6" s="119"/>
      <c r="H6" s="327" t="s">
        <v>72</v>
      </c>
      <c r="I6" s="327"/>
      <c r="J6" s="327"/>
      <c r="K6" s="120"/>
      <c r="L6" s="330"/>
      <c r="M6" s="330"/>
      <c r="N6" s="121"/>
    </row>
    <row r="7" spans="1:14" ht="21.5">
      <c r="A7" s="90"/>
      <c r="B7" s="120"/>
      <c r="C7" s="120"/>
      <c r="D7" s="120" t="s">
        <v>63</v>
      </c>
      <c r="E7" s="79"/>
      <c r="F7" s="120"/>
      <c r="G7" s="79"/>
      <c r="H7" s="328"/>
      <c r="I7" s="328"/>
      <c r="J7" s="328"/>
      <c r="L7" s="261" t="s">
        <v>194</v>
      </c>
      <c r="M7" s="240"/>
    </row>
    <row r="8" spans="1:14" ht="21.5">
      <c r="A8" s="90"/>
      <c r="B8" s="120"/>
      <c r="C8" s="120"/>
      <c r="D8" s="120" t="s">
        <v>124</v>
      </c>
      <c r="E8" s="79"/>
      <c r="F8" s="120" t="s">
        <v>125</v>
      </c>
      <c r="G8" s="79"/>
      <c r="H8" s="120" t="s">
        <v>128</v>
      </c>
      <c r="I8" s="79"/>
      <c r="J8" s="120"/>
      <c r="L8" s="261" t="s">
        <v>113</v>
      </c>
      <c r="M8" s="240"/>
      <c r="N8" s="120" t="s">
        <v>133</v>
      </c>
    </row>
    <row r="9" spans="1:14" ht="21.5">
      <c r="A9" s="90"/>
      <c r="B9" s="266" t="s">
        <v>6</v>
      </c>
      <c r="C9" s="79"/>
      <c r="D9" s="120" t="s">
        <v>135</v>
      </c>
      <c r="E9" s="79"/>
      <c r="F9" s="120" t="s">
        <v>136</v>
      </c>
      <c r="G9" s="79"/>
      <c r="H9" s="120" t="s">
        <v>139</v>
      </c>
      <c r="I9" s="79"/>
      <c r="J9" s="120" t="s">
        <v>157</v>
      </c>
      <c r="K9" s="120"/>
      <c r="L9" s="261" t="s">
        <v>196</v>
      </c>
      <c r="M9" s="240"/>
      <c r="N9" s="120" t="s">
        <v>143</v>
      </c>
    </row>
    <row r="10" spans="1:14" ht="21.75" customHeight="1">
      <c r="A10" s="89"/>
      <c r="B10" s="79"/>
      <c r="C10" s="79"/>
      <c r="D10" s="323" t="s">
        <v>7</v>
      </c>
      <c r="E10" s="323"/>
      <c r="F10" s="323"/>
      <c r="G10" s="323"/>
      <c r="H10" s="323"/>
      <c r="I10" s="323"/>
      <c r="J10" s="323"/>
      <c r="K10" s="323"/>
      <c r="L10" s="323"/>
      <c r="M10" s="323"/>
      <c r="N10" s="323"/>
    </row>
    <row r="11" spans="1:14" ht="21.75" customHeight="1">
      <c r="A11" s="142" t="s">
        <v>228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239"/>
      <c r="M11" s="239"/>
      <c r="N11" s="79"/>
    </row>
    <row r="12" spans="1:14" ht="21.75" customHeight="1">
      <c r="A12" s="75" t="s">
        <v>203</v>
      </c>
      <c r="B12" s="78"/>
      <c r="C12" s="78"/>
      <c r="D12" s="143">
        <v>10666500000</v>
      </c>
      <c r="E12" s="121"/>
      <c r="F12" s="143">
        <v>20889295058</v>
      </c>
      <c r="G12" s="121"/>
      <c r="H12" s="143">
        <v>403771172</v>
      </c>
      <c r="I12" s="121"/>
      <c r="J12" s="143">
        <v>4908657117</v>
      </c>
      <c r="K12" s="144"/>
      <c r="L12" s="145">
        <v>93017</v>
      </c>
      <c r="M12" s="145"/>
      <c r="N12" s="145">
        <f>D12+F12+H12+J12+L12</f>
        <v>36868316364</v>
      </c>
    </row>
    <row r="13" spans="1:14" ht="13.5" customHeight="1">
      <c r="A13" s="75"/>
      <c r="B13" s="78"/>
      <c r="C13" s="78"/>
      <c r="D13" s="143"/>
      <c r="E13" s="121"/>
      <c r="F13" s="143"/>
      <c r="G13" s="121"/>
      <c r="H13" s="143"/>
      <c r="I13" s="143"/>
      <c r="J13" s="144"/>
      <c r="K13" s="144"/>
      <c r="L13" s="145"/>
      <c r="M13" s="145"/>
      <c r="N13" s="145"/>
    </row>
    <row r="14" spans="1:14" ht="21.75" customHeight="1">
      <c r="A14" s="75" t="s">
        <v>146</v>
      </c>
      <c r="B14" s="78"/>
      <c r="C14" s="78"/>
      <c r="D14" s="143"/>
      <c r="E14" s="121"/>
      <c r="F14" s="143"/>
      <c r="G14" s="121"/>
      <c r="H14" s="143"/>
      <c r="I14" s="143"/>
      <c r="J14" s="144"/>
      <c r="K14" s="144"/>
      <c r="L14" s="145"/>
      <c r="M14" s="145"/>
      <c r="N14" s="145"/>
    </row>
    <row r="15" spans="1:14" ht="21.75" customHeight="1">
      <c r="A15" s="80" t="s">
        <v>147</v>
      </c>
      <c r="B15" s="78"/>
      <c r="C15" s="78"/>
      <c r="D15" s="143"/>
      <c r="E15" s="121"/>
      <c r="F15" s="143"/>
      <c r="G15" s="121"/>
      <c r="H15" s="143"/>
      <c r="I15" s="143"/>
      <c r="J15" s="144"/>
      <c r="K15" s="144"/>
      <c r="L15" s="145"/>
      <c r="M15" s="145"/>
      <c r="N15" s="145"/>
    </row>
    <row r="16" spans="1:14" ht="21.75" customHeight="1">
      <c r="A16" s="76" t="s">
        <v>148</v>
      </c>
      <c r="B16" s="269">
        <v>10</v>
      </c>
      <c r="C16" s="79"/>
      <c r="D16" s="146">
        <v>0</v>
      </c>
      <c r="E16" s="120"/>
      <c r="F16" s="146">
        <v>0</v>
      </c>
      <c r="G16" s="120"/>
      <c r="H16" s="146">
        <v>0</v>
      </c>
      <c r="I16" s="146"/>
      <c r="J16" s="147">
        <v>-2773284293</v>
      </c>
      <c r="K16" s="147"/>
      <c r="L16" s="157">
        <v>0</v>
      </c>
      <c r="M16" s="148"/>
      <c r="N16" s="148">
        <f>D16+F16+H16+J16</f>
        <v>-2773284293</v>
      </c>
    </row>
    <row r="17" spans="1:15" ht="21.75" customHeight="1">
      <c r="A17" s="96" t="s">
        <v>158</v>
      </c>
      <c r="B17" s="79"/>
      <c r="C17" s="79"/>
      <c r="D17" s="149">
        <f>SUM(D14:D16)</f>
        <v>0</v>
      </c>
      <c r="E17" s="150"/>
      <c r="F17" s="149">
        <f>SUM(F14:F16)</f>
        <v>0</v>
      </c>
      <c r="G17" s="150"/>
      <c r="H17" s="149">
        <f>SUM(H14:H16)</f>
        <v>0</v>
      </c>
      <c r="I17" s="150"/>
      <c r="J17" s="149">
        <f>SUM(J14:J16)</f>
        <v>-2773284293</v>
      </c>
      <c r="K17" s="150"/>
      <c r="L17" s="159">
        <f>SUM(L14:L16)</f>
        <v>0</v>
      </c>
      <c r="M17" s="150"/>
      <c r="N17" s="149">
        <f>SUM(N14:N16)</f>
        <v>-2773284293</v>
      </c>
    </row>
    <row r="18" spans="1:15" ht="13.5" customHeight="1">
      <c r="B18" s="79"/>
      <c r="C18" s="79"/>
      <c r="D18" s="146"/>
      <c r="E18" s="120"/>
      <c r="F18" s="146"/>
      <c r="G18" s="120"/>
      <c r="H18" s="146"/>
      <c r="I18" s="146"/>
      <c r="J18" s="147"/>
      <c r="K18" s="147"/>
      <c r="L18" s="148"/>
      <c r="M18" s="148"/>
      <c r="N18" s="148"/>
    </row>
    <row r="19" spans="1:15" ht="13.5" customHeight="1">
      <c r="B19" s="79"/>
      <c r="C19" s="79"/>
      <c r="D19" s="146"/>
      <c r="E19" s="120"/>
      <c r="F19" s="146"/>
      <c r="G19" s="120"/>
      <c r="H19" s="146"/>
      <c r="I19" s="146"/>
      <c r="J19" s="147"/>
      <c r="K19" s="147"/>
      <c r="L19" s="148"/>
      <c r="M19" s="148"/>
      <c r="N19" s="148"/>
    </row>
    <row r="20" spans="1:15" ht="21.75" customHeight="1">
      <c r="A20" s="25" t="s">
        <v>248</v>
      </c>
      <c r="B20" s="78"/>
      <c r="C20" s="78"/>
      <c r="D20" s="151"/>
      <c r="E20" s="151"/>
      <c r="F20" s="152"/>
      <c r="G20" s="152"/>
      <c r="H20" s="153"/>
      <c r="I20" s="153"/>
      <c r="J20" s="154"/>
      <c r="K20" s="154"/>
      <c r="L20" s="152"/>
      <c r="M20" s="152"/>
      <c r="N20" s="154"/>
    </row>
    <row r="21" spans="1:15" ht="21.75" customHeight="1">
      <c r="A21" s="3" t="s">
        <v>153</v>
      </c>
      <c r="B21" s="79"/>
      <c r="C21" s="79"/>
      <c r="D21" s="146">
        <v>0</v>
      </c>
      <c r="E21" s="120"/>
      <c r="F21" s="146">
        <v>0</v>
      </c>
      <c r="G21" s="120"/>
      <c r="H21" s="146">
        <v>0</v>
      </c>
      <c r="I21" s="146"/>
      <c r="J21" s="38">
        <v>1669979569</v>
      </c>
      <c r="K21" s="38"/>
      <c r="L21" s="155">
        <v>0</v>
      </c>
      <c r="M21" s="155"/>
      <c r="N21" s="148">
        <f>D21+F21+H21+J21+L21</f>
        <v>1669979569</v>
      </c>
    </row>
    <row r="22" spans="1:15" ht="21.75" customHeight="1">
      <c r="A22" s="180" t="s">
        <v>247</v>
      </c>
      <c r="B22" s="79"/>
      <c r="C22" s="79"/>
      <c r="D22" s="156">
        <v>0</v>
      </c>
      <c r="E22" s="120"/>
      <c r="F22" s="156">
        <v>0</v>
      </c>
      <c r="G22" s="120"/>
      <c r="H22" s="156">
        <v>0</v>
      </c>
      <c r="I22" s="146"/>
      <c r="J22" s="97">
        <v>32858757</v>
      </c>
      <c r="K22" s="38"/>
      <c r="L22" s="160">
        <v>488398396</v>
      </c>
      <c r="M22" s="155"/>
      <c r="N22" s="157">
        <f>D22+F22+H22+J22+L22</f>
        <v>521257153</v>
      </c>
    </row>
    <row r="23" spans="1:15" ht="21.75" customHeight="1">
      <c r="A23" s="158" t="s">
        <v>246</v>
      </c>
      <c r="B23" s="6"/>
      <c r="C23" s="6"/>
      <c r="D23" s="159">
        <f>SUM(D21:D22)</f>
        <v>0</v>
      </c>
      <c r="E23" s="150"/>
      <c r="F23" s="159">
        <f>SUM(F21:F22)</f>
        <v>0</v>
      </c>
      <c r="G23" s="150"/>
      <c r="H23" s="159">
        <f>SUM(H21:H22)</f>
        <v>0</v>
      </c>
      <c r="I23" s="150"/>
      <c r="J23" s="159">
        <f>SUM(J21:J22)</f>
        <v>1702838326</v>
      </c>
      <c r="K23" s="150"/>
      <c r="L23" s="149">
        <f>SUM(L21:L22)</f>
        <v>488398396</v>
      </c>
      <c r="M23" s="150"/>
      <c r="N23" s="159">
        <f>SUM(N21:N22)</f>
        <v>2191236722</v>
      </c>
    </row>
    <row r="24" spans="1:15" ht="21.75" customHeight="1">
      <c r="A24" s="25"/>
      <c r="B24" s="6"/>
      <c r="C24" s="6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15" ht="26.15" customHeight="1">
      <c r="A25" s="3" t="s">
        <v>159</v>
      </c>
      <c r="B25" s="79"/>
      <c r="C25" s="79"/>
      <c r="D25" s="156">
        <v>0</v>
      </c>
      <c r="E25" s="120"/>
      <c r="F25" s="156">
        <v>0</v>
      </c>
      <c r="G25" s="120"/>
      <c r="H25" s="156">
        <v>83498979</v>
      </c>
      <c r="I25" s="146"/>
      <c r="J25" s="97">
        <f>-H25</f>
        <v>-83498979</v>
      </c>
      <c r="K25" s="38"/>
      <c r="L25" s="160">
        <v>0</v>
      </c>
      <c r="M25" s="155"/>
      <c r="N25" s="160">
        <f>SUM(D25:J25)</f>
        <v>0</v>
      </c>
    </row>
    <row r="26" spans="1:15" ht="22.5" customHeight="1" thickBot="1">
      <c r="A26" s="161" t="s">
        <v>229</v>
      </c>
      <c r="B26" s="79"/>
      <c r="C26" s="79"/>
      <c r="D26" s="162">
        <f>SUM(D12:D16,D23,D25)</f>
        <v>10666500000</v>
      </c>
      <c r="E26" s="163"/>
      <c r="F26" s="162">
        <f>SUM(F12:F16,F23,F25)</f>
        <v>20889295058</v>
      </c>
      <c r="G26" s="163"/>
      <c r="H26" s="162">
        <f>SUM(H12:H16,H23,H25)</f>
        <v>487270151</v>
      </c>
      <c r="I26" s="163"/>
      <c r="J26" s="162">
        <f>SUM(J12:J16,J23,J25)</f>
        <v>3754712171</v>
      </c>
      <c r="K26" s="163"/>
      <c r="L26" s="259">
        <f>SUM(L12:L16,L23,L25)</f>
        <v>488491413</v>
      </c>
      <c r="M26" s="164"/>
      <c r="N26" s="162">
        <f>SUM(N12:N16,N23,N25)</f>
        <v>36286268793</v>
      </c>
      <c r="O26" s="133"/>
    </row>
    <row r="27" spans="1:15" ht="22.5" thickTop="1">
      <c r="A27" s="3"/>
      <c r="B27" s="79"/>
      <c r="C27" s="79"/>
      <c r="D27" s="165"/>
      <c r="E27" s="121"/>
      <c r="F27" s="165"/>
      <c r="G27" s="121"/>
      <c r="H27" s="165"/>
      <c r="I27" s="121"/>
      <c r="J27" s="165"/>
      <c r="K27" s="165"/>
      <c r="L27" s="165"/>
      <c r="M27" s="165"/>
      <c r="N27" s="165"/>
    </row>
    <row r="35" spans="18:18" ht="23.25" customHeight="1">
      <c r="R35" s="166"/>
    </row>
    <row r="36" spans="18:18" ht="23.25" customHeight="1">
      <c r="R36" s="166"/>
    </row>
  </sheetData>
  <mergeCells count="8">
    <mergeCell ref="H7:J7"/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79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O27"/>
  <sheetViews>
    <sheetView showGridLines="0" view="pageBreakPreview" topLeftCell="A25" zoomScale="70" zoomScaleNormal="70" zoomScaleSheetLayoutView="70" workbookViewId="0">
      <selection activeCell="L16" sqref="L16"/>
    </sheetView>
  </sheetViews>
  <sheetFormatPr defaultColWidth="1.09765625" defaultRowHeight="21.5"/>
  <cols>
    <col min="1" max="1" width="55" style="76" customWidth="1"/>
    <col min="2" max="2" width="9.09765625" style="76" customWidth="1"/>
    <col min="3" max="3" width="2" style="76" customWidth="1"/>
    <col min="4" max="4" width="17.69921875" style="76" customWidth="1"/>
    <col min="5" max="5" width="2" style="76" customWidth="1"/>
    <col min="6" max="6" width="17.69921875" style="76" customWidth="1"/>
    <col min="7" max="7" width="2" style="76" customWidth="1"/>
    <col min="8" max="8" width="17.69921875" style="76" customWidth="1"/>
    <col min="9" max="9" width="2" style="76" customWidth="1"/>
    <col min="10" max="10" width="17.69921875" style="76" customWidth="1"/>
    <col min="11" max="11" width="2" style="76" customWidth="1"/>
    <col min="12" max="12" width="17.69921875" style="76" customWidth="1"/>
    <col min="13" max="13" width="2" style="76" customWidth="1"/>
    <col min="14" max="14" width="18.3984375" style="76" bestFit="1" customWidth="1"/>
    <col min="15" max="15" width="16.3984375" style="111" bestFit="1" customWidth="1"/>
    <col min="16" max="245" width="9.09765625" style="111" customWidth="1"/>
    <col min="246" max="246" width="46.59765625" style="111" customWidth="1"/>
    <col min="247" max="247" width="8.8984375" style="111" customWidth="1"/>
    <col min="248" max="248" width="12.8984375" style="111" customWidth="1"/>
    <col min="249" max="16384" width="1.09765625" style="111"/>
  </cols>
  <sheetData>
    <row r="1" spans="1:14" ht="23">
      <c r="A1" s="314" t="s">
        <v>0</v>
      </c>
      <c r="B1" s="314"/>
      <c r="C1" s="314"/>
      <c r="D1" s="314"/>
      <c r="E1" s="314"/>
      <c r="F1" s="314"/>
      <c r="G1" s="314"/>
      <c r="H1" s="110"/>
      <c r="I1" s="109"/>
      <c r="J1" s="109"/>
      <c r="K1" s="109"/>
      <c r="L1" s="109"/>
      <c r="M1" s="109"/>
      <c r="N1" s="109"/>
    </row>
    <row r="2" spans="1:14" ht="23">
      <c r="A2" s="1" t="s">
        <v>205</v>
      </c>
      <c r="B2" s="113"/>
      <c r="C2" s="113"/>
      <c r="D2" s="114"/>
      <c r="E2" s="114"/>
      <c r="F2" s="114"/>
      <c r="G2" s="114"/>
      <c r="H2" s="115"/>
      <c r="I2" s="115"/>
      <c r="J2" s="115"/>
      <c r="K2" s="115"/>
      <c r="L2" s="115"/>
      <c r="M2" s="115"/>
      <c r="N2" s="115"/>
    </row>
    <row r="3" spans="1:14" ht="13" customHeight="1">
      <c r="A3" s="325"/>
      <c r="B3" s="325"/>
      <c r="C3" s="325"/>
      <c r="D3" s="325"/>
      <c r="E3" s="325"/>
      <c r="F3" s="325"/>
      <c r="G3" s="325"/>
      <c r="I3" s="75"/>
    </row>
    <row r="4" spans="1:14" ht="22">
      <c r="A4" s="90"/>
      <c r="B4" s="119"/>
      <c r="C4" s="119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ht="22">
      <c r="A5" s="90"/>
      <c r="B5" s="119"/>
      <c r="C5" s="119"/>
      <c r="D5" s="254"/>
      <c r="E5" s="254"/>
      <c r="F5" s="254"/>
      <c r="G5" s="254"/>
      <c r="H5" s="254"/>
      <c r="I5" s="254"/>
      <c r="J5" s="254"/>
      <c r="K5" s="254"/>
      <c r="L5" s="328" t="s">
        <v>217</v>
      </c>
      <c r="M5" s="328"/>
      <c r="N5" s="254"/>
    </row>
    <row r="6" spans="1:14" ht="22">
      <c r="A6" s="90"/>
      <c r="B6" s="90"/>
      <c r="C6" s="90"/>
      <c r="E6" s="119"/>
      <c r="G6" s="119"/>
      <c r="H6" s="327" t="s">
        <v>72</v>
      </c>
      <c r="I6" s="327"/>
      <c r="J6" s="327"/>
      <c r="K6" s="120"/>
      <c r="L6" s="327"/>
      <c r="M6" s="327"/>
      <c r="N6" s="121"/>
    </row>
    <row r="7" spans="1:14">
      <c r="A7" s="90"/>
      <c r="B7" s="120"/>
      <c r="C7" s="120"/>
      <c r="D7" s="192" t="s">
        <v>63</v>
      </c>
      <c r="E7" s="195"/>
      <c r="F7" s="192"/>
      <c r="G7" s="195"/>
      <c r="H7" s="190"/>
      <c r="I7" s="195"/>
      <c r="J7" s="190"/>
      <c r="K7" s="190"/>
      <c r="L7" s="192" t="s">
        <v>194</v>
      </c>
      <c r="M7" s="190"/>
      <c r="N7" s="190"/>
    </row>
    <row r="8" spans="1:14">
      <c r="A8" s="90"/>
      <c r="B8" s="120"/>
      <c r="C8" s="120"/>
      <c r="D8" s="192" t="s">
        <v>124</v>
      </c>
      <c r="E8" s="195"/>
      <c r="F8" s="192" t="s">
        <v>125</v>
      </c>
      <c r="G8" s="195"/>
      <c r="H8" s="192" t="s">
        <v>128</v>
      </c>
      <c r="I8" s="195"/>
      <c r="J8" s="192"/>
      <c r="K8" s="190"/>
      <c r="L8" s="192" t="s">
        <v>113</v>
      </c>
      <c r="M8" s="190"/>
      <c r="N8" s="192" t="s">
        <v>133</v>
      </c>
    </row>
    <row r="9" spans="1:14">
      <c r="A9" s="90"/>
      <c r="B9" s="266" t="s">
        <v>6</v>
      </c>
      <c r="C9" s="79"/>
      <c r="D9" s="192" t="s">
        <v>135</v>
      </c>
      <c r="E9" s="195"/>
      <c r="F9" s="192" t="s">
        <v>136</v>
      </c>
      <c r="G9" s="195"/>
      <c r="H9" s="192" t="s">
        <v>139</v>
      </c>
      <c r="I9" s="195"/>
      <c r="J9" s="192" t="s">
        <v>157</v>
      </c>
      <c r="K9" s="192"/>
      <c r="L9" s="192" t="s">
        <v>196</v>
      </c>
      <c r="M9" s="192"/>
      <c r="N9" s="192" t="s">
        <v>143</v>
      </c>
    </row>
    <row r="10" spans="1:14" ht="22">
      <c r="A10" s="89"/>
      <c r="B10" s="79"/>
      <c r="C10" s="79"/>
      <c r="D10" s="317" t="s">
        <v>7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</row>
    <row r="11" spans="1:14" ht="22">
      <c r="A11" s="142" t="s">
        <v>230</v>
      </c>
      <c r="B11" s="79"/>
      <c r="C11" s="79"/>
      <c r="D11" s="146"/>
      <c r="E11" s="194"/>
      <c r="F11" s="146"/>
      <c r="G11" s="194"/>
      <c r="H11" s="146"/>
      <c r="I11" s="194"/>
      <c r="J11" s="147"/>
      <c r="K11" s="147"/>
      <c r="L11" s="147"/>
      <c r="M11" s="147"/>
      <c r="N11" s="196"/>
    </row>
    <row r="12" spans="1:14" ht="22">
      <c r="A12" s="75" t="s">
        <v>206</v>
      </c>
      <c r="B12" s="79"/>
      <c r="C12" s="79"/>
      <c r="D12" s="143">
        <v>11733149998</v>
      </c>
      <c r="E12" s="243"/>
      <c r="F12" s="143">
        <v>51822145000</v>
      </c>
      <c r="G12" s="243"/>
      <c r="H12" s="143">
        <v>657723756</v>
      </c>
      <c r="I12" s="143"/>
      <c r="J12" s="143">
        <v>6993330668</v>
      </c>
      <c r="K12" s="144"/>
      <c r="L12" s="143">
        <v>746374316</v>
      </c>
      <c r="M12" s="244"/>
      <c r="N12" s="245">
        <f>D12+F12+H12+J12+L12</f>
        <v>71952723738</v>
      </c>
    </row>
    <row r="13" spans="1:14" ht="13.5" customHeight="1">
      <c r="A13" s="75"/>
      <c r="B13" s="79"/>
      <c r="C13" s="79"/>
      <c r="D13" s="143"/>
      <c r="E13" s="121"/>
      <c r="F13" s="143"/>
      <c r="G13" s="121"/>
      <c r="H13" s="143"/>
      <c r="I13" s="143"/>
      <c r="J13" s="144"/>
      <c r="K13" s="144"/>
      <c r="L13" s="144"/>
      <c r="M13" s="145"/>
      <c r="N13" s="145"/>
    </row>
    <row r="14" spans="1:14" ht="22">
      <c r="A14" s="75" t="s">
        <v>146</v>
      </c>
      <c r="B14" s="79"/>
      <c r="C14" s="79"/>
      <c r="D14" s="146"/>
      <c r="E14" s="120"/>
      <c r="F14" s="146"/>
      <c r="G14" s="120"/>
      <c r="H14" s="146"/>
      <c r="I14" s="120"/>
      <c r="J14" s="147"/>
      <c r="K14" s="147"/>
      <c r="L14" s="147"/>
      <c r="M14" s="147"/>
      <c r="N14" s="38"/>
    </row>
    <row r="15" spans="1:14" ht="22">
      <c r="A15" s="80" t="s">
        <v>147</v>
      </c>
      <c r="B15" s="79"/>
      <c r="C15" s="79"/>
      <c r="D15" s="146"/>
      <c r="E15" s="120"/>
      <c r="F15" s="146"/>
      <c r="G15" s="120"/>
      <c r="H15" s="146"/>
      <c r="I15" s="120"/>
      <c r="J15" s="147"/>
      <c r="K15" s="147"/>
      <c r="L15" s="147"/>
      <c r="M15" s="147"/>
      <c r="N15" s="38"/>
    </row>
    <row r="16" spans="1:14">
      <c r="A16" s="76" t="s">
        <v>148</v>
      </c>
      <c r="B16" s="269">
        <v>10</v>
      </c>
      <c r="C16" s="79"/>
      <c r="D16" s="146">
        <v>0</v>
      </c>
      <c r="E16" s="120"/>
      <c r="F16" s="146">
        <v>0</v>
      </c>
      <c r="G16" s="120"/>
      <c r="H16" s="146">
        <v>0</v>
      </c>
      <c r="I16" s="120"/>
      <c r="J16" s="168">
        <v>-4458541934</v>
      </c>
      <c r="K16" s="147"/>
      <c r="L16" s="147">
        <v>0</v>
      </c>
      <c r="M16" s="147"/>
      <c r="N16" s="147">
        <f>D16+F16+H16+J16+L16</f>
        <v>-4458541934</v>
      </c>
    </row>
    <row r="17" spans="1:15" ht="22">
      <c r="A17" s="96" t="s">
        <v>158</v>
      </c>
      <c r="B17" s="79"/>
      <c r="C17" s="79"/>
      <c r="D17" s="167">
        <f>SUM(D16:D16)</f>
        <v>0</v>
      </c>
      <c r="E17" s="121"/>
      <c r="F17" s="167">
        <f>SUM(F16:F16)</f>
        <v>0</v>
      </c>
      <c r="G17" s="121"/>
      <c r="H17" s="167">
        <f>SUM(H16:H16)</f>
        <v>0</v>
      </c>
      <c r="I17" s="169"/>
      <c r="J17" s="167">
        <f>SUM(J16:J16)</f>
        <v>-4458541934</v>
      </c>
      <c r="K17" s="144"/>
      <c r="L17" s="167">
        <f>SUM(L16:L16)</f>
        <v>0</v>
      </c>
      <c r="M17" s="144"/>
      <c r="N17" s="167">
        <f>SUM(N16:N16)</f>
        <v>-4458541934</v>
      </c>
    </row>
    <row r="18" spans="1:15" ht="13.5" customHeight="1">
      <c r="A18" s="75"/>
      <c r="B18" s="79"/>
      <c r="C18" s="79"/>
      <c r="D18" s="143"/>
      <c r="E18" s="121"/>
      <c r="F18" s="143"/>
      <c r="G18" s="121"/>
      <c r="H18" s="143"/>
      <c r="I18" s="143"/>
      <c r="J18" s="144"/>
      <c r="K18" s="144"/>
      <c r="L18" s="144"/>
      <c r="M18" s="145"/>
      <c r="N18" s="145"/>
    </row>
    <row r="19" spans="1:15" ht="22">
      <c r="A19" s="25" t="s">
        <v>248</v>
      </c>
      <c r="B19" s="78"/>
      <c r="C19" s="78"/>
      <c r="D19" s="146"/>
      <c r="E19" s="121"/>
      <c r="F19" s="146"/>
      <c r="G19" s="121"/>
      <c r="H19" s="146"/>
      <c r="I19" s="121"/>
      <c r="J19" s="147"/>
      <c r="K19" s="147"/>
      <c r="L19" s="147"/>
      <c r="M19" s="147"/>
      <c r="N19" s="38"/>
    </row>
    <row r="20" spans="1:15">
      <c r="A20" s="3" t="s">
        <v>153</v>
      </c>
      <c r="B20" s="79"/>
      <c r="C20" s="79"/>
      <c r="D20" s="146">
        <v>0</v>
      </c>
      <c r="E20" s="120"/>
      <c r="F20" s="146">
        <v>0</v>
      </c>
      <c r="G20" s="120"/>
      <c r="H20" s="146">
        <v>0</v>
      </c>
      <c r="I20" s="120"/>
      <c r="J20" s="38">
        <v>3377649342</v>
      </c>
      <c r="K20" s="38"/>
      <c r="L20" s="147">
        <v>0</v>
      </c>
      <c r="M20" s="147"/>
      <c r="N20" s="147">
        <f>D20+F20+H20+J20+L20</f>
        <v>3377649342</v>
      </c>
      <c r="O20" s="133"/>
    </row>
    <row r="21" spans="1:15" ht="22">
      <c r="A21" s="180" t="s">
        <v>247</v>
      </c>
      <c r="B21" s="78"/>
      <c r="C21" s="78"/>
      <c r="D21" s="156">
        <v>0</v>
      </c>
      <c r="E21" s="120"/>
      <c r="F21" s="156">
        <v>0</v>
      </c>
      <c r="G21" s="120"/>
      <c r="H21" s="156">
        <v>0</v>
      </c>
      <c r="I21" s="120"/>
      <c r="J21" s="97">
        <v>0</v>
      </c>
      <c r="K21" s="38"/>
      <c r="L21" s="97">
        <v>4237833119</v>
      </c>
      <c r="M21" s="146"/>
      <c r="N21" s="147">
        <f>D21+F21+H21+J21+L21</f>
        <v>4237833119</v>
      </c>
    </row>
    <row r="22" spans="1:15" ht="22">
      <c r="A22" s="25" t="s">
        <v>246</v>
      </c>
      <c r="D22" s="167">
        <f>SUM(D20:D21)</f>
        <v>0</v>
      </c>
      <c r="E22" s="121"/>
      <c r="F22" s="167">
        <f>SUM(F20:F21)</f>
        <v>0</v>
      </c>
      <c r="G22" s="121"/>
      <c r="H22" s="167">
        <f>SUM(H20:H21)</f>
        <v>0</v>
      </c>
      <c r="I22" s="169"/>
      <c r="J22" s="167">
        <f>SUM(J20:J21)</f>
        <v>3377649342</v>
      </c>
      <c r="K22" s="144"/>
      <c r="L22" s="167">
        <f>SUM(L20:L21)</f>
        <v>4237833119</v>
      </c>
      <c r="M22" s="144"/>
      <c r="N22" s="167">
        <f>SUM(N20:N21)</f>
        <v>7615482461</v>
      </c>
      <c r="O22" s="133"/>
    </row>
    <row r="23" spans="1:15" ht="22">
      <c r="A23" s="25"/>
      <c r="D23" s="144"/>
      <c r="E23" s="121"/>
      <c r="F23" s="144"/>
      <c r="G23" s="121"/>
      <c r="H23" s="144"/>
      <c r="I23" s="170"/>
      <c r="J23" s="144"/>
      <c r="K23" s="144"/>
      <c r="L23" s="144"/>
      <c r="M23" s="144"/>
      <c r="N23" s="144"/>
      <c r="O23" s="133"/>
    </row>
    <row r="24" spans="1:15">
      <c r="A24" s="3" t="s">
        <v>159</v>
      </c>
      <c r="B24" s="79"/>
      <c r="C24" s="79"/>
      <c r="D24" s="156">
        <v>0</v>
      </c>
      <c r="E24" s="120"/>
      <c r="F24" s="156">
        <v>0</v>
      </c>
      <c r="G24" s="120"/>
      <c r="H24" s="156">
        <v>168882467</v>
      </c>
      <c r="I24" s="120"/>
      <c r="J24" s="97">
        <v>-168882467</v>
      </c>
      <c r="K24" s="38"/>
      <c r="L24" s="97">
        <v>0</v>
      </c>
      <c r="M24" s="146"/>
      <c r="N24" s="171">
        <f>D24+F24+H24+J24+L24</f>
        <v>0</v>
      </c>
    </row>
    <row r="25" spans="1:15" ht="22.5" thickBot="1">
      <c r="A25" s="25" t="s">
        <v>231</v>
      </c>
      <c r="D25" s="135">
        <f>SUM(D12,D17,D22,D24)</f>
        <v>11733149998</v>
      </c>
      <c r="E25" s="130"/>
      <c r="F25" s="135">
        <f>SUM(F12,F17,F22,F24)</f>
        <v>51822145000</v>
      </c>
      <c r="G25" s="130"/>
      <c r="H25" s="135">
        <f>SUM(H12,H17,H22,H24)</f>
        <v>826606223</v>
      </c>
      <c r="I25" s="130"/>
      <c r="J25" s="135">
        <f>SUM(J12,J22,J24,J17)</f>
        <v>5743555609</v>
      </c>
      <c r="K25" s="99"/>
      <c r="L25" s="135">
        <f>SUM(L12,L22,L24,L17)</f>
        <v>4984207435</v>
      </c>
      <c r="M25" s="99"/>
      <c r="N25" s="135">
        <f>SUM(N12,N22,N24,N17)</f>
        <v>75109664265</v>
      </c>
    </row>
    <row r="26" spans="1:15" ht="22" thickTop="1">
      <c r="A26" s="111"/>
      <c r="B26" s="111"/>
      <c r="C26" s="111"/>
      <c r="D26" s="81"/>
      <c r="F26" s="81"/>
      <c r="H26" s="81"/>
      <c r="J26" s="81"/>
      <c r="L26" s="81"/>
      <c r="N26" s="81"/>
    </row>
    <row r="27" spans="1:15">
      <c r="D27" s="81"/>
      <c r="F27" s="81"/>
      <c r="H27" s="81"/>
      <c r="J27" s="189"/>
      <c r="L27" s="81"/>
      <c r="N27" s="81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3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P101"/>
  <sheetViews>
    <sheetView showGridLines="0" view="pageBreakPreview" topLeftCell="A121" zoomScale="70" zoomScaleNormal="100" zoomScaleSheetLayoutView="70" workbookViewId="0">
      <selection activeCell="E99" sqref="E99"/>
    </sheetView>
  </sheetViews>
  <sheetFormatPr defaultColWidth="10.3984375" defaultRowHeight="23.25" customHeight="1"/>
  <cols>
    <col min="1" max="3" width="2.69921875" style="188" customWidth="1"/>
    <col min="4" max="4" width="53.59765625" style="188" customWidth="1"/>
    <col min="5" max="5" width="16.3984375" style="199" customWidth="1"/>
    <col min="6" max="6" width="1.69921875" style="229" customWidth="1"/>
    <col min="7" max="7" width="16.3984375" style="199" customWidth="1"/>
    <col min="8" max="8" width="1.8984375" style="229" customWidth="1"/>
    <col min="9" max="9" width="16.09765625" style="199" customWidth="1"/>
    <col min="10" max="10" width="1.8984375" style="229" customWidth="1"/>
    <col min="11" max="11" width="15.8984375" style="199" customWidth="1"/>
    <col min="12" max="12" width="19.296875" style="188" customWidth="1"/>
    <col min="13" max="13" width="2.8984375" style="188" customWidth="1"/>
    <col min="14" max="14" width="2" style="188" customWidth="1"/>
    <col min="15" max="15" width="2.8984375" style="188" customWidth="1"/>
    <col min="16" max="16" width="16.09765625" style="188" customWidth="1"/>
    <col min="17" max="16384" width="10.3984375" style="188"/>
  </cols>
  <sheetData>
    <row r="1" spans="1:11" ht="23.25" customHeight="1">
      <c r="A1" s="318" t="s">
        <v>0</v>
      </c>
      <c r="B1" s="318"/>
      <c r="C1" s="318"/>
      <c r="D1" s="318"/>
      <c r="E1" s="318"/>
      <c r="F1" s="318"/>
      <c r="G1" s="197"/>
      <c r="H1" s="198"/>
      <c r="I1" s="198"/>
      <c r="J1" s="198"/>
      <c r="K1" s="198"/>
    </row>
    <row r="2" spans="1:11" ht="23.25" customHeight="1">
      <c r="A2" s="263" t="s">
        <v>207</v>
      </c>
      <c r="F2" s="200"/>
      <c r="H2" s="200"/>
      <c r="J2" s="200"/>
    </row>
    <row r="3" spans="1:11" ht="23.25" customHeight="1">
      <c r="A3" s="263"/>
      <c r="F3" s="200"/>
      <c r="H3" s="200"/>
      <c r="J3" s="200"/>
    </row>
    <row r="4" spans="1:11" s="202" customFormat="1" ht="21.65" customHeight="1">
      <c r="A4" s="201"/>
      <c r="E4" s="333" t="s">
        <v>2</v>
      </c>
      <c r="F4" s="333"/>
      <c r="G4" s="333"/>
      <c r="H4" s="203"/>
      <c r="I4" s="333" t="s">
        <v>3</v>
      </c>
      <c r="J4" s="333"/>
      <c r="K4" s="333"/>
    </row>
    <row r="5" spans="1:11" ht="21.65" customHeight="1">
      <c r="A5" s="204"/>
      <c r="E5" s="334" t="s">
        <v>227</v>
      </c>
      <c r="F5" s="334"/>
      <c r="G5" s="334"/>
      <c r="H5" s="272"/>
      <c r="I5" s="334" t="s">
        <v>227</v>
      </c>
      <c r="J5" s="334"/>
      <c r="K5" s="334"/>
    </row>
    <row r="6" spans="1:11" ht="21.65" customHeight="1">
      <c r="A6" s="204"/>
      <c r="E6" s="334" t="s">
        <v>226</v>
      </c>
      <c r="F6" s="334"/>
      <c r="G6" s="334"/>
      <c r="H6" s="205"/>
      <c r="I6" s="334" t="s">
        <v>226</v>
      </c>
      <c r="J6" s="334"/>
      <c r="K6" s="334"/>
    </row>
    <row r="7" spans="1:11" s="202" customFormat="1" ht="21.65" customHeight="1">
      <c r="E7" s="206">
        <v>2564</v>
      </c>
      <c r="F7" s="206"/>
      <c r="G7" s="206">
        <v>2563</v>
      </c>
      <c r="H7" s="207"/>
      <c r="I7" s="206">
        <v>2564</v>
      </c>
      <c r="J7" s="206"/>
      <c r="K7" s="206">
        <v>2563</v>
      </c>
    </row>
    <row r="8" spans="1:11" ht="21.65" customHeight="1">
      <c r="E8" s="332" t="s">
        <v>7</v>
      </c>
      <c r="F8" s="332"/>
      <c r="G8" s="332"/>
      <c r="H8" s="332"/>
      <c r="I8" s="332"/>
      <c r="J8" s="332"/>
      <c r="K8" s="332"/>
    </row>
    <row r="9" spans="1:11" ht="19.5" customHeight="1">
      <c r="A9" s="208" t="s">
        <v>160</v>
      </c>
      <c r="E9" s="209"/>
      <c r="F9" s="210"/>
      <c r="G9" s="209"/>
      <c r="H9" s="210"/>
      <c r="I9" s="209"/>
      <c r="J9" s="210"/>
      <c r="K9" s="209"/>
    </row>
    <row r="10" spans="1:11" ht="21.5">
      <c r="A10" s="211" t="s">
        <v>237</v>
      </c>
      <c r="E10" s="235">
        <v>3623916207</v>
      </c>
      <c r="F10" s="235"/>
      <c r="G10" s="235">
        <v>2153404152</v>
      </c>
      <c r="H10" s="235"/>
      <c r="I10" s="235">
        <v>3377649342</v>
      </c>
      <c r="J10" s="235"/>
      <c r="K10" s="235">
        <v>1669979569</v>
      </c>
    </row>
    <row r="11" spans="1:11" ht="21.5">
      <c r="A11" s="212" t="s">
        <v>161</v>
      </c>
      <c r="E11" s="235"/>
      <c r="F11" s="235"/>
      <c r="G11" s="235"/>
      <c r="H11" s="235"/>
      <c r="I11" s="235"/>
      <c r="J11" s="235"/>
      <c r="K11" s="235"/>
    </row>
    <row r="12" spans="1:11" ht="21.5">
      <c r="A12" s="213" t="s">
        <v>236</v>
      </c>
      <c r="E12" s="235">
        <v>-51672032</v>
      </c>
      <c r="F12" s="235"/>
      <c r="G12" s="235">
        <v>-39276039</v>
      </c>
      <c r="H12" s="235"/>
      <c r="I12" s="235">
        <v>-1909978</v>
      </c>
      <c r="J12" s="235"/>
      <c r="K12" s="235">
        <v>-1800920</v>
      </c>
    </row>
    <row r="13" spans="1:11" ht="21.5">
      <c r="A13" s="210" t="s">
        <v>95</v>
      </c>
      <c r="E13" s="235">
        <v>2105433569</v>
      </c>
      <c r="F13" s="235"/>
      <c r="G13" s="235">
        <v>1659064994</v>
      </c>
      <c r="H13" s="235"/>
      <c r="I13" s="235">
        <v>381277668</v>
      </c>
      <c r="J13" s="235"/>
      <c r="K13" s="235">
        <v>164104902</v>
      </c>
    </row>
    <row r="14" spans="1:11" ht="21.5">
      <c r="A14" s="210" t="s">
        <v>162</v>
      </c>
      <c r="E14" s="235">
        <v>2445821342</v>
      </c>
      <c r="F14" s="235"/>
      <c r="G14" s="235">
        <v>1440108788</v>
      </c>
      <c r="H14" s="235"/>
      <c r="I14" s="235">
        <v>39159311</v>
      </c>
      <c r="J14" s="235"/>
      <c r="K14" s="235">
        <v>31538140</v>
      </c>
    </row>
    <row r="15" spans="1:11" ht="21.5">
      <c r="A15" s="211" t="s">
        <v>253</v>
      </c>
      <c r="E15" s="235">
        <v>-82483</v>
      </c>
      <c r="F15" s="235"/>
      <c r="G15" s="235">
        <v>1487216</v>
      </c>
      <c r="H15" s="235"/>
      <c r="I15" s="235">
        <v>0</v>
      </c>
      <c r="J15" s="235"/>
      <c r="K15" s="235">
        <v>3020</v>
      </c>
    </row>
    <row r="16" spans="1:11" ht="21.5">
      <c r="A16" s="210" t="s">
        <v>58</v>
      </c>
      <c r="E16" s="235">
        <v>15208735</v>
      </c>
      <c r="F16" s="235"/>
      <c r="G16" s="235">
        <v>11715773</v>
      </c>
      <c r="H16" s="235"/>
      <c r="I16" s="235">
        <v>9549890</v>
      </c>
      <c r="J16" s="235"/>
      <c r="K16" s="235">
        <v>9004601</v>
      </c>
    </row>
    <row r="17" spans="1:16" ht="21.5">
      <c r="A17" s="210" t="s">
        <v>163</v>
      </c>
      <c r="E17" s="235">
        <v>961814737</v>
      </c>
      <c r="F17" s="235"/>
      <c r="G17" s="174">
        <v>206654907</v>
      </c>
      <c r="H17" s="235"/>
      <c r="I17" s="235">
        <v>-403986456</v>
      </c>
      <c r="J17" s="235"/>
      <c r="K17" s="235">
        <v>-2344149</v>
      </c>
    </row>
    <row r="18" spans="1:16" ht="21.5">
      <c r="A18" s="252" t="s">
        <v>234</v>
      </c>
      <c r="E18" s="235">
        <v>-774075056</v>
      </c>
      <c r="F18" s="235"/>
      <c r="G18" s="174">
        <v>-987628691</v>
      </c>
      <c r="H18" s="235"/>
      <c r="I18" s="235">
        <v>0</v>
      </c>
      <c r="J18" s="235"/>
      <c r="K18" s="174">
        <v>0</v>
      </c>
      <c r="P18" s="234"/>
    </row>
    <row r="19" spans="1:16" ht="21.5">
      <c r="A19" s="215" t="s">
        <v>91</v>
      </c>
      <c r="E19" s="235">
        <v>-744788387</v>
      </c>
      <c r="F19" s="235"/>
      <c r="G19" s="235">
        <v>-80612242</v>
      </c>
      <c r="H19" s="235"/>
      <c r="I19" s="172">
        <v>-3029822816</v>
      </c>
      <c r="J19" s="235"/>
      <c r="K19" s="235">
        <v>-1730764414</v>
      </c>
    </row>
    <row r="20" spans="1:16" ht="21.5">
      <c r="A20" s="216" t="s">
        <v>89</v>
      </c>
      <c r="E20" s="173">
        <v>-36159615</v>
      </c>
      <c r="F20" s="235"/>
      <c r="G20" s="173">
        <v>-53245881</v>
      </c>
      <c r="H20" s="235"/>
      <c r="I20" s="173">
        <v>-514149736</v>
      </c>
      <c r="J20" s="235"/>
      <c r="K20" s="173">
        <v>-135226631</v>
      </c>
      <c r="P20" s="225"/>
    </row>
    <row r="21" spans="1:16" ht="21.5">
      <c r="E21" s="235">
        <f>SUM(E10:E20)</f>
        <v>7545417017</v>
      </c>
      <c r="F21" s="235"/>
      <c r="G21" s="235">
        <f>SUM(G10:G20)</f>
        <v>4311672977</v>
      </c>
      <c r="H21" s="235"/>
      <c r="I21" s="235">
        <f>SUM(I10:I20)</f>
        <v>-142232775</v>
      </c>
      <c r="J21" s="235"/>
      <c r="K21" s="235">
        <f>SUM(K9:K20)</f>
        <v>4494118</v>
      </c>
      <c r="L21" s="214"/>
    </row>
    <row r="22" spans="1:16" ht="21.5">
      <c r="A22" s="212" t="s">
        <v>164</v>
      </c>
      <c r="E22" s="235"/>
      <c r="F22" s="235"/>
      <c r="G22" s="235"/>
      <c r="H22" s="235"/>
      <c r="I22" s="235"/>
      <c r="J22" s="235"/>
      <c r="K22" s="235"/>
    </row>
    <row r="23" spans="1:16" ht="21.5">
      <c r="A23" s="210" t="s">
        <v>11</v>
      </c>
      <c r="E23" s="235">
        <v>-2117954452</v>
      </c>
      <c r="F23" s="235"/>
      <c r="G23" s="235">
        <v>-103007304</v>
      </c>
      <c r="H23" s="235"/>
      <c r="I23" s="235">
        <v>0</v>
      </c>
      <c r="J23" s="235"/>
      <c r="K23" s="235">
        <v>0</v>
      </c>
    </row>
    <row r="24" spans="1:16" ht="21.5">
      <c r="A24" s="211" t="s">
        <v>211</v>
      </c>
      <c r="E24" s="235">
        <v>62092004</v>
      </c>
      <c r="F24" s="235"/>
      <c r="G24" s="235">
        <v>0</v>
      </c>
      <c r="H24" s="235"/>
      <c r="I24" s="235">
        <v>0</v>
      </c>
      <c r="J24" s="235"/>
      <c r="K24" s="235">
        <v>0</v>
      </c>
    </row>
    <row r="25" spans="1:16" ht="21.5">
      <c r="A25" s="210" t="s">
        <v>12</v>
      </c>
      <c r="E25" s="235">
        <v>-297623752</v>
      </c>
      <c r="F25" s="235"/>
      <c r="G25" s="235">
        <v>45212708</v>
      </c>
      <c r="H25" s="235"/>
      <c r="I25" s="235">
        <v>44106660</v>
      </c>
      <c r="J25" s="235"/>
      <c r="K25" s="235">
        <v>58000415</v>
      </c>
      <c r="L25" s="234"/>
    </row>
    <row r="26" spans="1:16" ht="21.5">
      <c r="A26" s="217" t="s">
        <v>16</v>
      </c>
      <c r="E26" s="235">
        <v>-671443777</v>
      </c>
      <c r="F26" s="235"/>
      <c r="G26" s="235">
        <v>-56582746</v>
      </c>
      <c r="H26" s="235"/>
      <c r="I26" s="235">
        <v>0</v>
      </c>
      <c r="J26" s="235"/>
      <c r="K26" s="174">
        <v>0</v>
      </c>
      <c r="L26" s="214"/>
    </row>
    <row r="27" spans="1:16" ht="21.5">
      <c r="A27" s="217" t="s">
        <v>17</v>
      </c>
      <c r="E27" s="235">
        <v>948486455</v>
      </c>
      <c r="F27" s="235"/>
      <c r="G27" s="235">
        <v>-109775617</v>
      </c>
      <c r="H27" s="235"/>
      <c r="I27" s="235">
        <v>-3945937</v>
      </c>
      <c r="J27" s="235"/>
      <c r="K27" s="235">
        <v>293644</v>
      </c>
      <c r="L27" s="214"/>
    </row>
    <row r="28" spans="1:16" ht="21.5">
      <c r="A28" s="210" t="s">
        <v>25</v>
      </c>
      <c r="E28" s="235">
        <v>43122394</v>
      </c>
      <c r="F28" s="235"/>
      <c r="G28" s="235">
        <v>-6204395</v>
      </c>
      <c r="H28" s="235"/>
      <c r="I28" s="174">
        <v>-118973721</v>
      </c>
      <c r="J28" s="235"/>
      <c r="K28" s="235">
        <v>-104591329</v>
      </c>
      <c r="L28" s="214"/>
    </row>
    <row r="29" spans="1:16" ht="21.5">
      <c r="A29" s="210" t="s">
        <v>26</v>
      </c>
      <c r="E29" s="235">
        <v>-90774649</v>
      </c>
      <c r="F29" s="235"/>
      <c r="G29" s="235">
        <v>0</v>
      </c>
      <c r="H29" s="235"/>
      <c r="I29" s="235">
        <v>0</v>
      </c>
      <c r="J29" s="235"/>
      <c r="K29" s="235">
        <v>0</v>
      </c>
      <c r="L29" s="214"/>
    </row>
    <row r="30" spans="1:16" ht="21.5">
      <c r="A30" s="218" t="s">
        <v>34</v>
      </c>
      <c r="E30" s="235">
        <v>57577075</v>
      </c>
      <c r="F30" s="235"/>
      <c r="G30" s="235">
        <v>-7224969</v>
      </c>
      <c r="H30" s="235"/>
      <c r="I30" s="235">
        <v>-441658</v>
      </c>
      <c r="J30" s="235"/>
      <c r="K30" s="235">
        <v>-1645348</v>
      </c>
      <c r="L30" s="214"/>
    </row>
    <row r="31" spans="1:16" ht="21.5">
      <c r="A31" s="210" t="s">
        <v>40</v>
      </c>
      <c r="E31" s="235">
        <v>987129353</v>
      </c>
      <c r="F31" s="235"/>
      <c r="G31" s="235">
        <v>-37364922</v>
      </c>
      <c r="H31" s="235"/>
      <c r="I31" s="235">
        <v>0</v>
      </c>
      <c r="J31" s="235"/>
      <c r="K31" s="234">
        <v>0</v>
      </c>
    </row>
    <row r="32" spans="1:16" ht="21.5">
      <c r="A32" s="219" t="s">
        <v>41</v>
      </c>
      <c r="E32" s="235">
        <v>422160685</v>
      </c>
      <c r="F32" s="235"/>
      <c r="G32" s="235">
        <v>-408291120</v>
      </c>
      <c r="H32" s="235"/>
      <c r="I32" s="235">
        <v>10622808</v>
      </c>
      <c r="J32" s="235"/>
      <c r="K32" s="235">
        <v>-27362968</v>
      </c>
    </row>
    <row r="33" spans="1:13" ht="21.5">
      <c r="A33" s="219" t="s">
        <v>42</v>
      </c>
      <c r="E33" s="235">
        <v>-329821356</v>
      </c>
      <c r="F33" s="235"/>
      <c r="G33" s="235">
        <v>125596808</v>
      </c>
      <c r="H33" s="235"/>
      <c r="I33" s="235">
        <v>-232377624</v>
      </c>
      <c r="J33" s="235"/>
      <c r="K33" s="235">
        <v>130785808</v>
      </c>
    </row>
    <row r="34" spans="1:13" ht="21.5">
      <c r="A34" s="210" t="s">
        <v>50</v>
      </c>
      <c r="E34" s="173">
        <v>170165324</v>
      </c>
      <c r="F34" s="235"/>
      <c r="G34" s="173">
        <v>-2752319</v>
      </c>
      <c r="H34" s="235"/>
      <c r="I34" s="173">
        <v>35000</v>
      </c>
      <c r="J34" s="235"/>
      <c r="K34" s="173">
        <v>237713</v>
      </c>
    </row>
    <row r="35" spans="1:13" ht="21.5">
      <c r="A35" s="216" t="s">
        <v>165</v>
      </c>
      <c r="E35" s="235">
        <f>SUM(E21:E34)</f>
        <v>6728532321</v>
      </c>
      <c r="F35" s="235"/>
      <c r="G35" s="235">
        <f>SUM(G21:G34)</f>
        <v>3751279101</v>
      </c>
      <c r="H35" s="235"/>
      <c r="I35" s="235">
        <f>SUM(I21:I34)</f>
        <v>-443207247</v>
      </c>
      <c r="J35" s="235"/>
      <c r="K35" s="235">
        <f>SUM(K21:K34)</f>
        <v>60212053</v>
      </c>
      <c r="L35" s="214"/>
    </row>
    <row r="36" spans="1:13" ht="21.5">
      <c r="A36" s="211" t="s">
        <v>250</v>
      </c>
      <c r="E36" s="172">
        <v>-20997382</v>
      </c>
      <c r="F36" s="235"/>
      <c r="G36" s="172">
        <v>13932607</v>
      </c>
      <c r="H36" s="235"/>
      <c r="I36" s="175">
        <v>-16532381</v>
      </c>
      <c r="J36" s="235"/>
      <c r="K36" s="172">
        <v>18624406</v>
      </c>
      <c r="L36" s="214"/>
      <c r="M36" s="214"/>
    </row>
    <row r="37" spans="1:13" ht="22">
      <c r="A37" s="220" t="s">
        <v>166</v>
      </c>
      <c r="E37" s="176">
        <f>SUM(E35:E36)</f>
        <v>6707534939</v>
      </c>
      <c r="F37" s="177"/>
      <c r="G37" s="176">
        <f>SUM(G35:G36)</f>
        <v>3765211708</v>
      </c>
      <c r="H37" s="177"/>
      <c r="I37" s="176">
        <f>SUM(I35:I36)</f>
        <v>-459739628</v>
      </c>
      <c r="J37" s="177"/>
      <c r="K37" s="176">
        <f>SUM(K35:K36)</f>
        <v>78836459</v>
      </c>
      <c r="L37" s="214"/>
    </row>
    <row r="38" spans="1:13" ht="23.25" customHeight="1">
      <c r="A38" s="335" t="s">
        <v>0</v>
      </c>
      <c r="B38" s="335"/>
      <c r="C38" s="335"/>
      <c r="D38" s="335"/>
      <c r="E38" s="335"/>
      <c r="F38" s="335"/>
      <c r="G38" s="335"/>
      <c r="H38" s="198"/>
      <c r="I38" s="198"/>
      <c r="J38" s="198"/>
      <c r="K38" s="198"/>
    </row>
    <row r="39" spans="1:13" ht="23">
      <c r="A39" s="263" t="s">
        <v>207</v>
      </c>
      <c r="F39" s="200"/>
      <c r="H39" s="200"/>
      <c r="J39" s="200"/>
    </row>
    <row r="40" spans="1:13" ht="23">
      <c r="A40" s="263"/>
      <c r="F40" s="200"/>
      <c r="H40" s="200"/>
      <c r="J40" s="200"/>
    </row>
    <row r="41" spans="1:13" ht="21.65" customHeight="1">
      <c r="A41" s="204"/>
      <c r="E41" s="333" t="s">
        <v>2</v>
      </c>
      <c r="F41" s="333"/>
      <c r="G41" s="333"/>
      <c r="H41" s="203"/>
      <c r="I41" s="333" t="s">
        <v>3</v>
      </c>
      <c r="J41" s="333"/>
      <c r="K41" s="333"/>
    </row>
    <row r="42" spans="1:13" ht="21.65" customHeight="1">
      <c r="A42" s="204"/>
      <c r="E42" s="334" t="s">
        <v>227</v>
      </c>
      <c r="F42" s="334"/>
      <c r="G42" s="334"/>
      <c r="H42" s="272"/>
      <c r="I42" s="334" t="s">
        <v>227</v>
      </c>
      <c r="J42" s="334"/>
      <c r="K42" s="334"/>
    </row>
    <row r="43" spans="1:13" ht="21.65" customHeight="1">
      <c r="A43" s="204"/>
      <c r="E43" s="334" t="s">
        <v>226</v>
      </c>
      <c r="F43" s="334"/>
      <c r="G43" s="334"/>
      <c r="H43" s="205"/>
      <c r="I43" s="334" t="s">
        <v>226</v>
      </c>
      <c r="J43" s="334"/>
      <c r="K43" s="334"/>
    </row>
    <row r="44" spans="1:13" s="202" customFormat="1" ht="21.65" customHeight="1">
      <c r="E44" s="206">
        <v>2564</v>
      </c>
      <c r="F44" s="206"/>
      <c r="G44" s="206">
        <v>2563</v>
      </c>
      <c r="H44" s="207"/>
      <c r="I44" s="206">
        <v>2564</v>
      </c>
      <c r="J44" s="206"/>
      <c r="K44" s="206">
        <v>2563</v>
      </c>
    </row>
    <row r="45" spans="1:13" s="202" customFormat="1" ht="21.65" customHeight="1">
      <c r="E45" s="332" t="s">
        <v>7</v>
      </c>
      <c r="F45" s="332"/>
      <c r="G45" s="332"/>
      <c r="H45" s="332"/>
      <c r="I45" s="332"/>
      <c r="J45" s="332"/>
      <c r="K45" s="332"/>
    </row>
    <row r="46" spans="1:13" ht="22.4" customHeight="1">
      <c r="A46" s="208" t="s">
        <v>167</v>
      </c>
      <c r="E46" s="221"/>
      <c r="F46" s="221"/>
      <c r="G46" s="221"/>
      <c r="H46" s="221"/>
      <c r="I46" s="221"/>
      <c r="J46" s="221"/>
      <c r="K46" s="221"/>
    </row>
    <row r="47" spans="1:13" ht="22" customHeight="1">
      <c r="A47" s="210" t="s">
        <v>20</v>
      </c>
      <c r="E47" s="230">
        <v>1875365276</v>
      </c>
      <c r="F47" s="221"/>
      <c r="G47" s="235">
        <v>-1442015301</v>
      </c>
      <c r="H47" s="221"/>
      <c r="I47" s="235">
        <v>0</v>
      </c>
      <c r="J47" s="221"/>
      <c r="K47" s="235">
        <v>0</v>
      </c>
      <c r="M47" s="214"/>
    </row>
    <row r="48" spans="1:13" ht="22.4" customHeight="1">
      <c r="A48" s="216" t="s">
        <v>171</v>
      </c>
      <c r="E48" s="235">
        <v>-17033573</v>
      </c>
      <c r="F48" s="235"/>
      <c r="G48" s="235">
        <v>-154452500</v>
      </c>
      <c r="H48" s="235"/>
      <c r="I48" s="235">
        <v>0</v>
      </c>
      <c r="J48" s="235"/>
      <c r="K48" s="235">
        <v>0</v>
      </c>
      <c r="L48" s="234"/>
    </row>
    <row r="49" spans="1:16" ht="22.4" customHeight="1">
      <c r="A49" s="216" t="s">
        <v>168</v>
      </c>
      <c r="E49" s="235">
        <v>0</v>
      </c>
      <c r="F49" s="235"/>
      <c r="G49" s="235">
        <v>0</v>
      </c>
      <c r="H49" s="235"/>
      <c r="I49" s="235">
        <v>-4728988893</v>
      </c>
      <c r="J49" s="235">
        <v>-1406300000</v>
      </c>
      <c r="K49" s="235">
        <v>-1406300000</v>
      </c>
    </row>
    <row r="50" spans="1:16" s="222" customFormat="1" ht="22.4" customHeight="1">
      <c r="A50" s="232" t="s">
        <v>192</v>
      </c>
      <c r="E50" s="235">
        <v>-130000000</v>
      </c>
      <c r="F50" s="181"/>
      <c r="G50" s="235">
        <v>0</v>
      </c>
      <c r="H50" s="181"/>
      <c r="I50" s="235">
        <v>-129998700</v>
      </c>
      <c r="J50" s="181"/>
      <c r="K50" s="235">
        <v>0</v>
      </c>
      <c r="P50" s="313"/>
    </row>
    <row r="51" spans="1:16" ht="22.4" customHeight="1">
      <c r="A51" s="216" t="s">
        <v>169</v>
      </c>
      <c r="E51" s="235">
        <v>-1556373501</v>
      </c>
      <c r="F51" s="235"/>
      <c r="G51" s="235">
        <v>-281298000</v>
      </c>
      <c r="H51" s="235"/>
      <c r="I51" s="235">
        <v>-201880000</v>
      </c>
      <c r="J51" s="235"/>
      <c r="K51" s="235">
        <v>-281298000</v>
      </c>
    </row>
    <row r="52" spans="1:16" ht="22.4" customHeight="1">
      <c r="A52" s="216" t="s">
        <v>170</v>
      </c>
      <c r="E52" s="174">
        <v>0</v>
      </c>
      <c r="F52" s="235"/>
      <c r="G52" s="235">
        <v>0</v>
      </c>
      <c r="H52" s="235"/>
      <c r="I52" s="235">
        <v>0</v>
      </c>
      <c r="J52" s="235"/>
      <c r="K52" s="235">
        <v>4882722</v>
      </c>
      <c r="L52" s="234"/>
    </row>
    <row r="53" spans="1:16" ht="22.4" customHeight="1">
      <c r="A53" s="216" t="s">
        <v>197</v>
      </c>
      <c r="E53" s="174">
        <v>0</v>
      </c>
      <c r="F53" s="235"/>
      <c r="G53" s="235">
        <v>0</v>
      </c>
      <c r="H53" s="235"/>
      <c r="I53" s="235">
        <v>-16408852</v>
      </c>
      <c r="J53" s="235"/>
      <c r="K53" s="235">
        <v>0</v>
      </c>
      <c r="L53" s="234"/>
    </row>
    <row r="54" spans="1:16" ht="22.4" customHeight="1">
      <c r="A54" s="216" t="s">
        <v>198</v>
      </c>
      <c r="E54" s="235">
        <v>-930164635</v>
      </c>
      <c r="F54" s="178"/>
      <c r="G54" s="235">
        <v>-1142491559</v>
      </c>
      <c r="H54" s="235"/>
      <c r="I54" s="235">
        <v>-1231780000</v>
      </c>
      <c r="J54" s="235"/>
      <c r="K54" s="235">
        <v>-2771241411</v>
      </c>
      <c r="L54" s="234"/>
    </row>
    <row r="55" spans="1:16" ht="22.4" customHeight="1">
      <c r="A55" s="216" t="s">
        <v>199</v>
      </c>
      <c r="E55" s="235">
        <v>0</v>
      </c>
      <c r="F55" s="235"/>
      <c r="G55" s="235">
        <v>0</v>
      </c>
      <c r="H55" s="235"/>
      <c r="I55" s="235">
        <v>1314310723</v>
      </c>
      <c r="J55" s="235"/>
      <c r="K55" s="235">
        <v>799729509</v>
      </c>
      <c r="L55" s="234"/>
    </row>
    <row r="56" spans="1:16" ht="22.4" customHeight="1">
      <c r="A56" s="262" t="s">
        <v>174</v>
      </c>
      <c r="E56" s="235">
        <v>-8257518346</v>
      </c>
      <c r="F56" s="235"/>
      <c r="G56" s="235">
        <v>-10077488021</v>
      </c>
      <c r="H56" s="235"/>
      <c r="I56" s="235">
        <v>-8187760215</v>
      </c>
      <c r="J56" s="235"/>
      <c r="K56" s="235">
        <v>-9684050330</v>
      </c>
      <c r="L56" s="234"/>
    </row>
    <row r="57" spans="1:16" ht="22.4" customHeight="1">
      <c r="A57" s="210" t="s">
        <v>223</v>
      </c>
      <c r="E57" s="235">
        <v>548963074</v>
      </c>
      <c r="F57" s="178"/>
      <c r="G57" s="235">
        <v>701919603</v>
      </c>
      <c r="H57" s="178"/>
      <c r="I57" s="235">
        <v>0</v>
      </c>
      <c r="J57" s="178"/>
      <c r="K57" s="235">
        <v>701919603</v>
      </c>
      <c r="N57" s="234"/>
    </row>
    <row r="58" spans="1:16" ht="22.4" customHeight="1">
      <c r="A58" s="211" t="s">
        <v>218</v>
      </c>
      <c r="E58" s="172">
        <v>-11327555300</v>
      </c>
      <c r="F58" s="235"/>
      <c r="G58" s="172">
        <v>-6377224702</v>
      </c>
      <c r="H58" s="235"/>
      <c r="I58" s="172">
        <v>-12869153</v>
      </c>
      <c r="J58" s="235"/>
      <c r="K58" s="172">
        <v>-16849600</v>
      </c>
      <c r="N58" s="223"/>
    </row>
    <row r="59" spans="1:16" ht="22.4" customHeight="1">
      <c r="A59" s="210" t="s">
        <v>172</v>
      </c>
      <c r="E59" s="172">
        <v>-619335420</v>
      </c>
      <c r="F59" s="235"/>
      <c r="G59" s="172">
        <v>-457955200</v>
      </c>
      <c r="H59" s="235"/>
      <c r="I59" s="235">
        <v>0</v>
      </c>
      <c r="J59" s="235"/>
      <c r="K59" s="235">
        <v>0</v>
      </c>
    </row>
    <row r="60" spans="1:16" ht="22.4" customHeight="1">
      <c r="A60" s="210" t="s">
        <v>173</v>
      </c>
      <c r="E60" s="172">
        <v>-78162335</v>
      </c>
      <c r="F60" s="235"/>
      <c r="G60" s="172">
        <v>-1699006071</v>
      </c>
      <c r="H60" s="235"/>
      <c r="I60" s="235">
        <v>0</v>
      </c>
      <c r="J60" s="235"/>
      <c r="K60" s="235">
        <v>0</v>
      </c>
    </row>
    <row r="61" spans="1:16" ht="22.4" customHeight="1">
      <c r="A61" s="211" t="s">
        <v>219</v>
      </c>
      <c r="E61" s="235">
        <v>-9494364</v>
      </c>
      <c r="F61" s="178"/>
      <c r="G61" s="235">
        <v>-5773090</v>
      </c>
      <c r="H61" s="178"/>
      <c r="I61" s="235">
        <v>-3162627</v>
      </c>
      <c r="J61" s="178"/>
      <c r="K61" s="235">
        <v>-4329090</v>
      </c>
    </row>
    <row r="62" spans="1:16" ht="22" customHeight="1">
      <c r="A62" s="210" t="s">
        <v>91</v>
      </c>
      <c r="E62" s="235">
        <v>1880464387</v>
      </c>
      <c r="F62" s="178"/>
      <c r="G62" s="235">
        <v>1119936242</v>
      </c>
      <c r="H62" s="178"/>
      <c r="I62" s="235">
        <v>3029822816</v>
      </c>
      <c r="J62" s="178"/>
      <c r="K62" s="235">
        <v>1730764414</v>
      </c>
      <c r="N62" s="224"/>
    </row>
    <row r="63" spans="1:16" ht="22" customHeight="1">
      <c r="A63" s="210" t="s">
        <v>89</v>
      </c>
      <c r="E63" s="235">
        <v>28751724</v>
      </c>
      <c r="F63" s="178"/>
      <c r="G63" s="235">
        <v>52886150</v>
      </c>
      <c r="H63" s="178"/>
      <c r="I63" s="235">
        <v>567977771</v>
      </c>
      <c r="J63" s="178"/>
      <c r="K63" s="235">
        <v>167046269</v>
      </c>
    </row>
    <row r="64" spans="1:16" ht="22.4" customHeight="1">
      <c r="A64" s="203" t="s">
        <v>175</v>
      </c>
      <c r="E64" s="176">
        <f>SUM(E47:E63)</f>
        <v>-18592093013</v>
      </c>
      <c r="F64" s="177"/>
      <c r="G64" s="176">
        <f>SUM(G47:G63)</f>
        <v>-19762962449</v>
      </c>
      <c r="H64" s="177"/>
      <c r="I64" s="176">
        <f>SUM(I47:I63)</f>
        <v>-9600737130</v>
      </c>
      <c r="J64" s="177"/>
      <c r="K64" s="176">
        <f>SUM(K47:K63)</f>
        <v>-10759725914</v>
      </c>
    </row>
    <row r="65" spans="1:13" ht="5.15" customHeight="1">
      <c r="A65" s="203"/>
      <c r="E65" s="235"/>
      <c r="F65" s="235"/>
      <c r="G65" s="235"/>
      <c r="H65" s="235"/>
      <c r="I65" s="235"/>
      <c r="J65" s="235"/>
      <c r="K65" s="235"/>
    </row>
    <row r="66" spans="1:13" ht="23.25" customHeight="1">
      <c r="A66" s="335" t="str">
        <f>A1</f>
        <v>บริษัท กัลฟ์ เอ็นเนอร์จี ดีเวลลอปเมนท์ จำกัด (มหาชน) และบริษัทย่อย</v>
      </c>
      <c r="B66" s="335"/>
      <c r="C66" s="335"/>
      <c r="D66" s="335"/>
      <c r="E66" s="335"/>
      <c r="F66" s="335"/>
      <c r="G66" s="335"/>
      <c r="H66" s="198"/>
      <c r="I66" s="198"/>
      <c r="J66" s="198"/>
      <c r="K66" s="198"/>
    </row>
    <row r="67" spans="1:13" ht="23.25" customHeight="1">
      <c r="A67" s="263" t="s">
        <v>207</v>
      </c>
      <c r="F67" s="200"/>
      <c r="H67" s="200"/>
      <c r="J67" s="200"/>
    </row>
    <row r="68" spans="1:13" ht="23.25" customHeight="1">
      <c r="A68" s="263"/>
      <c r="F68" s="200"/>
      <c r="H68" s="200"/>
      <c r="J68" s="200"/>
    </row>
    <row r="69" spans="1:13" ht="21.65" customHeight="1">
      <c r="A69" s="204"/>
      <c r="E69" s="333" t="s">
        <v>2</v>
      </c>
      <c r="F69" s="333"/>
      <c r="G69" s="333"/>
      <c r="H69" s="203"/>
      <c r="I69" s="333" t="s">
        <v>3</v>
      </c>
      <c r="J69" s="333"/>
      <c r="K69" s="333"/>
    </row>
    <row r="70" spans="1:13" ht="21.65" customHeight="1">
      <c r="A70" s="204"/>
      <c r="E70" s="334" t="s">
        <v>227</v>
      </c>
      <c r="F70" s="334"/>
      <c r="G70" s="334"/>
      <c r="H70" s="272"/>
      <c r="I70" s="334" t="s">
        <v>227</v>
      </c>
      <c r="J70" s="334"/>
      <c r="K70" s="334"/>
    </row>
    <row r="71" spans="1:13" ht="21.65" customHeight="1">
      <c r="A71" s="204"/>
      <c r="E71" s="334" t="s">
        <v>226</v>
      </c>
      <c r="F71" s="334"/>
      <c r="G71" s="334"/>
      <c r="H71" s="205"/>
      <c r="I71" s="334" t="s">
        <v>226</v>
      </c>
      <c r="J71" s="334"/>
      <c r="K71" s="334"/>
    </row>
    <row r="72" spans="1:13" ht="21.65" customHeight="1">
      <c r="E72" s="206">
        <v>2564</v>
      </c>
      <c r="F72" s="206"/>
      <c r="G72" s="206">
        <v>2563</v>
      </c>
      <c r="H72" s="207"/>
      <c r="I72" s="206">
        <v>2564</v>
      </c>
      <c r="J72" s="206"/>
      <c r="K72" s="206">
        <v>2563</v>
      </c>
    </row>
    <row r="73" spans="1:13" ht="21" customHeight="1">
      <c r="E73" s="332" t="s">
        <v>7</v>
      </c>
      <c r="F73" s="332"/>
      <c r="G73" s="332"/>
      <c r="H73" s="332"/>
      <c r="I73" s="332"/>
      <c r="J73" s="332"/>
      <c r="K73" s="332"/>
    </row>
    <row r="74" spans="1:13" ht="22.4" customHeight="1">
      <c r="A74" s="208" t="s">
        <v>176</v>
      </c>
      <c r="E74" s="235"/>
      <c r="F74" s="235"/>
      <c r="G74" s="235"/>
      <c r="H74" s="235"/>
      <c r="I74" s="235"/>
      <c r="J74" s="235"/>
      <c r="K74" s="235"/>
    </row>
    <row r="75" spans="1:13" ht="20.25" customHeight="1">
      <c r="A75" s="226" t="s">
        <v>177</v>
      </c>
      <c r="E75" s="235">
        <v>53227032459</v>
      </c>
      <c r="F75" s="235"/>
      <c r="G75" s="235">
        <v>22058200000</v>
      </c>
      <c r="H75" s="235"/>
      <c r="I75" s="235">
        <v>51727032459</v>
      </c>
      <c r="J75" s="235"/>
      <c r="K75" s="235">
        <v>22000000000</v>
      </c>
      <c r="L75" s="214"/>
      <c r="M75" s="214"/>
    </row>
    <row r="76" spans="1:13" ht="22.4" customHeight="1">
      <c r="A76" s="226" t="s">
        <v>178</v>
      </c>
      <c r="E76" s="235">
        <v>-40100000000</v>
      </c>
      <c r="F76" s="235"/>
      <c r="G76" s="235">
        <v>-9392900000</v>
      </c>
      <c r="H76" s="235"/>
      <c r="I76" s="235">
        <v>-39400000000</v>
      </c>
      <c r="J76" s="235"/>
      <c r="K76" s="235">
        <v>-9000000000</v>
      </c>
      <c r="L76" s="214"/>
    </row>
    <row r="77" spans="1:13" ht="22.4" customHeight="1">
      <c r="A77" s="226" t="s">
        <v>179</v>
      </c>
      <c r="E77" s="235">
        <v>10023989987</v>
      </c>
      <c r="F77" s="235"/>
      <c r="G77" s="235">
        <v>9801716259</v>
      </c>
      <c r="H77" s="235"/>
      <c r="I77" s="235">
        <v>0</v>
      </c>
      <c r="J77" s="235"/>
      <c r="K77" s="235">
        <v>0</v>
      </c>
    </row>
    <row r="78" spans="1:13" ht="22.4" customHeight="1">
      <c r="A78" s="226" t="s">
        <v>180</v>
      </c>
      <c r="E78" s="235">
        <v>-2437057002</v>
      </c>
      <c r="F78" s="235"/>
      <c r="G78" s="235">
        <v>-2579829589</v>
      </c>
      <c r="H78" s="235"/>
      <c r="I78" s="235">
        <v>0</v>
      </c>
      <c r="J78" s="235"/>
      <c r="K78" s="235">
        <v>0</v>
      </c>
    </row>
    <row r="79" spans="1:13" ht="22.4" customHeight="1">
      <c r="A79" s="210" t="s">
        <v>184</v>
      </c>
      <c r="E79" s="178">
        <v>0</v>
      </c>
      <c r="F79" s="235"/>
      <c r="G79" s="235">
        <v>-379153708</v>
      </c>
      <c r="H79" s="235"/>
      <c r="I79" s="235">
        <v>0</v>
      </c>
      <c r="J79" s="178"/>
      <c r="K79" s="235">
        <v>0</v>
      </c>
    </row>
    <row r="80" spans="1:13" ht="22.4" customHeight="1">
      <c r="A80" s="226" t="s">
        <v>181</v>
      </c>
      <c r="E80" s="235">
        <v>-57201896</v>
      </c>
      <c r="F80" s="235"/>
      <c r="G80" s="235">
        <v>-26301708</v>
      </c>
      <c r="H80" s="235"/>
      <c r="I80" s="235">
        <v>-27833505</v>
      </c>
      <c r="J80" s="235"/>
      <c r="K80" s="235">
        <v>-24215706</v>
      </c>
      <c r="L80" s="214"/>
    </row>
    <row r="81" spans="1:16" ht="22.4" customHeight="1">
      <c r="A81" s="226" t="s">
        <v>182</v>
      </c>
      <c r="E81" s="235">
        <v>-3005864877</v>
      </c>
      <c r="F81" s="235"/>
      <c r="G81" s="235">
        <v>0</v>
      </c>
      <c r="H81" s="235"/>
      <c r="I81" s="235">
        <v>0</v>
      </c>
      <c r="J81" s="235"/>
      <c r="K81" s="235">
        <v>0</v>
      </c>
    </row>
    <row r="82" spans="1:16" ht="22.4" customHeight="1">
      <c r="A82" s="231" t="s">
        <v>220</v>
      </c>
      <c r="E82" s="178">
        <v>1263489352</v>
      </c>
      <c r="F82" s="235"/>
      <c r="G82" s="235">
        <v>260665331</v>
      </c>
      <c r="H82" s="235"/>
      <c r="I82" s="235">
        <v>0</v>
      </c>
      <c r="J82" s="178"/>
      <c r="K82" s="235">
        <v>0</v>
      </c>
    </row>
    <row r="83" spans="1:16" ht="21.65" customHeight="1">
      <c r="A83" s="210" t="s">
        <v>183</v>
      </c>
      <c r="E83" s="178">
        <v>-4458541934</v>
      </c>
      <c r="F83" s="235"/>
      <c r="G83" s="235">
        <v>-2773284293</v>
      </c>
      <c r="H83" s="235"/>
      <c r="I83" s="235">
        <v>-4458541934</v>
      </c>
      <c r="J83" s="178"/>
      <c r="K83" s="235">
        <v>-2773284293</v>
      </c>
      <c r="L83" s="214"/>
      <c r="P83" s="214"/>
    </row>
    <row r="84" spans="1:16" ht="21.65" customHeight="1">
      <c r="A84" s="211" t="s">
        <v>252</v>
      </c>
      <c r="E84" s="178">
        <v>-999656407</v>
      </c>
      <c r="F84" s="235"/>
      <c r="G84" s="235">
        <v>-588206816</v>
      </c>
      <c r="H84" s="235"/>
      <c r="I84" s="235">
        <v>0</v>
      </c>
      <c r="J84" s="178"/>
      <c r="K84" s="235">
        <v>0</v>
      </c>
      <c r="L84" s="214"/>
    </row>
    <row r="85" spans="1:16" ht="22.4" customHeight="1">
      <c r="A85" s="210" t="s">
        <v>251</v>
      </c>
      <c r="E85" s="178">
        <v>-2437774032</v>
      </c>
      <c r="F85" s="235"/>
      <c r="G85" s="178">
        <v>-1626404135</v>
      </c>
      <c r="H85" s="235"/>
      <c r="I85" s="235">
        <v>-364324186</v>
      </c>
      <c r="J85" s="178"/>
      <c r="K85" s="178">
        <v>-157039055</v>
      </c>
    </row>
    <row r="86" spans="1:16" ht="22.4" customHeight="1">
      <c r="A86" s="220" t="s">
        <v>214</v>
      </c>
      <c r="E86" s="176">
        <f>SUM(E75:E85)</f>
        <v>11018415650</v>
      </c>
      <c r="F86" s="177"/>
      <c r="G86" s="176">
        <f>SUM(G75:G85)</f>
        <v>14754501341</v>
      </c>
      <c r="H86" s="177"/>
      <c r="I86" s="176">
        <f>SUM(I75:I85)</f>
        <v>7476332834</v>
      </c>
      <c r="J86" s="177"/>
      <c r="K86" s="176">
        <f>SUM(K75:K85)</f>
        <v>10045460946</v>
      </c>
    </row>
    <row r="87" spans="1:16" ht="10" customHeight="1">
      <c r="A87" s="203"/>
      <c r="E87" s="235"/>
      <c r="F87" s="177"/>
      <c r="G87" s="235"/>
      <c r="H87" s="235"/>
      <c r="I87" s="235"/>
      <c r="J87" s="177"/>
      <c r="K87" s="235"/>
      <c r="L87" s="214"/>
    </row>
    <row r="88" spans="1:16" ht="22.4" customHeight="1">
      <c r="A88" s="231" t="s">
        <v>215</v>
      </c>
      <c r="E88" s="235"/>
      <c r="F88" s="235"/>
      <c r="G88" s="235"/>
      <c r="H88" s="235"/>
      <c r="I88" s="235"/>
      <c r="J88" s="235"/>
      <c r="K88" s="235"/>
    </row>
    <row r="89" spans="1:16" ht="22.4" customHeight="1">
      <c r="B89" s="188" t="s">
        <v>200</v>
      </c>
      <c r="E89" s="235">
        <v>-866142424</v>
      </c>
      <c r="F89" s="235"/>
      <c r="G89" s="235">
        <v>-1243249400</v>
      </c>
      <c r="H89" s="235"/>
      <c r="I89" s="235">
        <v>-2584143924</v>
      </c>
      <c r="J89" s="235"/>
      <c r="K89" s="235">
        <v>-635428509</v>
      </c>
      <c r="L89" s="227"/>
    </row>
    <row r="90" spans="1:16" ht="22.4" customHeight="1">
      <c r="A90" s="215" t="s">
        <v>185</v>
      </c>
      <c r="E90" s="177"/>
      <c r="F90" s="177"/>
      <c r="G90" s="177"/>
      <c r="H90" s="177"/>
      <c r="I90" s="177"/>
      <c r="J90" s="177"/>
      <c r="K90" s="177"/>
    </row>
    <row r="91" spans="1:16" ht="21.65" customHeight="1">
      <c r="A91" s="215" t="s">
        <v>186</v>
      </c>
      <c r="E91" s="173">
        <v>6036186</v>
      </c>
      <c r="F91" s="177"/>
      <c r="G91" s="173">
        <v>-7422623</v>
      </c>
      <c r="H91" s="235"/>
      <c r="I91" s="173">
        <v>0</v>
      </c>
      <c r="J91" s="177"/>
      <c r="K91" s="173">
        <v>0</v>
      </c>
      <c r="L91" s="214"/>
      <c r="O91" s="214"/>
    </row>
    <row r="92" spans="1:16" ht="22.4" customHeight="1">
      <c r="A92" s="228" t="s">
        <v>215</v>
      </c>
      <c r="E92" s="177">
        <f>SUM(E89:E91)</f>
        <v>-860106238</v>
      </c>
      <c r="F92" s="177"/>
      <c r="G92" s="177">
        <f>SUM(G89:G91)</f>
        <v>-1250672023</v>
      </c>
      <c r="H92" s="177"/>
      <c r="I92" s="177">
        <f>SUM(I89:I91)</f>
        <v>-2584143924</v>
      </c>
      <c r="J92" s="177"/>
      <c r="K92" s="177">
        <f>SUM(K89:K91)</f>
        <v>-635428509</v>
      </c>
    </row>
    <row r="93" spans="1:16" ht="22.4" customHeight="1">
      <c r="A93" s="210" t="s">
        <v>187</v>
      </c>
      <c r="E93" s="235">
        <v>15902240379</v>
      </c>
      <c r="F93" s="177"/>
      <c r="G93" s="235">
        <v>14389795259</v>
      </c>
      <c r="H93" s="235"/>
      <c r="I93" s="235">
        <v>6751942912</v>
      </c>
      <c r="J93" s="177"/>
      <c r="K93" s="235">
        <v>4549824347</v>
      </c>
    </row>
    <row r="94" spans="1:16" ht="22.4" customHeight="1" thickBot="1">
      <c r="A94" s="203" t="s">
        <v>232</v>
      </c>
      <c r="E94" s="179">
        <f>SUM(E92:E93)</f>
        <v>15042134141</v>
      </c>
      <c r="F94" s="177"/>
      <c r="G94" s="179">
        <f>SUM(G92:G93)</f>
        <v>13139123236</v>
      </c>
      <c r="H94" s="177"/>
      <c r="I94" s="179">
        <f>SUM(I92:I93)</f>
        <v>4167798988</v>
      </c>
      <c r="J94" s="177"/>
      <c r="K94" s="179">
        <f>SUM(K92:K93)</f>
        <v>3914395838</v>
      </c>
      <c r="L94" s="312"/>
      <c r="M94" s="214"/>
      <c r="P94" s="214"/>
    </row>
    <row r="95" spans="1:16" ht="5.15" customHeight="1" thickTop="1">
      <c r="A95" s="203"/>
      <c r="E95" s="235"/>
      <c r="F95" s="177"/>
      <c r="G95" s="235"/>
      <c r="H95" s="235"/>
      <c r="I95" s="235"/>
      <c r="J95" s="177"/>
      <c r="K95" s="235"/>
      <c r="L95" s="214"/>
    </row>
    <row r="96" spans="1:16" ht="5.15" customHeight="1" thickTop="1">
      <c r="A96" s="203"/>
      <c r="E96" s="235"/>
      <c r="F96" s="177"/>
      <c r="G96" s="235"/>
      <c r="H96" s="235"/>
      <c r="I96" s="235"/>
      <c r="J96" s="177"/>
      <c r="K96" s="235"/>
      <c r="L96" s="214"/>
    </row>
    <row r="97" spans="1:13" ht="23.25" customHeight="1">
      <c r="A97" s="208" t="s">
        <v>188</v>
      </c>
    </row>
    <row r="98" spans="1:13" ht="22" customHeight="1">
      <c r="A98" s="211" t="s">
        <v>189</v>
      </c>
      <c r="B98" s="210"/>
      <c r="G98" s="230"/>
      <c r="H98" s="230"/>
      <c r="I98" s="230"/>
      <c r="J98" s="230"/>
      <c r="K98" s="230"/>
    </row>
    <row r="99" spans="1:13" ht="23.25" customHeight="1">
      <c r="A99" s="210"/>
      <c r="B99" s="188" t="s">
        <v>190</v>
      </c>
      <c r="E99" s="233">
        <v>1436232871</v>
      </c>
      <c r="G99" s="235">
        <v>943354559</v>
      </c>
      <c r="I99" s="235">
        <v>0</v>
      </c>
      <c r="K99" s="235">
        <v>0</v>
      </c>
      <c r="M99" s="234"/>
    </row>
    <row r="100" spans="1:13" ht="22" customHeight="1">
      <c r="A100" s="210" t="s">
        <v>224</v>
      </c>
      <c r="E100" s="233">
        <v>4147747014.4099998</v>
      </c>
      <c r="F100" s="233"/>
      <c r="G100" s="235">
        <v>1365833972</v>
      </c>
      <c r="H100" s="233"/>
      <c r="I100" s="235">
        <v>2954870</v>
      </c>
      <c r="J100" s="233"/>
      <c r="K100" s="235">
        <v>2525093</v>
      </c>
      <c r="L100" s="225"/>
      <c r="M100" s="234"/>
    </row>
    <row r="101" spans="1:13" ht="22" customHeight="1">
      <c r="A101" s="210" t="s">
        <v>191</v>
      </c>
      <c r="E101" s="235">
        <v>72931518</v>
      </c>
      <c r="F101" s="233"/>
      <c r="G101" s="235">
        <v>48858341</v>
      </c>
      <c r="H101" s="233"/>
      <c r="I101" s="235">
        <v>0</v>
      </c>
      <c r="J101" s="233"/>
      <c r="K101" s="235">
        <v>0</v>
      </c>
      <c r="M101" s="234"/>
    </row>
  </sheetData>
  <mergeCells count="24">
    <mergeCell ref="E73:K73"/>
    <mergeCell ref="A38:G38"/>
    <mergeCell ref="E41:G41"/>
    <mergeCell ref="I41:K41"/>
    <mergeCell ref="E42:G42"/>
    <mergeCell ref="I42:K42"/>
    <mergeCell ref="E45:K45"/>
    <mergeCell ref="A66:G66"/>
    <mergeCell ref="E69:G69"/>
    <mergeCell ref="I69:K69"/>
    <mergeCell ref="E70:G70"/>
    <mergeCell ref="I70:K70"/>
    <mergeCell ref="E43:G43"/>
    <mergeCell ref="I43:K43"/>
    <mergeCell ref="E71:G71"/>
    <mergeCell ref="I71:K71"/>
    <mergeCell ref="E8:K8"/>
    <mergeCell ref="A1:F1"/>
    <mergeCell ref="E4:G4"/>
    <mergeCell ref="I4:K4"/>
    <mergeCell ref="E5:G5"/>
    <mergeCell ref="I5:K5"/>
    <mergeCell ref="E6:G6"/>
    <mergeCell ref="I6:K6"/>
  </mergeCells>
  <pageMargins left="0.8" right="0.48" top="0.48" bottom="0.4" header="0.3" footer="0.4"/>
  <pageSetup paperSize="9" scale="7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96569-F53D-4297-BF7F-699487F95428}">
  <ds:schemaRefs>
    <ds:schemaRef ds:uri="2f25f87e-f69f-4830-aaef-a1fb259280bf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9e726cc6-28e6-415e-818e-b097165fafb5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763AE1-C9D3-4B4D-AB49-D554EA375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3 - 5</vt:lpstr>
      <vt:lpstr>PL 6 - 7</vt:lpstr>
      <vt:lpstr>PL 8 - 9</vt:lpstr>
      <vt:lpstr>SH - 10 </vt:lpstr>
      <vt:lpstr>SH - 11 </vt:lpstr>
      <vt:lpstr>SH - 12</vt:lpstr>
      <vt:lpstr>SH - 13</vt:lpstr>
      <vt:lpstr>CF 14 - 16</vt:lpstr>
      <vt:lpstr>'BS 3 - 5'!Print_Area</vt:lpstr>
      <vt:lpstr>'CF 14 - 16'!Print_Area</vt:lpstr>
      <vt:lpstr>'PL 6 - 7'!Print_Area</vt:lpstr>
      <vt:lpstr>'PL 8 - 9'!Print_Area</vt:lpstr>
      <vt:lpstr>'SH - 10 '!Print_Area</vt:lpstr>
      <vt:lpstr>'SH - 11 '!Print_Area</vt:lpstr>
      <vt:lpstr>'SH - 12'!Print_Area</vt:lpstr>
      <vt:lpstr>'SH - 13'!Print_Area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2021-08-12T14:47:54Z</cp:lastPrinted>
  <dcterms:created xsi:type="dcterms:W3CDTF">2021-01-06T16:31:37Z</dcterms:created>
  <dcterms:modified xsi:type="dcterms:W3CDTF">2021-08-13T08:33:54Z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</Properties>
</file>