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-Dell\Desktop\SEC\"/>
    </mc:Choice>
  </mc:AlternateContent>
  <bookViews>
    <workbookView xWindow="-120" yWindow="-120" windowWidth="20730" windowHeight="11160" tabRatio="911" firstSheet="3" activeTab="12"/>
  </bookViews>
  <sheets>
    <sheet name="งบดุล 1" sheetId="1" r:id="rId1"/>
    <sheet name="งบดุล 2" sheetId="12" r:id="rId2"/>
    <sheet name="งบดุล 3" sheetId="13" r:id="rId3"/>
    <sheet name="เบ็ดเสร็จ1 3M" sheetId="21" r:id="rId4"/>
    <sheet name="เบ็ดเสร็จ2 3M" sheetId="22" r:id="rId5"/>
    <sheet name="เบ็ดเสร็จ1 6M" sheetId="17" r:id="rId6"/>
    <sheet name="เบ็ดเสร็จ2 6M" sheetId="18" r:id="rId7"/>
    <sheet name="งบแสดงการเปลี่ยนแปลง_งบรวม" sheetId="6" r:id="rId8"/>
    <sheet name="งบแสดงการเปลี่ยนแปลง_งบเฉพาะ" sheetId="7" r:id="rId9"/>
    <sheet name="งบกระแสเงินสด 1" sheetId="8" state="hidden" r:id="rId10"/>
    <sheet name="งบกระแสเงินสด 2" sheetId="9" state="hidden" r:id="rId11"/>
    <sheet name="กระแสเงินสด1" sheetId="19" r:id="rId12"/>
    <sheet name="กระแสเงินสด2" sheetId="20" r:id="rId13"/>
  </sheets>
  <definedNames>
    <definedName name="name" localSheetId="8">งบแสดงการเปลี่ยนแปลง_งบเฉพาะ!$A$3:$W$27</definedName>
    <definedName name="_xlnm.Print_Area" localSheetId="11">กระแสเงินสด1!$A$1:$H$46</definedName>
    <definedName name="_xlnm.Print_Area" localSheetId="12">กระแสเงินสด2!$A$1:$H$70</definedName>
    <definedName name="_xlnm.Print_Area" localSheetId="9">'งบกระแสเงินสด 1'!$A$1:$H$46</definedName>
    <definedName name="_xlnm.Print_Area" localSheetId="10">'งบกระแสเงินสด 2'!$A$1:$H$74</definedName>
    <definedName name="_xlnm.Print_Area" localSheetId="0">'งบดุล 1'!$A$1:$J$37</definedName>
    <definedName name="_xlnm.Print_Area" localSheetId="1">'งบดุล 2'!$A$1:$J$31</definedName>
    <definedName name="_xlnm.Print_Area" localSheetId="2">'งบดุล 3'!$A$1:$J$35</definedName>
    <definedName name="_xlnm.Print_Area" localSheetId="8">งบแสดงการเปลี่ยนแปลง_งบเฉพาะ!$A$1:$W$31</definedName>
    <definedName name="_xlnm.Print_Area" localSheetId="7">งบแสดงการเปลี่ยนแปลง_งบรวม!$A$1:$AA$33</definedName>
    <definedName name="_xlnm.Print_Area" localSheetId="3">'เบ็ดเสร็จ1 3M'!$A$1:$J$47</definedName>
    <definedName name="_xlnm.Print_Area" localSheetId="5">'เบ็ดเสร็จ1 6M'!$A$1:$J$47</definedName>
    <definedName name="_xlnm.Print_Area" localSheetId="4">'เบ็ดเสร็จ2 3M'!$A$1:$J$53</definedName>
    <definedName name="_xlnm.Print_Area" localSheetId="6">'เบ็ดเสร็จ2 6M'!$A$1:$J$53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65" i="9" l="1"/>
  <c r="D65" i="9"/>
  <c r="F65" i="9"/>
  <c r="H65" i="9"/>
  <c r="H64" i="9" l="1"/>
  <c r="F64" i="9"/>
  <c r="D64" i="9"/>
  <c r="B64" i="9"/>
  <c r="H2" i="8" l="1"/>
  <c r="H50" i="9" l="1"/>
  <c r="B15" i="8" l="1"/>
  <c r="D15" i="8"/>
  <c r="F15" i="8"/>
  <c r="H15" i="8"/>
  <c r="H62" i="9" l="1"/>
  <c r="F62" i="9"/>
  <c r="B57" i="9"/>
  <c r="D62" i="9" l="1"/>
  <c r="B62" i="9"/>
  <c r="B20" i="8" l="1"/>
  <c r="B31" i="8" l="1"/>
  <c r="B46" i="9"/>
  <c r="B34" i="8" l="1"/>
  <c r="B17" i="8" l="1"/>
  <c r="B25" i="8" l="1"/>
  <c r="J42" i="8" l="1"/>
  <c r="L84" i="9" l="1"/>
  <c r="L86" i="9" s="1"/>
  <c r="K84" i="9"/>
  <c r="K86" i="9" s="1"/>
  <c r="J84" i="9"/>
  <c r="J85" i="9" s="1"/>
  <c r="I84" i="9"/>
  <c r="I85" i="9" s="1"/>
  <c r="J86" i="9" l="1"/>
  <c r="J39" i="8" l="1"/>
  <c r="J38" i="8"/>
  <c r="J37" i="8"/>
  <c r="J34" i="8"/>
  <c r="J33" i="8"/>
  <c r="J32" i="8"/>
  <c r="K62" i="9"/>
  <c r="K69" i="9" s="1"/>
  <c r="K39" i="8"/>
  <c r="K38" i="8"/>
  <c r="K37" i="8"/>
  <c r="K34" i="8"/>
  <c r="K33" i="8"/>
  <c r="K32" i="8"/>
  <c r="D25" i="8" l="1"/>
  <c r="F55" i="9" l="1"/>
  <c r="B55" i="9"/>
  <c r="D55" i="9"/>
  <c r="H55" i="9"/>
  <c r="F50" i="9"/>
  <c r="D50" i="9"/>
  <c r="B50" i="9"/>
  <c r="H8" i="8"/>
  <c r="H8" i="9" s="1"/>
  <c r="F8" i="8"/>
  <c r="F8" i="9" s="1"/>
  <c r="D8" i="8"/>
  <c r="D8" i="9" s="1"/>
  <c r="B8" i="8"/>
  <c r="B8" i="9" s="1"/>
  <c r="H1" i="8"/>
  <c r="H1" i="9" s="1"/>
  <c r="H6" i="8"/>
  <c r="H6" i="9" s="1"/>
  <c r="A5" i="8"/>
  <c r="A5" i="9" s="1"/>
  <c r="F57" i="9"/>
  <c r="H13" i="8" l="1"/>
  <c r="H29" i="8" s="1"/>
  <c r="H40" i="8" s="1"/>
  <c r="H43" i="8" s="1"/>
  <c r="H56" i="9" s="1"/>
  <c r="H58" i="9" s="1"/>
  <c r="M58" i="9" s="1"/>
  <c r="B13" i="8"/>
  <c r="B29" i="8" s="1"/>
  <c r="B40" i="8" s="1"/>
  <c r="B43" i="8" s="1"/>
  <c r="B56" i="9" s="1"/>
  <c r="B58" i="9" s="1"/>
  <c r="J58" i="9" s="1"/>
  <c r="D13" i="8"/>
  <c r="D29" i="8" s="1"/>
  <c r="D40" i="8" s="1"/>
  <c r="D43" i="8" s="1"/>
  <c r="D56" i="9" s="1"/>
  <c r="D58" i="9" s="1"/>
  <c r="K58" i="9" s="1"/>
  <c r="F13" i="8"/>
  <c r="F29" i="8" s="1"/>
  <c r="F40" i="8" s="1"/>
  <c r="F43" i="8" s="1"/>
  <c r="F56" i="9" s="1"/>
  <c r="F58" i="9" s="1"/>
  <c r="L58" i="9" s="1"/>
  <c r="K44" i="8" l="1"/>
</calcChain>
</file>

<file path=xl/sharedStrings.xml><?xml version="1.0" encoding="utf-8"?>
<sst xmlns="http://schemas.openxmlformats.org/spreadsheetml/2006/main" count="631" uniqueCount="286">
  <si>
    <t>งบการเงินรวม</t>
  </si>
  <si>
    <t>สินทรัพย์หมุนเวียน</t>
  </si>
  <si>
    <t>สินทรัพย์ไม่หมุนเวียน</t>
  </si>
  <si>
    <t>หนี้สินหมุนเวียน</t>
  </si>
  <si>
    <t>หนี้สินไม่หมุนเวียน</t>
  </si>
  <si>
    <t>รายได้จากการดำเนินงาน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</si>
  <si>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</si>
  <si>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</si>
  <si>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</si>
  <si>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</si>
  <si>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</si>
  <si>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>กำไรสะสม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</si>
  <si>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</si>
  <si>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</si>
  <si>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</si>
  <si>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</t>
  </si>
  <si>
    <t>รวมสินทรัพย์ไม่หมุนเวียน</t>
  </si>
  <si>
    <t>สินทรัพย์</t>
  </si>
  <si>
    <t>หนี้สินหมุนเวียนอื่น</t>
  </si>
  <si>
    <t>รวมหนี้สินหมุนเวียน</t>
  </si>
  <si>
    <t>รวมหนี้สินไม่หมุนเวียน</t>
  </si>
  <si>
    <t>ทุนจดทะเบียน</t>
  </si>
  <si>
    <t>รายได้อื่น</t>
  </si>
  <si>
    <t>ค่าตอบแทนกรรมการ</t>
  </si>
  <si>
    <t>ทุนที่ออกและชำระแล้ว</t>
  </si>
  <si>
    <t>ข้อมูลเพิ่มเติมประกอบกระแสเงินสด</t>
  </si>
  <si>
    <t>สินค้าคงเหลือ</t>
  </si>
  <si>
    <t>งบการเงินเฉพาะกิจการ</t>
  </si>
  <si>
    <t>เงินสดและรายการเทียบเท่าเงินสด</t>
  </si>
  <si>
    <t>ซื้อสินทรัพย์ถาวร</t>
  </si>
  <si>
    <t>หมายเหตุ</t>
  </si>
  <si>
    <t>หนี้สินไม่หมุนเวียนอื่น</t>
  </si>
  <si>
    <t>รายได้จากการขาย</t>
  </si>
  <si>
    <t>รวมส่วนของ</t>
  </si>
  <si>
    <t>บริษัทใหญ่</t>
  </si>
  <si>
    <t xml:space="preserve"> งบการเงินรวม</t>
  </si>
  <si>
    <t>กำไรขั้นต้น</t>
  </si>
  <si>
    <t>รวมรายได้จากการดำเนินงาน</t>
  </si>
  <si>
    <t>ต้นทุนจากการดำเนินงาน</t>
  </si>
  <si>
    <t>ต้นทุนขาย</t>
  </si>
  <si>
    <t xml:space="preserve">รวมต้นทุนจากการดำเนินงาน </t>
  </si>
  <si>
    <t>ค่าใช้จ่ายในการขาย</t>
  </si>
  <si>
    <t>ค่าใช้จ่ายในการบริหาร</t>
  </si>
  <si>
    <t>รวมหนี้สิน</t>
  </si>
  <si>
    <t>กำไรก่อนค่าใช้จ่าย</t>
  </si>
  <si>
    <t>ต้นทุนทางการเงิน</t>
  </si>
  <si>
    <t>และชำระแล้ว</t>
  </si>
  <si>
    <t>ทุนเรือนหุ้นที่ออก</t>
  </si>
  <si>
    <t>หลักทรัพย์เผื่อขาย</t>
  </si>
  <si>
    <t>สำรอง</t>
  </si>
  <si>
    <t>ตามกฎหมาย</t>
  </si>
  <si>
    <t>บริษัท เท็กซ์ไทล์เพรสทีจ จำกัด (มหาชน) และบริษัทย่อย</t>
  </si>
  <si>
    <t>เงินให้กู้ยืมระยะสั้นแก่กิจการที่เกี่ยวข้องกัน</t>
  </si>
  <si>
    <t>ที่ดิน อาคาร และอุปกรณ์ - สุทธิ</t>
  </si>
  <si>
    <t>สินทรัพย์ไม่มีตัวตน - สุทธิ</t>
  </si>
  <si>
    <t>อื่นๆ</t>
  </si>
  <si>
    <t>ดอกเบี้ยรับ</t>
  </si>
  <si>
    <t>รายได้ค่าเช่า</t>
  </si>
  <si>
    <t>เงินปันผลรับ</t>
  </si>
  <si>
    <t>กำไรต่อหุ้นขั้นพื้นฐาน</t>
  </si>
  <si>
    <t>สำรองทั่วไป</t>
  </si>
  <si>
    <t>ซื้อโปรแกรมคอมพิวเตอร์</t>
  </si>
  <si>
    <t>เงินมัดจำ และเงินประกัน</t>
  </si>
  <si>
    <t>ส่วนเกินทุนหุ้นสามัญ</t>
  </si>
  <si>
    <t>จัดสรรแล้ว</t>
  </si>
  <si>
    <t>สำรองตามกฎหมาย</t>
  </si>
  <si>
    <t>ยังไม่ได้จัดสรร</t>
  </si>
  <si>
    <t>ส่วนเกินทุน</t>
  </si>
  <si>
    <t>หุ้นสามัญ</t>
  </si>
  <si>
    <t>งบกระแสเงินสด (ต่อ)</t>
  </si>
  <si>
    <t>รายได้รับจ้างทำของ</t>
  </si>
  <si>
    <t>งบแสดงฐานะการเงิน</t>
  </si>
  <si>
    <t>งบกำไรขาดทุนเบ็ดเสร็จ</t>
  </si>
  <si>
    <t>ส่วนได้เสียที่ไม่มีอำนาจควบคุม</t>
  </si>
  <si>
    <t>องค์ประกอบอื่น</t>
  </si>
  <si>
    <t>ส่วนได้เสีย</t>
  </si>
  <si>
    <t>ที่ไม่มีอำนาจ</t>
  </si>
  <si>
    <t>ควบคุม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</si>
  <si>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</si>
  <si>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</si>
  <si>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รวมส่วนของบริษัทใหญ่</t>
  </si>
  <si>
    <t>ส่วนที่เป็นของบริษัทใหญ่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</si>
  <si>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</si>
  <si>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</si>
  <si>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</si>
  <si>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</si>
  <si>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</si>
  <si>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</si>
  <si>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-  เจ้าหนี้ค่าทรัพย์สิน</t>
  </si>
  <si>
    <t>ภาษีเงินได้นิติบุคคลค้างจ่าย</t>
  </si>
  <si>
    <t>ผู้ถือหุ้น</t>
  </si>
  <si>
    <t>งบแสดงฐานะการเงิน (ต่อ)</t>
  </si>
  <si>
    <t>รายการปรับปรุง :</t>
  </si>
  <si>
    <t>สินทรัพย์ดำเนินงาน (เพิ่มขึ้น) ลดลง</t>
  </si>
  <si>
    <t>กระแสเงินสดก่อนการเปลี่ยนแปลงของสินทรัพย์และหนี้สินดำเนินงาน</t>
  </si>
  <si>
    <t>31 ธันวาคม</t>
  </si>
  <si>
    <t>เงินสดรับจากกิจกรรมดำเนินงาน</t>
  </si>
  <si>
    <t>เงินสดสุทธิได้มาจากกิจกรรมดำเนินงาน</t>
  </si>
  <si>
    <t>หนี้สินดำเนินงาน เพิ่มขึ้น (ลดลง)</t>
  </si>
  <si>
    <t>เงินสดรับจากดอกเบี้ย</t>
  </si>
  <si>
    <t>เงินลงทุนในบริษัทย่อย - สุทธิ</t>
  </si>
  <si>
    <t>หุ้นสามัญ 108,000,000 หุ้น มูลค่าหุ้นละ 1 บาท</t>
  </si>
  <si>
    <t>-  เงินปันผลค้างรับ</t>
  </si>
  <si>
    <t>เงินลงทุนในบริษัทร่วม - สุทธิ</t>
  </si>
  <si>
    <t>อสังหาริมทรัพย์เพื่อการลงทุน - สุทธิ</t>
  </si>
  <si>
    <t>เงินสดและรายการเทียบเท่าเงินสดเพิ่มขึ้น(ลดลง)สุทธิ</t>
  </si>
  <si>
    <t>ค่าเสื่อมราคาและค่าตัดจำหน่าย</t>
  </si>
  <si>
    <t>งบกำไรขาดทุนเบ็ดเสร็จ (ต่อ)</t>
  </si>
  <si>
    <t>หน่วย : พันบาท</t>
  </si>
  <si>
    <t>(ยังไม่ได้ตรวจสอบ</t>
  </si>
  <si>
    <t>(ตรวจสอบแล้ว)</t>
  </si>
  <si>
    <t>แต่สอบทานแล้ว)</t>
  </si>
  <si>
    <t>หมายเหตุประกอบงบการเงินระหว่างกาลเป็นส่วนหนึ่งของงบการเงินนี้</t>
  </si>
  <si>
    <t>(ยังไม่ได้ตรวจสอบ แต่สอบทานแล้ว)</t>
  </si>
  <si>
    <t>กำไรสุทธิสำหรับงวด</t>
  </si>
  <si>
    <t>กำไรขาดทุนเบ็ดเสร็จรวมสำหรับงวด</t>
  </si>
  <si>
    <t>เงินสดและรายการเทียบเท่าเงินสด ณ วันที่ 31 มีนาคม</t>
  </si>
  <si>
    <t>ค่าเผื่อการลดมูลค่าเงินลงทุน(โอนกลับ)</t>
  </si>
  <si>
    <t>เงินสดและรายการเทียบเท่าเงินสดต้นงวด</t>
  </si>
  <si>
    <t>สินทรัพย์ไม่หมุนเวียนที่ถือไว้เพื่อขาย</t>
  </si>
  <si>
    <t>หนี้สินที่เกี่ยวข้องโดยตรงกับ</t>
  </si>
  <si>
    <t>การดำเนินงานต่อเนื่อง</t>
  </si>
  <si>
    <t>กำไรจากการจำหน่ายสินทรัพย์ถาวร</t>
  </si>
  <si>
    <t>การดำเนินงานที่ยกเลิก</t>
  </si>
  <si>
    <t>กำไรขาดทุนเบ็ดเสร็จอื่น :-</t>
  </si>
  <si>
    <t>ยังไม่ได้</t>
  </si>
  <si>
    <t>จัดสรร</t>
  </si>
  <si>
    <t>กำไร(ขาดทุน)ที่ยังไม่</t>
  </si>
  <si>
    <t>เกิดขึ้นจากการปรับ</t>
  </si>
  <si>
    <t>มูลค่าเงินลงทุนใน</t>
  </si>
  <si>
    <t>ขาดทุนจากการ</t>
  </si>
  <si>
    <t>ประมาณการตาม</t>
  </si>
  <si>
    <t>หลักคณิตศาสตร์</t>
  </si>
  <si>
    <t>ประกันภัย</t>
  </si>
  <si>
    <t>ของส่วนของ</t>
  </si>
  <si>
    <t>รวม</t>
  </si>
  <si>
    <t>กำไร(ขาดทุน)ก่อนภาษีเงินได้</t>
  </si>
  <si>
    <t>เงินสดสุทธิใช้ไปในจากกิจกรรมจัดหาเงิน</t>
  </si>
  <si>
    <t>รายได้ค่าที่ปรึกษา</t>
  </si>
  <si>
    <t>ขาดทุนสุทธิสำหรับงวดจากการดำเนินงานที่ยกเลิก</t>
  </si>
  <si>
    <t>-  ลูกหนี้ค่าทรัพย์สิน</t>
  </si>
  <si>
    <t>(กำไร)ขาดทุนจากอัตราแลกเปลี่ยน</t>
  </si>
  <si>
    <t>ดอกเบี้ยจ่ายรอตัดจ่าย</t>
  </si>
  <si>
    <t>จ่ายเงินซื้อ</t>
  </si>
  <si>
    <t>รับเงิน</t>
  </si>
  <si>
    <t>กำไรที่เกิดขึ้น</t>
  </si>
  <si>
    <t>กำไรที่ยังไม่เกิด</t>
  </si>
  <si>
    <t>KBANK</t>
  </si>
  <si>
    <t>TBANK</t>
  </si>
  <si>
    <t>BF(TBANK)</t>
  </si>
  <si>
    <t>กระทบเงินลงทุนชั่วคราวปี 2017</t>
  </si>
  <si>
    <t>ใหญ่</t>
  </si>
  <si>
    <t>ย่อย</t>
  </si>
  <si>
    <t>ส่วนแบ่งขาดทุนจากเงินลงทุนในบริษัทร่วม</t>
  </si>
  <si>
    <t>-  เจ้าหนี้จากการซื้อสินทรัพย์ถาวร</t>
  </si>
  <si>
    <t>กำไรจากการจำหน่ายเงินลงทุนชั่วคราว</t>
  </si>
  <si>
    <t>ขาดทุนจากการเลิกใช้ทรัพย์สิน</t>
  </si>
  <si>
    <t>เงินสดรับจากการจำหน่ายสินทรัพย์ถาวร</t>
  </si>
  <si>
    <t>จ่ายเจ้าหนี้จากการซื้อสินทรัพย์ถาวร</t>
  </si>
  <si>
    <t>จ่ายเงินปันผล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</si>
  <si>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</si>
  <si>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>Conso (Cur)</t>
  </si>
  <si>
    <t>Conso (Last)</t>
  </si>
  <si>
    <t>Separate (Cur)</t>
  </si>
  <si>
    <t>Separate (Last)</t>
  </si>
  <si>
    <t>(กำไร)ขาดทุนที่ยังไม่เกิดขึ้นจากการเปลี่ยนแปลงมูลค่าเงินลงทุนชั่วคราว</t>
  </si>
  <si>
    <t>เงินลงทุนในหลักทรัพย์เผื่อขาย - สุทธิจากภาษีเงินได้</t>
  </si>
  <si>
    <t>กำไรต่อหุ้นส่วนที่เป็นของบริษัทใหญ่ (หน่วย : บาท)</t>
  </si>
  <si>
    <t>จำนวนหุ้นสามัญถัวเฉลี่ยถ่วงน้ำหนัก (หน่วย : พันหุ้น)</t>
  </si>
  <si>
    <t>ค่าเผื่อการด้อยค่าเงินลงทุน(โอนกลับ)</t>
  </si>
  <si>
    <t>เงินสดรับจากการคืนทุนเงินลงทุนในบริษัทร่วม</t>
  </si>
  <si>
    <t>ยอดคงเหลือ ณ วันที่ 1 มกราคม 2563</t>
  </si>
  <si>
    <t xml:space="preserve">   </t>
  </si>
  <si>
    <t>สินค้าคงเหลือ - สุทธิ</t>
  </si>
  <si>
    <t>ค่าเผื่อหนี้สงสัยจะสูญ</t>
  </si>
  <si>
    <t>เงินสดรับจากการคืนทุนเงินลงทุนในบริษัทที่เกี่ยวข้องกัน</t>
  </si>
  <si>
    <t>กำไร(ขาดทุน)ก่อนต้นทุนทางการเงินและค่าใช้จ่ายภาษีเงินได้</t>
  </si>
  <si>
    <t>กำไร(ขาดทุน)ก่อนค่าใช้จ่ายภาษีเงินได้</t>
  </si>
  <si>
    <t>กำไร(ขาดทุน)สุทธิสำหรับงวด</t>
  </si>
  <si>
    <t>รายได้(ค่าใช้จ่าย)ภาษีเงินได้</t>
  </si>
  <si>
    <t>กำไร(ขาดทุน)ที่ยังไม่เกิดขึ้นจากการปรับมูลค่า</t>
  </si>
  <si>
    <t>การแบ่งปันกำไร(ขาดทุน)</t>
  </si>
  <si>
    <t>เงินสดสุทธิได้มาจาก(ใช้ไปใน)กิจกรรมลงทุน</t>
  </si>
  <si>
    <t>สินทรัพย์ทางการเงินหมุนเวียนอื่น</t>
  </si>
  <si>
    <t>สินทรัพย์สิทธิการใช้</t>
  </si>
  <si>
    <t>หนี้สินตามสัญญาเช่า - ส่วนที่ถึงกำหนด</t>
  </si>
  <si>
    <t>- ชำระภายใน 1 ปี</t>
  </si>
  <si>
    <t>หนี้สินตามสัญญาเช่า - สุทธิ</t>
  </si>
  <si>
    <t>รายการที่จะถูกบันทึกในงบกำไรขาดทุนในภายหลัง</t>
  </si>
  <si>
    <t>-  หนี้สินตามสัญญาเช่า - สุทธิ</t>
  </si>
  <si>
    <t>กำไร(ขาดทุน)จากเงินลงทุนในตราสารทุนที่กำหนดให้วัดมูลค่ายุติธรรมผ่านกำไรขาดทุนเบ็ดเสร็จอื่น</t>
  </si>
  <si>
    <t>รายการที่จะไม่ถูกบันทึกในกำไรหรือขาดทุนในภายหลัง</t>
  </si>
  <si>
    <t>กำไรที่ยังไม่เกิดขึ้นจากการปรับมูลค่า</t>
  </si>
  <si>
    <t>เงินลงทุนในหลักทรัพย์เผื่อขาย (สุทธิจากภาษีเงินได้)</t>
  </si>
  <si>
    <t>ขาดทุนจากเงินลงทุนในตราสารทุนที่กำหนดให้วัดมูลค่า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</si>
  <si>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 (สุทธิจากภาษีเงินได้)</t>
  </si>
  <si>
    <t xml:space="preserve">     -  ขาดทุนจากเงินลงทุนในตราสารทุนที่กำหนดให้วัดมูลค่า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</si>
  <si>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</t>
  </si>
  <si>
    <t>สินทรัพย์ภาษีเงินได้รอการตัดบัญชี</t>
  </si>
  <si>
    <t>ประมาณการหนี้สินผลประโยชน์ของพนักงาน</t>
  </si>
  <si>
    <t>หนี้สินภาษีเงินได้รอการตัดบัญชี</t>
  </si>
  <si>
    <t>กำไรจากการคืนทุนเงินลงทุน</t>
  </si>
  <si>
    <t>ค่าเผื่อสินค้าเคลื่อนไหวช้า</t>
  </si>
  <si>
    <t>(กำไร)ขาดทุนที่ยังไม่เกิดขึ้นจริงจากการปรับมูลค่าเงินลงทุน</t>
  </si>
  <si>
    <t>กำไรจากการจำหน่ายเงินลงทุน</t>
  </si>
  <si>
    <t>เงินสดรับจากการคืนทุนเงินลงทุน</t>
  </si>
  <si>
    <t>รับเงินปันผลจากเงินลงทุน</t>
  </si>
  <si>
    <t xml:space="preserve">     -  กำไรที่ยังไม่เกิดขึ้นจากการปรับมูลค่าหลักทรัพย์เผื่อขาย</t>
  </si>
  <si>
    <t>รายการที่จะถูกบันทึกในงบกำไรหรือขาดทุนในภายหลัง</t>
  </si>
  <si>
    <t>เงินลงทุน เพิ่มขึ้น</t>
  </si>
  <si>
    <t>รายการที่จะไม่ถูกบันทึกในงบกำไรหรือขาดทุนในภายหลัง</t>
  </si>
  <si>
    <t>ยอดคงเหลือ ณ วันที่ 1 มกราคม 2564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</si>
  <si>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</si>
  <si>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</si>
  <si>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Interest expenses</t>
  </si>
  <si>
    <t>ลูกหนี้การค้าและลูกหนี้หมุนเวียนอื่น</t>
  </si>
  <si>
    <t>เงินสดจ่ายภาษีเงินได้</t>
  </si>
  <si>
    <t>เงินสดจ่ายต้นทุนทางการเงิน</t>
  </si>
  <si>
    <t>กำไรจากการประมาณการตาม</t>
  </si>
  <si>
    <t>หลักคณิตศาสตร์ประกันภัย (สุทธิจากค่าใช้จ่ายภาษีเงินได้)</t>
  </si>
  <si>
    <t>การลดลงในบัตรเงินฝากธนาคารและเงินฝากประจำ</t>
  </si>
  <si>
    <t>เงินสดรับจากการจำหน่ายสินทรัพย์ทางการเงินที่วัดมูลค่าด้วย</t>
  </si>
  <si>
    <t>มูลค่ายุติธรรมผ่านกำไรขาดทุน - กองทุนรวมตราสารหนี้</t>
  </si>
  <si>
    <t>เงินสดจ่ายซื้อสินทรัพย์ทางการเงินที่วัดมูลค่าด้วย</t>
  </si>
  <si>
    <t>มูลค่ายุติธรรมผ่านกำไรขาดทุน - ตราสารทุนที่จดทะเบียนในตลาดหลักทรัพย์</t>
  </si>
  <si>
    <t>เงินสดจ่ายเพิ่มทุนเงินลงทุนในบริษัทร่วม</t>
  </si>
  <si>
    <t>เงินสดรับจากการคืนทุนเงินลงทุนในบริษัทย่อย</t>
  </si>
  <si>
    <t>เงินสดรับจากการคืนทุนของสินทรัพย์ทางการเงินที่วัดมูลค่าด้วยมูลค่ายุติธรรมผ่าน</t>
  </si>
  <si>
    <t>กำไรขาดทุนเบ็ดเสร็จอื่น - ตราสารทุนที่ไม่ใช่บริษัทจดทะเบียนในตลาดหลักทรัพย์</t>
  </si>
  <si>
    <t>เงินสดรับจากการลดทุนของสินทรัพย์ทางการเงินที่วัดมูลค่าด้วยมูลค่ายุติธรรม</t>
  </si>
  <si>
    <t>ผ่านกำไรขาดทุน - ตราสารทุนที่จดทะเบียนในตลาดหลักทรัพย์</t>
  </si>
  <si>
    <t>ผ่านกำไรขาดทุนเบ็ดเสร็จอื่น - ตราสารทุนที่จดทะเบียนในตลาดหลักทรัพย์</t>
  </si>
  <si>
    <t>เงินสดจ่ายซื้อสินทรัพย์ทางการเงินที่วัดมูลค่าด้วยมูลค่ายุติธรรม</t>
  </si>
  <si>
    <t>เงินสดจ่ายซื้อสินทรัพย์ทางการเงินที่วัดมูลค่าด้วยมูลค่ายุติธรรมผ่าน</t>
  </si>
  <si>
    <t>เงินสดรับจากการถือครบกำหนดของสินทรัพย์ทางการเงินที่วัดมูลค่าด้วย</t>
  </si>
  <si>
    <t>วิธีราคาทุนตัดจำหน่าย - ตราสารหนี้ที่จะถือจนครบกำหนด</t>
  </si>
  <si>
    <t>เงินสดรับจากการจำหน่ายสินทรัพย์ทางการเงินที่วัดมูลค่าด้วยมูลค่ายุติธรรม</t>
  </si>
  <si>
    <t>เงินให้กู้ยืมระยะสั้นแก่บริษัทที่เกี่ยวข้องกันเพิ่มขึ้น</t>
  </si>
  <si>
    <t>ค่าตัดจำหน่ายภาษีเงินได้ถูกหัก ณ ที่จ่าย</t>
  </si>
  <si>
    <t>ค่าเผื่อการด้อยค่าเงินลงทุน</t>
  </si>
  <si>
    <t>กำไรที่เกิดขึ้นจากการจำหน่ายสินทรัพย์ทางการเงิน</t>
  </si>
  <si>
    <t>ขาดทุนจากการเลิกใช้สินทรัพย์</t>
  </si>
  <si>
    <t>หมายเหตุประกอบงบการเงินเป็นส่วนหนึ่งของงบการเงินนี้</t>
  </si>
  <si>
    <t>จ่ายเงินปันผลให้ผู้ถือหุ้นส่วนน้อย</t>
  </si>
  <si>
    <t>รับเงินค่าหุ้นจากผู้ถือหุ้นส่วนน้อยของบริษัทย่อย</t>
  </si>
  <si>
    <t>เงินสดสุทธิใช้ไปในกิจกรรมจัดหาเงิน</t>
  </si>
  <si>
    <t>เงินสดและรายการเทียบเท่าเงินสดที่ถูกจัดประเภทเป็น</t>
  </si>
  <si>
    <t>-  รายการกำไรจากการประมาณการตาม</t>
  </si>
  <si>
    <t>หลักคณิตศาสตร์ประกันภัย - สุทธิภาษีจากเงินได้</t>
  </si>
  <si>
    <t>(เดิมชื่อ : บริษัท เท็กซ์ไทล์เพรสทีจ จำกัด (มหาชน) และบริษัทย่อย)</t>
  </si>
  <si>
    <t>บริษัท ทีพีซีเอส จำกัด (มหาชน) และบริษัทย่อย</t>
  </si>
  <si>
    <t>กำไรที่ยังไม่เกิดขึ้นจริงจากการปรับมูลค่าสินทรัพย์ทางการเงิน</t>
  </si>
  <si>
    <t>(รายได้)ค่าใช้จ่ายภาษีเงินได้</t>
  </si>
  <si>
    <t>ต้นทุนทางการเงินรอตัดจ่าย</t>
  </si>
  <si>
    <t>(เดิมชื่อ บริษัท เท็กซ์ไทล์เพรสทีจ จำกัด (มหาชน))</t>
  </si>
  <si>
    <t>ขาดทุนที่ยังไม่เกิดขึ้นจริงจากการปรับมูลค่าสินทรัพย์ทางการเงิน</t>
  </si>
  <si>
    <t xml:space="preserve">ด้วยมูลค่ายุติธรรมผ่านกำไรขาดทุนเบ็ดเสร็จอื่น </t>
  </si>
  <si>
    <r>
      <rPr>
        <u/>
        <sz val="14"/>
        <rFont val="Cordia New"/>
        <family val="2"/>
      </rPr>
      <t>หัก</t>
    </r>
    <r>
      <rPr>
        <sz val="14"/>
        <rFont val="Cordia New"/>
        <family val="2"/>
      </rPr>
      <t xml:space="preserve"> ผลกระทบของภาษีเงินได้</t>
    </r>
  </si>
  <si>
    <t>กำไรขาดทุนเบ็ดเสร็จอื่นสำหรับงวด</t>
  </si>
  <si>
    <t xml:space="preserve">รายการที่จะไม่ถูกบันทึกในงบกำไรหรือขาดทุนในภายหลัง - </t>
  </si>
  <si>
    <t>สุทธิจากภาษีเงินได้</t>
  </si>
  <si>
    <t>ค่าเผื่อผลขาดทุนที่คาดว่าจะเกิดขึ้น</t>
  </si>
  <si>
    <t>เงินสดจ่ายภาษีเงินได้หัก ณ ที่จ่าย</t>
  </si>
  <si>
    <t>ณ วันที่ 30 มิถุนายน 2564</t>
  </si>
  <si>
    <t>30 มิถุนายน</t>
  </si>
  <si>
    <t>สำหรับงวดสามเดือนสิ้นสุดวันที่ 30 มิถุนายน 2564</t>
  </si>
  <si>
    <t>สำหรับงวดหกเดือนสิ้นสุดวันที่ 30 มิถุนายน 2564</t>
  </si>
  <si>
    <t>ยอดคงเหลือ ณ วันที่ 30 มิถุนายน 2563</t>
  </si>
  <si>
    <t>ยอดคงเหลือ ณ วันที่ 30 มิถุนายน 2564</t>
  </si>
  <si>
    <t>เงินสดและรายการเทียบเท่าเงินสด ณ วันที่ 30 มิถุนายน</t>
  </si>
  <si>
    <t>(กำไร)ขาดทุนที่ยังไม่เกิดขึ้นจริงจากการปรับมูลค่าสินทรัพย์ทางการเงิน</t>
  </si>
  <si>
    <t>กำไรก่อนต้นทุนทางการเงินและค่าใช้จ่ายภาษีเงินได้</t>
  </si>
  <si>
    <t>กำไรจากเงินลงทุนในตราสารทุนที่กำหนดให้วัดมูลค่า</t>
  </si>
  <si>
    <t>ซื้อสินทรัพย์ไม่มีตัวตน</t>
  </si>
  <si>
    <t>กำไรจากอัตราแลกเปลี่ยน</t>
  </si>
  <si>
    <t>-  กำไรจากเงินลงทุนในตราสารทุนที่กำหนดให้วัดมูลค่า</t>
  </si>
  <si>
    <t xml:space="preserve">กำไรจากกลับรายการหนี้สินตามสัญญาเช่า </t>
  </si>
  <si>
    <t>ขาดทุนจากการคืนทุนของสินทรัพย์ทางการเงิน</t>
  </si>
  <si>
    <t>กำไรก่อนค่าใช้จ่ายภาษีเงินได้</t>
  </si>
  <si>
    <t>สินทรัพย์ทางการเงินไม่หมุนเวียนอื่น - สุทธิ</t>
  </si>
  <si>
    <t>ประเภทสินทรัพย์ดิจิทัล</t>
  </si>
  <si>
    <t>ขาดทุนที่ยังไม่เกิดขึ้นจริงจากการปรับมูลค่าสินทรัพย์ไม่มีตัวตน -</t>
  </si>
  <si>
    <t>ขาดทุนที่ยังไม่เกิดขึ้นจริงจากการปรับมูลค่าสินทรัพย์ไม่มีตัวตนประเภทสินทรัพย์ดิจิทัล</t>
  </si>
  <si>
    <t>เงินสดสุทธิได้มาจากกิจกรรมลงทุน</t>
  </si>
  <si>
    <t>เงินสดสุทธิได้มาจาก(ใช้ไปใน)กิจกรรมดำเนินงาน</t>
  </si>
  <si>
    <t>เงินสดรับ(จ่าย)จากกิจกรรมดำเนินงาน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</si>
</sst>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-* #,##0_-;\-* #,##0_-;_-* &quot;-&quot;_-;_-@_-"/>
    <numFmt numFmtId="43" formatCode="_-* #,##0.00_-;\-* #,##0.00_-;_-* &quot;-&quot;??_-;_-@_-"/>
    <numFmt numFmtId="187" formatCode="_-* #,##0_-;\-* #,##0_-;_-* &quot;-&quot;??_-;_-@_-"/>
    <numFmt numFmtId="188" formatCode="#,##0;\(#,##0\)"/>
    <numFmt numFmtId="189" formatCode="#,##0.00;\(#,##0.00\)"/>
    <numFmt numFmtId="190" formatCode="#,##0_);\(#,##0.00\)"/>
    <numFmt numFmtId="191" formatCode="_(* #,##0_);_(* \(#,##0\);_(* &quot;-&quot;??_);_(@_)"/>
    <numFmt numFmtId="192" formatCode="#,##0_);[Black]\(#,##0\)"/>
    <numFmt numFmtId="193" formatCode="#,##0.0_);[Black]\(#,##0.0\)"/>
    <numFmt numFmtId="194" formatCode="#,##0_-;\(#,##0\);&quot;-   &quot;"/>
    <numFmt numFmtId="196" formatCode="_(* #,##0_);_(* \(#,##0\);_(* &quot;-&quot;_);_(@_)"/>
  </numFmts>
  <fonts count="15" x14ac:knownFonts="1">
    <font>
      <sz val="14"/>
      <name val="CordiaUPC"/>
      <charset val="222"/>
    </font>
    <font>
      <sz val="14"/>
      <name val="CordiaUPC"/>
      <family val="2"/>
    </font>
    <font>
      <sz val="14"/>
      <name val="Cordia New"/>
      <family val="2"/>
    </font>
    <font>
      <b/>
      <sz val="14"/>
      <name val="Cordia New"/>
      <family val="2"/>
    </font>
    <font>
      <i/>
      <sz val="14"/>
      <name val="Cordia New"/>
      <family val="2"/>
    </font>
    <font>
      <sz val="15"/>
      <name val="Cordia New"/>
      <family val="2"/>
    </font>
    <font>
      <b/>
      <sz val="15"/>
      <name val="Cordia New"/>
      <family val="2"/>
    </font>
    <font>
      <i/>
      <sz val="15"/>
      <name val="Cordia New"/>
      <family val="2"/>
    </font>
    <font>
      <sz val="15"/>
      <color indexed="9"/>
      <name val="Cordia New"/>
      <family val="2"/>
    </font>
    <font>
      <sz val="10"/>
      <name val="Arial"/>
      <family val="2"/>
    </font>
    <font>
      <sz val="13"/>
      <name val="Cordia New"/>
      <family val="2"/>
    </font>
    <font>
      <sz val="15"/>
      <color theme="0"/>
      <name val="Cordia New"/>
      <family val="2"/>
    </font>
    <font>
      <sz val="15"/>
      <color rgb="FFFFFF00"/>
      <name val="Cordia New"/>
      <family val="2"/>
    </font>
    <font>
      <b/>
      <sz val="15"/>
      <color rgb="FFFFFF00"/>
      <name val="Cordia New"/>
      <family val="2"/>
    </font>
    <font>
      <u/>
      <sz val="14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394">
    <xf numFmtId="0" fontId="0" fillId="0" borderId="0" xfId="0"/>
    <xf numFmtId="0" fontId="2" fillId="0" borderId="0" xfId="0" applyFont="1" applyFill="1"/>
    <xf numFmtId="188" fontId="2" fillId="0" borderId="0" xfId="0" applyNumberFormat="1" applyFont="1" applyFill="1"/>
    <xf numFmtId="0" fontId="2" fillId="0" borderId="0" xfId="0" applyFont="1" applyFill="1" applyBorder="1"/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Alignment="1"/>
    <xf numFmtId="0" fontId="3" fillId="0" borderId="0" xfId="0" applyFont="1" applyFill="1" applyAlignment="1">
      <alignment vertical="justify"/>
    </xf>
    <xf numFmtId="0" fontId="3" fillId="0" borderId="0" xfId="0" applyFont="1" applyFill="1" applyBorder="1" applyAlignment="1">
      <alignment horizontal="center"/>
    </xf>
    <xf numFmtId="43" fontId="2" fillId="0" borderId="0" xfId="1" applyFont="1" applyFill="1" applyBorder="1"/>
    <xf numFmtId="43" fontId="2" fillId="0" borderId="0" xfId="1" applyFont="1" applyFill="1"/>
    <xf numFmtId="0" fontId="3" fillId="0" borderId="0" xfId="0" applyFont="1" applyFill="1" applyBorder="1" applyAlignment="1"/>
    <xf numFmtId="187" fontId="2" fillId="0" borderId="0" xfId="1" applyNumberFormat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/>
    </xf>
    <xf numFmtId="0" fontId="2" fillId="0" borderId="0" xfId="0" applyFont="1" applyFill="1" applyAlignment="1">
      <alignment horizontal="left" vertical="justify" indent="1"/>
    </xf>
    <xf numFmtId="188" fontId="2" fillId="0" borderId="0" xfId="1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left" vertical="top"/>
    </xf>
    <xf numFmtId="41" fontId="2" fillId="0" borderId="0" xfId="1" applyNumberFormat="1" applyFont="1" applyFill="1" applyAlignment="1">
      <alignment vertical="top"/>
    </xf>
    <xf numFmtId="41" fontId="2" fillId="0" borderId="0" xfId="1" applyNumberFormat="1" applyFont="1" applyFill="1"/>
    <xf numFmtId="41" fontId="2" fillId="0" borderId="0" xfId="1" applyNumberFormat="1" applyFont="1" applyFill="1" applyBorder="1"/>
    <xf numFmtId="41" fontId="3" fillId="0" borderId="2" xfId="1" applyNumberFormat="1" applyFont="1" applyFill="1" applyBorder="1"/>
    <xf numFmtId="41" fontId="3" fillId="0" borderId="0" xfId="1" applyNumberFormat="1" applyFont="1" applyFill="1" applyBorder="1"/>
    <xf numFmtId="41" fontId="2" fillId="0" borderId="0" xfId="1" applyNumberFormat="1" applyFont="1" applyFill="1" applyAlignment="1">
      <alignment horizontal="right"/>
    </xf>
    <xf numFmtId="41" fontId="2" fillId="0" borderId="0" xfId="1" applyNumberFormat="1" applyFont="1" applyFill="1" applyBorder="1" applyAlignment="1">
      <alignment horizontal="right"/>
    </xf>
    <xf numFmtId="41" fontId="2" fillId="0" borderId="0" xfId="0" applyNumberFormat="1" applyFont="1" applyFill="1"/>
    <xf numFmtId="41" fontId="3" fillId="0" borderId="0" xfId="1" applyNumberFormat="1" applyFont="1" applyFill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right" vertical="top"/>
    </xf>
    <xf numFmtId="41" fontId="3" fillId="0" borderId="3" xfId="1" applyNumberFormat="1" applyFont="1" applyFill="1" applyBorder="1" applyAlignment="1">
      <alignment horizontal="right"/>
    </xf>
    <xf numFmtId="41" fontId="2" fillId="0" borderId="1" xfId="1" applyNumberFormat="1" applyFont="1" applyFill="1" applyBorder="1"/>
    <xf numFmtId="41" fontId="2" fillId="0" borderId="0" xfId="0" applyNumberFormat="1" applyFont="1" applyFill="1" applyBorder="1"/>
    <xf numFmtId="0" fontId="3" fillId="0" borderId="1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41" fontId="2" fillId="0" borderId="0" xfId="1" applyNumberFormat="1" applyFont="1" applyFill="1" applyBorder="1" applyAlignment="1">
      <alignment vertical="center"/>
    </xf>
    <xf numFmtId="41" fontId="3" fillId="0" borderId="0" xfId="0" applyNumberFormat="1" applyFont="1" applyFill="1"/>
    <xf numFmtId="43" fontId="2" fillId="0" borderId="0" xfId="1" applyFont="1" applyFill="1" applyBorder="1" applyAlignment="1">
      <alignment vertical="center"/>
    </xf>
    <xf numFmtId="41" fontId="2" fillId="0" borderId="0" xfId="1" applyNumberFormat="1" applyFont="1" applyFill="1" applyBorder="1" applyAlignment="1">
      <alignment horizontal="right" vertical="top"/>
    </xf>
    <xf numFmtId="0" fontId="3" fillId="0" borderId="0" xfId="0" applyFont="1" applyFill="1" applyAlignment="1">
      <alignment vertical="center"/>
    </xf>
    <xf numFmtId="187" fontId="5" fillId="0" borderId="0" xfId="1" applyNumberFormat="1" applyFont="1" applyFill="1" applyBorder="1"/>
    <xf numFmtId="43" fontId="5" fillId="0" borderId="0" xfId="1" applyFont="1" applyFill="1" applyBorder="1"/>
    <xf numFmtId="188" fontId="2" fillId="0" borderId="0" xfId="1" applyNumberFormat="1" applyFont="1" applyFill="1" applyAlignment="1">
      <alignment horizontal="right"/>
    </xf>
    <xf numFmtId="41" fontId="2" fillId="0" borderId="1" xfId="1" applyNumberFormat="1" applyFont="1" applyFill="1" applyBorder="1" applyAlignment="1">
      <alignment horizontal="right"/>
    </xf>
    <xf numFmtId="41" fontId="2" fillId="0" borderId="0" xfId="0" quotePrefix="1" applyNumberFormat="1" applyFont="1" applyFill="1" applyAlignment="1">
      <alignment horizontal="left" vertical="justify" indent="1"/>
    </xf>
    <xf numFmtId="0" fontId="3" fillId="0" borderId="0" xfId="0" applyFont="1" applyFill="1" applyBorder="1" applyAlignment="1">
      <alignment horizontal="left"/>
    </xf>
    <xf numFmtId="189" fontId="3" fillId="0" borderId="0" xfId="1" applyNumberFormat="1" applyFont="1" applyFill="1" applyBorder="1" applyAlignment="1">
      <alignment horizontal="left"/>
    </xf>
    <xf numFmtId="43" fontId="2" fillId="0" borderId="0" xfId="1" applyFont="1" applyFill="1" applyAlignment="1">
      <alignment horizontal="right"/>
    </xf>
    <xf numFmtId="43" fontId="2" fillId="0" borderId="0" xfId="1" applyFont="1" applyFill="1" applyAlignment="1"/>
    <xf numFmtId="43" fontId="2" fillId="0" borderId="0" xfId="1" applyFont="1" applyFill="1" applyBorder="1" applyAlignment="1">
      <alignment horizontal="center"/>
    </xf>
    <xf numFmtId="43" fontId="2" fillId="0" borderId="1" xfId="1" applyFont="1" applyFill="1" applyBorder="1"/>
    <xf numFmtId="43" fontId="3" fillId="0" borderId="3" xfId="1" applyFont="1" applyFill="1" applyBorder="1" applyAlignment="1">
      <alignment vertical="center"/>
    </xf>
    <xf numFmtId="0" fontId="2" fillId="0" borderId="0" xfId="0" applyFont="1" applyFill="1" applyAlignment="1">
      <alignment horizontal="left" vertical="top" indent="1"/>
    </xf>
    <xf numFmtId="41" fontId="2" fillId="0" borderId="0" xfId="0" applyNumberFormat="1" applyFont="1" applyFill="1" applyAlignment="1">
      <alignment horizontal="right"/>
    </xf>
    <xf numFmtId="43" fontId="2" fillId="0" borderId="0" xfId="1" applyFont="1" applyFill="1" applyBorder="1" applyAlignment="1"/>
    <xf numFmtId="0" fontId="2" fillId="0" borderId="0" xfId="0" applyNumberFormat="1" applyFont="1" applyFill="1"/>
    <xf numFmtId="43" fontId="2" fillId="0" borderId="1" xfId="1" applyFont="1" applyFill="1" applyBorder="1" applyAlignment="1">
      <alignment horizontal="right"/>
    </xf>
    <xf numFmtId="0" fontId="3" fillId="0" borderId="0" xfId="0" applyNumberFormat="1" applyFont="1" applyFill="1" applyAlignment="1">
      <alignment vertical="justify"/>
    </xf>
    <xf numFmtId="0" fontId="2" fillId="0" borderId="0" xfId="0" applyNumberFormat="1" applyFont="1" applyFill="1" applyAlignment="1">
      <alignment horizontal="left" vertical="justify"/>
    </xf>
    <xf numFmtId="0" fontId="2" fillId="0" borderId="0" xfId="0" applyNumberFormat="1" applyFont="1" applyFill="1" applyAlignment="1">
      <alignment vertical="center"/>
    </xf>
    <xf numFmtId="0" fontId="2" fillId="0" borderId="0" xfId="0" applyNumberFormat="1" applyFont="1" applyFill="1"/>
    <xf numFmtId="0" fontId="2" fillId="0" borderId="0" xfId="0" applyNumberFormat="1" applyFont="1" applyFill="1" applyAlignment="1">
      <alignment vertical="justify"/>
    </xf>
    <xf numFmtId="0" fontId="2" fillId="0" borderId="0" xfId="0" quotePrefix="1" applyNumberFormat="1" applyFont="1" applyFill="1" applyAlignment="1">
      <alignment horizontal="left" vertical="justify" indent="1"/>
    </xf>
    <xf numFmtId="41" fontId="2" fillId="0" borderId="1" xfId="1" applyNumberFormat="1" applyFont="1" applyFill="1" applyBorder="1" applyAlignment="1">
      <alignment horizontal="left" vertical="top"/>
    </xf>
    <xf numFmtId="187" fontId="2" fillId="0" borderId="0" xfId="1" applyNumberFormat="1" applyFont="1" applyFill="1" applyBorder="1" applyAlignment="1">
      <alignment vertical="center"/>
    </xf>
    <xf numFmtId="41" fontId="2" fillId="0" borderId="1" xfId="0" applyNumberFormat="1" applyFont="1" applyFill="1" applyBorder="1"/>
    <xf numFmtId="0" fontId="2" fillId="0" borderId="0" xfId="0" applyFont="1" applyFill="1" applyAlignment="1">
      <alignment vertical="justify"/>
    </xf>
    <xf numFmtId="0" fontId="6" fillId="0" borderId="6" xfId="0" applyFont="1" applyFill="1" applyBorder="1" applyAlignment="1">
      <alignment vertical="justify"/>
    </xf>
    <xf numFmtId="0" fontId="6" fillId="0" borderId="6" xfId="0" applyFont="1" applyFill="1" applyBorder="1" applyAlignment="1">
      <alignment horizontal="center"/>
    </xf>
    <xf numFmtId="187" fontId="6" fillId="0" borderId="6" xfId="1" applyNumberFormat="1" applyFont="1" applyFill="1" applyBorder="1" applyAlignment="1">
      <alignment horizontal="right"/>
    </xf>
    <xf numFmtId="43" fontId="13" fillId="0" borderId="6" xfId="1" applyFont="1" applyFill="1" applyBorder="1" applyAlignment="1">
      <alignment horizontal="right"/>
    </xf>
    <xf numFmtId="41" fontId="2" fillId="0" borderId="0" xfId="1" applyNumberFormat="1" applyFont="1" applyFill="1" applyBorder="1" applyAlignment="1"/>
    <xf numFmtId="41" fontId="3" fillId="0" borderId="6" xfId="0" applyNumberFormat="1" applyFont="1" applyFill="1" applyBorder="1"/>
    <xf numFmtId="187" fontId="3" fillId="0" borderId="6" xfId="1" applyNumberFormat="1" applyFont="1" applyFill="1" applyBorder="1"/>
    <xf numFmtId="188" fontId="2" fillId="0" borderId="0" xfId="1" applyNumberFormat="1" applyFont="1" applyFill="1" applyBorder="1"/>
    <xf numFmtId="188" fontId="2" fillId="0" borderId="1" xfId="1" applyNumberFormat="1" applyFont="1" applyFill="1" applyBorder="1" applyAlignment="1">
      <alignment horizontal="right"/>
    </xf>
    <xf numFmtId="188" fontId="3" fillId="0" borderId="0" xfId="1" applyNumberFormat="1" applyFont="1" applyFill="1" applyBorder="1" applyAlignment="1">
      <alignment horizontal="right"/>
    </xf>
    <xf numFmtId="188" fontId="3" fillId="0" borderId="3" xfId="1" applyNumberFormat="1" applyFont="1" applyFill="1" applyBorder="1" applyAlignment="1">
      <alignment horizontal="right"/>
    </xf>
    <xf numFmtId="0" fontId="2" fillId="0" borderId="0" xfId="0" applyNumberFormat="1" applyFont="1" applyFill="1" applyAlignment="1">
      <alignment horizontal="left" vertical="center" indent="4"/>
    </xf>
    <xf numFmtId="0" fontId="2" fillId="0" borderId="0" xfId="0" applyFont="1" applyFill="1" applyAlignment="1">
      <alignment vertical="justify"/>
    </xf>
    <xf numFmtId="41" fontId="3" fillId="2" borderId="0" xfId="1" applyNumberFormat="1" applyFont="1" applyFill="1" applyBorder="1"/>
    <xf numFmtId="0" fontId="2" fillId="2" borderId="0" xfId="0" applyFont="1" applyFill="1"/>
    <xf numFmtId="41" fontId="2" fillId="2" borderId="0" xfId="1" applyNumberFormat="1" applyFont="1" applyFill="1" applyBorder="1"/>
    <xf numFmtId="41" fontId="2" fillId="2" borderId="1" xfId="1" applyNumberFormat="1" applyFont="1" applyFill="1" applyBorder="1"/>
    <xf numFmtId="41" fontId="3" fillId="2" borderId="2" xfId="1" applyNumberFormat="1" applyFont="1" applyFill="1" applyBorder="1"/>
    <xf numFmtId="188" fontId="2" fillId="2" borderId="0" xfId="1" applyNumberFormat="1" applyFont="1" applyFill="1" applyBorder="1" applyAlignment="1">
      <alignment horizontal="right"/>
    </xf>
    <xf numFmtId="41" fontId="2" fillId="2" borderId="0" xfId="1" applyNumberFormat="1" applyFont="1" applyFill="1" applyBorder="1" applyAlignment="1">
      <alignment vertical="center"/>
    </xf>
    <xf numFmtId="41" fontId="2" fillId="2" borderId="0" xfId="1" applyNumberFormat="1" applyFont="1" applyFill="1" applyBorder="1" applyAlignment="1">
      <alignment horizontal="right"/>
    </xf>
    <xf numFmtId="43" fontId="2" fillId="2" borderId="0" xfId="1" applyFont="1" applyFill="1" applyBorder="1" applyAlignment="1">
      <alignment vertical="center"/>
    </xf>
    <xf numFmtId="41" fontId="2" fillId="2" borderId="0" xfId="1" applyNumberFormat="1" applyFont="1" applyFill="1" applyAlignment="1">
      <alignment horizontal="right"/>
    </xf>
    <xf numFmtId="187" fontId="2" fillId="2" borderId="0" xfId="1" applyNumberFormat="1" applyFont="1" applyFill="1" applyBorder="1" applyAlignment="1">
      <alignment vertical="center"/>
    </xf>
    <xf numFmtId="188" fontId="3" fillId="2" borderId="3" xfId="1" applyNumberFormat="1" applyFont="1" applyFill="1" applyBorder="1" applyAlignment="1">
      <alignment horizontal="right"/>
    </xf>
    <xf numFmtId="41" fontId="3" fillId="2" borderId="0" xfId="1" applyNumberFormat="1" applyFont="1" applyFill="1" applyBorder="1" applyAlignment="1">
      <alignment horizontal="right"/>
    </xf>
    <xf numFmtId="188" fontId="2" fillId="2" borderId="1" xfId="1" applyNumberFormat="1" applyFont="1" applyFill="1" applyBorder="1" applyAlignment="1">
      <alignment horizontal="right"/>
    </xf>
    <xf numFmtId="43" fontId="2" fillId="2" borderId="0" xfId="1" applyFont="1" applyFill="1" applyAlignment="1">
      <alignment horizontal="right"/>
    </xf>
    <xf numFmtId="43" fontId="2" fillId="2" borderId="0" xfId="1" applyFont="1" applyFill="1" applyBorder="1" applyAlignment="1">
      <alignment horizontal="right"/>
    </xf>
    <xf numFmtId="43" fontId="3" fillId="2" borderId="3" xfId="1" applyFont="1" applyFill="1" applyBorder="1" applyAlignment="1">
      <alignment vertical="center"/>
    </xf>
    <xf numFmtId="188" fontId="3" fillId="2" borderId="0" xfId="1" applyNumberFormat="1" applyFont="1" applyFill="1" applyBorder="1" applyAlignment="1">
      <alignment horizontal="right"/>
    </xf>
    <xf numFmtId="188" fontId="2" fillId="2" borderId="0" xfId="1" applyNumberFormat="1" applyFont="1" applyFill="1" applyAlignment="1">
      <alignment horizontal="right"/>
    </xf>
    <xf numFmtId="187" fontId="2" fillId="2" borderId="0" xfId="1" applyNumberFormat="1" applyFont="1" applyFill="1" applyBorder="1" applyAlignment="1">
      <alignment horizontal="right"/>
    </xf>
    <xf numFmtId="188" fontId="2" fillId="2" borderId="0" xfId="1" applyNumberFormat="1" applyFont="1" applyFill="1" applyBorder="1"/>
    <xf numFmtId="41" fontId="2" fillId="2" borderId="1" xfId="1" applyNumberFormat="1" applyFont="1" applyFill="1" applyBorder="1" applyAlignment="1">
      <alignment horizontal="right"/>
    </xf>
    <xf numFmtId="41" fontId="3" fillId="2" borderId="0" xfId="1" applyNumberFormat="1" applyFont="1" applyFill="1" applyAlignment="1">
      <alignment horizontal="right"/>
    </xf>
    <xf numFmtId="41" fontId="2" fillId="2" borderId="0" xfId="1" applyNumberFormat="1" applyFont="1" applyFill="1" applyAlignment="1">
      <alignment horizontal="left" vertical="top"/>
    </xf>
    <xf numFmtId="41" fontId="2" fillId="2" borderId="0" xfId="1" applyNumberFormat="1" applyFont="1" applyFill="1" applyBorder="1" applyAlignment="1">
      <alignment horizontal="right" vertical="top"/>
    </xf>
    <xf numFmtId="43" fontId="2" fillId="2" borderId="1" xfId="1" applyFont="1" applyFill="1" applyBorder="1" applyAlignment="1">
      <alignment horizontal="left" vertical="top"/>
    </xf>
    <xf numFmtId="41" fontId="3" fillId="2" borderId="3" xfId="1" applyNumberFormat="1" applyFont="1" applyFill="1" applyBorder="1" applyAlignment="1">
      <alignment horizontal="right"/>
    </xf>
    <xf numFmtId="43" fontId="2" fillId="2" borderId="1" xfId="1" applyFont="1" applyFill="1" applyBorder="1"/>
    <xf numFmtId="43" fontId="2" fillId="2" borderId="0" xfId="1" applyFont="1" applyFill="1" applyBorder="1" applyAlignment="1">
      <alignment horizontal="center"/>
    </xf>
    <xf numFmtId="43" fontId="2" fillId="2" borderId="1" xfId="1" applyFont="1" applyFill="1" applyBorder="1" applyAlignment="1">
      <alignment horizontal="right"/>
    </xf>
    <xf numFmtId="191" fontId="3" fillId="2" borderId="0" xfId="0" applyNumberFormat="1" applyFont="1" applyFill="1" applyAlignment="1">
      <alignment horizontal="left"/>
    </xf>
    <xf numFmtId="191" fontId="3" fillId="2" borderId="0" xfId="1" applyNumberFormat="1" applyFont="1" applyFill="1" applyAlignment="1">
      <alignment horizontal="left"/>
    </xf>
    <xf numFmtId="191" fontId="2" fillId="2" borderId="0" xfId="0" applyNumberFormat="1" applyFont="1" applyFill="1"/>
    <xf numFmtId="188" fontId="3" fillId="0" borderId="0" xfId="1" applyNumberFormat="1" applyFont="1" applyFill="1" applyAlignment="1">
      <alignment horizontal="right"/>
    </xf>
    <xf numFmtId="43" fontId="2" fillId="0" borderId="0" xfId="1" applyFont="1" applyFill="1" applyAlignment="1">
      <alignment horizontal="left" vertical="justify"/>
    </xf>
    <xf numFmtId="43" fontId="2" fillId="0" borderId="0" xfId="1" applyFont="1" applyFill="1" applyAlignment="1">
      <alignment horizontal="left" vertical="top"/>
    </xf>
    <xf numFmtId="43" fontId="2" fillId="0" borderId="0" xfId="1" applyFont="1" applyFill="1" applyAlignment="1">
      <alignment vertical="top"/>
    </xf>
    <xf numFmtId="196" fontId="2" fillId="0" borderId="0" xfId="0" applyNumberFormat="1" applyFont="1" applyFill="1"/>
    <xf numFmtId="0" fontId="2" fillId="0" borderId="0" xfId="0" quotePrefix="1" applyFont="1" applyFill="1"/>
    <xf numFmtId="0" fontId="2" fillId="3" borderId="0" xfId="0" applyFont="1" applyFill="1"/>
    <xf numFmtId="0" fontId="2" fillId="3" borderId="0" xfId="0" applyFont="1" applyFill="1" applyAlignment="1">
      <alignment horizontal="center"/>
    </xf>
    <xf numFmtId="187" fontId="2" fillId="3" borderId="0" xfId="1" applyNumberFormat="1" applyFont="1" applyFill="1" applyAlignment="1">
      <alignment horizontal="right"/>
    </xf>
    <xf numFmtId="190" fontId="2" fillId="3" borderId="0" xfId="1" applyNumberFormat="1" applyFont="1" applyFill="1" applyBorder="1" applyAlignment="1">
      <alignment horizontal="right"/>
    </xf>
    <xf numFmtId="43" fontId="2" fillId="3" borderId="0" xfId="1" applyFont="1" applyFill="1" applyBorder="1" applyAlignment="1">
      <alignment vertical="center"/>
    </xf>
    <xf numFmtId="194" fontId="2" fillId="3" borderId="0" xfId="0" applyNumberFormat="1" applyFont="1" applyFill="1" applyBorder="1" applyAlignment="1">
      <alignment vertical="center"/>
    </xf>
    <xf numFmtId="43" fontId="2" fillId="3" borderId="0" xfId="1" applyFont="1" applyFill="1" applyBorder="1" applyAlignment="1">
      <alignment horizontal="right"/>
    </xf>
    <xf numFmtId="0" fontId="2" fillId="3" borderId="0" xfId="0" applyFont="1" applyFill="1" applyAlignment="1">
      <alignment horizontal="left" indent="1"/>
    </xf>
    <xf numFmtId="0" fontId="2" fillId="3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right"/>
    </xf>
    <xf numFmtId="0" fontId="3" fillId="3" borderId="0" xfId="0" applyFont="1" applyFill="1" applyBorder="1" applyAlignment="1">
      <alignment horizontal="right" vertical="top"/>
    </xf>
    <xf numFmtId="0" fontId="3" fillId="3" borderId="0" xfId="0" applyFont="1" applyFill="1" applyBorder="1" applyAlignment="1">
      <alignment vertical="justify"/>
    </xf>
    <xf numFmtId="0" fontId="3" fillId="3" borderId="0" xfId="0" applyFont="1" applyFill="1" applyAlignment="1">
      <alignment horizontal="right"/>
    </xf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right" vertical="justify"/>
    </xf>
    <xf numFmtId="0" fontId="3" fillId="3" borderId="0" xfId="0" applyFont="1" applyFill="1" applyBorder="1" applyAlignment="1">
      <alignment horizontal="right" vertical="center"/>
    </xf>
    <xf numFmtId="0" fontId="3" fillId="3" borderId="1" xfId="0" applyFont="1" applyFill="1" applyBorder="1" applyAlignment="1">
      <alignment horizontal="right" vertical="center"/>
    </xf>
    <xf numFmtId="0" fontId="3" fillId="3" borderId="0" xfId="0" applyFont="1" applyFill="1" applyAlignment="1">
      <alignment vertical="justify"/>
    </xf>
    <xf numFmtId="0" fontId="3" fillId="3" borderId="0" xfId="0" applyFont="1" applyFill="1" applyBorder="1"/>
    <xf numFmtId="41" fontId="3" fillId="3" borderId="0" xfId="1" applyNumberFormat="1" applyFont="1" applyFill="1" applyBorder="1"/>
    <xf numFmtId="187" fontId="3" fillId="3" borderId="0" xfId="1" applyNumberFormat="1" applyFont="1" applyFill="1" applyBorder="1"/>
    <xf numFmtId="43" fontId="3" fillId="3" borderId="0" xfId="1" applyFont="1" applyFill="1" applyBorder="1"/>
    <xf numFmtId="188" fontId="3" fillId="3" borderId="0" xfId="1" applyNumberFormat="1" applyFont="1" applyFill="1" applyBorder="1"/>
    <xf numFmtId="0" fontId="3" fillId="3" borderId="0" xfId="0" applyFont="1" applyFill="1"/>
    <xf numFmtId="0" fontId="2" fillId="3" borderId="0" xfId="0" applyFont="1" applyFill="1" applyAlignment="1">
      <alignment vertical="justify"/>
    </xf>
    <xf numFmtId="187" fontId="2" fillId="3" borderId="0" xfId="1" applyNumberFormat="1" applyFont="1" applyFill="1" applyBorder="1"/>
    <xf numFmtId="41" fontId="2" fillId="3" borderId="0" xfId="1" applyNumberFormat="1" applyFont="1" applyFill="1" applyBorder="1"/>
    <xf numFmtId="43" fontId="2" fillId="3" borderId="0" xfId="1" applyFont="1" applyFill="1" applyBorder="1"/>
    <xf numFmtId="188" fontId="2" fillId="3" borderId="0" xfId="1" applyNumberFormat="1" applyFont="1" applyFill="1" applyBorder="1"/>
    <xf numFmtId="0" fontId="2" fillId="3" borderId="0" xfId="0" applyFont="1" applyFill="1" applyBorder="1"/>
    <xf numFmtId="43" fontId="2" fillId="3" borderId="0" xfId="1" applyFont="1" applyFill="1"/>
    <xf numFmtId="0" fontId="4" fillId="3" borderId="0" xfId="0" applyFont="1" applyFill="1" applyBorder="1" applyAlignment="1">
      <alignment horizontal="center"/>
    </xf>
    <xf numFmtId="41" fontId="3" fillId="3" borderId="2" xfId="1" applyNumberFormat="1" applyFont="1" applyFill="1" applyBorder="1"/>
    <xf numFmtId="43" fontId="3" fillId="3" borderId="2" xfId="1" applyFont="1" applyFill="1" applyBorder="1"/>
    <xf numFmtId="188" fontId="3" fillId="3" borderId="2" xfId="1" applyNumberFormat="1" applyFont="1" applyFill="1" applyBorder="1"/>
    <xf numFmtId="43" fontId="2" fillId="3" borderId="0" xfId="0" applyNumberFormat="1" applyFont="1" applyFill="1" applyBorder="1"/>
    <xf numFmtId="43" fontId="2" fillId="3" borderId="0" xfId="0" applyNumberFormat="1" applyFont="1" applyFill="1"/>
    <xf numFmtId="0" fontId="2" fillId="3" borderId="0" xfId="0" applyFont="1" applyFill="1" applyAlignment="1">
      <alignment horizontal="right" vertical="center" textRotation="180"/>
    </xf>
    <xf numFmtId="0" fontId="2" fillId="3" borderId="0" xfId="0" applyFont="1" applyFill="1" applyAlignment="1">
      <alignment horizontal="left" vertical="justify"/>
    </xf>
    <xf numFmtId="0" fontId="3" fillId="3" borderId="0" xfId="0" applyFont="1" applyFill="1" applyBorder="1" applyAlignment="1">
      <alignment horizontal="centerContinuous"/>
    </xf>
    <xf numFmtId="0" fontId="3" fillId="3" borderId="0" xfId="0" applyFont="1" applyFill="1" applyBorder="1" applyAlignment="1">
      <alignment horizontal="right" vertical="justify"/>
    </xf>
    <xf numFmtId="196" fontId="3" fillId="3" borderId="0" xfId="3" applyNumberFormat="1" applyFont="1" applyFill="1" applyAlignment="1">
      <alignment vertical="justify"/>
    </xf>
    <xf numFmtId="196" fontId="3" fillId="3" borderId="3" xfId="1" applyNumberFormat="1" applyFont="1" applyFill="1" applyBorder="1" applyAlignment="1">
      <alignment vertical="center"/>
    </xf>
    <xf numFmtId="196" fontId="3" fillId="3" borderId="0" xfId="1" applyNumberFormat="1" applyFont="1" applyFill="1" applyBorder="1" applyAlignment="1">
      <alignment horizontal="right"/>
    </xf>
    <xf numFmtId="196" fontId="2" fillId="3" borderId="0" xfId="3" applyNumberFormat="1" applyFont="1" applyFill="1"/>
    <xf numFmtId="196" fontId="2" fillId="3" borderId="0" xfId="3" quotePrefix="1" applyNumberFormat="1" applyFont="1" applyFill="1" applyAlignment="1">
      <alignment horizontal="left" vertical="justify"/>
    </xf>
    <xf numFmtId="187" fontId="2" fillId="3" borderId="0" xfId="1" applyNumberFormat="1" applyFont="1" applyFill="1"/>
    <xf numFmtId="187" fontId="2" fillId="3" borderId="0" xfId="1" applyNumberFormat="1" applyFont="1" applyFill="1" applyBorder="1" applyAlignment="1">
      <alignment vertical="center"/>
    </xf>
    <xf numFmtId="196" fontId="2" fillId="3" borderId="0" xfId="1" applyNumberFormat="1" applyFont="1" applyFill="1" applyAlignment="1">
      <alignment horizontal="right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justify"/>
    </xf>
    <xf numFmtId="0" fontId="2" fillId="0" borderId="0" xfId="0" applyFont="1" applyFill="1" applyAlignment="1">
      <alignment horizontal="left" vertical="justify"/>
    </xf>
    <xf numFmtId="0" fontId="3" fillId="0" borderId="0" xfId="0" applyNumberFormat="1" applyFont="1" applyFill="1" applyAlignment="1">
      <alignment horizontal="left" vertical="justify"/>
    </xf>
    <xf numFmtId="0" fontId="2" fillId="3" borderId="0" xfId="0" applyFont="1" applyFill="1" applyAlignment="1">
      <alignment horizontal="left" vertical="justify"/>
    </xf>
    <xf numFmtId="0" fontId="3" fillId="3" borderId="1" xfId="0" applyFont="1" applyFill="1" applyBorder="1" applyAlignment="1">
      <alignment horizontal="center" vertical="justify"/>
    </xf>
    <xf numFmtId="0" fontId="3" fillId="3" borderId="0" xfId="0" applyFont="1" applyFill="1" applyBorder="1" applyAlignment="1">
      <alignment horizontal="right" vertical="justify"/>
    </xf>
    <xf numFmtId="0" fontId="2" fillId="0" borderId="1" xfId="0" applyFont="1" applyFill="1" applyBorder="1" applyAlignment="1">
      <alignment horizontal="center"/>
    </xf>
    <xf numFmtId="0" fontId="6" fillId="3" borderId="0" xfId="0" applyFont="1" applyFill="1" applyBorder="1" applyAlignment="1">
      <alignment horizontal="left" vertical="justify"/>
    </xf>
    <xf numFmtId="0" fontId="5" fillId="3" borderId="0" xfId="0" applyFont="1" applyFill="1" applyBorder="1" applyAlignment="1">
      <alignment horizontal="centerContinuous"/>
    </xf>
    <xf numFmtId="0" fontId="5" fillId="3" borderId="0" xfId="0" applyFont="1" applyFill="1" applyBorder="1"/>
    <xf numFmtId="0" fontId="6" fillId="3" borderId="0" xfId="0" quotePrefix="1" applyFont="1" applyFill="1" applyBorder="1" applyAlignment="1">
      <alignment horizontal="left" vertical="justify"/>
    </xf>
    <xf numFmtId="0" fontId="6" fillId="3" borderId="0" xfId="0" applyFont="1" applyFill="1" applyBorder="1" applyAlignment="1">
      <alignment horizontal="left" vertical="justify"/>
    </xf>
    <xf numFmtId="0" fontId="5" fillId="3" borderId="0" xfId="0" applyNumberFormat="1" applyFont="1" applyFill="1" applyBorder="1" applyAlignment="1">
      <alignment horizontal="centerContinuous"/>
    </xf>
    <xf numFmtId="0" fontId="6" fillId="3" borderId="0" xfId="0" applyFont="1" applyFill="1" applyBorder="1" applyAlignment="1"/>
    <xf numFmtId="0" fontId="6" fillId="3" borderId="0" xfId="0" applyFont="1" applyFill="1" applyBorder="1" applyAlignment="1">
      <alignment horizontal="centerContinuous"/>
    </xf>
    <xf numFmtId="0" fontId="6" fillId="3" borderId="0" xfId="0" applyFont="1" applyFill="1" applyBorder="1" applyAlignment="1">
      <alignment horizontal="right" vertical="center"/>
    </xf>
    <xf numFmtId="0" fontId="5" fillId="3" borderId="0" xfId="0" applyNumberFormat="1" applyFont="1" applyFill="1" applyBorder="1"/>
    <xf numFmtId="0" fontId="6" fillId="3" borderId="0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3" borderId="0" xfId="0" applyNumberFormat="1" applyFont="1" applyFill="1" applyBorder="1" applyAlignment="1">
      <alignment horizontal="center"/>
    </xf>
    <xf numFmtId="0" fontId="6" fillId="3" borderId="0" xfId="0" quotePrefix="1" applyNumberFormat="1" applyFont="1" applyFill="1" applyBorder="1" applyAlignment="1">
      <alignment horizontal="right" vertical="top"/>
    </xf>
    <xf numFmtId="0" fontId="6" fillId="3" borderId="0" xfId="0" applyFont="1" applyFill="1" applyBorder="1" applyAlignment="1">
      <alignment horizontal="right"/>
    </xf>
    <xf numFmtId="0" fontId="6" fillId="3" borderId="1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horizontal="right" vertical="center"/>
    </xf>
    <xf numFmtId="0" fontId="5" fillId="3" borderId="0" xfId="0" applyNumberFormat="1" applyFont="1" applyFill="1" applyBorder="1" applyAlignment="1">
      <alignment horizontal="right" vertical="top"/>
    </xf>
    <xf numFmtId="0" fontId="5" fillId="3" borderId="0" xfId="0" applyFont="1" applyFill="1" applyBorder="1" applyAlignment="1">
      <alignment horizontal="right"/>
    </xf>
    <xf numFmtId="0" fontId="5" fillId="3" borderId="0" xfId="0" applyFont="1" applyFill="1" applyBorder="1" applyAlignment="1">
      <alignment horizontal="right" vertical="center"/>
    </xf>
    <xf numFmtId="0" fontId="6" fillId="3" borderId="0" xfId="0" applyFont="1" applyFill="1" applyBorder="1" applyAlignment="1">
      <alignment horizontal="left" vertical="top"/>
    </xf>
    <xf numFmtId="0" fontId="5" fillId="3" borderId="0" xfId="0" applyFont="1" applyFill="1" applyBorder="1" applyAlignment="1">
      <alignment horizontal="left" vertical="top"/>
    </xf>
    <xf numFmtId="0" fontId="7" fillId="3" borderId="0" xfId="1" applyNumberFormat="1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187" fontId="5" fillId="3" borderId="0" xfId="1" applyNumberFormat="1" applyFont="1" applyFill="1" applyBorder="1"/>
    <xf numFmtId="43" fontId="5" fillId="3" borderId="0" xfId="1" applyFont="1" applyFill="1" applyBorder="1"/>
    <xf numFmtId="187" fontId="5" fillId="3" borderId="0" xfId="0" applyNumberFormat="1" applyFont="1" applyFill="1" applyBorder="1"/>
    <xf numFmtId="187" fontId="6" fillId="3" borderId="3" xfId="1" applyNumberFormat="1" applyFont="1" applyFill="1" applyBorder="1"/>
    <xf numFmtId="0" fontId="5" fillId="3" borderId="0" xfId="0" applyFont="1" applyFill="1" applyBorder="1" applyAlignment="1">
      <alignment vertical="top"/>
    </xf>
    <xf numFmtId="43" fontId="5" fillId="3" borderId="0" xfId="1" applyFont="1" applyFill="1" applyBorder="1" applyAlignment="1">
      <alignment horizontal="right"/>
    </xf>
    <xf numFmtId="0" fontId="5" fillId="3" borderId="0" xfId="1" applyNumberFormat="1" applyFont="1" applyFill="1" applyBorder="1" applyAlignment="1">
      <alignment horizontal="center"/>
    </xf>
    <xf numFmtId="0" fontId="5" fillId="3" borderId="0" xfId="0" applyFont="1" applyFill="1" applyBorder="1" applyAlignment="1">
      <alignment horizontal="left" vertical="top" indent="1"/>
    </xf>
    <xf numFmtId="0" fontId="6" fillId="3" borderId="0" xfId="0" applyFont="1" applyFill="1" applyBorder="1" applyAlignment="1">
      <alignment vertical="top"/>
    </xf>
    <xf numFmtId="189" fontId="5" fillId="3" borderId="0" xfId="0" applyNumberFormat="1" applyFont="1" applyFill="1" applyBorder="1"/>
    <xf numFmtId="187" fontId="6" fillId="3" borderId="4" xfId="1" applyNumberFormat="1" applyFont="1" applyFill="1" applyBorder="1"/>
    <xf numFmtId="187" fontId="6" fillId="3" borderId="5" xfId="1" applyNumberFormat="1" applyFont="1" applyFill="1" applyBorder="1"/>
    <xf numFmtId="0" fontId="5" fillId="3" borderId="0" xfId="0" applyNumberFormat="1" applyFont="1" applyFill="1" applyBorder="1" applyAlignment="1">
      <alignment horizontal="left" vertical="top"/>
    </xf>
    <xf numFmtId="0" fontId="5" fillId="3" borderId="0" xfId="0" applyNumberFormat="1" applyFont="1" applyFill="1" applyBorder="1" applyAlignment="1">
      <alignment horizontal="left" vertical="top"/>
    </xf>
    <xf numFmtId="0" fontId="12" fillId="3" borderId="0" xfId="0" applyFont="1" applyFill="1" applyBorder="1"/>
    <xf numFmtId="0" fontId="6" fillId="3" borderId="0" xfId="0" applyFont="1" applyFill="1" applyBorder="1" applyAlignment="1">
      <alignment horizontal="left"/>
    </xf>
    <xf numFmtId="0" fontId="5" fillId="3" borderId="0" xfId="0" applyFont="1" applyFill="1" applyBorder="1" applyAlignment="1">
      <alignment horizontal="left" vertical="justify"/>
    </xf>
    <xf numFmtId="0" fontId="5" fillId="3" borderId="0" xfId="0" applyFont="1" applyFill="1" applyBorder="1" applyAlignment="1">
      <alignment vertical="justify"/>
    </xf>
    <xf numFmtId="43" fontId="12" fillId="3" borderId="0" xfId="0" applyNumberFormat="1" applyFont="1" applyFill="1" applyBorder="1"/>
    <xf numFmtId="0" fontId="5" fillId="3" borderId="0" xfId="0" quotePrefix="1" applyFont="1" applyFill="1" applyBorder="1" applyAlignment="1">
      <alignment horizontal="left" vertical="justify" indent="1"/>
    </xf>
    <xf numFmtId="0" fontId="5" fillId="3" borderId="0" xfId="0" applyFont="1" applyFill="1" applyBorder="1" applyAlignment="1">
      <alignment horizontal="left" vertical="justify" indent="1"/>
    </xf>
    <xf numFmtId="0" fontId="6" fillId="3" borderId="0" xfId="0" applyFont="1" applyFill="1" applyBorder="1" applyAlignment="1">
      <alignment vertical="justify"/>
    </xf>
    <xf numFmtId="193" fontId="5" fillId="3" borderId="0" xfId="1" applyNumberFormat="1" applyFont="1" applyFill="1" applyBorder="1" applyAlignment="1">
      <alignment horizontal="center"/>
    </xf>
    <xf numFmtId="187" fontId="6" fillId="3" borderId="0" xfId="1" applyNumberFormat="1" applyFont="1" applyFill="1" applyBorder="1"/>
    <xf numFmtId="0" fontId="5" fillId="3" borderId="0" xfId="1" applyNumberFormat="1" applyFont="1" applyFill="1" applyBorder="1"/>
    <xf numFmtId="187" fontId="8" fillId="3" borderId="0" xfId="1" applyNumberFormat="1" applyFont="1" applyFill="1" applyBorder="1"/>
    <xf numFmtId="0" fontId="8" fillId="3" borderId="0" xfId="1" applyNumberFormat="1" applyFont="1" applyFill="1" applyBorder="1"/>
    <xf numFmtId="0" fontId="11" fillId="3" borderId="0" xfId="1" applyNumberFormat="1" applyFont="1" applyFill="1" applyBorder="1"/>
    <xf numFmtId="43" fontId="12" fillId="3" borderId="0" xfId="1" applyFont="1" applyFill="1" applyBorder="1"/>
    <xf numFmtId="192" fontId="5" fillId="3" borderId="0" xfId="1" applyNumberFormat="1" applyFont="1" applyFill="1" applyBorder="1" applyAlignment="1">
      <alignment horizontal="center"/>
    </xf>
    <xf numFmtId="0" fontId="5" fillId="3" borderId="0" xfId="0" applyFont="1" applyFill="1" applyBorder="1" applyAlignment="1">
      <alignment horizontal="left" indent="2"/>
    </xf>
    <xf numFmtId="187" fontId="5" fillId="3" borderId="5" xfId="1" applyNumberFormat="1" applyFont="1" applyFill="1" applyBorder="1"/>
    <xf numFmtId="43" fontId="5" fillId="3" borderId="0" xfId="1" applyNumberFormat="1" applyFont="1" applyFill="1" applyBorder="1"/>
    <xf numFmtId="0" fontId="5" fillId="3" borderId="0" xfId="0" applyFont="1" applyFill="1" applyBorder="1" applyAlignment="1"/>
    <xf numFmtId="187" fontId="5" fillId="3" borderId="0" xfId="0" applyNumberFormat="1" applyFont="1" applyFill="1" applyBorder="1" applyAlignment="1"/>
    <xf numFmtId="0" fontId="5" fillId="3" borderId="0" xfId="0" applyNumberFormat="1" applyFont="1" applyFill="1" applyBorder="1" applyAlignment="1"/>
    <xf numFmtId="43" fontId="12" fillId="3" borderId="0" xfId="1" applyFont="1" applyFill="1" applyBorder="1" applyAlignment="1"/>
    <xf numFmtId="0" fontId="5" fillId="3" borderId="0" xfId="0" applyFont="1" applyFill="1" applyAlignment="1">
      <alignment horizontal="left" vertical="justify"/>
    </xf>
    <xf numFmtId="0" fontId="5" fillId="3" borderId="0" xfId="0" applyFont="1" applyFill="1" applyBorder="1" applyAlignment="1">
      <alignment horizontal="left" vertical="top" indent="2"/>
    </xf>
    <xf numFmtId="192" fontId="7" fillId="3" borderId="0" xfId="1" applyNumberFormat="1" applyFont="1" applyFill="1" applyBorder="1" applyAlignment="1">
      <alignment horizontal="center"/>
    </xf>
    <xf numFmtId="41" fontId="5" fillId="3" borderId="0" xfId="1" applyNumberFormat="1" applyFont="1" applyFill="1" applyBorder="1"/>
    <xf numFmtId="41" fontId="5" fillId="3" borderId="1" xfId="0" applyNumberFormat="1" applyFont="1" applyFill="1" applyBorder="1"/>
    <xf numFmtId="43" fontId="6" fillId="3" borderId="0" xfId="1" applyFont="1" applyFill="1" applyBorder="1"/>
    <xf numFmtId="41" fontId="6" fillId="3" borderId="0" xfId="1" applyNumberFormat="1" applyFont="1" applyFill="1" applyBorder="1"/>
    <xf numFmtId="43" fontId="13" fillId="3" borderId="0" xfId="1" applyFont="1" applyFill="1" applyBorder="1"/>
    <xf numFmtId="0" fontId="6" fillId="3" borderId="0" xfId="0" applyFont="1" applyFill="1" applyBorder="1"/>
    <xf numFmtId="187" fontId="5" fillId="3" borderId="1" xfId="1" applyNumberFormat="1" applyFont="1" applyFill="1" applyBorder="1" applyAlignment="1">
      <alignment horizontal="right"/>
    </xf>
    <xf numFmtId="187" fontId="5" fillId="3" borderId="1" xfId="1" applyNumberFormat="1" applyFont="1" applyFill="1" applyBorder="1"/>
    <xf numFmtId="43" fontId="5" fillId="3" borderId="1" xfId="1" applyFont="1" applyFill="1" applyBorder="1"/>
    <xf numFmtId="187" fontId="6" fillId="3" borderId="3" xfId="1" applyNumberFormat="1" applyFont="1" applyFill="1" applyBorder="1" applyAlignment="1">
      <alignment horizontal="right"/>
    </xf>
    <xf numFmtId="43" fontId="6" fillId="3" borderId="0" xfId="1" applyFont="1" applyFill="1" applyBorder="1" applyAlignment="1">
      <alignment horizontal="right"/>
    </xf>
    <xf numFmtId="41" fontId="6" fillId="3" borderId="3" xfId="1" applyNumberFormat="1" applyFont="1" applyFill="1" applyBorder="1" applyAlignment="1">
      <alignment horizontal="right"/>
    </xf>
    <xf numFmtId="187" fontId="6" fillId="3" borderId="0" xfId="1" applyNumberFormat="1" applyFont="1" applyFill="1" applyBorder="1" applyAlignment="1">
      <alignment horizontal="right"/>
    </xf>
    <xf numFmtId="41" fontId="6" fillId="3" borderId="0" xfId="1" applyNumberFormat="1" applyFont="1" applyFill="1" applyBorder="1" applyAlignment="1">
      <alignment horizontal="right"/>
    </xf>
    <xf numFmtId="187" fontId="6" fillId="3" borderId="5" xfId="1" applyNumberFormat="1" applyFont="1" applyFill="1" applyBorder="1" applyAlignment="1">
      <alignment horizontal="right"/>
    </xf>
    <xf numFmtId="41" fontId="6" fillId="3" borderId="5" xfId="1" applyNumberFormat="1" applyFont="1" applyFill="1" applyBorder="1" applyAlignment="1">
      <alignment horizontal="right"/>
    </xf>
    <xf numFmtId="43" fontId="8" fillId="3" borderId="0" xfId="1" applyFont="1" applyFill="1" applyBorder="1"/>
    <xf numFmtId="0" fontId="3" fillId="3" borderId="0" xfId="0" applyFont="1" applyFill="1" applyBorder="1" applyAlignment="1">
      <alignment horizontal="left" vertical="justify"/>
    </xf>
    <xf numFmtId="0" fontId="3" fillId="3" borderId="0" xfId="0" applyFont="1" applyFill="1" applyAlignment="1">
      <alignment horizontal="centerContinuous"/>
    </xf>
    <xf numFmtId="43" fontId="3" fillId="3" borderId="0" xfId="1" applyFont="1" applyFill="1"/>
    <xf numFmtId="0" fontId="3" fillId="3" borderId="0" xfId="0" applyFont="1" applyFill="1" applyAlignment="1">
      <alignment horizontal="left"/>
    </xf>
    <xf numFmtId="0" fontId="3" fillId="3" borderId="0" xfId="0" applyFont="1" applyFill="1" applyBorder="1" applyAlignment="1"/>
    <xf numFmtId="0" fontId="3" fillId="3" borderId="0" xfId="0" applyFont="1" applyFill="1" applyAlignment="1"/>
    <xf numFmtId="0" fontId="3" fillId="3" borderId="0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right"/>
    </xf>
    <xf numFmtId="187" fontId="2" fillId="3" borderId="3" xfId="1" applyNumberFormat="1" applyFont="1" applyFill="1" applyBorder="1"/>
    <xf numFmtId="187" fontId="2" fillId="3" borderId="0" xfId="1" applyNumberFormat="1" applyFont="1" applyFill="1" applyBorder="1" applyAlignment="1">
      <alignment horizontal="right"/>
    </xf>
    <xf numFmtId="194" fontId="2" fillId="3" borderId="1" xfId="0" applyNumberFormat="1" applyFont="1" applyFill="1" applyBorder="1" applyAlignment="1">
      <alignment vertical="center"/>
    </xf>
    <xf numFmtId="0" fontId="3" fillId="3" borderId="0" xfId="0" applyFont="1" applyFill="1" applyAlignment="1">
      <alignment horizontal="center"/>
    </xf>
    <xf numFmtId="0" fontId="2" fillId="3" borderId="0" xfId="0" applyFont="1" applyFill="1" applyAlignment="1">
      <alignment horizontal="left" vertical="justify" indent="1"/>
    </xf>
    <xf numFmtId="0" fontId="4" fillId="3" borderId="0" xfId="1" applyNumberFormat="1" applyFont="1" applyFill="1" applyBorder="1" applyAlignment="1">
      <alignment horizontal="center"/>
    </xf>
    <xf numFmtId="187" fontId="2" fillId="3" borderId="1" xfId="1" applyNumberFormat="1" applyFont="1" applyFill="1" applyBorder="1" applyAlignment="1">
      <alignment horizontal="right"/>
    </xf>
    <xf numFmtId="187" fontId="2" fillId="3" borderId="0" xfId="0" applyNumberFormat="1" applyFont="1" applyFill="1"/>
    <xf numFmtId="0" fontId="3" fillId="3" borderId="0" xfId="0" applyNumberFormat="1" applyFont="1" applyFill="1" applyAlignment="1">
      <alignment horizontal="left" vertical="top" wrapText="1"/>
    </xf>
    <xf numFmtId="187" fontId="3" fillId="3" borderId="0" xfId="1" applyNumberFormat="1" applyFont="1" applyFill="1" applyAlignment="1">
      <alignment horizontal="right"/>
    </xf>
    <xf numFmtId="43" fontId="2" fillId="3" borderId="0" xfId="1" applyFont="1" applyFill="1" applyAlignment="1">
      <alignment horizontal="right"/>
    </xf>
    <xf numFmtId="187" fontId="2" fillId="3" borderId="1" xfId="1" applyNumberFormat="1" applyFont="1" applyFill="1" applyBorder="1" applyAlignment="1">
      <alignment vertical="center"/>
    </xf>
    <xf numFmtId="43" fontId="2" fillId="3" borderId="1" xfId="1" applyFont="1" applyFill="1" applyBorder="1" applyAlignment="1">
      <alignment vertical="center"/>
    </xf>
    <xf numFmtId="0" fontId="3" fillId="3" borderId="0" xfId="0" applyFont="1" applyFill="1" applyAlignment="1">
      <alignment vertical="top"/>
    </xf>
    <xf numFmtId="194" fontId="3" fillId="3" borderId="0" xfId="0" applyNumberFormat="1" applyFont="1" applyFill="1" applyBorder="1" applyAlignment="1">
      <alignment vertical="center"/>
    </xf>
    <xf numFmtId="43" fontId="3" fillId="3" borderId="0" xfId="1" applyFont="1" applyFill="1" applyBorder="1" applyAlignment="1">
      <alignment horizontal="right"/>
    </xf>
    <xf numFmtId="194" fontId="3" fillId="3" borderId="2" xfId="0" applyNumberFormat="1" applyFont="1" applyFill="1" applyBorder="1" applyAlignment="1">
      <alignment vertical="center"/>
    </xf>
    <xf numFmtId="187" fontId="3" fillId="3" borderId="2" xfId="1" applyNumberFormat="1" applyFont="1" applyFill="1" applyBorder="1"/>
    <xf numFmtId="187" fontId="3" fillId="3" borderId="0" xfId="1" applyNumberFormat="1" applyFont="1" applyFill="1" applyBorder="1" applyAlignment="1">
      <alignment horizontal="right"/>
    </xf>
    <xf numFmtId="188" fontId="2" fillId="3" borderId="0" xfId="1" applyNumberFormat="1" applyFont="1" applyFill="1" applyAlignment="1">
      <alignment horizontal="right"/>
    </xf>
    <xf numFmtId="188" fontId="2" fillId="3" borderId="0" xfId="1" applyNumberFormat="1" applyFont="1" applyFill="1" applyBorder="1" applyAlignment="1">
      <alignment horizontal="right"/>
    </xf>
    <xf numFmtId="0" fontId="2" fillId="3" borderId="0" xfId="1" applyNumberFormat="1" applyFont="1" applyFill="1" applyAlignment="1">
      <alignment horizontal="right"/>
    </xf>
    <xf numFmtId="0" fontId="2" fillId="3" borderId="0" xfId="1" applyNumberFormat="1" applyFont="1" applyFill="1" applyBorder="1" applyAlignment="1">
      <alignment horizontal="right"/>
    </xf>
    <xf numFmtId="187" fontId="3" fillId="3" borderId="0" xfId="1" applyNumberFormat="1" applyFont="1" applyFill="1"/>
    <xf numFmtId="188" fontId="3" fillId="3" borderId="0" xfId="1" applyNumberFormat="1" applyFont="1" applyFill="1"/>
    <xf numFmtId="41" fontId="2" fillId="3" borderId="0" xfId="1" applyNumberFormat="1" applyFont="1" applyFill="1" applyAlignment="1">
      <alignment horizontal="right"/>
    </xf>
    <xf numFmtId="41" fontId="2" fillId="3" borderId="0" xfId="1" applyNumberFormat="1" applyFont="1" applyFill="1" applyBorder="1" applyAlignment="1">
      <alignment horizontal="right"/>
    </xf>
    <xf numFmtId="41" fontId="2" fillId="3" borderId="0" xfId="1" applyNumberFormat="1" applyFont="1" applyFill="1"/>
    <xf numFmtId="0" fontId="2" fillId="3" borderId="0" xfId="0" applyFont="1" applyFill="1" applyAlignment="1">
      <alignment vertical="top"/>
    </xf>
    <xf numFmtId="0" fontId="2" fillId="3" borderId="0" xfId="0" applyFont="1" applyFill="1" applyAlignment="1">
      <alignment horizontal="left" vertical="top" indent="1"/>
    </xf>
    <xf numFmtId="41" fontId="2" fillId="3" borderId="4" xfId="1" applyNumberFormat="1" applyFont="1" applyFill="1" applyBorder="1" applyAlignment="1">
      <alignment horizontal="right"/>
    </xf>
    <xf numFmtId="41" fontId="2" fillId="3" borderId="4" xfId="1" applyNumberFormat="1" applyFont="1" applyFill="1" applyBorder="1"/>
    <xf numFmtId="0" fontId="3" fillId="3" borderId="0" xfId="0" applyFont="1" applyFill="1" applyAlignment="1">
      <alignment horizontal="left" vertical="top" indent="1"/>
    </xf>
    <xf numFmtId="188" fontId="3" fillId="3" borderId="1" xfId="1" applyNumberFormat="1" applyFont="1" applyFill="1" applyBorder="1"/>
    <xf numFmtId="187" fontId="3" fillId="3" borderId="1" xfId="1" applyNumberFormat="1" applyFont="1" applyFill="1" applyBorder="1"/>
    <xf numFmtId="41" fontId="2" fillId="3" borderId="0" xfId="0" applyNumberFormat="1" applyFont="1" applyFill="1"/>
    <xf numFmtId="41" fontId="3" fillId="3" borderId="0" xfId="1" applyNumberFormat="1" applyFont="1" applyFill="1" applyBorder="1" applyAlignment="1">
      <alignment horizontal="right"/>
    </xf>
    <xf numFmtId="188" fontId="3" fillId="3" borderId="2" xfId="0" applyNumberFormat="1" applyFont="1" applyFill="1" applyBorder="1" applyAlignment="1">
      <alignment vertical="center"/>
    </xf>
    <xf numFmtId="187" fontId="3" fillId="3" borderId="2" xfId="1" applyNumberFormat="1" applyFont="1" applyFill="1" applyBorder="1" applyAlignment="1">
      <alignment vertical="center"/>
    </xf>
    <xf numFmtId="41" fontId="2" fillId="3" borderId="0" xfId="0" applyNumberFormat="1" applyFont="1" applyFill="1" applyBorder="1"/>
    <xf numFmtId="188" fontId="2" fillId="3" borderId="1" xfId="1" applyNumberFormat="1" applyFont="1" applyFill="1" applyBorder="1"/>
    <xf numFmtId="188" fontId="3" fillId="3" borderId="0" xfId="0" applyNumberFormat="1" applyFont="1" applyFill="1"/>
    <xf numFmtId="0" fontId="3" fillId="3" borderId="0" xfId="0" applyFont="1" applyFill="1" applyBorder="1" applyAlignment="1">
      <alignment vertical="center"/>
    </xf>
    <xf numFmtId="189" fontId="2" fillId="3" borderId="5" xfId="1" applyNumberFormat="1" applyFont="1" applyFill="1" applyBorder="1"/>
    <xf numFmtId="43" fontId="2" fillId="3" borderId="5" xfId="1" applyFont="1" applyFill="1" applyBorder="1"/>
    <xf numFmtId="0" fontId="2" fillId="3" borderId="0" xfId="0" applyFont="1" applyFill="1" applyAlignment="1">
      <alignment vertical="justify"/>
    </xf>
    <xf numFmtId="0" fontId="2" fillId="3" borderId="0" xfId="0" applyFont="1" applyFill="1" applyAlignment="1"/>
    <xf numFmtId="187" fontId="2" fillId="3" borderId="1" xfId="1" applyNumberFormat="1" applyFont="1" applyFill="1" applyBorder="1"/>
    <xf numFmtId="0" fontId="2" fillId="3" borderId="0" xfId="0" applyFont="1" applyFill="1" applyAlignment="1"/>
    <xf numFmtId="0" fontId="2" fillId="3" borderId="0" xfId="0" applyNumberFormat="1" applyFont="1" applyFill="1" applyBorder="1" applyAlignment="1">
      <alignment horizontal="left" vertical="top"/>
    </xf>
    <xf numFmtId="43" fontId="2" fillId="3" borderId="5" xfId="1" applyNumberFormat="1" applyFont="1" applyFill="1" applyBorder="1"/>
    <xf numFmtId="0" fontId="3" fillId="3" borderId="0" xfId="0" applyFont="1" applyFill="1" applyAlignment="1">
      <alignment horizontal="left" vertical="justify"/>
    </xf>
    <xf numFmtId="0" fontId="3" fillId="3" borderId="0" xfId="0" applyNumberFormat="1" applyFont="1" applyFill="1" applyAlignment="1">
      <alignment horizontal="left" vertical="justify"/>
    </xf>
    <xf numFmtId="0" fontId="2" fillId="3" borderId="0" xfId="0" applyFont="1" applyFill="1" applyBorder="1" applyAlignment="1">
      <alignment horizontal="centerContinuous"/>
    </xf>
    <xf numFmtId="0" fontId="3" fillId="3" borderId="0" xfId="0" applyFont="1" applyFill="1" applyBorder="1" applyAlignment="1">
      <alignment horizontal="center" vertical="justify"/>
    </xf>
    <xf numFmtId="0" fontId="3" fillId="3" borderId="4" xfId="0" applyFont="1" applyFill="1" applyBorder="1" applyAlignment="1">
      <alignment horizontal="center" vertical="justify"/>
    </xf>
    <xf numFmtId="0" fontId="3" fillId="3" borderId="0" xfId="0" applyFont="1" applyFill="1" applyBorder="1" applyAlignment="1">
      <alignment horizontal="center" vertical="justify"/>
    </xf>
    <xf numFmtId="0" fontId="5" fillId="3" borderId="0" xfId="0" applyFont="1" applyFill="1"/>
    <xf numFmtId="0" fontId="3" fillId="3" borderId="0" xfId="0" applyNumberFormat="1" applyFont="1" applyFill="1" applyBorder="1" applyAlignment="1">
      <alignment horizontal="left" vertical="justify"/>
    </xf>
    <xf numFmtId="0" fontId="10" fillId="3" borderId="0" xfId="0" applyFont="1" applyFill="1"/>
    <xf numFmtId="0" fontId="2" fillId="3" borderId="0" xfId="3" applyFont="1" applyFill="1"/>
    <xf numFmtId="0" fontId="2" fillId="3" borderId="0" xfId="3" applyFont="1" applyFill="1" applyBorder="1"/>
    <xf numFmtId="0" fontId="3" fillId="3" borderId="0" xfId="3" applyFont="1" applyFill="1" applyAlignment="1">
      <alignment horizontal="right"/>
    </xf>
    <xf numFmtId="0" fontId="3" fillId="3" borderId="0" xfId="3" applyFont="1" applyFill="1" applyBorder="1" applyAlignment="1">
      <alignment horizontal="left" vertical="justify"/>
    </xf>
    <xf numFmtId="0" fontId="3" fillId="3" borderId="0" xfId="3" applyFont="1" applyFill="1" applyBorder="1" applyAlignment="1"/>
    <xf numFmtId="0" fontId="3" fillId="3" borderId="0" xfId="3" applyFont="1" applyFill="1" applyAlignment="1"/>
    <xf numFmtId="0" fontId="3" fillId="3" borderId="0" xfId="3" quotePrefix="1" applyFont="1" applyFill="1" applyBorder="1" applyAlignment="1">
      <alignment horizontal="left" vertical="justify"/>
    </xf>
    <xf numFmtId="0" fontId="3" fillId="3" borderId="0" xfId="3" applyFont="1" applyFill="1" applyAlignment="1">
      <alignment vertical="justify"/>
    </xf>
    <xf numFmtId="0" fontId="3" fillId="3" borderId="0" xfId="3" applyNumberFormat="1" applyFont="1" applyFill="1" applyAlignment="1">
      <alignment horizontal="left" vertical="justify"/>
    </xf>
    <xf numFmtId="0" fontId="3" fillId="3" borderId="1" xfId="3" applyFont="1" applyFill="1" applyBorder="1" applyAlignment="1">
      <alignment horizontal="center"/>
    </xf>
    <xf numFmtId="0" fontId="3" fillId="3" borderId="0" xfId="3" applyFont="1" applyFill="1" applyBorder="1" applyAlignment="1">
      <alignment horizontal="center"/>
    </xf>
    <xf numFmtId="0" fontId="3" fillId="3" borderId="1" xfId="3" applyFont="1" applyFill="1" applyBorder="1" applyAlignment="1">
      <alignment horizontal="right"/>
    </xf>
    <xf numFmtId="0" fontId="3" fillId="3" borderId="0" xfId="3" applyFont="1" applyFill="1" applyBorder="1" applyAlignment="1">
      <alignment horizontal="right"/>
    </xf>
    <xf numFmtId="0" fontId="3" fillId="3" borderId="0" xfId="3" applyFont="1" applyFill="1" applyBorder="1" applyAlignment="1">
      <alignment horizontal="right" vertical="center"/>
    </xf>
    <xf numFmtId="0" fontId="2" fillId="3" borderId="0" xfId="3" applyFont="1" applyFill="1" applyAlignment="1">
      <alignment vertical="justify"/>
    </xf>
    <xf numFmtId="196" fontId="2" fillId="3" borderId="0" xfId="1" applyNumberFormat="1" applyFont="1" applyFill="1" applyBorder="1" applyAlignment="1">
      <alignment horizontal="right"/>
    </xf>
    <xf numFmtId="0" fontId="2" fillId="3" borderId="0" xfId="3" quotePrefix="1" applyFont="1" applyFill="1" applyAlignment="1">
      <alignment horizontal="left" vertical="justify" indent="1"/>
    </xf>
    <xf numFmtId="0" fontId="2" fillId="3" borderId="0" xfId="3" applyFont="1" applyFill="1" applyAlignment="1">
      <alignment horizontal="left" vertical="justify" indent="1"/>
    </xf>
    <xf numFmtId="196" fontId="2" fillId="3" borderId="0" xfId="1" applyNumberFormat="1" applyFont="1" applyFill="1" applyBorder="1"/>
    <xf numFmtId="0" fontId="2" fillId="3" borderId="0" xfId="3" applyFont="1" applyFill="1" applyAlignment="1">
      <alignment horizontal="left" indent="1"/>
    </xf>
    <xf numFmtId="196" fontId="2" fillId="3" borderId="1" xfId="1" applyNumberFormat="1" applyFont="1" applyFill="1" applyBorder="1" applyAlignment="1">
      <alignment horizontal="right"/>
    </xf>
    <xf numFmtId="43" fontId="2" fillId="3" borderId="1" xfId="1" applyFont="1" applyFill="1" applyBorder="1"/>
    <xf numFmtId="0" fontId="3" fillId="3" borderId="0" xfId="3" applyFont="1" applyFill="1" applyAlignment="1">
      <alignment vertical="center"/>
    </xf>
    <xf numFmtId="196" fontId="3" fillId="3" borderId="0" xfId="1" applyNumberFormat="1" applyFont="1" applyFill="1" applyAlignment="1">
      <alignment horizontal="right"/>
    </xf>
    <xf numFmtId="196" fontId="2" fillId="3" borderId="0" xfId="1" applyNumberFormat="1" applyFont="1" applyFill="1" applyAlignment="1">
      <alignment horizontal="left" vertical="top"/>
    </xf>
    <xf numFmtId="196" fontId="2" fillId="3" borderId="0" xfId="1" applyNumberFormat="1" applyFont="1" applyFill="1" applyAlignment="1">
      <alignment horizontal="right" vertical="top"/>
    </xf>
    <xf numFmtId="43" fontId="2" fillId="3" borderId="0" xfId="1" applyFont="1" applyFill="1" applyAlignment="1">
      <alignment horizontal="left" vertical="top"/>
    </xf>
    <xf numFmtId="196" fontId="2" fillId="3" borderId="0" xfId="1" applyNumberFormat="1" applyFont="1" applyFill="1" applyAlignment="1">
      <alignment vertical="top"/>
    </xf>
    <xf numFmtId="196" fontId="2" fillId="3" borderId="0" xfId="1" applyNumberFormat="1" applyFont="1" applyFill="1" applyBorder="1" applyAlignment="1">
      <alignment horizontal="right" vertical="top"/>
    </xf>
    <xf numFmtId="43" fontId="2" fillId="3" borderId="1" xfId="1" applyFont="1" applyFill="1" applyBorder="1" applyAlignment="1">
      <alignment horizontal="right" vertical="top"/>
    </xf>
    <xf numFmtId="196" fontId="2" fillId="3" borderId="1" xfId="1" applyNumberFormat="1" applyFont="1" applyFill="1" applyBorder="1" applyAlignment="1">
      <alignment horizontal="left" vertical="top"/>
    </xf>
    <xf numFmtId="43" fontId="2" fillId="3" borderId="0" xfId="1" applyFont="1" applyFill="1" applyAlignment="1">
      <alignment vertical="top"/>
    </xf>
    <xf numFmtId="196" fontId="3" fillId="3" borderId="3" xfId="1" applyNumberFormat="1" applyFont="1" applyFill="1" applyBorder="1" applyAlignment="1">
      <alignment horizontal="right"/>
    </xf>
    <xf numFmtId="0" fontId="2" fillId="3" borderId="0" xfId="3" applyFont="1" applyFill="1" applyAlignment="1">
      <alignment horizontal="left"/>
    </xf>
    <xf numFmtId="0" fontId="2" fillId="3" borderId="0" xfId="3" applyFont="1" applyFill="1" applyBorder="1" applyAlignment="1"/>
    <xf numFmtId="0" fontId="2" fillId="3" borderId="0" xfId="3" applyFont="1" applyFill="1" applyAlignment="1"/>
    <xf numFmtId="43" fontId="2" fillId="3" borderId="0" xfId="1" applyFont="1" applyFill="1" applyBorder="1" applyAlignment="1">
      <alignment horizontal="center"/>
    </xf>
    <xf numFmtId="191" fontId="3" fillId="3" borderId="0" xfId="3" applyNumberFormat="1" applyFont="1" applyFill="1" applyAlignment="1">
      <alignment horizontal="left"/>
    </xf>
    <xf numFmtId="0" fontId="3" fillId="3" borderId="0" xfId="3" applyFont="1" applyFill="1" applyBorder="1" applyAlignment="1">
      <alignment horizontal="left"/>
    </xf>
    <xf numFmtId="194" fontId="2" fillId="3" borderId="0" xfId="3" applyNumberFormat="1" applyFont="1" applyFill="1" applyBorder="1" applyAlignment="1">
      <alignment vertical="center"/>
    </xf>
    <xf numFmtId="191" fontId="3" fillId="3" borderId="0" xfId="1" applyNumberFormat="1" applyFont="1" applyFill="1" applyAlignment="1">
      <alignment horizontal="left"/>
    </xf>
    <xf numFmtId="189" fontId="3" fillId="3" borderId="0" xfId="1" applyNumberFormat="1" applyFont="1" applyFill="1" applyBorder="1" applyAlignment="1">
      <alignment horizontal="left"/>
    </xf>
    <xf numFmtId="191" fontId="2" fillId="3" borderId="0" xfId="3" applyNumberFormat="1" applyFont="1" applyFill="1"/>
    <xf numFmtId="0" fontId="3" fillId="3" borderId="0" xfId="3" applyFont="1" applyFill="1" applyBorder="1" applyAlignment="1">
      <alignment vertical="justify"/>
    </xf>
    <xf numFmtId="0" fontId="3" fillId="3" borderId="0" xfId="3" quotePrefix="1" applyFont="1" applyFill="1" applyBorder="1" applyAlignment="1">
      <alignment vertical="justify"/>
    </xf>
    <xf numFmtId="0" fontId="3" fillId="3" borderId="0" xfId="3" applyNumberFormat="1" applyFont="1" applyFill="1" applyAlignment="1">
      <alignment vertical="justify"/>
    </xf>
    <xf numFmtId="43" fontId="2" fillId="3" borderId="0" xfId="1" applyFont="1" applyFill="1" applyAlignment="1">
      <alignment horizontal="left" vertical="justify"/>
    </xf>
    <xf numFmtId="196" fontId="2" fillId="3" borderId="0" xfId="1" applyNumberFormat="1" applyFont="1" applyFill="1" applyBorder="1" applyAlignment="1">
      <alignment vertical="center"/>
    </xf>
    <xf numFmtId="0" fontId="2" fillId="3" borderId="0" xfId="3" applyFont="1" applyFill="1" applyAlignment="1">
      <alignment horizontal="left" vertical="top" indent="1"/>
    </xf>
    <xf numFmtId="187" fontId="3" fillId="3" borderId="0" xfId="3" applyNumberFormat="1" applyFont="1" applyFill="1" applyBorder="1" applyAlignment="1">
      <alignment horizontal="right" vertical="center"/>
    </xf>
    <xf numFmtId="196" fontId="2" fillId="3" borderId="0" xfId="1" applyNumberFormat="1" applyFont="1" applyFill="1"/>
    <xf numFmtId="43" fontId="2" fillId="3" borderId="0" xfId="1" applyFont="1" applyFill="1" applyAlignment="1"/>
    <xf numFmtId="196" fontId="3" fillId="3" borderId="0" xfId="1" applyNumberFormat="1" applyFont="1" applyFill="1"/>
    <xf numFmtId="196" fontId="3" fillId="3" borderId="0" xfId="1" applyNumberFormat="1" applyFont="1" applyFill="1" applyBorder="1"/>
    <xf numFmtId="196" fontId="3" fillId="3" borderId="0" xfId="3" applyNumberFormat="1" applyFont="1" applyFill="1"/>
    <xf numFmtId="196" fontId="3" fillId="3" borderId="0" xfId="3" applyNumberFormat="1" applyFont="1" applyFill="1" applyAlignment="1">
      <alignment horizontal="left" vertical="justify" indent="1"/>
    </xf>
    <xf numFmtId="43" fontId="3" fillId="3" borderId="3" xfId="1" applyFont="1" applyFill="1" applyBorder="1" applyAlignment="1">
      <alignment vertical="center"/>
    </xf>
    <xf numFmtId="43" fontId="3" fillId="3" borderId="3" xfId="1" applyFont="1" applyFill="1" applyBorder="1"/>
    <xf numFmtId="196" fontId="3" fillId="3" borderId="0" xfId="1" applyNumberFormat="1" applyFont="1" applyFill="1" applyBorder="1" applyAlignment="1">
      <alignment vertical="center"/>
    </xf>
    <xf numFmtId="196" fontId="2" fillId="3" borderId="1" xfId="1" applyNumberFormat="1" applyFont="1" applyFill="1" applyBorder="1"/>
    <xf numFmtId="196" fontId="3" fillId="3" borderId="2" xfId="1" applyNumberFormat="1" applyFont="1" applyFill="1" applyBorder="1"/>
    <xf numFmtId="196" fontId="2" fillId="3" borderId="0" xfId="3" applyNumberFormat="1" applyFont="1" applyFill="1" applyBorder="1"/>
    <xf numFmtId="196" fontId="2" fillId="3" borderId="0" xfId="3" applyNumberFormat="1" applyFont="1" applyFill="1" applyAlignment="1"/>
    <xf numFmtId="196" fontId="2" fillId="3" borderId="0" xfId="3" applyNumberFormat="1" applyFont="1" applyFill="1" applyAlignment="1">
      <alignment horizontal="left" indent="2"/>
    </xf>
    <xf numFmtId="0" fontId="2" fillId="3" borderId="0" xfId="3" quotePrefix="1" applyFont="1" applyFill="1" applyAlignment="1">
      <alignment vertical="justify"/>
    </xf>
    <xf numFmtId="0" fontId="2" fillId="3" borderId="0" xfId="3" applyFont="1" applyFill="1" applyAlignment="1">
      <alignment horizontal="left" vertical="justify" indent="3"/>
    </xf>
    <xf numFmtId="187" fontId="2" fillId="3" borderId="0" xfId="3" applyNumberFormat="1" applyFont="1" applyFill="1"/>
    <xf numFmtId="196" fontId="2" fillId="3" borderId="0" xfId="3" quotePrefix="1" applyNumberFormat="1" applyFont="1" applyFill="1" applyAlignment="1">
      <alignment horizontal="left" vertical="justify" indent="1"/>
    </xf>
    <xf numFmtId="0" fontId="2" fillId="3" borderId="0" xfId="3" applyNumberFormat="1" applyFont="1" applyFill="1"/>
  </cellXfs>
  <cellStyles count="5">
    <cellStyle name="Comma" xfId="1" builtinId="3"/>
    <cellStyle name="Comma 2" xfId="2"/>
    <cellStyle name="Normal" xfId="0" builtinId="0"/>
    <cellStyle name="Normal 2" xfId="3"/>
    <cellStyle name="Percent 2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561975</xdr:colOff>
      <xdr:row>0</xdr:row>
      <xdr:rowOff>142875</xdr:rowOff>
    </xdr:from>
    <xdr:to>
      <xdr:col>5</xdr:col>
      <xdr:colOff>352425</xdr:colOff>
      <xdr:row>3</xdr:row>
      <xdr:rowOff>123825</xdr:rowOff>
    </xdr:to>
    <xdr:sp macro="" textlink="">
      <xdr:nvSpPr>
        <xdr:cNvPr id="1025" name="AutoShape 1"/>
        <xdr:cNvSpPr>
          <a:spLocks noChangeAspect="1" noChangeArrowheads="1"/>
        </xdr:cNvSpPr>
      </xdr:nvSpPr>
      <xdr:spPr bwMode="auto">
        <a:xfrm>
          <a:off x="3514725" y="142875"/>
          <a:ext cx="1581150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632460</xdr:colOff>
      <xdr:row>2</xdr:row>
      <xdr:rowOff>59055</xdr:rowOff>
    </xdr:from>
    <xdr:to>
      <xdr:col>9</xdr:col>
      <xdr:colOff>2566035</xdr:colOff>
      <xdr:row>5</xdr:row>
      <xdr:rowOff>106680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9585" y="335280"/>
          <a:ext cx="1933575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512445</xdr:colOff>
      <xdr:row>0</xdr:row>
      <xdr:rowOff>268605</xdr:rowOff>
    </xdr:from>
    <xdr:to>
      <xdr:col>11</xdr:col>
      <xdr:colOff>830580</xdr:colOff>
      <xdr:row>4</xdr:row>
      <xdr:rowOff>40005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37195" y="268605"/>
          <a:ext cx="1918335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showGridLines="0" zoomScaleNormal="100" zoomScaleSheetLayoutView="85" workbookViewId="0">
      <selection activeCell="A41" sqref="A41:XFD41"/>
    </sheetView>
  </sheetViews>
  <sheetFormatPr defaultColWidth="20.140625" defaultRowHeight="23.25" x14ac:dyDescent="0.55000000000000004"/>
  <cols>
    <col min="1" max="1" width="44.28515625" style="177" customWidth="1"/>
    <col min="2" max="2" width="8.5703125" style="184" customWidth="1"/>
    <col min="3" max="3" width="2.7109375" style="177" customWidth="1"/>
    <col min="4" max="4" width="14.7109375" style="177" customWidth="1"/>
    <col min="5" max="5" width="0.85546875" style="177" customWidth="1"/>
    <col min="6" max="6" width="14.85546875" style="177" customWidth="1"/>
    <col min="7" max="7" width="1.7109375" style="177" customWidth="1"/>
    <col min="8" max="8" width="14.7109375" style="177" customWidth="1"/>
    <col min="9" max="9" width="0.85546875" style="177" customWidth="1"/>
    <col min="10" max="10" width="14.5703125" style="177" customWidth="1"/>
    <col min="11" max="16384" width="20.140625" style="177"/>
  </cols>
  <sheetData>
    <row r="1" spans="1:10" x14ac:dyDescent="0.55000000000000004">
      <c r="A1" s="175" t="s">
        <v>250</v>
      </c>
      <c r="B1" s="175"/>
      <c r="C1" s="175"/>
      <c r="D1" s="175"/>
      <c r="E1" s="176"/>
      <c r="F1" s="176"/>
      <c r="G1" s="176"/>
      <c r="H1" s="176"/>
      <c r="I1" s="176"/>
      <c r="J1" s="176"/>
    </row>
    <row r="2" spans="1:10" x14ac:dyDescent="0.55000000000000004">
      <c r="A2" s="178" t="s">
        <v>254</v>
      </c>
      <c r="B2" s="175"/>
      <c r="C2" s="175"/>
      <c r="D2" s="175"/>
      <c r="E2" s="176"/>
      <c r="F2" s="176"/>
      <c r="G2" s="176"/>
      <c r="H2" s="176"/>
      <c r="I2" s="176"/>
      <c r="J2" s="176"/>
    </row>
    <row r="3" spans="1:10" x14ac:dyDescent="0.55000000000000004">
      <c r="A3" s="179" t="s">
        <v>71</v>
      </c>
      <c r="B3" s="180"/>
      <c r="C3" s="176"/>
      <c r="D3" s="176"/>
      <c r="E3" s="176"/>
      <c r="F3" s="176"/>
      <c r="G3" s="176"/>
      <c r="H3" s="176"/>
      <c r="I3" s="176"/>
      <c r="J3" s="176"/>
    </row>
    <row r="4" spans="1:10" x14ac:dyDescent="0.55000000000000004">
      <c r="A4" s="175" t="s">
        <v>263</v>
      </c>
      <c r="B4" s="175"/>
      <c r="C4" s="175"/>
      <c r="D4" s="175"/>
      <c r="E4" s="181"/>
      <c r="F4" s="181"/>
      <c r="G4" s="181"/>
      <c r="H4" s="181"/>
      <c r="I4" s="181"/>
      <c r="J4" s="181"/>
    </row>
    <row r="5" spans="1:10" x14ac:dyDescent="0.55000000000000004">
      <c r="A5" s="182"/>
      <c r="B5" s="180"/>
      <c r="C5" s="176"/>
      <c r="D5" s="176"/>
      <c r="E5" s="176"/>
      <c r="F5" s="176"/>
      <c r="G5" s="176"/>
      <c r="H5" s="176"/>
      <c r="I5" s="176"/>
      <c r="J5" s="183" t="s">
        <v>108</v>
      </c>
    </row>
    <row r="6" spans="1:10" x14ac:dyDescent="0.55000000000000004">
      <c r="C6" s="185"/>
      <c r="D6" s="186" t="s">
        <v>0</v>
      </c>
      <c r="E6" s="186"/>
      <c r="F6" s="186"/>
      <c r="G6" s="185"/>
      <c r="H6" s="186" t="s">
        <v>27</v>
      </c>
      <c r="I6" s="186"/>
      <c r="J6" s="186"/>
    </row>
    <row r="7" spans="1:10" x14ac:dyDescent="0.55000000000000004">
      <c r="B7" s="187"/>
      <c r="D7" s="188" t="s">
        <v>264</v>
      </c>
      <c r="E7" s="189"/>
      <c r="F7" s="188" t="s">
        <v>95</v>
      </c>
      <c r="G7" s="189"/>
      <c r="H7" s="188" t="s">
        <v>264</v>
      </c>
      <c r="I7" s="189"/>
      <c r="J7" s="188" t="s">
        <v>95</v>
      </c>
    </row>
    <row r="8" spans="1:10" x14ac:dyDescent="0.55000000000000004">
      <c r="B8" s="190" t="s">
        <v>30</v>
      </c>
      <c r="D8" s="191">
        <v>2564</v>
      </c>
      <c r="E8" s="189"/>
      <c r="F8" s="191">
        <v>2563</v>
      </c>
      <c r="G8" s="189"/>
      <c r="H8" s="191">
        <v>2564</v>
      </c>
      <c r="I8" s="189"/>
      <c r="J8" s="191">
        <v>2563</v>
      </c>
    </row>
    <row r="9" spans="1:10" x14ac:dyDescent="0.55000000000000004">
      <c r="B9" s="187"/>
      <c r="D9" s="192" t="s">
        <v>109</v>
      </c>
      <c r="E9" s="193"/>
      <c r="F9" s="194" t="s">
        <v>110</v>
      </c>
      <c r="G9" s="193"/>
      <c r="H9" s="192" t="s">
        <v>109</v>
      </c>
      <c r="I9" s="193"/>
      <c r="J9" s="194" t="s">
        <v>110</v>
      </c>
    </row>
    <row r="10" spans="1:10" x14ac:dyDescent="0.55000000000000004">
      <c r="B10" s="187"/>
      <c r="D10" s="192" t="s">
        <v>111</v>
      </c>
      <c r="E10" s="193"/>
      <c r="F10" s="194"/>
      <c r="G10" s="189"/>
      <c r="H10" s="192" t="s">
        <v>111</v>
      </c>
      <c r="I10" s="193"/>
      <c r="J10" s="194"/>
    </row>
    <row r="11" spans="1:10" x14ac:dyDescent="0.55000000000000004">
      <c r="A11" s="195" t="s">
        <v>17</v>
      </c>
      <c r="B11" s="187"/>
      <c r="D11" s="192"/>
      <c r="E11" s="193"/>
      <c r="F11" s="194"/>
      <c r="G11" s="189"/>
      <c r="H11" s="183"/>
      <c r="I11" s="189"/>
      <c r="J11" s="183"/>
    </row>
    <row r="12" spans="1:10" x14ac:dyDescent="0.55000000000000004">
      <c r="A12" s="196" t="s">
        <v>1</v>
      </c>
    </row>
    <row r="13" spans="1:10" x14ac:dyDescent="0.55000000000000004">
      <c r="A13" s="196" t="s">
        <v>28</v>
      </c>
      <c r="B13" s="197">
        <v>6</v>
      </c>
      <c r="C13" s="198"/>
      <c r="D13" s="199">
        <v>142877</v>
      </c>
      <c r="E13" s="200"/>
      <c r="F13" s="199">
        <v>145806</v>
      </c>
      <c r="G13" s="200"/>
      <c r="H13" s="199">
        <v>126993</v>
      </c>
      <c r="I13" s="200"/>
      <c r="J13" s="199">
        <v>129832</v>
      </c>
    </row>
    <row r="14" spans="1:10" x14ac:dyDescent="0.55000000000000004">
      <c r="A14" s="196" t="s">
        <v>212</v>
      </c>
      <c r="B14" s="197">
        <v>7</v>
      </c>
      <c r="C14" s="198"/>
      <c r="D14" s="199">
        <v>136275</v>
      </c>
      <c r="E14" s="200"/>
      <c r="F14" s="199">
        <v>138986</v>
      </c>
      <c r="G14" s="200"/>
      <c r="H14" s="199">
        <v>134601</v>
      </c>
      <c r="I14" s="200"/>
      <c r="J14" s="199">
        <v>137612</v>
      </c>
    </row>
    <row r="15" spans="1:10" x14ac:dyDescent="0.55000000000000004">
      <c r="A15" s="196" t="s">
        <v>52</v>
      </c>
      <c r="B15" s="197">
        <v>8</v>
      </c>
      <c r="C15" s="198"/>
      <c r="D15" s="199">
        <v>44757</v>
      </c>
      <c r="E15" s="200"/>
      <c r="F15" s="199">
        <v>41923</v>
      </c>
      <c r="G15" s="200"/>
      <c r="H15" s="199">
        <v>44757</v>
      </c>
      <c r="I15" s="200"/>
      <c r="J15" s="199">
        <v>41923</v>
      </c>
    </row>
    <row r="16" spans="1:10" x14ac:dyDescent="0.55000000000000004">
      <c r="A16" s="196" t="s">
        <v>173</v>
      </c>
      <c r="B16" s="197">
        <v>9</v>
      </c>
      <c r="C16" s="198"/>
      <c r="D16" s="199">
        <v>147050</v>
      </c>
      <c r="E16" s="200"/>
      <c r="F16" s="199">
        <v>121518</v>
      </c>
      <c r="G16" s="200"/>
      <c r="H16" s="199">
        <v>143451</v>
      </c>
      <c r="I16" s="200"/>
      <c r="J16" s="201">
        <v>120055</v>
      </c>
    </row>
    <row r="17" spans="1:10" x14ac:dyDescent="0.55000000000000004">
      <c r="A17" s="196" t="s">
        <v>183</v>
      </c>
      <c r="B17" s="197">
        <v>10</v>
      </c>
      <c r="C17" s="198"/>
      <c r="D17" s="199">
        <v>708779</v>
      </c>
      <c r="E17" s="200"/>
      <c r="F17" s="199">
        <v>758273</v>
      </c>
      <c r="G17" s="200"/>
      <c r="H17" s="199">
        <v>703979</v>
      </c>
      <c r="I17" s="200"/>
      <c r="J17" s="201">
        <v>752931</v>
      </c>
    </row>
    <row r="18" spans="1:10" x14ac:dyDescent="0.55000000000000004">
      <c r="A18" s="196" t="s">
        <v>12</v>
      </c>
      <c r="B18" s="197"/>
      <c r="C18" s="198"/>
      <c r="D18" s="199">
        <v>363</v>
      </c>
      <c r="E18" s="200"/>
      <c r="F18" s="199">
        <v>252</v>
      </c>
      <c r="G18" s="200"/>
      <c r="H18" s="199">
        <v>361</v>
      </c>
      <c r="I18" s="200"/>
      <c r="J18" s="201">
        <v>250</v>
      </c>
    </row>
    <row r="19" spans="1:10" hidden="1" x14ac:dyDescent="0.55000000000000004">
      <c r="A19" s="196" t="s">
        <v>119</v>
      </c>
      <c r="B19" s="197">
        <v>12</v>
      </c>
      <c r="D19" s="199">
        <v>0</v>
      </c>
      <c r="E19" s="200"/>
      <c r="F19" s="199">
        <v>0</v>
      </c>
      <c r="G19" s="200"/>
      <c r="H19" s="199">
        <v>0</v>
      </c>
      <c r="I19" s="200"/>
      <c r="J19" s="199">
        <v>0</v>
      </c>
    </row>
    <row r="20" spans="1:10" x14ac:dyDescent="0.55000000000000004">
      <c r="A20" s="195" t="s">
        <v>13</v>
      </c>
      <c r="D20" s="202">
        <v>1180101</v>
      </c>
      <c r="E20" s="200"/>
      <c r="F20" s="202">
        <v>1206758</v>
      </c>
      <c r="G20" s="200"/>
      <c r="H20" s="202">
        <v>1154142</v>
      </c>
      <c r="I20" s="200"/>
      <c r="J20" s="202">
        <v>1182603</v>
      </c>
    </row>
    <row r="21" spans="1:10" x14ac:dyDescent="0.55000000000000004">
      <c r="A21" s="203" t="s">
        <v>2</v>
      </c>
      <c r="B21" s="197"/>
      <c r="D21" s="200"/>
      <c r="E21" s="200"/>
      <c r="F21" s="200"/>
      <c r="G21" s="200"/>
      <c r="H21" s="199"/>
      <c r="I21" s="200"/>
      <c r="J21" s="199"/>
    </row>
    <row r="22" spans="1:10" x14ac:dyDescent="0.55000000000000004">
      <c r="A22" s="203" t="s">
        <v>279</v>
      </c>
      <c r="B22" s="197">
        <v>11</v>
      </c>
      <c r="D22" s="199">
        <v>548744</v>
      </c>
      <c r="E22" s="200"/>
      <c r="F22" s="199">
        <v>535036</v>
      </c>
      <c r="G22" s="200"/>
      <c r="H22" s="199">
        <v>548744</v>
      </c>
      <c r="I22" s="200"/>
      <c r="J22" s="199">
        <v>535036</v>
      </c>
    </row>
    <row r="23" spans="1:10" x14ac:dyDescent="0.55000000000000004">
      <c r="A23" s="203" t="s">
        <v>103</v>
      </c>
      <c r="B23" s="197">
        <v>12</v>
      </c>
      <c r="D23" s="199">
        <v>87861</v>
      </c>
      <c r="E23" s="200"/>
      <c r="F23" s="199">
        <v>94570</v>
      </c>
      <c r="G23" s="200"/>
      <c r="H23" s="199">
        <v>74784</v>
      </c>
      <c r="I23" s="200"/>
      <c r="J23" s="199">
        <v>78637</v>
      </c>
    </row>
    <row r="24" spans="1:10" x14ac:dyDescent="0.55000000000000004">
      <c r="A24" s="203" t="s">
        <v>100</v>
      </c>
      <c r="B24" s="197">
        <v>13</v>
      </c>
      <c r="D24" s="200">
        <v>0</v>
      </c>
      <c r="E24" s="200"/>
      <c r="F24" s="199">
        <v>0</v>
      </c>
      <c r="G24" s="200"/>
      <c r="H24" s="199">
        <v>16081</v>
      </c>
      <c r="I24" s="200"/>
      <c r="J24" s="199">
        <v>16402</v>
      </c>
    </row>
    <row r="25" spans="1:10" x14ac:dyDescent="0.55000000000000004">
      <c r="A25" s="203" t="s">
        <v>104</v>
      </c>
      <c r="B25" s="197">
        <v>14</v>
      </c>
      <c r="C25" s="198"/>
      <c r="D25" s="199">
        <v>67688</v>
      </c>
      <c r="E25" s="204"/>
      <c r="F25" s="199">
        <v>67688</v>
      </c>
      <c r="G25" s="204"/>
      <c r="H25" s="199">
        <v>67688</v>
      </c>
      <c r="I25" s="200"/>
      <c r="J25" s="199">
        <v>67688</v>
      </c>
    </row>
    <row r="26" spans="1:10" x14ac:dyDescent="0.55000000000000004">
      <c r="A26" s="203" t="s">
        <v>53</v>
      </c>
      <c r="B26" s="197">
        <v>15</v>
      </c>
      <c r="C26" s="198"/>
      <c r="D26" s="199">
        <v>614197</v>
      </c>
      <c r="E26" s="204"/>
      <c r="F26" s="199">
        <v>483077</v>
      </c>
      <c r="G26" s="204"/>
      <c r="H26" s="199">
        <v>605707</v>
      </c>
      <c r="I26" s="200"/>
      <c r="J26" s="199">
        <v>473502</v>
      </c>
    </row>
    <row r="27" spans="1:10" x14ac:dyDescent="0.55000000000000004">
      <c r="A27" s="203" t="s">
        <v>184</v>
      </c>
      <c r="B27" s="197"/>
      <c r="C27" s="198"/>
      <c r="D27" s="200">
        <v>0</v>
      </c>
      <c r="E27" s="204"/>
      <c r="F27" s="199">
        <v>137639</v>
      </c>
      <c r="G27" s="204"/>
      <c r="H27" s="200">
        <v>0</v>
      </c>
      <c r="I27" s="200"/>
      <c r="J27" s="199">
        <v>137639</v>
      </c>
    </row>
    <row r="28" spans="1:10" x14ac:dyDescent="0.55000000000000004">
      <c r="A28" s="203" t="s">
        <v>54</v>
      </c>
      <c r="B28" s="197"/>
      <c r="C28" s="198"/>
      <c r="D28" s="199">
        <v>4535</v>
      </c>
      <c r="E28" s="204"/>
      <c r="F28" s="199">
        <v>2467</v>
      </c>
      <c r="G28" s="204"/>
      <c r="H28" s="199">
        <v>4535</v>
      </c>
      <c r="I28" s="200"/>
      <c r="J28" s="199">
        <v>2467</v>
      </c>
    </row>
    <row r="29" spans="1:10" x14ac:dyDescent="0.55000000000000004">
      <c r="A29" s="203" t="s">
        <v>198</v>
      </c>
      <c r="B29" s="197">
        <v>27</v>
      </c>
      <c r="C29" s="198"/>
      <c r="D29" s="199">
        <v>76714</v>
      </c>
      <c r="E29" s="204"/>
      <c r="F29" s="199">
        <v>81548</v>
      </c>
      <c r="G29" s="204"/>
      <c r="H29" s="199">
        <v>76714</v>
      </c>
      <c r="I29" s="200"/>
      <c r="J29" s="199">
        <v>81548</v>
      </c>
    </row>
    <row r="30" spans="1:10" x14ac:dyDescent="0.55000000000000004">
      <c r="A30" s="203" t="s">
        <v>14</v>
      </c>
      <c r="B30" s="205"/>
      <c r="C30" s="198"/>
      <c r="D30" s="199"/>
      <c r="E30" s="204"/>
      <c r="F30" s="199"/>
      <c r="G30" s="204"/>
      <c r="H30" s="199"/>
      <c r="I30" s="200"/>
      <c r="J30" s="199"/>
    </row>
    <row r="31" spans="1:10" x14ac:dyDescent="0.55000000000000004">
      <c r="A31" s="206" t="s">
        <v>62</v>
      </c>
      <c r="B31" s="205"/>
      <c r="C31" s="198"/>
      <c r="D31" s="199">
        <v>202</v>
      </c>
      <c r="E31" s="204"/>
      <c r="F31" s="199">
        <v>7935</v>
      </c>
      <c r="G31" s="204"/>
      <c r="H31" s="199">
        <v>202</v>
      </c>
      <c r="I31" s="200"/>
      <c r="J31" s="199">
        <v>7935</v>
      </c>
    </row>
    <row r="32" spans="1:10" x14ac:dyDescent="0.55000000000000004">
      <c r="A32" s="207" t="s">
        <v>16</v>
      </c>
      <c r="C32" s="208"/>
      <c r="D32" s="202">
        <v>1399941</v>
      </c>
      <c r="E32" s="200"/>
      <c r="F32" s="202">
        <v>1409960</v>
      </c>
      <c r="G32" s="200"/>
      <c r="H32" s="202">
        <v>1394455</v>
      </c>
      <c r="I32" s="200"/>
      <c r="J32" s="202">
        <v>1400854</v>
      </c>
    </row>
    <row r="33" spans="1:10" ht="5.0999999999999996" customHeight="1" x14ac:dyDescent="0.55000000000000004">
      <c r="A33" s="207"/>
      <c r="C33" s="208"/>
      <c r="D33" s="209"/>
      <c r="E33" s="200"/>
      <c r="F33" s="209"/>
      <c r="G33" s="200"/>
      <c r="H33" s="209"/>
      <c r="I33" s="200"/>
      <c r="J33" s="209"/>
    </row>
    <row r="34" spans="1:10" ht="24" thickBot="1" x14ac:dyDescent="0.6">
      <c r="A34" s="207" t="s">
        <v>15</v>
      </c>
      <c r="D34" s="210">
        <v>2580042</v>
      </c>
      <c r="E34" s="200"/>
      <c r="F34" s="210">
        <v>2616718</v>
      </c>
      <c r="G34" s="200"/>
      <c r="H34" s="210">
        <v>2548597</v>
      </c>
      <c r="I34" s="200"/>
      <c r="J34" s="210">
        <v>2583457</v>
      </c>
    </row>
    <row r="35" spans="1:10" ht="15" customHeight="1" thickTop="1" x14ac:dyDescent="0.55000000000000004">
      <c r="F35" s="201"/>
      <c r="J35" s="201"/>
    </row>
    <row r="36" spans="1:10" ht="9.75" customHeight="1" x14ac:dyDescent="0.55000000000000004">
      <c r="F36" s="201"/>
      <c r="J36" s="201"/>
    </row>
    <row r="37" spans="1:10" x14ac:dyDescent="0.55000000000000004">
      <c r="A37" s="211" t="s">
        <v>112</v>
      </c>
      <c r="B37" s="211"/>
      <c r="C37" s="211"/>
      <c r="D37" s="211"/>
      <c r="E37" s="211"/>
    </row>
    <row r="38" spans="1:10" x14ac:dyDescent="0.55000000000000004">
      <c r="A38" s="212"/>
      <c r="B38" s="212"/>
      <c r="C38" s="212"/>
      <c r="D38" s="212"/>
      <c r="E38" s="212"/>
    </row>
    <row r="39" spans="1:10" x14ac:dyDescent="0.55000000000000004">
      <c r="A39" s="212"/>
      <c r="B39" s="212"/>
      <c r="C39" s="212"/>
      <c r="D39" s="212"/>
      <c r="E39" s="212"/>
    </row>
    <row r="41" spans="1:10" x14ac:dyDescent="0.55000000000000004">
      <c r="D41" s="201"/>
      <c r="F41" s="200"/>
      <c r="H41" s="201"/>
      <c r="J41" s="200"/>
    </row>
  </sheetData>
  <mergeCells count="6">
    <mergeCell ref="A37:E37"/>
    <mergeCell ref="A1:D1"/>
    <mergeCell ref="A4:D4"/>
    <mergeCell ref="D6:F6"/>
    <mergeCell ref="H6:J6"/>
    <mergeCell ref="A2:D2"/>
  </mergeCells>
  <phoneticPr fontId="0" type="noConversion"/>
  <pageMargins left="0.70866141732283472" right="0.19685039370078741" top="0.59055118110236227" bottom="0.15748031496062992" header="0.31496062992125984" footer="0.19685039370078741"/>
  <pageSetup paperSize="9" scale="85" fitToWidth="4" fitToHeight="4" orientation="portrait" r:id="rId1"/>
  <headerFooter>
    <oddFooter>&amp;R&amp;"Cordia New,Regular"&amp;15 2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showGridLines="0" topLeftCell="A8" zoomScaleNormal="100" zoomScaleSheetLayoutView="85" workbookViewId="0">
      <selection sqref="A1:XFD1048576"/>
    </sheetView>
  </sheetViews>
  <sheetFormatPr defaultColWidth="20.140625" defaultRowHeight="23.25" x14ac:dyDescent="0.55000000000000004"/>
  <cols>
    <col min="1" max="1" width="36.7109375" style="177" customWidth="1"/>
    <col min="2" max="2" width="8" style="177" customWidth="1"/>
    <col min="3" max="3" width="1.5703125" style="177" customWidth="1"/>
    <col min="4" max="4" width="14.7109375" style="177" customWidth="1"/>
    <col min="5" max="5" width="0.85546875" style="177" customWidth="1"/>
    <col min="6" max="6" width="14.7109375" style="177" customWidth="1"/>
    <col min="7" max="7" width="1.7109375" style="177" customWidth="1"/>
    <col min="8" max="8" width="14.7109375" style="177" customWidth="1"/>
    <col min="9" max="9" width="0.85546875" style="177" customWidth="1"/>
    <col min="10" max="10" width="14.7109375" style="177" customWidth="1"/>
    <col min="11" max="11" width="11.28515625" style="213" bestFit="1" customWidth="1"/>
    <col min="12" max="16384" width="20.140625" style="177"/>
  </cols>
  <sheetData>
    <row r="1" spans="1:11" x14ac:dyDescent="0.55000000000000004">
      <c r="A1" s="175" t="s">
        <v>250</v>
      </c>
      <c r="B1" s="175"/>
      <c r="C1" s="175"/>
      <c r="D1" s="175"/>
      <c r="E1" s="175"/>
      <c r="F1" s="176"/>
      <c r="G1" s="176"/>
      <c r="H1" s="176"/>
      <c r="I1" s="176"/>
      <c r="J1" s="176"/>
    </row>
    <row r="2" spans="1:11" x14ac:dyDescent="0.55000000000000004">
      <c r="A2" s="178" t="s">
        <v>254</v>
      </c>
      <c r="B2" s="175"/>
      <c r="C2" s="175"/>
      <c r="D2" s="175"/>
      <c r="E2" s="175"/>
      <c r="F2" s="176"/>
      <c r="G2" s="176"/>
      <c r="H2" s="176"/>
      <c r="I2" s="176"/>
      <c r="J2" s="176"/>
    </row>
    <row r="3" spans="1:11" x14ac:dyDescent="0.55000000000000004">
      <c r="A3" s="179" t="s">
        <v>91</v>
      </c>
      <c r="B3" s="214"/>
      <c r="C3" s="176"/>
      <c r="D3" s="176"/>
      <c r="E3" s="176"/>
      <c r="F3" s="176"/>
      <c r="G3" s="176"/>
      <c r="H3" s="176"/>
      <c r="I3" s="176"/>
      <c r="J3" s="176"/>
    </row>
    <row r="4" spans="1:11" x14ac:dyDescent="0.55000000000000004">
      <c r="A4" s="175" t="s">
        <v>263</v>
      </c>
      <c r="B4" s="175"/>
      <c r="C4" s="175"/>
      <c r="D4" s="175"/>
      <c r="E4" s="175"/>
      <c r="F4" s="181"/>
      <c r="G4" s="181"/>
      <c r="H4" s="181"/>
      <c r="I4" s="181"/>
      <c r="J4" s="181"/>
    </row>
    <row r="5" spans="1:11" x14ac:dyDescent="0.55000000000000004">
      <c r="A5" s="181"/>
      <c r="B5" s="181"/>
      <c r="C5" s="181"/>
      <c r="D5" s="181"/>
      <c r="E5" s="181"/>
      <c r="F5" s="181"/>
      <c r="G5" s="181"/>
      <c r="H5" s="181"/>
      <c r="I5" s="181"/>
      <c r="J5" s="183" t="s">
        <v>108</v>
      </c>
    </row>
    <row r="6" spans="1:11" x14ac:dyDescent="0.55000000000000004">
      <c r="A6" s="182"/>
      <c r="C6" s="185"/>
      <c r="D6" s="186" t="s">
        <v>0</v>
      </c>
      <c r="E6" s="186"/>
      <c r="F6" s="186"/>
      <c r="G6" s="185"/>
      <c r="H6" s="186" t="s">
        <v>27</v>
      </c>
      <c r="I6" s="186"/>
      <c r="J6" s="186"/>
    </row>
    <row r="7" spans="1:11" x14ac:dyDescent="0.55000000000000004">
      <c r="B7" s="187"/>
      <c r="D7" s="188" t="s">
        <v>264</v>
      </c>
      <c r="E7" s="189"/>
      <c r="F7" s="188" t="s">
        <v>95</v>
      </c>
      <c r="G7" s="189"/>
      <c r="H7" s="188" t="s">
        <v>264</v>
      </c>
      <c r="I7" s="189"/>
      <c r="J7" s="188" t="s">
        <v>95</v>
      </c>
    </row>
    <row r="8" spans="1:11" x14ac:dyDescent="0.55000000000000004">
      <c r="B8" s="190" t="s">
        <v>30</v>
      </c>
      <c r="D8" s="191">
        <v>2564</v>
      </c>
      <c r="E8" s="189"/>
      <c r="F8" s="191">
        <v>2563</v>
      </c>
      <c r="G8" s="189"/>
      <c r="H8" s="191">
        <v>2564</v>
      </c>
      <c r="I8" s="189"/>
      <c r="J8" s="191">
        <v>2563</v>
      </c>
    </row>
    <row r="9" spans="1:11" x14ac:dyDescent="0.55000000000000004">
      <c r="B9" s="187"/>
      <c r="D9" s="194" t="s">
        <v>109</v>
      </c>
      <c r="E9" s="189"/>
      <c r="F9" s="194" t="s">
        <v>110</v>
      </c>
      <c r="G9" s="189"/>
      <c r="H9" s="194" t="s">
        <v>109</v>
      </c>
      <c r="I9" s="189"/>
      <c r="J9" s="194" t="s">
        <v>110</v>
      </c>
    </row>
    <row r="10" spans="1:11" x14ac:dyDescent="0.55000000000000004">
      <c r="B10" s="187"/>
      <c r="D10" s="194" t="s">
        <v>111</v>
      </c>
      <c r="E10" s="189"/>
      <c r="F10" s="194"/>
      <c r="G10" s="189"/>
      <c r="H10" s="194" t="s">
        <v>111</v>
      </c>
      <c r="I10" s="189"/>
      <c r="J10" s="183"/>
    </row>
    <row r="11" spans="1:11" x14ac:dyDescent="0.55000000000000004">
      <c r="A11" s="179" t="s">
        <v>82</v>
      </c>
      <c r="B11" s="187"/>
      <c r="D11" s="183"/>
      <c r="E11" s="189"/>
      <c r="F11" s="183"/>
      <c r="G11" s="189"/>
      <c r="H11" s="183"/>
      <c r="I11" s="189"/>
      <c r="J11" s="183"/>
    </row>
    <row r="12" spans="1:11" x14ac:dyDescent="0.55000000000000004">
      <c r="A12" s="215" t="s">
        <v>3</v>
      </c>
    </row>
    <row r="13" spans="1:11" x14ac:dyDescent="0.55000000000000004">
      <c r="A13" s="216" t="s">
        <v>213</v>
      </c>
      <c r="B13" s="197">
        <v>16</v>
      </c>
      <c r="C13" s="198"/>
      <c r="D13" s="199">
        <v>127539</v>
      </c>
      <c r="E13" s="200"/>
      <c r="F13" s="199">
        <v>126043</v>
      </c>
      <c r="G13" s="200"/>
      <c r="H13" s="199">
        <v>126097</v>
      </c>
      <c r="I13" s="200"/>
      <c r="J13" s="199">
        <v>125798</v>
      </c>
      <c r="K13" s="217"/>
    </row>
    <row r="14" spans="1:11" x14ac:dyDescent="0.55000000000000004">
      <c r="A14" s="216" t="s">
        <v>185</v>
      </c>
      <c r="B14" s="197"/>
      <c r="C14" s="198"/>
      <c r="D14" s="199"/>
      <c r="E14" s="200"/>
      <c r="F14" s="199"/>
      <c r="G14" s="200"/>
      <c r="H14" s="199"/>
      <c r="I14" s="200"/>
      <c r="J14" s="199"/>
      <c r="K14" s="217"/>
    </row>
    <row r="15" spans="1:11" x14ac:dyDescent="0.55000000000000004">
      <c r="A15" s="218" t="s">
        <v>186</v>
      </c>
      <c r="B15" s="197">
        <v>17</v>
      </c>
      <c r="C15" s="198"/>
      <c r="D15" s="199">
        <v>0</v>
      </c>
      <c r="E15" s="200"/>
      <c r="F15" s="199">
        <v>33567</v>
      </c>
      <c r="G15" s="200"/>
      <c r="H15" s="199">
        <v>0</v>
      </c>
      <c r="I15" s="200"/>
      <c r="J15" s="199">
        <v>33567</v>
      </c>
      <c r="K15" s="217"/>
    </row>
    <row r="16" spans="1:11" hidden="1" x14ac:dyDescent="0.55000000000000004">
      <c r="A16" s="216" t="s">
        <v>89</v>
      </c>
      <c r="B16" s="197"/>
      <c r="C16" s="198"/>
      <c r="D16" s="199">
        <v>0</v>
      </c>
      <c r="E16" s="200"/>
      <c r="F16" s="199">
        <v>0</v>
      </c>
      <c r="G16" s="200"/>
      <c r="H16" s="199">
        <v>0</v>
      </c>
      <c r="I16" s="200"/>
      <c r="J16" s="199">
        <v>0</v>
      </c>
      <c r="K16" s="217"/>
    </row>
    <row r="17" spans="1:11" x14ac:dyDescent="0.55000000000000004">
      <c r="A17" s="216" t="s">
        <v>18</v>
      </c>
      <c r="B17" s="197"/>
      <c r="C17" s="198"/>
      <c r="D17" s="199">
        <v>578</v>
      </c>
      <c r="E17" s="200"/>
      <c r="F17" s="199">
        <v>578</v>
      </c>
      <c r="G17" s="200"/>
      <c r="H17" s="199">
        <v>578</v>
      </c>
      <c r="I17" s="200"/>
      <c r="J17" s="199">
        <v>578</v>
      </c>
      <c r="K17" s="217"/>
    </row>
    <row r="18" spans="1:11" hidden="1" x14ac:dyDescent="0.55000000000000004">
      <c r="A18" s="216" t="s">
        <v>120</v>
      </c>
      <c r="B18" s="197"/>
      <c r="C18" s="198"/>
      <c r="D18" s="199"/>
      <c r="E18" s="200"/>
      <c r="F18" s="199"/>
      <c r="G18" s="200"/>
      <c r="H18" s="199"/>
      <c r="I18" s="200"/>
      <c r="J18" s="199"/>
      <c r="K18" s="217"/>
    </row>
    <row r="19" spans="1:11" hidden="1" x14ac:dyDescent="0.55000000000000004">
      <c r="A19" s="219" t="s">
        <v>119</v>
      </c>
      <c r="B19" s="197">
        <v>12</v>
      </c>
      <c r="C19" s="198"/>
      <c r="D19" s="199">
        <v>0</v>
      </c>
      <c r="E19" s="200"/>
      <c r="F19" s="199">
        <v>0</v>
      </c>
      <c r="G19" s="200"/>
      <c r="H19" s="199">
        <v>0</v>
      </c>
      <c r="I19" s="200"/>
      <c r="J19" s="199">
        <v>0</v>
      </c>
    </row>
    <row r="20" spans="1:11" x14ac:dyDescent="0.55000000000000004">
      <c r="A20" s="220" t="s">
        <v>19</v>
      </c>
      <c r="B20" s="221"/>
      <c r="C20" s="198"/>
      <c r="D20" s="202">
        <v>128117</v>
      </c>
      <c r="E20" s="200"/>
      <c r="F20" s="202">
        <v>160188</v>
      </c>
      <c r="G20" s="200"/>
      <c r="H20" s="202">
        <v>126675</v>
      </c>
      <c r="I20" s="200"/>
      <c r="J20" s="202">
        <v>159943</v>
      </c>
    </row>
    <row r="21" spans="1:11" x14ac:dyDescent="0.55000000000000004">
      <c r="A21" s="216" t="s">
        <v>4</v>
      </c>
      <c r="B21" s="221"/>
      <c r="C21" s="198"/>
      <c r="D21" s="199"/>
      <c r="E21" s="200"/>
      <c r="F21" s="199"/>
      <c r="G21" s="200"/>
      <c r="H21" s="199"/>
      <c r="I21" s="200"/>
      <c r="J21" s="199"/>
    </row>
    <row r="22" spans="1:11" x14ac:dyDescent="0.55000000000000004">
      <c r="A22" s="216" t="s">
        <v>187</v>
      </c>
      <c r="B22" s="197">
        <v>17</v>
      </c>
      <c r="C22" s="198"/>
      <c r="D22" s="200">
        <v>0</v>
      </c>
      <c r="E22" s="200"/>
      <c r="F22" s="200">
        <v>0</v>
      </c>
      <c r="G22" s="200"/>
      <c r="H22" s="200">
        <v>0</v>
      </c>
      <c r="I22" s="200"/>
      <c r="J22" s="200">
        <v>0</v>
      </c>
    </row>
    <row r="23" spans="1:11" x14ac:dyDescent="0.55000000000000004">
      <c r="A23" s="216" t="s">
        <v>200</v>
      </c>
      <c r="B23" s="197">
        <v>27</v>
      </c>
      <c r="C23" s="198"/>
      <c r="D23" s="199">
        <v>41290</v>
      </c>
      <c r="E23" s="200"/>
      <c r="F23" s="199">
        <v>38349</v>
      </c>
      <c r="G23" s="200"/>
      <c r="H23" s="199">
        <v>41290</v>
      </c>
      <c r="I23" s="200"/>
      <c r="J23" s="199">
        <v>38349</v>
      </c>
      <c r="K23" s="217"/>
    </row>
    <row r="24" spans="1:11" ht="22.5" customHeight="1" x14ac:dyDescent="0.55000000000000004">
      <c r="A24" s="216" t="s">
        <v>199</v>
      </c>
      <c r="B24" s="197">
        <v>18</v>
      </c>
      <c r="C24" s="198"/>
      <c r="D24" s="199">
        <v>62731</v>
      </c>
      <c r="E24" s="200"/>
      <c r="F24" s="199">
        <v>59337</v>
      </c>
      <c r="G24" s="200"/>
      <c r="H24" s="199">
        <v>61250</v>
      </c>
      <c r="I24" s="200"/>
      <c r="J24" s="199">
        <v>58001</v>
      </c>
      <c r="K24" s="217"/>
    </row>
    <row r="25" spans="1:11" x14ac:dyDescent="0.55000000000000004">
      <c r="A25" s="216" t="s">
        <v>31</v>
      </c>
      <c r="D25" s="199">
        <v>266</v>
      </c>
      <c r="E25" s="200"/>
      <c r="F25" s="199">
        <v>266</v>
      </c>
      <c r="G25" s="200"/>
      <c r="H25" s="199">
        <v>266</v>
      </c>
      <c r="I25" s="200"/>
      <c r="J25" s="199">
        <v>266</v>
      </c>
      <c r="K25" s="217"/>
    </row>
    <row r="26" spans="1:11" x14ac:dyDescent="0.55000000000000004">
      <c r="A26" s="220" t="s">
        <v>20</v>
      </c>
      <c r="D26" s="209">
        <v>104287</v>
      </c>
      <c r="E26" s="200"/>
      <c r="F26" s="209">
        <v>97952</v>
      </c>
      <c r="G26" s="200"/>
      <c r="H26" s="209">
        <v>102806</v>
      </c>
      <c r="I26" s="200"/>
      <c r="J26" s="209">
        <v>96616</v>
      </c>
    </row>
    <row r="27" spans="1:11" x14ac:dyDescent="0.55000000000000004">
      <c r="A27" s="220" t="s">
        <v>43</v>
      </c>
      <c r="D27" s="202">
        <v>232404</v>
      </c>
      <c r="E27" s="200"/>
      <c r="F27" s="202">
        <v>258140</v>
      </c>
      <c r="G27" s="200"/>
      <c r="H27" s="202">
        <v>229481</v>
      </c>
      <c r="I27" s="200"/>
      <c r="J27" s="202">
        <v>256559</v>
      </c>
    </row>
    <row r="28" spans="1:11" x14ac:dyDescent="0.55000000000000004">
      <c r="A28" s="220"/>
      <c r="D28" s="222"/>
      <c r="E28" s="200"/>
      <c r="F28" s="222"/>
      <c r="G28" s="200"/>
      <c r="H28" s="222"/>
      <c r="I28" s="200"/>
      <c r="J28" s="222"/>
    </row>
    <row r="29" spans="1:11" x14ac:dyDescent="0.55000000000000004">
      <c r="D29" s="200"/>
      <c r="E29" s="200"/>
      <c r="F29" s="200"/>
      <c r="G29" s="200"/>
      <c r="H29" s="199"/>
      <c r="I29" s="223"/>
      <c r="J29" s="223"/>
    </row>
    <row r="30" spans="1:11" x14ac:dyDescent="0.55000000000000004">
      <c r="A30" s="211" t="s">
        <v>112</v>
      </c>
      <c r="B30" s="211"/>
      <c r="C30" s="211"/>
      <c r="D30" s="211"/>
      <c r="E30" s="211"/>
      <c r="H30" s="224"/>
      <c r="I30" s="225"/>
      <c r="J30" s="225"/>
    </row>
    <row r="31" spans="1:11" x14ac:dyDescent="0.55000000000000004">
      <c r="H31" s="224"/>
      <c r="I31" s="225"/>
      <c r="J31" s="226">
        <v>0</v>
      </c>
    </row>
    <row r="32" spans="1:11" x14ac:dyDescent="0.55000000000000004">
      <c r="H32" s="201"/>
    </row>
    <row r="33" spans="8:8" x14ac:dyDescent="0.55000000000000004">
      <c r="H33" s="201"/>
    </row>
    <row r="34" spans="8:8" x14ac:dyDescent="0.55000000000000004">
      <c r="H34" s="201"/>
    </row>
    <row r="35" spans="8:8" x14ac:dyDescent="0.55000000000000004">
      <c r="H35" s="201"/>
    </row>
    <row r="36" spans="8:8" x14ac:dyDescent="0.55000000000000004">
      <c r="H36" s="201"/>
    </row>
    <row r="37" spans="8:8" x14ac:dyDescent="0.55000000000000004">
      <c r="H37" s="201"/>
    </row>
    <row r="38" spans="8:8" x14ac:dyDescent="0.55000000000000004">
      <c r="H38" s="201"/>
    </row>
    <row r="39" spans="8:8" x14ac:dyDescent="0.55000000000000004">
      <c r="H39" s="201"/>
    </row>
    <row r="40" spans="8:8" x14ac:dyDescent="0.55000000000000004">
      <c r="H40" s="201"/>
    </row>
    <row r="41" spans="8:8" x14ac:dyDescent="0.55000000000000004">
      <c r="H41" s="201"/>
    </row>
    <row r="42" spans="8:8" x14ac:dyDescent="0.55000000000000004">
      <c r="H42" s="201"/>
    </row>
    <row r="43" spans="8:8" x14ac:dyDescent="0.55000000000000004">
      <c r="H43" s="201"/>
    </row>
  </sheetData>
  <mergeCells count="6">
    <mergeCell ref="A1:E1"/>
    <mergeCell ref="A4:E4"/>
    <mergeCell ref="D6:F6"/>
    <mergeCell ref="A30:E30"/>
    <mergeCell ref="H6:J6"/>
    <mergeCell ref="A2:E2"/>
  </mergeCells>
  <phoneticPr fontId="0" type="noConversion"/>
  <pageMargins left="0.70866141732283472" right="0.19685039370078741" top="0.59055118110236227" bottom="0.19685039370078741" header="0.51181102362204722" footer="0.23622047244094491"/>
  <pageSetup paperSize="9" scale="94" fitToWidth="4" fitToHeight="4" orientation="portrait" r:id="rId1"/>
  <headerFooter>
    <oddFooter>&amp;R&amp;"Cordia New,Regular"&amp;15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showGridLines="0" topLeftCell="A4" zoomScaleNormal="100" zoomScaleSheetLayoutView="85" workbookViewId="0">
      <selection activeCell="L13" sqref="L13"/>
    </sheetView>
  </sheetViews>
  <sheetFormatPr defaultColWidth="20.140625" defaultRowHeight="23.25" x14ac:dyDescent="0.55000000000000004"/>
  <cols>
    <col min="1" max="1" width="36.7109375" style="177" customWidth="1"/>
    <col min="2" max="2" width="8.5703125" style="177" customWidth="1"/>
    <col min="3" max="3" width="2.7109375" style="177" customWidth="1"/>
    <col min="4" max="4" width="14.7109375" style="177" customWidth="1"/>
    <col min="5" max="5" width="0.85546875" style="177" customWidth="1"/>
    <col min="6" max="6" width="14.7109375" style="177" customWidth="1"/>
    <col min="7" max="7" width="1.7109375" style="177" customWidth="1"/>
    <col min="8" max="8" width="14.7109375" style="177" customWidth="1"/>
    <col min="9" max="9" width="1" style="177" customWidth="1"/>
    <col min="10" max="10" width="14.7109375" style="177" customWidth="1"/>
    <col min="11" max="11" width="14" style="227" bestFit="1" customWidth="1"/>
    <col min="12" max="16384" width="20.140625" style="177"/>
  </cols>
  <sheetData>
    <row r="1" spans="1:11" x14ac:dyDescent="0.55000000000000004">
      <c r="A1" s="175" t="s">
        <v>250</v>
      </c>
      <c r="B1" s="175"/>
      <c r="C1" s="175"/>
      <c r="D1" s="175"/>
      <c r="E1" s="175"/>
      <c r="F1" s="175"/>
      <c r="G1" s="176"/>
      <c r="H1" s="176"/>
      <c r="I1" s="176"/>
      <c r="J1" s="176"/>
    </row>
    <row r="2" spans="1:11" x14ac:dyDescent="0.55000000000000004">
      <c r="A2" s="178" t="s">
        <v>254</v>
      </c>
      <c r="B2" s="175"/>
      <c r="C2" s="175"/>
      <c r="D2" s="175"/>
      <c r="E2" s="175"/>
      <c r="F2" s="175"/>
      <c r="G2" s="176"/>
      <c r="H2" s="176"/>
      <c r="I2" s="176"/>
      <c r="J2" s="176"/>
    </row>
    <row r="3" spans="1:11" x14ac:dyDescent="0.55000000000000004">
      <c r="A3" s="179" t="s">
        <v>91</v>
      </c>
      <c r="B3" s="176"/>
      <c r="C3" s="176"/>
      <c r="D3" s="176"/>
      <c r="E3" s="176"/>
      <c r="F3" s="176"/>
      <c r="G3" s="176"/>
      <c r="H3" s="176"/>
      <c r="I3" s="176"/>
      <c r="J3" s="176"/>
    </row>
    <row r="4" spans="1:11" x14ac:dyDescent="0.55000000000000004">
      <c r="A4" s="175" t="s">
        <v>263</v>
      </c>
      <c r="B4" s="175"/>
      <c r="C4" s="175"/>
      <c r="D4" s="175"/>
      <c r="E4" s="181"/>
      <c r="F4" s="181"/>
      <c r="G4" s="181"/>
      <c r="H4" s="181"/>
      <c r="I4" s="181"/>
      <c r="J4" s="181"/>
    </row>
    <row r="5" spans="1:11" x14ac:dyDescent="0.55000000000000004">
      <c r="A5" s="181"/>
      <c r="B5" s="181"/>
      <c r="C5" s="181"/>
      <c r="D5" s="181"/>
      <c r="E5" s="181"/>
      <c r="F5" s="181"/>
      <c r="G5" s="181"/>
      <c r="H5" s="181"/>
      <c r="I5" s="181"/>
      <c r="J5" s="183" t="s">
        <v>108</v>
      </c>
    </row>
    <row r="6" spans="1:11" x14ac:dyDescent="0.55000000000000004">
      <c r="A6" s="182"/>
      <c r="C6" s="185"/>
      <c r="D6" s="186" t="s">
        <v>0</v>
      </c>
      <c r="E6" s="186"/>
      <c r="F6" s="186"/>
      <c r="G6" s="185"/>
      <c r="H6" s="186" t="s">
        <v>27</v>
      </c>
      <c r="I6" s="186"/>
      <c r="J6" s="186"/>
    </row>
    <row r="7" spans="1:11" x14ac:dyDescent="0.55000000000000004">
      <c r="B7" s="187"/>
      <c r="D7" s="188" t="s">
        <v>264</v>
      </c>
      <c r="E7" s="189"/>
      <c r="F7" s="188" t="s">
        <v>95</v>
      </c>
      <c r="G7" s="189"/>
      <c r="H7" s="188" t="s">
        <v>264</v>
      </c>
      <c r="I7" s="189"/>
      <c r="J7" s="188" t="s">
        <v>95</v>
      </c>
    </row>
    <row r="8" spans="1:11" x14ac:dyDescent="0.55000000000000004">
      <c r="B8" s="190" t="s">
        <v>30</v>
      </c>
      <c r="D8" s="191">
        <v>2564</v>
      </c>
      <c r="E8" s="189"/>
      <c r="F8" s="191">
        <v>2563</v>
      </c>
      <c r="G8" s="189"/>
      <c r="H8" s="191">
        <v>2564</v>
      </c>
      <c r="I8" s="189"/>
      <c r="J8" s="191">
        <v>2563</v>
      </c>
    </row>
    <row r="9" spans="1:11" x14ac:dyDescent="0.55000000000000004">
      <c r="B9" s="187"/>
      <c r="D9" s="194" t="s">
        <v>109</v>
      </c>
      <c r="E9" s="189"/>
      <c r="F9" s="194" t="s">
        <v>110</v>
      </c>
      <c r="G9" s="189"/>
      <c r="H9" s="194" t="s">
        <v>109</v>
      </c>
      <c r="I9" s="189"/>
      <c r="J9" s="194" t="s">
        <v>110</v>
      </c>
    </row>
    <row r="10" spans="1:11" x14ac:dyDescent="0.55000000000000004">
      <c r="B10" s="187"/>
      <c r="D10" s="194" t="s">
        <v>111</v>
      </c>
      <c r="E10" s="189"/>
      <c r="F10" s="183"/>
      <c r="G10" s="189"/>
      <c r="H10" s="194" t="s">
        <v>111</v>
      </c>
      <c r="I10" s="189"/>
      <c r="J10" s="183"/>
    </row>
    <row r="11" spans="1:11" x14ac:dyDescent="0.55000000000000004">
      <c r="A11" s="220" t="s">
        <v>83</v>
      </c>
      <c r="B11" s="185"/>
      <c r="D11" s="183"/>
      <c r="E11" s="189"/>
      <c r="F11" s="183"/>
      <c r="G11" s="189"/>
      <c r="H11" s="183"/>
      <c r="I11" s="189"/>
      <c r="J11" s="183"/>
    </row>
    <row r="12" spans="1:11" x14ac:dyDescent="0.55000000000000004">
      <c r="A12" s="216" t="s">
        <v>10</v>
      </c>
      <c r="B12" s="228"/>
      <c r="C12" s="198"/>
    </row>
    <row r="13" spans="1:11" x14ac:dyDescent="0.55000000000000004">
      <c r="A13" s="219" t="s">
        <v>21</v>
      </c>
      <c r="H13" s="184"/>
      <c r="I13" s="184"/>
      <c r="J13" s="184"/>
    </row>
    <row r="14" spans="1:11" ht="24" thickBot="1" x14ac:dyDescent="0.6">
      <c r="A14" s="229" t="s">
        <v>101</v>
      </c>
      <c r="B14" s="198"/>
      <c r="C14" s="198"/>
      <c r="D14" s="230">
        <v>108000</v>
      </c>
      <c r="E14" s="231"/>
      <c r="F14" s="230">
        <v>10800</v>
      </c>
      <c r="G14" s="231"/>
      <c r="H14" s="230">
        <v>108000</v>
      </c>
      <c r="I14" s="200"/>
      <c r="J14" s="230">
        <v>108000</v>
      </c>
    </row>
    <row r="15" spans="1:11" s="232" customFormat="1" ht="24" thickTop="1" x14ac:dyDescent="0.55000000000000004">
      <c r="A15" s="215" t="s">
        <v>24</v>
      </c>
      <c r="H15" s="233"/>
      <c r="I15" s="234"/>
      <c r="J15" s="233"/>
      <c r="K15" s="235"/>
    </row>
    <row r="16" spans="1:11" x14ac:dyDescent="0.55000000000000004">
      <c r="A16" s="229" t="s">
        <v>101</v>
      </c>
      <c r="D16" s="199">
        <v>108000</v>
      </c>
      <c r="E16" s="200"/>
      <c r="F16" s="199">
        <v>108000</v>
      </c>
      <c r="G16" s="200"/>
      <c r="H16" s="199">
        <v>108000</v>
      </c>
      <c r="I16" s="200"/>
      <c r="J16" s="199">
        <v>108000</v>
      </c>
    </row>
    <row r="17" spans="1:11" x14ac:dyDescent="0.55000000000000004">
      <c r="A17" s="236" t="s">
        <v>63</v>
      </c>
      <c r="B17" s="228"/>
      <c r="C17" s="198"/>
      <c r="D17" s="199">
        <v>110400</v>
      </c>
      <c r="E17" s="200"/>
      <c r="F17" s="199">
        <v>110400</v>
      </c>
      <c r="G17" s="200"/>
      <c r="H17" s="199">
        <v>110400</v>
      </c>
      <c r="I17" s="200"/>
      <c r="J17" s="199">
        <v>110400</v>
      </c>
    </row>
    <row r="18" spans="1:11" x14ac:dyDescent="0.55000000000000004">
      <c r="A18" s="216" t="s">
        <v>11</v>
      </c>
      <c r="B18" s="228"/>
      <c r="C18" s="198"/>
      <c r="D18" s="199"/>
      <c r="E18" s="231"/>
      <c r="F18" s="199"/>
      <c r="G18" s="231"/>
      <c r="H18" s="201"/>
      <c r="I18" s="184"/>
      <c r="J18" s="201"/>
    </row>
    <row r="19" spans="1:11" x14ac:dyDescent="0.55000000000000004">
      <c r="A19" s="206" t="s">
        <v>64</v>
      </c>
      <c r="B19" s="228"/>
      <c r="C19" s="198"/>
      <c r="D19" s="199"/>
      <c r="E19" s="231"/>
      <c r="F19" s="199"/>
      <c r="G19" s="231"/>
      <c r="H19" s="201"/>
      <c r="I19" s="184"/>
      <c r="J19" s="201"/>
    </row>
    <row r="20" spans="1:11" x14ac:dyDescent="0.55000000000000004">
      <c r="A20" s="237" t="s">
        <v>65</v>
      </c>
      <c r="B20" s="238">
        <v>19</v>
      </c>
      <c r="C20" s="198"/>
      <c r="D20" s="199">
        <v>10800</v>
      </c>
      <c r="E20" s="200"/>
      <c r="F20" s="199">
        <v>10800</v>
      </c>
      <c r="G20" s="200"/>
      <c r="H20" s="199">
        <v>10800</v>
      </c>
      <c r="I20" s="200"/>
      <c r="J20" s="199">
        <v>10800</v>
      </c>
    </row>
    <row r="21" spans="1:11" x14ac:dyDescent="0.55000000000000004">
      <c r="A21" s="237" t="s">
        <v>60</v>
      </c>
      <c r="B21" s="238">
        <v>20</v>
      </c>
      <c r="C21" s="198"/>
      <c r="D21" s="199">
        <v>166410</v>
      </c>
      <c r="E21" s="200"/>
      <c r="F21" s="199">
        <v>166410</v>
      </c>
      <c r="G21" s="200"/>
      <c r="H21" s="199">
        <v>166410</v>
      </c>
      <c r="I21" s="200"/>
      <c r="J21" s="199">
        <v>166410</v>
      </c>
    </row>
    <row r="22" spans="1:11" x14ac:dyDescent="0.55000000000000004">
      <c r="A22" s="206" t="s">
        <v>66</v>
      </c>
      <c r="B22" s="198"/>
      <c r="C22" s="198"/>
      <c r="D22" s="199">
        <v>1777153</v>
      </c>
      <c r="E22" s="200"/>
      <c r="F22" s="199">
        <v>1799356</v>
      </c>
      <c r="G22" s="200"/>
      <c r="H22" s="239">
        <v>1764068</v>
      </c>
      <c r="I22" s="200"/>
      <c r="J22" s="199">
        <v>1783420</v>
      </c>
    </row>
    <row r="23" spans="1:11" x14ac:dyDescent="0.55000000000000004">
      <c r="A23" s="236" t="s">
        <v>84</v>
      </c>
      <c r="B23" s="198"/>
      <c r="C23" s="198"/>
      <c r="D23" s="240">
        <v>159402</v>
      </c>
      <c r="F23" s="240">
        <v>147832</v>
      </c>
      <c r="H23" s="240">
        <v>159438</v>
      </c>
      <c r="J23" s="240">
        <v>147868</v>
      </c>
    </row>
    <row r="24" spans="1:11" s="244" customFormat="1" ht="21.75" x14ac:dyDescent="0.45">
      <c r="A24" s="214" t="s">
        <v>80</v>
      </c>
      <c r="B24" s="185"/>
      <c r="C24" s="185"/>
      <c r="D24" s="222">
        <v>2332165</v>
      </c>
      <c r="E24" s="241"/>
      <c r="F24" s="222">
        <v>2342798</v>
      </c>
      <c r="G24" s="222"/>
      <c r="H24" s="242">
        <v>2319116</v>
      </c>
      <c r="I24" s="222"/>
      <c r="J24" s="222">
        <v>2326898</v>
      </c>
      <c r="K24" s="243"/>
    </row>
    <row r="25" spans="1:11" x14ac:dyDescent="0.55000000000000004">
      <c r="A25" s="177" t="s">
        <v>73</v>
      </c>
      <c r="B25" s="198"/>
      <c r="C25" s="198"/>
      <c r="D25" s="245">
        <v>15473</v>
      </c>
      <c r="E25" s="204"/>
      <c r="F25" s="245">
        <v>15780</v>
      </c>
      <c r="G25" s="204"/>
      <c r="H25" s="246">
        <v>0</v>
      </c>
      <c r="I25" s="200"/>
      <c r="J25" s="247">
        <v>0</v>
      </c>
    </row>
    <row r="26" spans="1:11" s="244" customFormat="1" ht="21.75" x14ac:dyDescent="0.45">
      <c r="A26" s="220" t="s">
        <v>85</v>
      </c>
      <c r="B26" s="185"/>
      <c r="C26" s="185"/>
      <c r="D26" s="248">
        <v>2347638</v>
      </c>
      <c r="E26" s="249"/>
      <c r="F26" s="248">
        <v>2358578</v>
      </c>
      <c r="G26" s="249"/>
      <c r="H26" s="250">
        <v>2319116</v>
      </c>
      <c r="I26" s="249"/>
      <c r="J26" s="248">
        <v>2326898</v>
      </c>
      <c r="K26" s="243"/>
    </row>
    <row r="27" spans="1:11" s="244" customFormat="1" ht="5.0999999999999996" customHeight="1" x14ac:dyDescent="0.45">
      <c r="A27" s="220"/>
      <c r="B27" s="185"/>
      <c r="C27" s="185"/>
      <c r="D27" s="251"/>
      <c r="E27" s="249"/>
      <c r="F27" s="251"/>
      <c r="G27" s="249"/>
      <c r="H27" s="252"/>
      <c r="I27" s="249"/>
      <c r="J27" s="251"/>
      <c r="K27" s="243"/>
    </row>
    <row r="28" spans="1:11" ht="24" thickBot="1" x14ac:dyDescent="0.6">
      <c r="A28" s="220" t="s">
        <v>86</v>
      </c>
      <c r="B28" s="198"/>
      <c r="C28" s="198"/>
      <c r="D28" s="253">
        <v>2580042</v>
      </c>
      <c r="E28" s="204"/>
      <c r="F28" s="253">
        <v>2616718</v>
      </c>
      <c r="G28" s="204"/>
      <c r="H28" s="254">
        <v>2548597</v>
      </c>
      <c r="I28" s="204"/>
      <c r="J28" s="253">
        <v>2583457</v>
      </c>
    </row>
    <row r="29" spans="1:11" ht="24" thickTop="1" x14ac:dyDescent="0.55000000000000004">
      <c r="B29" s="198"/>
      <c r="C29" s="198"/>
      <c r="D29" s="200"/>
      <c r="E29" s="200"/>
      <c r="F29" s="200"/>
      <c r="G29" s="200"/>
      <c r="H29" s="199"/>
      <c r="I29" s="223"/>
      <c r="J29" s="223"/>
    </row>
    <row r="30" spans="1:11" x14ac:dyDescent="0.55000000000000004">
      <c r="B30" s="198"/>
      <c r="C30" s="198"/>
      <c r="D30" s="200"/>
      <c r="E30" s="200"/>
      <c r="F30" s="200"/>
      <c r="G30" s="200"/>
      <c r="H30" s="199"/>
      <c r="I30" s="223"/>
      <c r="J30" s="223"/>
    </row>
    <row r="31" spans="1:11" x14ac:dyDescent="0.55000000000000004">
      <c r="A31" s="211" t="s">
        <v>112</v>
      </c>
      <c r="B31" s="211"/>
      <c r="C31" s="211"/>
      <c r="D31" s="211"/>
      <c r="E31" s="211"/>
      <c r="F31" s="200"/>
      <c r="G31" s="200"/>
      <c r="H31" s="199"/>
      <c r="I31" s="223"/>
      <c r="J31" s="223"/>
    </row>
    <row r="32" spans="1:11" x14ac:dyDescent="0.55000000000000004">
      <c r="D32" s="200"/>
      <c r="E32" s="200"/>
      <c r="F32" s="200"/>
      <c r="G32" s="200"/>
      <c r="H32" s="199"/>
      <c r="I32" s="200"/>
      <c r="J32" s="200"/>
    </row>
    <row r="33" spans="1:10" x14ac:dyDescent="0.55000000000000004">
      <c r="D33" s="200"/>
      <c r="E33" s="200"/>
      <c r="F33" s="200"/>
      <c r="G33" s="200"/>
      <c r="H33" s="199"/>
      <c r="I33" s="200"/>
      <c r="J33" s="200"/>
    </row>
    <row r="34" spans="1:10" x14ac:dyDescent="0.55000000000000004">
      <c r="D34" s="200"/>
      <c r="E34" s="200"/>
      <c r="F34" s="200"/>
      <c r="G34" s="200"/>
      <c r="H34" s="199"/>
      <c r="I34" s="200"/>
      <c r="J34" s="200"/>
    </row>
    <row r="35" spans="1:10" ht="21.75" customHeight="1" x14ac:dyDescent="0.55000000000000004">
      <c r="D35" s="200"/>
      <c r="E35" s="200"/>
      <c r="F35" s="200"/>
      <c r="G35" s="200"/>
      <c r="H35" s="224"/>
      <c r="I35" s="255"/>
      <c r="J35" s="255"/>
    </row>
    <row r="36" spans="1:10" x14ac:dyDescent="0.55000000000000004">
      <c r="A36" s="244"/>
      <c r="D36" s="200"/>
      <c r="E36" s="200"/>
      <c r="F36" s="200"/>
      <c r="G36" s="200"/>
      <c r="H36" s="224"/>
      <c r="I36" s="255"/>
      <c r="J36" s="255"/>
    </row>
    <row r="37" spans="1:10" x14ac:dyDescent="0.55000000000000004">
      <c r="A37" s="244"/>
      <c r="D37" s="200"/>
      <c r="E37" s="200"/>
      <c r="F37" s="200"/>
      <c r="G37" s="200"/>
      <c r="H37" s="255"/>
      <c r="I37" s="255"/>
      <c r="J37" s="255"/>
    </row>
    <row r="38" spans="1:10" x14ac:dyDescent="0.55000000000000004">
      <c r="D38" s="200"/>
      <c r="E38" s="200"/>
      <c r="F38" s="200"/>
      <c r="G38" s="200"/>
    </row>
    <row r="39" spans="1:10" x14ac:dyDescent="0.55000000000000004">
      <c r="D39" s="200"/>
      <c r="E39" s="200"/>
      <c r="F39" s="200"/>
      <c r="G39" s="200"/>
    </row>
    <row r="40" spans="1:10" x14ac:dyDescent="0.55000000000000004">
      <c r="D40" s="200"/>
      <c r="E40" s="200"/>
      <c r="F40" s="200"/>
      <c r="G40" s="200"/>
    </row>
  </sheetData>
  <mergeCells count="6">
    <mergeCell ref="A1:F1"/>
    <mergeCell ref="A4:D4"/>
    <mergeCell ref="D6:F6"/>
    <mergeCell ref="H6:J6"/>
    <mergeCell ref="A31:E31"/>
    <mergeCell ref="A2:F2"/>
  </mergeCells>
  <phoneticPr fontId="0" type="noConversion"/>
  <pageMargins left="0.70866141732283472" right="0.19685039370078741" top="0.59055118110236227" bottom="0.19685039370078741" header="0.51181102362204722" footer="0.19685039370078741"/>
  <pageSetup paperSize="9" scale="92" orientation="portrait" r:id="rId1"/>
  <headerFooter>
    <oddFooter>&amp;R&amp;"Cordia New,Regular"&amp;15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9"/>
  <sheetViews>
    <sheetView showGridLines="0" topLeftCell="A40" zoomScaleNormal="100" zoomScaleSheetLayoutView="85" workbookViewId="0">
      <selection activeCell="T8" sqref="T8"/>
    </sheetView>
  </sheetViews>
  <sheetFormatPr defaultColWidth="20.140625" defaultRowHeight="21.75" x14ac:dyDescent="0.5"/>
  <cols>
    <col min="1" max="1" width="44" style="117" customWidth="1"/>
    <col min="2" max="2" width="8.5703125" style="117" customWidth="1"/>
    <col min="3" max="3" width="0.85546875" style="117" customWidth="1"/>
    <col min="4" max="4" width="11.7109375" style="117" customWidth="1"/>
    <col min="5" max="5" width="0.85546875" style="147" customWidth="1"/>
    <col min="6" max="6" width="11.7109375" style="117" customWidth="1"/>
    <col min="7" max="7" width="0.85546875" style="147" customWidth="1"/>
    <col min="8" max="8" width="11.7109375" style="117" customWidth="1"/>
    <col min="9" max="9" width="0.85546875" style="147" customWidth="1"/>
    <col min="10" max="10" width="11.7109375" style="117" customWidth="1"/>
    <col min="11" max="11" width="2.140625" style="117" customWidth="1"/>
    <col min="12" max="12" width="8.5703125" style="117" customWidth="1"/>
    <col min="13" max="13" width="11.7109375" style="117" hidden="1" customWidth="1"/>
    <col min="14" max="14" width="0.85546875" style="147" hidden="1" customWidth="1"/>
    <col min="15" max="15" width="11.7109375" style="117" hidden="1" customWidth="1"/>
    <col min="16" max="16" width="0.85546875" style="147" hidden="1" customWidth="1"/>
    <col min="17" max="17" width="11.7109375" style="117" hidden="1" customWidth="1"/>
    <col min="18" max="18" width="0.85546875" style="147" hidden="1" customWidth="1"/>
    <col min="19" max="19" width="11.7109375" style="117" hidden="1" customWidth="1"/>
    <col min="20" max="16384" width="20.140625" style="117"/>
  </cols>
  <sheetData>
    <row r="1" spans="1:19" x14ac:dyDescent="0.5">
      <c r="J1" s="133" t="s">
        <v>113</v>
      </c>
      <c r="S1" s="133" t="s">
        <v>113</v>
      </c>
    </row>
    <row r="2" spans="1:19" x14ac:dyDescent="0.5">
      <c r="A2" s="256" t="s">
        <v>250</v>
      </c>
      <c r="B2" s="256"/>
      <c r="C2" s="256"/>
      <c r="D2" s="256"/>
      <c r="J2" s="133"/>
      <c r="M2" s="148"/>
      <c r="S2" s="133"/>
    </row>
    <row r="3" spans="1:19" s="141" customFormat="1" ht="21" x14ac:dyDescent="0.45">
      <c r="A3" s="256" t="s">
        <v>254</v>
      </c>
      <c r="B3" s="256"/>
      <c r="C3" s="256"/>
      <c r="D3" s="256"/>
      <c r="E3" s="157"/>
      <c r="F3" s="257"/>
      <c r="G3" s="157"/>
      <c r="H3" s="257"/>
      <c r="I3" s="157"/>
      <c r="J3" s="257"/>
      <c r="M3" s="258"/>
      <c r="N3" s="157"/>
      <c r="O3" s="257"/>
      <c r="P3" s="157"/>
      <c r="Q3" s="257"/>
      <c r="R3" s="157"/>
      <c r="S3" s="257"/>
    </row>
    <row r="4" spans="1:19" s="141" customFormat="1" ht="21" x14ac:dyDescent="0.45">
      <c r="A4" s="259" t="s">
        <v>72</v>
      </c>
      <c r="B4" s="257"/>
      <c r="C4" s="257"/>
      <c r="D4" s="257"/>
      <c r="E4" s="157"/>
      <c r="F4" s="257"/>
      <c r="G4" s="157"/>
      <c r="H4" s="257"/>
      <c r="I4" s="157"/>
      <c r="J4" s="257"/>
      <c r="M4" s="257"/>
      <c r="N4" s="157"/>
      <c r="O4" s="257"/>
      <c r="P4" s="157"/>
      <c r="Q4" s="257"/>
      <c r="R4" s="157"/>
      <c r="S4" s="257"/>
    </row>
    <row r="5" spans="1:19" s="141" customFormat="1" ht="21" x14ac:dyDescent="0.45">
      <c r="A5" s="256" t="s">
        <v>265</v>
      </c>
      <c r="B5" s="256"/>
      <c r="C5" s="256"/>
      <c r="D5" s="256"/>
      <c r="E5" s="260"/>
      <c r="F5" s="261"/>
      <c r="G5" s="260"/>
      <c r="H5" s="261"/>
      <c r="I5" s="260"/>
      <c r="J5" s="261"/>
      <c r="M5" s="258"/>
      <c r="N5" s="260"/>
      <c r="O5" s="261"/>
      <c r="P5" s="260"/>
      <c r="Q5" s="261"/>
      <c r="R5" s="260"/>
      <c r="S5" s="261"/>
    </row>
    <row r="6" spans="1:19" s="141" customFormat="1" ht="21" x14ac:dyDescent="0.45">
      <c r="A6" s="157"/>
      <c r="B6" s="157"/>
      <c r="C6" s="157"/>
      <c r="D6" s="157"/>
      <c r="E6" s="157"/>
      <c r="F6" s="157"/>
      <c r="G6" s="157"/>
      <c r="H6" s="157"/>
      <c r="I6" s="157"/>
      <c r="J6" s="133" t="s">
        <v>108</v>
      </c>
      <c r="M6" s="262"/>
      <c r="N6" s="262"/>
      <c r="O6" s="262"/>
      <c r="P6" s="157"/>
      <c r="Q6" s="262"/>
      <c r="R6" s="262"/>
      <c r="S6" s="262"/>
    </row>
    <row r="7" spans="1:19" s="141" customFormat="1" ht="21" x14ac:dyDescent="0.45">
      <c r="A7" s="136"/>
      <c r="B7" s="136"/>
      <c r="C7" s="136"/>
      <c r="D7" s="263" t="s">
        <v>0</v>
      </c>
      <c r="E7" s="263"/>
      <c r="F7" s="263"/>
      <c r="G7" s="157"/>
      <c r="H7" s="263" t="s">
        <v>27</v>
      </c>
      <c r="I7" s="263"/>
      <c r="J7" s="263"/>
      <c r="M7" s="263" t="s">
        <v>0</v>
      </c>
      <c r="N7" s="263"/>
      <c r="O7" s="263"/>
      <c r="P7" s="157"/>
      <c r="Q7" s="263" t="s">
        <v>27</v>
      </c>
      <c r="R7" s="263"/>
      <c r="S7" s="263"/>
    </row>
    <row r="8" spans="1:19" s="141" customFormat="1" ht="21" x14ac:dyDescent="0.45">
      <c r="A8" s="136"/>
      <c r="B8" s="131" t="s">
        <v>30</v>
      </c>
      <c r="C8" s="126"/>
      <c r="D8" s="264">
        <v>2564</v>
      </c>
      <c r="E8" s="127"/>
      <c r="F8" s="264">
        <v>2563</v>
      </c>
      <c r="G8" s="127"/>
      <c r="H8" s="264">
        <v>2564</v>
      </c>
      <c r="I8" s="127"/>
      <c r="J8" s="264">
        <v>2563</v>
      </c>
      <c r="M8" s="264">
        <v>2564</v>
      </c>
      <c r="N8" s="127"/>
      <c r="O8" s="264">
        <v>2563</v>
      </c>
      <c r="P8" s="127"/>
      <c r="Q8" s="264">
        <v>2564</v>
      </c>
      <c r="R8" s="127"/>
      <c r="S8" s="264">
        <v>2563</v>
      </c>
    </row>
    <row r="9" spans="1:19" s="141" customFormat="1" ht="21" hidden="1" x14ac:dyDescent="0.45">
      <c r="A9" s="141" t="s">
        <v>121</v>
      </c>
      <c r="B9" s="126"/>
      <c r="C9" s="126"/>
      <c r="D9" s="127"/>
      <c r="E9" s="127"/>
      <c r="F9" s="127"/>
      <c r="G9" s="127"/>
      <c r="H9" s="127"/>
      <c r="I9" s="127"/>
      <c r="J9" s="127"/>
      <c r="M9" s="127"/>
      <c r="N9" s="127"/>
      <c r="O9" s="127"/>
      <c r="P9" s="127"/>
      <c r="Q9" s="127"/>
      <c r="R9" s="127"/>
      <c r="S9" s="127"/>
    </row>
    <row r="10" spans="1:19" s="141" customFormat="1" ht="21" x14ac:dyDescent="0.45">
      <c r="A10" s="141" t="s">
        <v>5</v>
      </c>
      <c r="D10" s="258"/>
      <c r="E10" s="139"/>
      <c r="F10" s="258"/>
      <c r="G10" s="139"/>
      <c r="H10" s="258"/>
      <c r="I10" s="139"/>
      <c r="J10" s="258"/>
      <c r="M10" s="258"/>
      <c r="N10" s="139"/>
      <c r="O10" s="258"/>
      <c r="P10" s="139"/>
      <c r="Q10" s="258"/>
      <c r="R10" s="139"/>
      <c r="S10" s="258"/>
    </row>
    <row r="11" spans="1:19" x14ac:dyDescent="0.5">
      <c r="A11" s="124" t="s">
        <v>32</v>
      </c>
      <c r="D11" s="119">
        <v>210361</v>
      </c>
      <c r="E11" s="123"/>
      <c r="F11" s="119">
        <v>142292</v>
      </c>
      <c r="G11" s="123"/>
      <c r="H11" s="119">
        <v>209560</v>
      </c>
      <c r="I11" s="123"/>
      <c r="J11" s="119">
        <v>142397</v>
      </c>
      <c r="L11" s="148"/>
      <c r="M11" s="119">
        <v>218382</v>
      </c>
      <c r="N11" s="123"/>
      <c r="O11" s="119">
        <v>212964</v>
      </c>
      <c r="P11" s="123"/>
      <c r="Q11" s="119">
        <v>217208</v>
      </c>
      <c r="R11" s="123"/>
      <c r="S11" s="119">
        <v>209741</v>
      </c>
    </row>
    <row r="12" spans="1:19" x14ac:dyDescent="0.5">
      <c r="A12" s="124" t="s">
        <v>70</v>
      </c>
      <c r="D12" s="119">
        <v>706</v>
      </c>
      <c r="E12" s="123"/>
      <c r="F12" s="119">
        <v>359</v>
      </c>
      <c r="G12" s="123"/>
      <c r="H12" s="119">
        <v>4</v>
      </c>
      <c r="I12" s="123"/>
      <c r="J12" s="119">
        <v>0</v>
      </c>
      <c r="L12" s="148"/>
      <c r="M12" s="119">
        <v>561</v>
      </c>
      <c r="N12" s="123"/>
      <c r="O12" s="119">
        <v>385</v>
      </c>
      <c r="P12" s="123"/>
      <c r="Q12" s="119">
        <v>4</v>
      </c>
      <c r="R12" s="123"/>
      <c r="S12" s="119">
        <v>5</v>
      </c>
    </row>
    <row r="13" spans="1:19" x14ac:dyDescent="0.5">
      <c r="A13" s="117" t="s">
        <v>37</v>
      </c>
      <c r="D13" s="265">
        <v>211067</v>
      </c>
      <c r="E13" s="145"/>
      <c r="F13" s="265">
        <v>142651</v>
      </c>
      <c r="G13" s="145"/>
      <c r="H13" s="265">
        <v>209564</v>
      </c>
      <c r="I13" s="123"/>
      <c r="J13" s="265">
        <v>142397</v>
      </c>
      <c r="M13" s="265">
        <v>218943</v>
      </c>
      <c r="N13" s="145"/>
      <c r="O13" s="265">
        <v>213349</v>
      </c>
      <c r="P13" s="145"/>
      <c r="Q13" s="265">
        <v>217212</v>
      </c>
      <c r="R13" s="123"/>
      <c r="S13" s="265">
        <v>209746</v>
      </c>
    </row>
    <row r="14" spans="1:19" ht="5.0999999999999996" customHeight="1" x14ac:dyDescent="0.5">
      <c r="D14" s="145"/>
      <c r="E14" s="145"/>
      <c r="F14" s="145"/>
      <c r="G14" s="145"/>
      <c r="H14" s="266"/>
      <c r="I14" s="123"/>
      <c r="J14" s="266"/>
      <c r="M14" s="145"/>
      <c r="N14" s="145"/>
      <c r="O14" s="145"/>
      <c r="P14" s="145"/>
      <c r="Q14" s="266"/>
      <c r="R14" s="123"/>
      <c r="S14" s="266"/>
    </row>
    <row r="15" spans="1:19" x14ac:dyDescent="0.5">
      <c r="A15" s="141" t="s">
        <v>38</v>
      </c>
      <c r="D15" s="148"/>
      <c r="E15" s="145"/>
      <c r="F15" s="148"/>
      <c r="G15" s="145"/>
      <c r="H15" s="164"/>
      <c r="I15" s="145"/>
      <c r="J15" s="164"/>
      <c r="M15" s="148"/>
      <c r="N15" s="145"/>
      <c r="O15" s="148"/>
      <c r="P15" s="145"/>
      <c r="Q15" s="164"/>
      <c r="R15" s="145"/>
      <c r="S15" s="164"/>
    </row>
    <row r="16" spans="1:19" x14ac:dyDescent="0.5">
      <c r="A16" s="124" t="s">
        <v>39</v>
      </c>
      <c r="D16" s="267">
        <v>-162753</v>
      </c>
      <c r="E16" s="123"/>
      <c r="F16" s="267">
        <v>-115496</v>
      </c>
      <c r="G16" s="123"/>
      <c r="H16" s="267">
        <v>-161917</v>
      </c>
      <c r="I16" s="267"/>
      <c r="J16" s="267">
        <v>-114909</v>
      </c>
      <c r="M16" s="267">
        <v>-161331</v>
      </c>
      <c r="N16" s="123"/>
      <c r="O16" s="267">
        <v>-160953</v>
      </c>
      <c r="P16" s="123"/>
      <c r="Q16" s="267">
        <v>-160520</v>
      </c>
      <c r="R16" s="123"/>
      <c r="S16" s="267">
        <v>-157293</v>
      </c>
    </row>
    <row r="17" spans="1:19" x14ac:dyDescent="0.5">
      <c r="A17" s="117" t="s">
        <v>40</v>
      </c>
      <c r="B17" s="118"/>
      <c r="C17" s="118"/>
      <c r="D17" s="267">
        <v>-162753</v>
      </c>
      <c r="E17" s="145"/>
      <c r="F17" s="267">
        <v>-115496</v>
      </c>
      <c r="G17" s="145"/>
      <c r="H17" s="267">
        <v>-161917</v>
      </c>
      <c r="I17" s="145"/>
      <c r="J17" s="267">
        <v>-114909</v>
      </c>
      <c r="M17" s="267">
        <v>-161331</v>
      </c>
      <c r="N17" s="145"/>
      <c r="O17" s="267">
        <v>-160953</v>
      </c>
      <c r="P17" s="145"/>
      <c r="Q17" s="267">
        <v>-160520</v>
      </c>
      <c r="R17" s="145"/>
      <c r="S17" s="267">
        <v>-157293</v>
      </c>
    </row>
    <row r="18" spans="1:19" ht="3" customHeight="1" x14ac:dyDescent="0.5">
      <c r="B18" s="118"/>
      <c r="C18" s="118"/>
      <c r="D18" s="145"/>
      <c r="E18" s="145"/>
      <c r="F18" s="145"/>
      <c r="G18" s="145"/>
      <c r="H18" s="143"/>
      <c r="I18" s="145"/>
      <c r="J18" s="143"/>
      <c r="M18" s="145"/>
      <c r="N18" s="145"/>
      <c r="O18" s="145"/>
      <c r="P18" s="145"/>
      <c r="Q18" s="143"/>
      <c r="R18" s="145"/>
      <c r="S18" s="143"/>
    </row>
    <row r="19" spans="1:19" x14ac:dyDescent="0.5">
      <c r="A19" s="135" t="s">
        <v>36</v>
      </c>
      <c r="B19" s="268"/>
      <c r="C19" s="268"/>
      <c r="D19" s="138">
        <v>48314</v>
      </c>
      <c r="E19" s="138"/>
      <c r="F19" s="138">
        <v>27155</v>
      </c>
      <c r="G19" s="138"/>
      <c r="H19" s="138">
        <v>47647</v>
      </c>
      <c r="I19" s="138"/>
      <c r="J19" s="138">
        <v>27488</v>
      </c>
      <c r="M19" s="138">
        <v>57612</v>
      </c>
      <c r="N19" s="138"/>
      <c r="O19" s="138">
        <v>52396</v>
      </c>
      <c r="P19" s="138"/>
      <c r="Q19" s="138">
        <v>56692</v>
      </c>
      <c r="R19" s="138"/>
      <c r="S19" s="138">
        <v>52453</v>
      </c>
    </row>
    <row r="20" spans="1:19" x14ac:dyDescent="0.5">
      <c r="A20" s="142" t="s">
        <v>22</v>
      </c>
      <c r="B20" s="268"/>
      <c r="C20" s="268"/>
      <c r="D20" s="138"/>
      <c r="E20" s="139"/>
      <c r="F20" s="138"/>
      <c r="G20" s="139"/>
      <c r="H20" s="138"/>
      <c r="I20" s="139"/>
      <c r="J20" s="138"/>
      <c r="L20" s="148"/>
      <c r="M20" s="138"/>
      <c r="N20" s="139"/>
      <c r="O20" s="138"/>
      <c r="P20" s="139"/>
      <c r="Q20" s="138"/>
      <c r="R20" s="139"/>
      <c r="S20" s="138"/>
    </row>
    <row r="21" spans="1:19" x14ac:dyDescent="0.5">
      <c r="A21" s="269" t="s">
        <v>138</v>
      </c>
      <c r="B21" s="118"/>
      <c r="C21" s="118"/>
      <c r="D21" s="119">
        <v>0</v>
      </c>
      <c r="E21" s="145"/>
      <c r="F21" s="119">
        <v>0</v>
      </c>
      <c r="G21" s="145"/>
      <c r="H21" s="119">
        <v>150</v>
      </c>
      <c r="I21" s="123"/>
      <c r="J21" s="119">
        <v>150</v>
      </c>
      <c r="L21" s="148"/>
      <c r="M21" s="143">
        <v>0</v>
      </c>
      <c r="N21" s="145"/>
      <c r="O21" s="143">
        <v>0</v>
      </c>
      <c r="P21" s="145"/>
      <c r="Q21" s="143">
        <v>150</v>
      </c>
      <c r="R21" s="145"/>
      <c r="S21" s="143">
        <v>150</v>
      </c>
    </row>
    <row r="22" spans="1:19" x14ac:dyDescent="0.5">
      <c r="A22" s="269" t="s">
        <v>56</v>
      </c>
      <c r="B22" s="268"/>
      <c r="C22" s="268"/>
      <c r="D22" s="119">
        <v>880</v>
      </c>
      <c r="E22" s="145"/>
      <c r="F22" s="119">
        <v>1016</v>
      </c>
      <c r="G22" s="145"/>
      <c r="H22" s="119">
        <v>847</v>
      </c>
      <c r="I22" s="123"/>
      <c r="J22" s="119">
        <v>975</v>
      </c>
      <c r="L22" s="148"/>
      <c r="M22" s="143">
        <v>932</v>
      </c>
      <c r="N22" s="145"/>
      <c r="O22" s="143">
        <v>1213</v>
      </c>
      <c r="P22" s="145"/>
      <c r="Q22" s="143">
        <v>902</v>
      </c>
      <c r="R22" s="145"/>
      <c r="S22" s="143">
        <v>1169</v>
      </c>
    </row>
    <row r="23" spans="1:19" x14ac:dyDescent="0.5">
      <c r="A23" s="124" t="s">
        <v>57</v>
      </c>
      <c r="B23" s="268"/>
      <c r="C23" s="268"/>
      <c r="D23" s="119">
        <v>405</v>
      </c>
      <c r="E23" s="145"/>
      <c r="F23" s="119">
        <v>475</v>
      </c>
      <c r="G23" s="145"/>
      <c r="H23" s="119">
        <v>502</v>
      </c>
      <c r="I23" s="123"/>
      <c r="J23" s="119">
        <v>572</v>
      </c>
      <c r="L23" s="148"/>
      <c r="M23" s="143">
        <v>405</v>
      </c>
      <c r="N23" s="145"/>
      <c r="O23" s="143">
        <v>616</v>
      </c>
      <c r="P23" s="145"/>
      <c r="Q23" s="143">
        <v>502</v>
      </c>
      <c r="R23" s="145"/>
      <c r="S23" s="143">
        <v>713</v>
      </c>
    </row>
    <row r="24" spans="1:19" x14ac:dyDescent="0.5">
      <c r="A24" s="124" t="s">
        <v>58</v>
      </c>
      <c r="B24" s="268"/>
      <c r="C24" s="268"/>
      <c r="D24" s="119">
        <v>19672</v>
      </c>
      <c r="E24" s="145"/>
      <c r="F24" s="119">
        <v>22236</v>
      </c>
      <c r="G24" s="145"/>
      <c r="H24" s="119">
        <v>19672</v>
      </c>
      <c r="I24" s="123"/>
      <c r="J24" s="119">
        <v>22236</v>
      </c>
      <c r="L24" s="148"/>
      <c r="M24" s="143">
        <v>7402</v>
      </c>
      <c r="N24" s="145"/>
      <c r="O24" s="143">
        <v>8805</v>
      </c>
      <c r="P24" s="145"/>
      <c r="Q24" s="143">
        <v>7402</v>
      </c>
      <c r="R24" s="145"/>
      <c r="S24" s="143">
        <v>8805</v>
      </c>
    </row>
    <row r="25" spans="1:19" x14ac:dyDescent="0.5">
      <c r="A25" s="124" t="s">
        <v>251</v>
      </c>
      <c r="B25" s="268"/>
      <c r="C25" s="268"/>
      <c r="D25" s="122">
        <v>0</v>
      </c>
      <c r="E25" s="145"/>
      <c r="F25" s="122">
        <v>24318</v>
      </c>
      <c r="G25" s="145"/>
      <c r="H25" s="122">
        <v>0</v>
      </c>
      <c r="I25" s="123"/>
      <c r="J25" s="122">
        <v>24325</v>
      </c>
      <c r="L25" s="148"/>
      <c r="M25" s="122">
        <v>11010</v>
      </c>
      <c r="N25" s="145"/>
      <c r="O25" s="145">
        <v>0</v>
      </c>
      <c r="P25" s="145"/>
      <c r="Q25" s="143">
        <v>11015</v>
      </c>
      <c r="R25" s="145"/>
      <c r="S25" s="145">
        <v>0</v>
      </c>
    </row>
    <row r="26" spans="1:19" x14ac:dyDescent="0.5">
      <c r="A26" s="124" t="s">
        <v>122</v>
      </c>
      <c r="B26" s="270"/>
      <c r="C26" s="268"/>
      <c r="D26" s="119">
        <v>602</v>
      </c>
      <c r="E26" s="145"/>
      <c r="F26" s="119">
        <v>7</v>
      </c>
      <c r="G26" s="145"/>
      <c r="H26" s="119">
        <v>602</v>
      </c>
      <c r="I26" s="123"/>
      <c r="J26" s="119">
        <v>7</v>
      </c>
      <c r="L26" s="148"/>
      <c r="M26" s="143">
        <v>46</v>
      </c>
      <c r="N26" s="145"/>
      <c r="O26" s="143">
        <v>1</v>
      </c>
      <c r="P26" s="145"/>
      <c r="Q26" s="143">
        <v>46</v>
      </c>
      <c r="R26" s="145"/>
      <c r="S26" s="143">
        <v>1</v>
      </c>
    </row>
    <row r="27" spans="1:19" x14ac:dyDescent="0.5">
      <c r="A27" s="124" t="s">
        <v>55</v>
      </c>
      <c r="B27" s="118"/>
      <c r="C27" s="118"/>
      <c r="D27" s="271">
        <v>4373</v>
      </c>
      <c r="E27" s="123"/>
      <c r="F27" s="271">
        <v>1627</v>
      </c>
      <c r="G27" s="123"/>
      <c r="H27" s="271">
        <v>4896</v>
      </c>
      <c r="I27" s="145"/>
      <c r="J27" s="271">
        <v>1622</v>
      </c>
      <c r="L27" s="272"/>
      <c r="M27" s="271">
        <v>2699</v>
      </c>
      <c r="N27" s="123"/>
      <c r="O27" s="271">
        <v>1385</v>
      </c>
      <c r="P27" s="123"/>
      <c r="Q27" s="271">
        <v>3143</v>
      </c>
      <c r="R27" s="123"/>
      <c r="S27" s="271">
        <v>1329</v>
      </c>
    </row>
    <row r="28" spans="1:19" x14ac:dyDescent="0.5">
      <c r="A28" s="273" t="s">
        <v>44</v>
      </c>
      <c r="B28" s="118"/>
      <c r="C28" s="118"/>
      <c r="D28" s="274">
        <v>74246</v>
      </c>
      <c r="E28" s="274"/>
      <c r="F28" s="274">
        <v>76834</v>
      </c>
      <c r="G28" s="274"/>
      <c r="H28" s="274">
        <v>74316</v>
      </c>
      <c r="I28" s="274"/>
      <c r="J28" s="274">
        <v>77375</v>
      </c>
      <c r="M28" s="274">
        <v>80106</v>
      </c>
      <c r="N28" s="274"/>
      <c r="O28" s="274">
        <v>64416</v>
      </c>
      <c r="P28" s="274"/>
      <c r="Q28" s="274">
        <v>79852</v>
      </c>
      <c r="R28" s="274"/>
      <c r="S28" s="274">
        <v>64620</v>
      </c>
    </row>
    <row r="29" spans="1:19" x14ac:dyDescent="0.5">
      <c r="A29" s="117" t="s">
        <v>41</v>
      </c>
      <c r="B29" s="118"/>
      <c r="C29" s="118"/>
      <c r="D29" s="122">
        <v>-17215</v>
      </c>
      <c r="E29" s="120"/>
      <c r="F29" s="122">
        <v>-10414</v>
      </c>
      <c r="G29" s="120"/>
      <c r="H29" s="122">
        <v>-17168</v>
      </c>
      <c r="I29" s="123"/>
      <c r="J29" s="122">
        <v>-10387</v>
      </c>
      <c r="M29" s="122">
        <v>-14801</v>
      </c>
      <c r="N29" s="120"/>
      <c r="O29" s="122">
        <v>-12701</v>
      </c>
      <c r="P29" s="120"/>
      <c r="Q29" s="122">
        <v>-14756</v>
      </c>
      <c r="R29" s="120"/>
      <c r="S29" s="122">
        <v>-12646</v>
      </c>
    </row>
    <row r="30" spans="1:19" x14ac:dyDescent="0.5">
      <c r="A30" s="117" t="s">
        <v>42</v>
      </c>
      <c r="B30" s="118"/>
      <c r="C30" s="118"/>
      <c r="D30" s="122">
        <v>-33752</v>
      </c>
      <c r="E30" s="120"/>
      <c r="F30" s="122">
        <v>-31326</v>
      </c>
      <c r="G30" s="120"/>
      <c r="H30" s="122">
        <v>-33346</v>
      </c>
      <c r="I30" s="123"/>
      <c r="J30" s="122">
        <v>-30441</v>
      </c>
      <c r="M30" s="122">
        <v>-21174</v>
      </c>
      <c r="N30" s="120"/>
      <c r="O30" s="122">
        <v>-22358</v>
      </c>
      <c r="P30" s="120"/>
      <c r="Q30" s="122">
        <v>-20863</v>
      </c>
      <c r="R30" s="120"/>
      <c r="S30" s="122">
        <v>-21893</v>
      </c>
    </row>
    <row r="31" spans="1:19" x14ac:dyDescent="0.5">
      <c r="A31" s="117" t="s">
        <v>239</v>
      </c>
      <c r="B31" s="118"/>
      <c r="C31" s="118"/>
      <c r="D31" s="119">
        <v>0</v>
      </c>
      <c r="E31" s="120"/>
      <c r="F31" s="121">
        <v>0</v>
      </c>
      <c r="G31" s="120"/>
      <c r="H31" s="122">
        <v>-1262</v>
      </c>
      <c r="I31" s="123"/>
      <c r="J31" s="122">
        <v>12120</v>
      </c>
      <c r="M31" s="122">
        <v>0</v>
      </c>
      <c r="N31" s="120"/>
      <c r="O31" s="122">
        <v>0</v>
      </c>
      <c r="P31" s="120"/>
      <c r="Q31" s="122">
        <v>-2912</v>
      </c>
      <c r="R31" s="120"/>
      <c r="S31" s="122">
        <v>-17812</v>
      </c>
    </row>
    <row r="32" spans="1:19" x14ac:dyDescent="0.5">
      <c r="A32" s="117" t="s">
        <v>281</v>
      </c>
      <c r="B32" s="118"/>
      <c r="C32" s="118"/>
      <c r="D32" s="119"/>
      <c r="E32" s="120"/>
      <c r="F32" s="121"/>
      <c r="G32" s="120"/>
      <c r="H32" s="122"/>
      <c r="I32" s="123"/>
      <c r="J32" s="122"/>
      <c r="M32" s="122"/>
      <c r="N32" s="120"/>
      <c r="O32" s="122"/>
      <c r="P32" s="120"/>
      <c r="Q32" s="122"/>
      <c r="R32" s="120"/>
      <c r="S32" s="122"/>
    </row>
    <row r="33" spans="1:19" x14ac:dyDescent="0.5">
      <c r="A33" s="124" t="s">
        <v>280</v>
      </c>
      <c r="B33" s="118"/>
      <c r="C33" s="118"/>
      <c r="D33" s="122">
        <v>-1745</v>
      </c>
      <c r="E33" s="120"/>
      <c r="F33" s="121">
        <v>0</v>
      </c>
      <c r="G33" s="120"/>
      <c r="H33" s="122">
        <v>-1745</v>
      </c>
      <c r="I33" s="123"/>
      <c r="J33" s="121">
        <v>0</v>
      </c>
      <c r="M33" s="122"/>
      <c r="N33" s="120"/>
      <c r="O33" s="122"/>
      <c r="P33" s="120"/>
      <c r="Q33" s="122"/>
      <c r="R33" s="120"/>
      <c r="S33" s="122"/>
    </row>
    <row r="34" spans="1:19" x14ac:dyDescent="0.5">
      <c r="A34" s="117" t="s">
        <v>255</v>
      </c>
      <c r="B34" s="118"/>
      <c r="C34" s="118"/>
      <c r="D34" s="122">
        <v>-3404</v>
      </c>
      <c r="E34" s="120"/>
      <c r="F34" s="275">
        <v>0</v>
      </c>
      <c r="G34" s="120"/>
      <c r="H34" s="122">
        <v>-3406</v>
      </c>
      <c r="I34" s="123"/>
      <c r="J34" s="275">
        <v>0</v>
      </c>
      <c r="M34" s="122">
        <v>0</v>
      </c>
      <c r="N34" s="120"/>
      <c r="O34" s="122">
        <v>-103796</v>
      </c>
      <c r="P34" s="120"/>
      <c r="Q34" s="121">
        <v>0</v>
      </c>
      <c r="R34" s="120"/>
      <c r="S34" s="122">
        <v>-103796</v>
      </c>
    </row>
    <row r="35" spans="1:19" x14ac:dyDescent="0.5">
      <c r="A35" s="117" t="s">
        <v>23</v>
      </c>
      <c r="B35" s="118"/>
      <c r="C35" s="118"/>
      <c r="D35" s="122">
        <v>-6972</v>
      </c>
      <c r="E35" s="120"/>
      <c r="F35" s="122">
        <v>-6969</v>
      </c>
      <c r="G35" s="120"/>
      <c r="H35" s="122">
        <v>-6972</v>
      </c>
      <c r="I35" s="123"/>
      <c r="J35" s="122">
        <v>-6969</v>
      </c>
      <c r="M35" s="122">
        <v>-342</v>
      </c>
      <c r="N35" s="120"/>
      <c r="O35" s="122">
        <v>-352</v>
      </c>
      <c r="P35" s="120"/>
      <c r="Q35" s="122">
        <v>-342</v>
      </c>
      <c r="R35" s="120"/>
      <c r="S35" s="122">
        <v>-352</v>
      </c>
    </row>
    <row r="36" spans="1:19" hidden="1" x14ac:dyDescent="0.5">
      <c r="A36" s="117" t="s">
        <v>45</v>
      </c>
      <c r="B36" s="118"/>
      <c r="C36" s="118"/>
      <c r="D36" s="119">
        <v>0</v>
      </c>
      <c r="E36" s="120"/>
      <c r="F36" s="122">
        <v>0</v>
      </c>
      <c r="G36" s="120"/>
      <c r="H36" s="119">
        <v>0</v>
      </c>
      <c r="I36" s="123"/>
      <c r="J36" s="122">
        <v>0</v>
      </c>
      <c r="L36" s="117" t="s">
        <v>214</v>
      </c>
      <c r="M36" s="122"/>
      <c r="N36" s="120"/>
      <c r="O36" s="122"/>
      <c r="P36" s="120"/>
      <c r="Q36" s="122"/>
      <c r="R36" s="120"/>
      <c r="S36" s="122"/>
    </row>
    <row r="37" spans="1:19" x14ac:dyDescent="0.5">
      <c r="A37" s="117" t="s">
        <v>153</v>
      </c>
      <c r="B37" s="270">
        <v>12</v>
      </c>
      <c r="C37" s="118"/>
      <c r="D37" s="267">
        <v>-2882</v>
      </c>
      <c r="E37" s="120"/>
      <c r="F37" s="276">
        <v>7291</v>
      </c>
      <c r="G37" s="120"/>
      <c r="H37" s="271">
        <v>0</v>
      </c>
      <c r="I37" s="145"/>
      <c r="J37" s="276">
        <v>0</v>
      </c>
      <c r="M37" s="267">
        <v>-3827</v>
      </c>
      <c r="N37" s="120"/>
      <c r="O37" s="267">
        <v>-12974</v>
      </c>
      <c r="P37" s="120"/>
      <c r="Q37" s="277">
        <v>0</v>
      </c>
      <c r="R37" s="120"/>
      <c r="S37" s="267">
        <v>0</v>
      </c>
    </row>
    <row r="38" spans="1:19" x14ac:dyDescent="0.5">
      <c r="A38" s="278" t="s">
        <v>271</v>
      </c>
      <c r="B38" s="118"/>
      <c r="C38" s="118"/>
      <c r="D38" s="279">
        <v>8276</v>
      </c>
      <c r="E38" s="280"/>
      <c r="F38" s="279">
        <v>35416</v>
      </c>
      <c r="G38" s="280"/>
      <c r="H38" s="279">
        <v>10417</v>
      </c>
      <c r="I38" s="280"/>
      <c r="J38" s="279">
        <v>41698</v>
      </c>
      <c r="M38" s="279">
        <v>39962</v>
      </c>
      <c r="N38" s="280"/>
      <c r="O38" s="279">
        <v>-87765</v>
      </c>
      <c r="P38" s="280"/>
      <c r="Q38" s="279">
        <v>40979</v>
      </c>
      <c r="R38" s="280"/>
      <c r="S38" s="279">
        <v>-91879</v>
      </c>
    </row>
    <row r="39" spans="1:19" x14ac:dyDescent="0.5">
      <c r="A39" s="117" t="s">
        <v>45</v>
      </c>
      <c r="B39" s="118"/>
      <c r="C39" s="118"/>
      <c r="D39" s="267">
        <v>-588</v>
      </c>
      <c r="E39" s="123"/>
      <c r="F39" s="267">
        <v>-867</v>
      </c>
      <c r="G39" s="123"/>
      <c r="H39" s="267">
        <v>-588</v>
      </c>
      <c r="I39" s="145"/>
      <c r="J39" s="267">
        <v>-867</v>
      </c>
      <c r="M39" s="267">
        <v>-479</v>
      </c>
      <c r="N39" s="123"/>
      <c r="O39" s="267">
        <v>-857</v>
      </c>
      <c r="P39" s="123"/>
      <c r="Q39" s="267">
        <v>-479</v>
      </c>
      <c r="R39" s="123"/>
      <c r="S39" s="267">
        <v>-857</v>
      </c>
    </row>
    <row r="40" spans="1:19" x14ac:dyDescent="0.5">
      <c r="A40" s="278" t="s">
        <v>278</v>
      </c>
      <c r="B40" s="118"/>
      <c r="C40" s="118"/>
      <c r="D40" s="279">
        <v>7688</v>
      </c>
      <c r="E40" s="280"/>
      <c r="F40" s="279">
        <v>34549</v>
      </c>
      <c r="G40" s="280"/>
      <c r="H40" s="279">
        <v>9829</v>
      </c>
      <c r="I40" s="280"/>
      <c r="J40" s="279">
        <v>40831</v>
      </c>
      <c r="M40" s="279">
        <v>39483</v>
      </c>
      <c r="N40" s="280"/>
      <c r="O40" s="279">
        <v>-88622</v>
      </c>
      <c r="P40" s="280"/>
      <c r="Q40" s="279">
        <v>40500</v>
      </c>
      <c r="R40" s="280"/>
      <c r="S40" s="279">
        <v>-92736</v>
      </c>
    </row>
    <row r="41" spans="1:19" x14ac:dyDescent="0.5">
      <c r="A41" s="117" t="s">
        <v>179</v>
      </c>
      <c r="B41" s="270">
        <v>27</v>
      </c>
      <c r="C41" s="118"/>
      <c r="D41" s="119">
        <v>4326</v>
      </c>
      <c r="E41" s="122"/>
      <c r="F41" s="267">
        <v>-10202</v>
      </c>
      <c r="G41" s="122"/>
      <c r="H41" s="271">
        <v>4326</v>
      </c>
      <c r="I41" s="145"/>
      <c r="J41" s="267">
        <v>-10202</v>
      </c>
      <c r="L41" s="148"/>
      <c r="M41" s="267">
        <v>-9207</v>
      </c>
      <c r="N41" s="122"/>
      <c r="O41" s="267">
        <v>22130</v>
      </c>
      <c r="P41" s="122"/>
      <c r="Q41" s="267">
        <v>-9207</v>
      </c>
      <c r="R41" s="122"/>
      <c r="S41" s="267">
        <v>22130</v>
      </c>
    </row>
    <row r="42" spans="1:19" ht="22.5" thickBot="1" x14ac:dyDescent="0.55000000000000004">
      <c r="A42" s="141" t="s">
        <v>114</v>
      </c>
      <c r="B42" s="141"/>
      <c r="C42" s="141"/>
      <c r="D42" s="281">
        <v>12014</v>
      </c>
      <c r="E42" s="139"/>
      <c r="F42" s="281">
        <v>24347</v>
      </c>
      <c r="G42" s="139"/>
      <c r="H42" s="281">
        <v>14155</v>
      </c>
      <c r="I42" s="139"/>
      <c r="J42" s="281">
        <v>30629</v>
      </c>
      <c r="M42" s="281">
        <v>30276</v>
      </c>
      <c r="N42" s="139"/>
      <c r="O42" s="281">
        <v>-66492</v>
      </c>
      <c r="P42" s="139"/>
      <c r="Q42" s="281">
        <v>31293</v>
      </c>
      <c r="R42" s="139"/>
      <c r="S42" s="281">
        <v>-70606</v>
      </c>
    </row>
    <row r="43" spans="1:19" ht="22.5" hidden="1" thickTop="1" x14ac:dyDescent="0.5">
      <c r="A43" s="141" t="s">
        <v>123</v>
      </c>
      <c r="B43" s="141"/>
      <c r="C43" s="141"/>
      <c r="D43" s="138"/>
      <c r="E43" s="139"/>
      <c r="F43" s="138"/>
      <c r="G43" s="139"/>
      <c r="H43" s="138"/>
      <c r="I43" s="139"/>
      <c r="J43" s="138"/>
      <c r="M43" s="138"/>
      <c r="N43" s="139"/>
      <c r="O43" s="138"/>
      <c r="P43" s="139"/>
      <c r="Q43" s="138"/>
      <c r="R43" s="139"/>
      <c r="S43" s="138"/>
    </row>
    <row r="44" spans="1:19" ht="22.5" hidden="1" thickTop="1" x14ac:dyDescent="0.5">
      <c r="A44" s="117" t="s">
        <v>139</v>
      </c>
      <c r="B44" s="270"/>
      <c r="C44" s="141"/>
      <c r="D44" s="267"/>
      <c r="E44" s="122"/>
      <c r="F44" s="267"/>
      <c r="G44" s="122"/>
      <c r="H44" s="267"/>
      <c r="I44" s="122"/>
      <c r="J44" s="267"/>
      <c r="M44" s="267"/>
      <c r="N44" s="122"/>
      <c r="O44" s="267"/>
      <c r="P44" s="122"/>
      <c r="Q44" s="267"/>
      <c r="R44" s="122"/>
      <c r="S44" s="267"/>
    </row>
    <row r="45" spans="1:19" s="141" customFormat="1" ht="22.5" hidden="1" thickTop="1" thickBot="1" x14ac:dyDescent="0.5">
      <c r="A45" s="141" t="s">
        <v>114</v>
      </c>
      <c r="B45" s="136"/>
      <c r="C45" s="136"/>
      <c r="D45" s="282"/>
      <c r="E45" s="138"/>
      <c r="F45" s="282"/>
      <c r="G45" s="138"/>
      <c r="H45" s="150"/>
      <c r="I45" s="283"/>
      <c r="J45" s="282"/>
      <c r="M45" s="282"/>
      <c r="N45" s="138"/>
      <c r="O45" s="282"/>
      <c r="P45" s="138"/>
      <c r="Q45" s="150"/>
      <c r="R45" s="283"/>
      <c r="S45" s="282"/>
    </row>
    <row r="46" spans="1:19" ht="12.75" customHeight="1" thickTop="1" x14ac:dyDescent="0.5">
      <c r="D46" s="284"/>
      <c r="E46" s="285"/>
      <c r="F46" s="284"/>
      <c r="G46" s="285"/>
      <c r="H46" s="286"/>
      <c r="I46" s="287"/>
      <c r="J46" s="286"/>
      <c r="M46" s="284"/>
      <c r="N46" s="285"/>
      <c r="O46" s="284"/>
      <c r="P46" s="285"/>
      <c r="Q46" s="286"/>
      <c r="R46" s="287"/>
      <c r="S46" s="286"/>
    </row>
    <row r="47" spans="1:19" ht="23.25" x14ac:dyDescent="0.5">
      <c r="A47" s="211" t="s">
        <v>112</v>
      </c>
      <c r="B47" s="211"/>
      <c r="C47" s="211"/>
      <c r="D47" s="211"/>
      <c r="E47" s="211"/>
      <c r="F47" s="147"/>
      <c r="H47" s="147"/>
      <c r="J47" s="147"/>
      <c r="M47" s="148"/>
      <c r="N47" s="117"/>
      <c r="O47" s="147"/>
      <c r="Q47" s="147"/>
      <c r="S47" s="147"/>
    </row>
    <row r="49" spans="4:17" x14ac:dyDescent="0.5">
      <c r="D49" s="272"/>
      <c r="H49" s="272"/>
      <c r="M49" s="272"/>
      <c r="Q49" s="272"/>
    </row>
  </sheetData>
  <mergeCells count="10">
    <mergeCell ref="A2:D2"/>
    <mergeCell ref="A3:D3"/>
    <mergeCell ref="A5:D5"/>
    <mergeCell ref="D7:F7"/>
    <mergeCell ref="H7:J7"/>
    <mergeCell ref="A47:E47"/>
    <mergeCell ref="M7:O7"/>
    <mergeCell ref="Q7:S7"/>
    <mergeCell ref="M6:O6"/>
    <mergeCell ref="Q6:S6"/>
  </mergeCells>
  <pageMargins left="0.70866141732283472" right="0.19685039370078741" top="0.39370078740157483" bottom="0.19685039370078741" header="0.51181102362204722" footer="0.39370078740157483"/>
  <pageSetup paperSize="9" scale="98" fitToWidth="4" fitToHeight="4" orientation="portrait" r:id="rId1"/>
  <headerFooter scaleWithDoc="0">
    <oddFooter>&amp;R 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showGridLines="0" topLeftCell="A11" zoomScaleNormal="100" zoomScaleSheetLayoutView="85" workbookViewId="0">
      <selection sqref="A1:XFD1048576"/>
    </sheetView>
  </sheetViews>
  <sheetFormatPr defaultColWidth="20.140625" defaultRowHeight="21.75" x14ac:dyDescent="0.5"/>
  <cols>
    <col min="1" max="1" width="44.42578125" style="117" customWidth="1"/>
    <col min="2" max="2" width="9" style="117" bestFit="1" customWidth="1"/>
    <col min="3" max="3" width="0.85546875" style="117" customWidth="1"/>
    <col min="4" max="4" width="11.28515625" style="117" customWidth="1"/>
    <col min="5" max="5" width="0.85546875" style="147" customWidth="1"/>
    <col min="6" max="6" width="11.28515625" style="117" customWidth="1"/>
    <col min="7" max="7" width="0.85546875" style="147" customWidth="1"/>
    <col min="8" max="8" width="11.28515625" style="117" customWidth="1"/>
    <col min="9" max="9" width="0.85546875" style="147" customWidth="1"/>
    <col min="10" max="10" width="11.28515625" style="117" customWidth="1"/>
    <col min="11" max="11" width="11.140625" style="117" customWidth="1"/>
    <col min="12" max="12" width="11.28515625" style="117" hidden="1" customWidth="1"/>
    <col min="13" max="13" width="0.85546875" style="147" hidden="1" customWidth="1"/>
    <col min="14" max="14" width="11.28515625" style="117" hidden="1" customWidth="1"/>
    <col min="15" max="15" width="0.85546875" style="147" hidden="1" customWidth="1"/>
    <col min="16" max="16" width="11.28515625" style="117" hidden="1" customWidth="1"/>
    <col min="17" max="17" width="0.85546875" style="147" hidden="1" customWidth="1"/>
    <col min="18" max="18" width="11.28515625" style="117" hidden="1" customWidth="1"/>
    <col min="19" max="16384" width="20.140625" style="117"/>
  </cols>
  <sheetData>
    <row r="1" spans="1:18" x14ac:dyDescent="0.5">
      <c r="J1" s="130" t="s">
        <v>113</v>
      </c>
      <c r="R1" s="130"/>
    </row>
    <row r="2" spans="1:18" x14ac:dyDescent="0.5">
      <c r="A2" s="256" t="s">
        <v>250</v>
      </c>
      <c r="B2" s="256"/>
      <c r="C2" s="256"/>
      <c r="D2" s="256"/>
      <c r="J2" s="130"/>
      <c r="R2" s="130"/>
    </row>
    <row r="3" spans="1:18" s="141" customFormat="1" ht="21" x14ac:dyDescent="0.45">
      <c r="A3" s="256" t="s">
        <v>254</v>
      </c>
      <c r="B3" s="256"/>
      <c r="C3" s="256"/>
      <c r="D3" s="256"/>
      <c r="E3" s="157"/>
      <c r="F3" s="257"/>
      <c r="G3" s="157"/>
      <c r="H3" s="257"/>
      <c r="I3" s="157"/>
      <c r="J3" s="257"/>
      <c r="M3" s="157"/>
      <c r="N3" s="257"/>
      <c r="O3" s="157"/>
      <c r="P3" s="257"/>
      <c r="Q3" s="157"/>
      <c r="R3" s="257"/>
    </row>
    <row r="4" spans="1:18" s="141" customFormat="1" ht="21" x14ac:dyDescent="0.45">
      <c r="A4" s="259" t="s">
        <v>107</v>
      </c>
      <c r="B4" s="257"/>
      <c r="C4" s="257"/>
      <c r="D4" s="257"/>
      <c r="E4" s="157"/>
      <c r="F4" s="257"/>
      <c r="G4" s="157"/>
      <c r="H4" s="257"/>
      <c r="I4" s="157"/>
      <c r="J4" s="257"/>
      <c r="L4" s="257"/>
      <c r="M4" s="157"/>
      <c r="N4" s="257"/>
      <c r="O4" s="157"/>
      <c r="P4" s="257"/>
      <c r="Q4" s="157"/>
      <c r="R4" s="257"/>
    </row>
    <row r="5" spans="1:18" s="141" customFormat="1" ht="21" x14ac:dyDescent="0.45">
      <c r="A5" s="256" t="s">
        <v>265</v>
      </c>
      <c r="B5" s="256"/>
      <c r="C5" s="256"/>
      <c r="D5" s="256"/>
      <c r="E5" s="260"/>
      <c r="F5" s="261"/>
      <c r="G5" s="260"/>
      <c r="H5" s="261"/>
      <c r="I5" s="260"/>
      <c r="J5" s="261"/>
      <c r="M5" s="260"/>
      <c r="N5" s="261"/>
      <c r="O5" s="260"/>
      <c r="P5" s="261"/>
      <c r="Q5" s="260"/>
      <c r="R5" s="261"/>
    </row>
    <row r="6" spans="1:18" s="141" customFormat="1" ht="21" x14ac:dyDescent="0.45">
      <c r="A6" s="157"/>
      <c r="B6" s="157"/>
      <c r="C6" s="157"/>
      <c r="D6" s="157"/>
      <c r="E6" s="157"/>
      <c r="F6" s="157"/>
      <c r="G6" s="157"/>
      <c r="H6" s="157"/>
      <c r="I6" s="157"/>
      <c r="J6" s="133" t="s">
        <v>108</v>
      </c>
      <c r="L6" s="157"/>
      <c r="M6" s="157"/>
      <c r="N6" s="157"/>
      <c r="O6" s="157"/>
      <c r="P6" s="157"/>
      <c r="Q6" s="157"/>
      <c r="R6" s="133" t="s">
        <v>108</v>
      </c>
    </row>
    <row r="7" spans="1:18" s="141" customFormat="1" ht="21" x14ac:dyDescent="0.45">
      <c r="A7" s="136"/>
      <c r="B7" s="136"/>
      <c r="C7" s="136"/>
      <c r="D7" s="263" t="s">
        <v>0</v>
      </c>
      <c r="E7" s="263"/>
      <c r="F7" s="263"/>
      <c r="G7" s="157"/>
      <c r="H7" s="263" t="s">
        <v>27</v>
      </c>
      <c r="I7" s="263"/>
      <c r="J7" s="263"/>
      <c r="L7" s="263" t="s">
        <v>0</v>
      </c>
      <c r="M7" s="263"/>
      <c r="N7" s="263"/>
      <c r="O7" s="157"/>
      <c r="P7" s="263" t="s">
        <v>27</v>
      </c>
      <c r="Q7" s="263"/>
      <c r="R7" s="263"/>
    </row>
    <row r="8" spans="1:18" s="141" customFormat="1" ht="21" x14ac:dyDescent="0.45">
      <c r="A8" s="136"/>
      <c r="B8" s="126"/>
      <c r="C8" s="126"/>
      <c r="D8" s="264">
        <v>2564</v>
      </c>
      <c r="E8" s="127"/>
      <c r="F8" s="264">
        <v>2563</v>
      </c>
      <c r="G8" s="127"/>
      <c r="H8" s="264">
        <v>2564</v>
      </c>
      <c r="I8" s="127"/>
      <c r="J8" s="264">
        <v>2563</v>
      </c>
      <c r="L8" s="264">
        <v>2564</v>
      </c>
      <c r="M8" s="127"/>
      <c r="N8" s="264">
        <v>2563</v>
      </c>
      <c r="O8" s="127"/>
      <c r="P8" s="264">
        <v>2564</v>
      </c>
      <c r="Q8" s="127"/>
      <c r="R8" s="264">
        <v>2563</v>
      </c>
    </row>
    <row r="9" spans="1:18" s="141" customFormat="1" ht="21" x14ac:dyDescent="0.45">
      <c r="A9" s="136"/>
      <c r="B9" s="136"/>
      <c r="C9" s="126"/>
      <c r="D9" s="127"/>
      <c r="E9" s="127"/>
      <c r="F9" s="127"/>
      <c r="G9" s="127"/>
      <c r="H9" s="127"/>
      <c r="I9" s="127"/>
      <c r="J9" s="127"/>
      <c r="L9" s="127"/>
      <c r="M9" s="127"/>
      <c r="N9" s="127"/>
      <c r="O9" s="127"/>
      <c r="P9" s="127"/>
      <c r="Q9" s="127"/>
      <c r="R9" s="127"/>
    </row>
    <row r="10" spans="1:18" s="141" customFormat="1" ht="21" x14ac:dyDescent="0.45">
      <c r="A10" s="141" t="s">
        <v>114</v>
      </c>
      <c r="D10" s="288">
        <v>12014</v>
      </c>
      <c r="E10" s="138"/>
      <c r="F10" s="288">
        <v>24347</v>
      </c>
      <c r="G10" s="138"/>
      <c r="H10" s="288">
        <v>14155</v>
      </c>
      <c r="I10" s="138"/>
      <c r="J10" s="288">
        <v>30629</v>
      </c>
      <c r="L10" s="289">
        <v>30276</v>
      </c>
      <c r="M10" s="137"/>
      <c r="N10" s="289">
        <v>-66492</v>
      </c>
      <c r="O10" s="137"/>
      <c r="P10" s="289">
        <v>31293</v>
      </c>
      <c r="Q10" s="137"/>
      <c r="R10" s="289">
        <v>-70606</v>
      </c>
    </row>
    <row r="11" spans="1:18" x14ac:dyDescent="0.5">
      <c r="A11" s="117" t="s">
        <v>124</v>
      </c>
      <c r="D11" s="290"/>
      <c r="E11" s="291"/>
      <c r="F11" s="290"/>
      <c r="G11" s="291"/>
      <c r="H11" s="292"/>
      <c r="I11" s="144"/>
      <c r="J11" s="292"/>
      <c r="L11" s="290"/>
      <c r="M11" s="291"/>
      <c r="N11" s="290"/>
      <c r="O11" s="291"/>
      <c r="P11" s="292"/>
      <c r="Q11" s="144"/>
      <c r="R11" s="292"/>
    </row>
    <row r="12" spans="1:18" hidden="1" x14ac:dyDescent="0.5">
      <c r="A12" s="278" t="s">
        <v>208</v>
      </c>
      <c r="D12" s="290"/>
      <c r="E12" s="291"/>
      <c r="F12" s="290"/>
      <c r="G12" s="291"/>
      <c r="H12" s="292"/>
      <c r="I12" s="144"/>
      <c r="J12" s="292"/>
      <c r="K12" s="278" t="s">
        <v>188</v>
      </c>
      <c r="L12" s="290"/>
      <c r="M12" s="291"/>
      <c r="N12" s="290"/>
      <c r="O12" s="291"/>
      <c r="P12" s="292"/>
      <c r="Q12" s="144"/>
      <c r="R12" s="292"/>
    </row>
    <row r="13" spans="1:18" hidden="1" x14ac:dyDescent="0.5">
      <c r="A13" s="293" t="s">
        <v>192</v>
      </c>
      <c r="D13" s="290"/>
      <c r="E13" s="291"/>
      <c r="F13" s="290"/>
      <c r="G13" s="291"/>
      <c r="H13" s="292"/>
      <c r="I13" s="144"/>
      <c r="J13" s="292"/>
      <c r="K13" s="293" t="s">
        <v>180</v>
      </c>
      <c r="L13" s="290"/>
      <c r="M13" s="291"/>
      <c r="N13" s="290"/>
      <c r="O13" s="291"/>
      <c r="P13" s="292"/>
      <c r="Q13" s="144"/>
      <c r="R13" s="292"/>
    </row>
    <row r="14" spans="1:18" ht="23.25" hidden="1" x14ac:dyDescent="0.55000000000000004">
      <c r="A14" s="294" t="s">
        <v>193</v>
      </c>
      <c r="D14" s="199">
        <v>0</v>
      </c>
      <c r="E14" s="291"/>
      <c r="F14" s="199">
        <v>0</v>
      </c>
      <c r="G14" s="291"/>
      <c r="H14" s="199">
        <v>0</v>
      </c>
      <c r="I14" s="291"/>
      <c r="J14" s="199">
        <v>0</v>
      </c>
      <c r="K14" s="294" t="s">
        <v>166</v>
      </c>
      <c r="L14" s="199">
        <v>0</v>
      </c>
      <c r="M14" s="291"/>
      <c r="N14" s="199">
        <v>0</v>
      </c>
      <c r="O14" s="291"/>
      <c r="P14" s="199">
        <v>0</v>
      </c>
      <c r="Q14" s="291"/>
      <c r="R14" s="199">
        <v>0</v>
      </c>
    </row>
    <row r="15" spans="1:18" x14ac:dyDescent="0.5">
      <c r="A15" s="278" t="s">
        <v>210</v>
      </c>
      <c r="D15" s="290"/>
      <c r="E15" s="291"/>
      <c r="F15" s="290"/>
      <c r="G15" s="291"/>
      <c r="H15" s="290"/>
      <c r="I15" s="291"/>
      <c r="J15" s="292"/>
      <c r="L15" s="290"/>
      <c r="M15" s="291"/>
      <c r="N15" s="290"/>
      <c r="O15" s="291"/>
      <c r="P15" s="290"/>
      <c r="Q15" s="291"/>
      <c r="R15" s="292"/>
    </row>
    <row r="16" spans="1:18" x14ac:dyDescent="0.5">
      <c r="A16" s="293" t="s">
        <v>272</v>
      </c>
      <c r="D16" s="290"/>
      <c r="E16" s="291"/>
      <c r="F16" s="290"/>
      <c r="G16" s="291"/>
      <c r="H16" s="290"/>
      <c r="I16" s="291"/>
      <c r="J16" s="292"/>
      <c r="L16" s="290"/>
      <c r="M16" s="291"/>
      <c r="N16" s="290"/>
      <c r="O16" s="291"/>
      <c r="P16" s="290"/>
      <c r="Q16" s="291"/>
      <c r="R16" s="292"/>
    </row>
    <row r="17" spans="1:18" x14ac:dyDescent="0.5">
      <c r="A17" s="294" t="s">
        <v>256</v>
      </c>
      <c r="D17" s="143">
        <v>15964</v>
      </c>
      <c r="E17" s="266"/>
      <c r="F17" s="143">
        <v>7341</v>
      </c>
      <c r="G17" s="266"/>
      <c r="H17" s="143">
        <v>15964</v>
      </c>
      <c r="I17" s="266"/>
      <c r="J17" s="143">
        <v>7341</v>
      </c>
      <c r="L17" s="146">
        <v>-1501</v>
      </c>
      <c r="M17" s="291"/>
      <c r="N17" s="146">
        <v>-2615</v>
      </c>
      <c r="O17" s="291"/>
      <c r="P17" s="146">
        <v>-1501</v>
      </c>
      <c r="Q17" s="291"/>
      <c r="R17" s="146">
        <v>-2615</v>
      </c>
    </row>
    <row r="18" spans="1:18" x14ac:dyDescent="0.5">
      <c r="A18" s="293" t="s">
        <v>257</v>
      </c>
      <c r="D18" s="146">
        <v>-3193</v>
      </c>
      <c r="E18" s="291"/>
      <c r="F18" s="146">
        <v>-1468</v>
      </c>
      <c r="G18" s="291"/>
      <c r="H18" s="146">
        <v>-3193</v>
      </c>
      <c r="I18" s="291"/>
      <c r="J18" s="146">
        <v>-1468</v>
      </c>
      <c r="L18" s="143">
        <v>300</v>
      </c>
      <c r="M18" s="266"/>
      <c r="N18" s="143">
        <v>523</v>
      </c>
      <c r="O18" s="266"/>
      <c r="P18" s="143">
        <v>300</v>
      </c>
      <c r="Q18" s="266"/>
      <c r="R18" s="143">
        <v>523</v>
      </c>
    </row>
    <row r="19" spans="1:18" hidden="1" x14ac:dyDescent="0.5">
      <c r="A19" s="278"/>
      <c r="D19" s="290"/>
      <c r="E19" s="291"/>
      <c r="F19" s="290"/>
      <c r="G19" s="291"/>
      <c r="H19" s="290"/>
      <c r="I19" s="291"/>
      <c r="J19" s="292"/>
      <c r="L19" s="290"/>
      <c r="M19" s="291"/>
      <c r="N19" s="290"/>
      <c r="O19" s="291"/>
      <c r="P19" s="290"/>
      <c r="Q19" s="291"/>
      <c r="R19" s="292"/>
    </row>
    <row r="20" spans="1:18" hidden="1" x14ac:dyDescent="0.5">
      <c r="A20" s="293" t="s">
        <v>218</v>
      </c>
      <c r="D20" s="290"/>
      <c r="E20" s="291"/>
      <c r="F20" s="290"/>
      <c r="G20" s="291"/>
      <c r="H20" s="290"/>
      <c r="I20" s="291"/>
      <c r="J20" s="292"/>
      <c r="L20" s="290"/>
      <c r="M20" s="291"/>
      <c r="N20" s="290"/>
      <c r="O20" s="291"/>
      <c r="P20" s="290"/>
      <c r="Q20" s="291"/>
      <c r="R20" s="292"/>
    </row>
    <row r="21" spans="1:18" hidden="1" x14ac:dyDescent="0.5">
      <c r="A21" s="294" t="s">
        <v>219</v>
      </c>
      <c r="D21" s="290"/>
      <c r="E21" s="291"/>
      <c r="F21" s="290"/>
      <c r="G21" s="291"/>
      <c r="H21" s="290"/>
      <c r="I21" s="291"/>
      <c r="J21" s="292"/>
      <c r="L21" s="290"/>
      <c r="M21" s="291"/>
      <c r="N21" s="290"/>
      <c r="O21" s="291"/>
      <c r="P21" s="290"/>
      <c r="Q21" s="291"/>
      <c r="R21" s="292"/>
    </row>
    <row r="22" spans="1:18" hidden="1" x14ac:dyDescent="0.5">
      <c r="A22" s="293" t="s">
        <v>194</v>
      </c>
      <c r="D22" s="290"/>
      <c r="E22" s="291"/>
      <c r="F22" s="290"/>
      <c r="G22" s="291"/>
      <c r="H22" s="290"/>
      <c r="I22" s="291"/>
      <c r="J22" s="292"/>
      <c r="L22" s="290"/>
      <c r="M22" s="291"/>
      <c r="N22" s="290"/>
      <c r="O22" s="291"/>
      <c r="P22" s="290"/>
      <c r="Q22" s="291"/>
      <c r="R22" s="292"/>
    </row>
    <row r="23" spans="1:18" x14ac:dyDescent="0.5">
      <c r="A23" s="278" t="s">
        <v>259</v>
      </c>
      <c r="D23" s="295"/>
      <c r="E23" s="291"/>
      <c r="F23" s="295"/>
      <c r="G23" s="291"/>
      <c r="H23" s="295"/>
      <c r="I23" s="291"/>
      <c r="J23" s="296"/>
      <c r="L23" s="295"/>
      <c r="M23" s="291"/>
      <c r="N23" s="295"/>
      <c r="O23" s="291"/>
      <c r="P23" s="295"/>
      <c r="Q23" s="291"/>
      <c r="R23" s="296"/>
    </row>
    <row r="24" spans="1:18" x14ac:dyDescent="0.5">
      <c r="A24" s="297" t="s">
        <v>260</v>
      </c>
      <c r="B24" s="270"/>
      <c r="D24" s="298">
        <v>12771</v>
      </c>
      <c r="E24" s="137"/>
      <c r="F24" s="299">
        <v>5873</v>
      </c>
      <c r="G24" s="137"/>
      <c r="H24" s="298">
        <v>12771</v>
      </c>
      <c r="I24" s="137"/>
      <c r="J24" s="299">
        <v>5873</v>
      </c>
      <c r="K24" s="300"/>
      <c r="L24" s="298">
        <v>-1201</v>
      </c>
      <c r="M24" s="137"/>
      <c r="N24" s="298">
        <v>-2092</v>
      </c>
      <c r="O24" s="137"/>
      <c r="P24" s="298">
        <v>-1201</v>
      </c>
      <c r="Q24" s="137"/>
      <c r="R24" s="298">
        <v>-2092</v>
      </c>
    </row>
    <row r="25" spans="1:18" x14ac:dyDescent="0.5">
      <c r="A25" s="141" t="s">
        <v>258</v>
      </c>
      <c r="D25" s="140">
        <v>12771</v>
      </c>
      <c r="E25" s="137"/>
      <c r="F25" s="138">
        <v>5873</v>
      </c>
      <c r="G25" s="137"/>
      <c r="H25" s="140">
        <v>12771</v>
      </c>
      <c r="I25" s="301"/>
      <c r="J25" s="138">
        <v>5873</v>
      </c>
      <c r="L25" s="140">
        <v>-1201</v>
      </c>
      <c r="M25" s="137"/>
      <c r="N25" s="140">
        <v>-2092</v>
      </c>
      <c r="O25" s="137"/>
      <c r="P25" s="140">
        <v>-1201</v>
      </c>
      <c r="Q25" s="301"/>
      <c r="R25" s="140">
        <v>-2092</v>
      </c>
    </row>
    <row r="26" spans="1:18" ht="22.5" thickBot="1" x14ac:dyDescent="0.55000000000000004">
      <c r="A26" s="141" t="s">
        <v>115</v>
      </c>
      <c r="D26" s="302">
        <v>24785</v>
      </c>
      <c r="E26" s="301"/>
      <c r="F26" s="303">
        <v>30220</v>
      </c>
      <c r="G26" s="137"/>
      <c r="H26" s="302">
        <v>26926</v>
      </c>
      <c r="I26" s="137"/>
      <c r="J26" s="303">
        <v>36502</v>
      </c>
      <c r="L26" s="302">
        <v>29075</v>
      </c>
      <c r="M26" s="301"/>
      <c r="N26" s="302">
        <v>-68584</v>
      </c>
      <c r="O26" s="137"/>
      <c r="P26" s="302">
        <v>30092</v>
      </c>
      <c r="Q26" s="137"/>
      <c r="R26" s="302">
        <v>-72698</v>
      </c>
    </row>
    <row r="27" spans="1:18" ht="22.5" thickTop="1" x14ac:dyDescent="0.5">
      <c r="B27" s="118"/>
      <c r="C27" s="118"/>
      <c r="D27" s="144"/>
      <c r="E27" s="144"/>
      <c r="F27" s="144"/>
      <c r="G27" s="144"/>
      <c r="H27" s="144"/>
      <c r="I27" s="144"/>
      <c r="J27" s="144"/>
      <c r="L27" s="144"/>
      <c r="M27" s="144"/>
      <c r="N27" s="144"/>
      <c r="O27" s="144"/>
      <c r="P27" s="144"/>
      <c r="Q27" s="144"/>
      <c r="R27" s="144"/>
    </row>
    <row r="28" spans="1:18" x14ac:dyDescent="0.5">
      <c r="A28" s="141" t="s">
        <v>181</v>
      </c>
      <c r="D28" s="300"/>
      <c r="E28" s="304"/>
      <c r="F28" s="300"/>
      <c r="G28" s="304"/>
      <c r="H28" s="300"/>
      <c r="I28" s="304"/>
      <c r="J28" s="300"/>
      <c r="L28" s="300"/>
      <c r="M28" s="304"/>
      <c r="N28" s="300"/>
      <c r="O28" s="304"/>
      <c r="P28" s="300"/>
      <c r="Q28" s="304"/>
      <c r="R28" s="300"/>
    </row>
    <row r="29" spans="1:18" x14ac:dyDescent="0.5">
      <c r="A29" s="142" t="s">
        <v>81</v>
      </c>
      <c r="D29" s="143">
        <v>12269</v>
      </c>
      <c r="E29" s="144"/>
      <c r="F29" s="143">
        <v>24909</v>
      </c>
      <c r="G29" s="144"/>
      <c r="H29" s="143">
        <v>14155</v>
      </c>
      <c r="I29" s="143"/>
      <c r="J29" s="143">
        <v>30629</v>
      </c>
      <c r="L29" s="146">
        <v>30328</v>
      </c>
      <c r="M29" s="144"/>
      <c r="N29" s="146">
        <v>-66136</v>
      </c>
      <c r="O29" s="144"/>
      <c r="P29" s="146">
        <v>31293</v>
      </c>
      <c r="Q29" s="144"/>
      <c r="R29" s="146">
        <v>-70606</v>
      </c>
    </row>
    <row r="30" spans="1:18" x14ac:dyDescent="0.5">
      <c r="A30" s="171" t="s">
        <v>78</v>
      </c>
      <c r="B30" s="171"/>
      <c r="D30" s="146">
        <v>-255</v>
      </c>
      <c r="E30" s="291"/>
      <c r="F30" s="146">
        <v>-562</v>
      </c>
      <c r="G30" s="291"/>
      <c r="H30" s="145">
        <v>0</v>
      </c>
      <c r="I30" s="123"/>
      <c r="J30" s="145">
        <v>0</v>
      </c>
      <c r="L30" s="146">
        <v>-52</v>
      </c>
      <c r="M30" s="144"/>
      <c r="N30" s="146">
        <v>-356</v>
      </c>
      <c r="O30" s="144"/>
      <c r="P30" s="145">
        <v>0</v>
      </c>
      <c r="Q30" s="144"/>
      <c r="R30" s="145">
        <v>0</v>
      </c>
    </row>
    <row r="31" spans="1:18" ht="22.5" thickBot="1" x14ac:dyDescent="0.55000000000000004">
      <c r="D31" s="303">
        <v>12014</v>
      </c>
      <c r="E31" s="137"/>
      <c r="F31" s="303">
        <v>24347</v>
      </c>
      <c r="G31" s="144"/>
      <c r="H31" s="303">
        <v>14155</v>
      </c>
      <c r="I31" s="143"/>
      <c r="J31" s="303">
        <v>30629</v>
      </c>
      <c r="L31" s="302">
        <v>30276</v>
      </c>
      <c r="M31" s="137"/>
      <c r="N31" s="302">
        <v>-66492</v>
      </c>
      <c r="O31" s="144"/>
      <c r="P31" s="302">
        <v>31293</v>
      </c>
      <c r="Q31" s="144"/>
      <c r="R31" s="302">
        <v>-70606</v>
      </c>
    </row>
    <row r="32" spans="1:18" ht="22.5" thickTop="1" x14ac:dyDescent="0.5">
      <c r="D32" s="300"/>
      <c r="E32" s="304"/>
      <c r="F32" s="300"/>
      <c r="G32" s="304"/>
      <c r="H32" s="300"/>
      <c r="I32" s="304"/>
      <c r="J32" s="300"/>
      <c r="L32" s="300"/>
      <c r="M32" s="304"/>
      <c r="N32" s="300"/>
      <c r="O32" s="304"/>
      <c r="P32" s="300"/>
      <c r="Q32" s="304"/>
      <c r="R32" s="300"/>
    </row>
    <row r="33" spans="1:18" x14ac:dyDescent="0.5">
      <c r="A33" s="141" t="s">
        <v>79</v>
      </c>
      <c r="D33" s="300"/>
      <c r="E33" s="304"/>
      <c r="F33" s="300"/>
      <c r="G33" s="304"/>
      <c r="H33" s="304"/>
      <c r="I33" s="304"/>
      <c r="J33" s="304"/>
      <c r="L33" s="300"/>
      <c r="M33" s="304"/>
      <c r="N33" s="300"/>
      <c r="O33" s="304"/>
      <c r="P33" s="304"/>
      <c r="Q33" s="304"/>
      <c r="R33" s="304"/>
    </row>
    <row r="34" spans="1:18" hidden="1" x14ac:dyDescent="0.5">
      <c r="A34" s="294" t="s">
        <v>178</v>
      </c>
      <c r="D34" s="146">
        <v>12269</v>
      </c>
      <c r="E34" s="144"/>
      <c r="F34" s="144">
        <v>24909</v>
      </c>
      <c r="G34" s="144"/>
      <c r="H34" s="146">
        <v>14155</v>
      </c>
      <c r="I34" s="144"/>
      <c r="J34" s="144">
        <v>30629</v>
      </c>
      <c r="L34" s="146">
        <v>30328</v>
      </c>
      <c r="M34" s="144"/>
      <c r="N34" s="144">
        <v>-66136</v>
      </c>
      <c r="O34" s="144"/>
      <c r="P34" s="146">
        <v>31293</v>
      </c>
      <c r="Q34" s="144"/>
      <c r="R34" s="144">
        <v>-70606</v>
      </c>
    </row>
    <row r="35" spans="1:18" ht="21.75" hidden="1" customHeight="1" x14ac:dyDescent="0.5">
      <c r="A35" s="278" t="s">
        <v>188</v>
      </c>
      <c r="D35" s="290"/>
      <c r="E35" s="291"/>
      <c r="F35" s="290"/>
      <c r="G35" s="291"/>
      <c r="H35" s="292"/>
      <c r="I35" s="144"/>
      <c r="J35" s="292"/>
      <c r="L35" s="290"/>
      <c r="M35" s="291"/>
      <c r="N35" s="290"/>
      <c r="O35" s="291"/>
      <c r="P35" s="292"/>
      <c r="Q35" s="144"/>
      <c r="R35" s="292"/>
    </row>
    <row r="36" spans="1:18" ht="21.75" hidden="1" customHeight="1" x14ac:dyDescent="0.5">
      <c r="A36" s="293" t="s">
        <v>192</v>
      </c>
      <c r="D36" s="290"/>
      <c r="E36" s="291"/>
      <c r="F36" s="290"/>
      <c r="G36" s="291"/>
      <c r="H36" s="292"/>
      <c r="I36" s="144"/>
      <c r="J36" s="292"/>
      <c r="L36" s="290"/>
      <c r="M36" s="291"/>
      <c r="N36" s="290"/>
      <c r="O36" s="291"/>
      <c r="P36" s="292"/>
      <c r="Q36" s="144"/>
      <c r="R36" s="292"/>
    </row>
    <row r="37" spans="1:18" ht="23.25" hidden="1" customHeight="1" x14ac:dyDescent="0.55000000000000004">
      <c r="A37" s="294" t="s">
        <v>193</v>
      </c>
      <c r="D37" s="199">
        <v>0</v>
      </c>
      <c r="E37" s="291"/>
      <c r="F37" s="199">
        <v>0</v>
      </c>
      <c r="G37" s="291"/>
      <c r="H37" s="199">
        <v>0</v>
      </c>
      <c r="I37" s="144"/>
      <c r="J37" s="199">
        <v>0</v>
      </c>
      <c r="L37" s="199">
        <v>0</v>
      </c>
      <c r="M37" s="291"/>
      <c r="N37" s="199">
        <v>0</v>
      </c>
      <c r="O37" s="291"/>
      <c r="P37" s="199">
        <v>0</v>
      </c>
      <c r="Q37" s="144"/>
      <c r="R37" s="199">
        <v>0</v>
      </c>
    </row>
    <row r="38" spans="1:18" hidden="1" x14ac:dyDescent="0.5">
      <c r="A38" s="278" t="s">
        <v>191</v>
      </c>
      <c r="D38" s="290"/>
      <c r="E38" s="291"/>
      <c r="F38" s="290"/>
      <c r="G38" s="291"/>
      <c r="H38" s="292"/>
      <c r="I38" s="144"/>
      <c r="J38" s="292"/>
      <c r="L38" s="290"/>
      <c r="M38" s="291"/>
      <c r="N38" s="290"/>
      <c r="O38" s="291"/>
      <c r="P38" s="292"/>
      <c r="Q38" s="144"/>
      <c r="R38" s="292"/>
    </row>
    <row r="39" spans="1:18" hidden="1" x14ac:dyDescent="0.5">
      <c r="A39" s="293" t="s">
        <v>194</v>
      </c>
      <c r="D39" s="290"/>
      <c r="E39" s="291"/>
      <c r="F39" s="290"/>
      <c r="G39" s="291"/>
      <c r="H39" s="292"/>
      <c r="I39" s="144"/>
      <c r="J39" s="292"/>
      <c r="L39" s="290"/>
      <c r="M39" s="291"/>
      <c r="N39" s="290"/>
      <c r="O39" s="291"/>
      <c r="P39" s="292"/>
      <c r="Q39" s="144"/>
      <c r="R39" s="292"/>
    </row>
    <row r="40" spans="1:18" hidden="1" x14ac:dyDescent="0.5">
      <c r="A40" s="294" t="s">
        <v>195</v>
      </c>
      <c r="B40" s="270"/>
      <c r="D40" s="305">
        <v>12771</v>
      </c>
      <c r="E40" s="144"/>
      <c r="F40" s="305">
        <v>5873</v>
      </c>
      <c r="G40" s="144"/>
      <c r="H40" s="146">
        <v>12771</v>
      </c>
      <c r="I40" s="291"/>
      <c r="J40" s="144">
        <v>5873</v>
      </c>
      <c r="L40" s="305">
        <v>-1201</v>
      </c>
      <c r="M40" s="144"/>
      <c r="N40" s="305">
        <v>-2092</v>
      </c>
      <c r="O40" s="144"/>
      <c r="P40" s="146">
        <v>-1201</v>
      </c>
      <c r="Q40" s="291"/>
      <c r="R40" s="144">
        <v>-2092</v>
      </c>
    </row>
    <row r="41" spans="1:18" s="141" customFormat="1" x14ac:dyDescent="0.5">
      <c r="A41" s="142" t="s">
        <v>81</v>
      </c>
      <c r="B41" s="117"/>
      <c r="C41" s="117"/>
      <c r="D41" s="143">
        <v>25040</v>
      </c>
      <c r="E41" s="143"/>
      <c r="F41" s="143">
        <v>30782</v>
      </c>
      <c r="G41" s="144"/>
      <c r="H41" s="146">
        <v>26926</v>
      </c>
      <c r="I41" s="144"/>
      <c r="J41" s="143">
        <v>36502</v>
      </c>
      <c r="K41" s="306"/>
      <c r="L41" s="146">
        <v>29127</v>
      </c>
      <c r="M41" s="144"/>
      <c r="N41" s="146">
        <v>-68228</v>
      </c>
      <c r="O41" s="144"/>
      <c r="P41" s="146">
        <v>30092</v>
      </c>
      <c r="Q41" s="144"/>
      <c r="R41" s="146">
        <v>-72698</v>
      </c>
    </row>
    <row r="42" spans="1:18" x14ac:dyDescent="0.5">
      <c r="A42" s="171" t="s">
        <v>78</v>
      </c>
      <c r="B42" s="171"/>
      <c r="D42" s="146">
        <v>-255</v>
      </c>
      <c r="E42" s="291"/>
      <c r="F42" s="146">
        <v>-562</v>
      </c>
      <c r="G42" s="291"/>
      <c r="H42" s="145">
        <v>0</v>
      </c>
      <c r="I42" s="123"/>
      <c r="J42" s="143">
        <v>0</v>
      </c>
      <c r="L42" s="146">
        <v>-52</v>
      </c>
      <c r="M42" s="144"/>
      <c r="N42" s="146">
        <v>-356</v>
      </c>
      <c r="O42" s="144"/>
      <c r="P42" s="145">
        <v>0</v>
      </c>
      <c r="Q42" s="144"/>
      <c r="R42" s="145">
        <v>0</v>
      </c>
    </row>
    <row r="43" spans="1:18" ht="22.5" thickBot="1" x14ac:dyDescent="0.55000000000000004">
      <c r="D43" s="303">
        <v>24785</v>
      </c>
      <c r="E43" s="137"/>
      <c r="F43" s="303">
        <v>30220</v>
      </c>
      <c r="G43" s="137"/>
      <c r="H43" s="302">
        <v>26926</v>
      </c>
      <c r="I43" s="137"/>
      <c r="J43" s="303">
        <v>36502</v>
      </c>
      <c r="L43" s="302">
        <v>29075</v>
      </c>
      <c r="M43" s="137"/>
      <c r="N43" s="302">
        <v>-68584</v>
      </c>
      <c r="O43" s="137"/>
      <c r="P43" s="302">
        <v>30092</v>
      </c>
      <c r="Q43" s="137"/>
      <c r="R43" s="302">
        <v>-72698</v>
      </c>
    </row>
    <row r="44" spans="1:18" ht="22.5" thickTop="1" x14ac:dyDescent="0.5">
      <c r="A44" s="307" t="s">
        <v>59</v>
      </c>
    </row>
    <row r="45" spans="1:18" ht="22.5" thickBot="1" x14ac:dyDescent="0.55000000000000004">
      <c r="A45" s="142" t="s">
        <v>167</v>
      </c>
      <c r="D45" s="308">
        <v>0.11360185185185186</v>
      </c>
      <c r="E45" s="153"/>
      <c r="F45" s="309">
        <v>0.23063888888888889</v>
      </c>
      <c r="G45" s="153"/>
      <c r="H45" s="309">
        <v>0.13106481481481483</v>
      </c>
      <c r="I45" s="145"/>
      <c r="J45" s="309">
        <v>0.28360185185185183</v>
      </c>
      <c r="L45" s="308">
        <v>0.28081481481481479</v>
      </c>
      <c r="M45" s="153"/>
      <c r="N45" s="308">
        <v>-0.61237037037037034</v>
      </c>
      <c r="O45" s="153"/>
      <c r="P45" s="308">
        <v>0.28975000000000001</v>
      </c>
      <c r="Q45" s="153"/>
      <c r="R45" s="308">
        <v>-0.65375925925925926</v>
      </c>
    </row>
    <row r="46" spans="1:18" ht="22.5" hidden="1" thickTop="1" x14ac:dyDescent="0.5">
      <c r="A46" s="310" t="s">
        <v>168</v>
      </c>
      <c r="B46" s="311"/>
      <c r="D46" s="312">
        <v>108000</v>
      </c>
      <c r="E46" s="143"/>
      <c r="F46" s="312">
        <v>108000</v>
      </c>
      <c r="G46" s="143"/>
      <c r="H46" s="312">
        <v>108000</v>
      </c>
      <c r="I46" s="266"/>
      <c r="J46" s="312">
        <v>108000</v>
      </c>
      <c r="L46" s="312">
        <v>108000</v>
      </c>
      <c r="M46" s="143"/>
      <c r="N46" s="312">
        <v>108000</v>
      </c>
      <c r="O46" s="143"/>
      <c r="P46" s="312">
        <v>108000</v>
      </c>
      <c r="Q46" s="266"/>
      <c r="R46" s="312">
        <v>108000</v>
      </c>
    </row>
    <row r="47" spans="1:18" ht="22.5" thickTop="1" x14ac:dyDescent="0.5">
      <c r="A47" s="142"/>
      <c r="B47" s="313"/>
      <c r="D47" s="143"/>
      <c r="E47" s="143"/>
      <c r="F47" s="143"/>
      <c r="G47" s="143"/>
      <c r="H47" s="143"/>
      <c r="I47" s="266"/>
      <c r="J47" s="143"/>
      <c r="L47" s="143"/>
      <c r="M47" s="143"/>
      <c r="N47" s="143"/>
      <c r="O47" s="143"/>
      <c r="P47" s="143"/>
      <c r="Q47" s="266"/>
      <c r="R47" s="143"/>
    </row>
    <row r="48" spans="1:18" x14ac:dyDescent="0.5">
      <c r="A48" s="142"/>
      <c r="B48" s="313"/>
      <c r="D48" s="143"/>
      <c r="E48" s="143"/>
      <c r="F48" s="143"/>
      <c r="G48" s="143"/>
      <c r="H48" s="143"/>
      <c r="I48" s="266"/>
      <c r="J48" s="143"/>
      <c r="L48" s="143"/>
      <c r="M48" s="143"/>
      <c r="N48" s="143"/>
      <c r="O48" s="143"/>
      <c r="P48" s="143"/>
      <c r="Q48" s="266"/>
      <c r="R48" s="143"/>
    </row>
    <row r="49" spans="1:18" x14ac:dyDescent="0.5">
      <c r="A49" s="314" t="s">
        <v>112</v>
      </c>
      <c r="B49" s="314"/>
      <c r="C49" s="314"/>
      <c r="D49" s="314"/>
      <c r="E49" s="314"/>
      <c r="F49" s="147"/>
      <c r="H49" s="147"/>
      <c r="J49" s="147"/>
      <c r="M49" s="117"/>
      <c r="N49" s="147"/>
      <c r="P49" s="147"/>
      <c r="R49" s="147"/>
    </row>
  </sheetData>
  <mergeCells count="11">
    <mergeCell ref="A46:B46"/>
    <mergeCell ref="A49:E49"/>
    <mergeCell ref="A2:D2"/>
    <mergeCell ref="A3:D3"/>
    <mergeCell ref="A5:D5"/>
    <mergeCell ref="D7:F7"/>
    <mergeCell ref="H7:J7"/>
    <mergeCell ref="A30:B30"/>
    <mergeCell ref="L7:N7"/>
    <mergeCell ref="P7:R7"/>
    <mergeCell ref="A42:B42"/>
  </mergeCells>
  <pageMargins left="0.70866141732283472" right="0.19685039370078741" top="0.59055118110236227" bottom="0.19685039370078741" header="0.31496062992125984" footer="0.31496062992125984"/>
  <pageSetup paperSize="9" orientation="portrait" r:id="rId1"/>
  <headerFooter>
    <oddFooter>&amp;R&amp;"Cordia New,Regular"6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showGridLines="0" topLeftCell="A34" zoomScaleNormal="100" zoomScaleSheetLayoutView="85" workbookViewId="0">
      <selection activeCell="A4" sqref="A1:XFD1048576"/>
    </sheetView>
  </sheetViews>
  <sheetFormatPr defaultColWidth="20.140625" defaultRowHeight="21.75" x14ac:dyDescent="0.5"/>
  <cols>
    <col min="1" max="1" width="44" style="117" customWidth="1"/>
    <col min="2" max="2" width="8.5703125" style="117" customWidth="1"/>
    <col min="3" max="3" width="0.85546875" style="117" customWidth="1"/>
    <col min="4" max="4" width="11.7109375" style="117" customWidth="1"/>
    <col min="5" max="5" width="0.85546875" style="147" customWidth="1"/>
    <col min="6" max="6" width="11.7109375" style="117" customWidth="1"/>
    <col min="7" max="7" width="0.85546875" style="147" customWidth="1"/>
    <col min="8" max="8" width="11.7109375" style="117" customWidth="1"/>
    <col min="9" max="9" width="0.85546875" style="147" customWidth="1"/>
    <col min="10" max="10" width="11.7109375" style="117" customWidth="1"/>
    <col min="11" max="16384" width="20.140625" style="117"/>
  </cols>
  <sheetData>
    <row r="1" spans="1:10" x14ac:dyDescent="0.5">
      <c r="J1" s="133" t="s">
        <v>113</v>
      </c>
    </row>
    <row r="2" spans="1:10" x14ac:dyDescent="0.5">
      <c r="A2" s="256" t="s">
        <v>250</v>
      </c>
      <c r="B2" s="256"/>
      <c r="C2" s="256"/>
      <c r="D2" s="256"/>
      <c r="J2" s="133"/>
    </row>
    <row r="3" spans="1:10" s="141" customFormat="1" ht="21" x14ac:dyDescent="0.45">
      <c r="A3" s="256" t="s">
        <v>254</v>
      </c>
      <c r="B3" s="256"/>
      <c r="C3" s="256"/>
      <c r="D3" s="256"/>
      <c r="E3" s="157"/>
      <c r="F3" s="257"/>
      <c r="G3" s="157"/>
      <c r="H3" s="257"/>
      <c r="I3" s="157"/>
      <c r="J3" s="257"/>
    </row>
    <row r="4" spans="1:10" s="141" customFormat="1" ht="21" x14ac:dyDescent="0.45">
      <c r="A4" s="259" t="s">
        <v>72</v>
      </c>
      <c r="B4" s="257"/>
      <c r="C4" s="257"/>
      <c r="D4" s="257"/>
      <c r="E4" s="157"/>
      <c r="F4" s="257"/>
      <c r="G4" s="157"/>
      <c r="H4" s="257"/>
      <c r="I4" s="157"/>
      <c r="J4" s="257"/>
    </row>
    <row r="5" spans="1:10" s="141" customFormat="1" ht="21" x14ac:dyDescent="0.45">
      <c r="A5" s="256" t="s">
        <v>266</v>
      </c>
      <c r="B5" s="256"/>
      <c r="C5" s="256"/>
      <c r="D5" s="256"/>
      <c r="E5" s="260"/>
      <c r="F5" s="261"/>
      <c r="G5" s="260"/>
      <c r="H5" s="261"/>
      <c r="I5" s="260"/>
      <c r="J5" s="261"/>
    </row>
    <row r="6" spans="1:10" s="141" customFormat="1" ht="21" x14ac:dyDescent="0.45">
      <c r="A6" s="157"/>
      <c r="B6" s="157"/>
      <c r="C6" s="157"/>
      <c r="D6" s="157"/>
      <c r="E6" s="157"/>
      <c r="F6" s="157"/>
      <c r="G6" s="157"/>
      <c r="H6" s="157"/>
      <c r="I6" s="157"/>
      <c r="J6" s="133" t="s">
        <v>108</v>
      </c>
    </row>
    <row r="7" spans="1:10" s="141" customFormat="1" ht="21" x14ac:dyDescent="0.45">
      <c r="A7" s="136"/>
      <c r="B7" s="136"/>
      <c r="C7" s="136"/>
      <c r="D7" s="263" t="s">
        <v>0</v>
      </c>
      <c r="E7" s="263"/>
      <c r="F7" s="263"/>
      <c r="G7" s="157"/>
      <c r="H7" s="263" t="s">
        <v>27</v>
      </c>
      <c r="I7" s="263"/>
      <c r="J7" s="263"/>
    </row>
    <row r="8" spans="1:10" s="141" customFormat="1" ht="21" x14ac:dyDescent="0.45">
      <c r="A8" s="136"/>
      <c r="B8" s="131" t="s">
        <v>30</v>
      </c>
      <c r="C8" s="126"/>
      <c r="D8" s="264">
        <v>2564</v>
      </c>
      <c r="E8" s="127"/>
      <c r="F8" s="264">
        <v>2563</v>
      </c>
      <c r="G8" s="127"/>
      <c r="H8" s="264">
        <v>2564</v>
      </c>
      <c r="I8" s="127"/>
      <c r="J8" s="264">
        <v>2563</v>
      </c>
    </row>
    <row r="9" spans="1:10" s="141" customFormat="1" ht="21" hidden="1" x14ac:dyDescent="0.45">
      <c r="A9" s="141" t="s">
        <v>121</v>
      </c>
      <c r="B9" s="126"/>
      <c r="C9" s="126"/>
      <c r="D9" s="127"/>
      <c r="E9" s="127"/>
      <c r="F9" s="127"/>
      <c r="G9" s="127"/>
      <c r="H9" s="127"/>
      <c r="I9" s="127"/>
      <c r="J9" s="127"/>
    </row>
    <row r="10" spans="1:10" s="141" customFormat="1" ht="21" x14ac:dyDescent="0.45">
      <c r="A10" s="141" t="s">
        <v>5</v>
      </c>
      <c r="D10" s="258"/>
      <c r="E10" s="139"/>
      <c r="F10" s="258"/>
      <c r="G10" s="139"/>
      <c r="H10" s="258"/>
      <c r="I10" s="139"/>
      <c r="J10" s="258"/>
    </row>
    <row r="11" spans="1:10" x14ac:dyDescent="0.5">
      <c r="A11" s="124" t="s">
        <v>32</v>
      </c>
      <c r="D11" s="119">
        <v>428743</v>
      </c>
      <c r="E11" s="123"/>
      <c r="F11" s="119">
        <v>355256</v>
      </c>
      <c r="G11" s="123"/>
      <c r="H11" s="119">
        <v>426768</v>
      </c>
      <c r="I11" s="123"/>
      <c r="J11" s="119">
        <v>352138</v>
      </c>
    </row>
    <row r="12" spans="1:10" x14ac:dyDescent="0.5">
      <c r="A12" s="124" t="s">
        <v>70</v>
      </c>
      <c r="D12" s="119">
        <v>1267</v>
      </c>
      <c r="E12" s="123"/>
      <c r="F12" s="119">
        <v>744</v>
      </c>
      <c r="G12" s="123"/>
      <c r="H12" s="119">
        <v>8</v>
      </c>
      <c r="I12" s="123"/>
      <c r="J12" s="119">
        <v>5</v>
      </c>
    </row>
    <row r="13" spans="1:10" x14ac:dyDescent="0.5">
      <c r="A13" s="117" t="s">
        <v>37</v>
      </c>
      <c r="D13" s="265">
        <v>430010</v>
      </c>
      <c r="E13" s="145"/>
      <c r="F13" s="265">
        <v>356000</v>
      </c>
      <c r="G13" s="145"/>
      <c r="H13" s="265">
        <v>426776</v>
      </c>
      <c r="I13" s="123"/>
      <c r="J13" s="265">
        <v>352143</v>
      </c>
    </row>
    <row r="14" spans="1:10" ht="5.0999999999999996" customHeight="1" x14ac:dyDescent="0.5">
      <c r="D14" s="145"/>
      <c r="E14" s="145"/>
      <c r="F14" s="145"/>
      <c r="G14" s="145"/>
      <c r="H14" s="266"/>
      <c r="I14" s="123"/>
      <c r="J14" s="266"/>
    </row>
    <row r="15" spans="1:10" x14ac:dyDescent="0.5">
      <c r="A15" s="141" t="s">
        <v>38</v>
      </c>
      <c r="D15" s="148"/>
      <c r="E15" s="145"/>
      <c r="F15" s="148"/>
      <c r="G15" s="145"/>
      <c r="H15" s="164"/>
      <c r="I15" s="145"/>
      <c r="J15" s="164"/>
    </row>
    <row r="16" spans="1:10" x14ac:dyDescent="0.5">
      <c r="A16" s="124" t="s">
        <v>39</v>
      </c>
      <c r="D16" s="267">
        <v>-324084</v>
      </c>
      <c r="E16" s="123"/>
      <c r="F16" s="267">
        <v>-276449</v>
      </c>
      <c r="G16" s="123"/>
      <c r="H16" s="267">
        <v>-322437</v>
      </c>
      <c r="I16" s="123"/>
      <c r="J16" s="267">
        <v>-272202</v>
      </c>
    </row>
    <row r="17" spans="1:10" x14ac:dyDescent="0.5">
      <c r="A17" s="117" t="s">
        <v>40</v>
      </c>
      <c r="B17" s="118"/>
      <c r="C17" s="118"/>
      <c r="D17" s="267">
        <v>-324084</v>
      </c>
      <c r="E17" s="145"/>
      <c r="F17" s="267">
        <v>-276449</v>
      </c>
      <c r="G17" s="145"/>
      <c r="H17" s="267">
        <v>-322437</v>
      </c>
      <c r="I17" s="145"/>
      <c r="J17" s="267">
        <v>-272202</v>
      </c>
    </row>
    <row r="18" spans="1:10" ht="5.0999999999999996" customHeight="1" x14ac:dyDescent="0.5">
      <c r="B18" s="118"/>
      <c r="C18" s="118"/>
      <c r="D18" s="145"/>
      <c r="E18" s="145"/>
      <c r="F18" s="145"/>
      <c r="G18" s="145"/>
      <c r="H18" s="143"/>
      <c r="I18" s="145"/>
      <c r="J18" s="143"/>
    </row>
    <row r="19" spans="1:10" x14ac:dyDescent="0.5">
      <c r="A19" s="135" t="s">
        <v>36</v>
      </c>
      <c r="B19" s="268"/>
      <c r="C19" s="268"/>
      <c r="D19" s="138">
        <v>105926</v>
      </c>
      <c r="E19" s="138"/>
      <c r="F19" s="138">
        <v>79551</v>
      </c>
      <c r="G19" s="138"/>
      <c r="H19" s="138">
        <v>104339</v>
      </c>
      <c r="I19" s="138"/>
      <c r="J19" s="138">
        <v>79941</v>
      </c>
    </row>
    <row r="20" spans="1:10" x14ac:dyDescent="0.5">
      <c r="A20" s="142" t="s">
        <v>22</v>
      </c>
      <c r="B20" s="268"/>
      <c r="C20" s="268"/>
      <c r="D20" s="138"/>
      <c r="E20" s="139"/>
      <c r="F20" s="138"/>
      <c r="G20" s="139"/>
      <c r="H20" s="138"/>
      <c r="I20" s="139"/>
      <c r="J20" s="138"/>
    </row>
    <row r="21" spans="1:10" x14ac:dyDescent="0.5">
      <c r="A21" s="269" t="s">
        <v>138</v>
      </c>
      <c r="B21" s="118"/>
      <c r="C21" s="118"/>
      <c r="D21" s="143">
        <v>0</v>
      </c>
      <c r="E21" s="145"/>
      <c r="F21" s="143">
        <v>0</v>
      </c>
      <c r="G21" s="145"/>
      <c r="H21" s="143">
        <v>300</v>
      </c>
      <c r="I21" s="145"/>
      <c r="J21" s="143">
        <v>300</v>
      </c>
    </row>
    <row r="22" spans="1:10" x14ac:dyDescent="0.5">
      <c r="A22" s="269" t="s">
        <v>56</v>
      </c>
      <c r="B22" s="268"/>
      <c r="C22" s="268"/>
      <c r="D22" s="143">
        <v>1812</v>
      </c>
      <c r="E22" s="145"/>
      <c r="F22" s="143">
        <v>2229</v>
      </c>
      <c r="G22" s="145"/>
      <c r="H22" s="143">
        <v>1749</v>
      </c>
      <c r="I22" s="145"/>
      <c r="J22" s="143">
        <v>2144</v>
      </c>
    </row>
    <row r="23" spans="1:10" x14ac:dyDescent="0.5">
      <c r="A23" s="124" t="s">
        <v>57</v>
      </c>
      <c r="B23" s="268"/>
      <c r="C23" s="268"/>
      <c r="D23" s="143">
        <v>810</v>
      </c>
      <c r="E23" s="145"/>
      <c r="F23" s="143">
        <v>1091</v>
      </c>
      <c r="G23" s="145"/>
      <c r="H23" s="143">
        <v>1004</v>
      </c>
      <c r="I23" s="145"/>
      <c r="J23" s="143">
        <v>1285</v>
      </c>
    </row>
    <row r="24" spans="1:10" x14ac:dyDescent="0.5">
      <c r="A24" s="124" t="s">
        <v>58</v>
      </c>
      <c r="B24" s="268"/>
      <c r="C24" s="268"/>
      <c r="D24" s="143">
        <v>27074</v>
      </c>
      <c r="E24" s="145"/>
      <c r="F24" s="143">
        <v>31041</v>
      </c>
      <c r="G24" s="145"/>
      <c r="H24" s="143">
        <v>27074</v>
      </c>
      <c r="I24" s="145"/>
      <c r="J24" s="143">
        <v>31041</v>
      </c>
    </row>
    <row r="25" spans="1:10" x14ac:dyDescent="0.5">
      <c r="A25" s="124" t="s">
        <v>251</v>
      </c>
      <c r="B25" s="268"/>
      <c r="C25" s="268"/>
      <c r="D25" s="122">
        <v>7606</v>
      </c>
      <c r="E25" s="145"/>
      <c r="F25" s="145">
        <v>0</v>
      </c>
      <c r="G25" s="145"/>
      <c r="H25" s="143">
        <v>7609</v>
      </c>
      <c r="I25" s="145"/>
      <c r="J25" s="145">
        <v>0</v>
      </c>
    </row>
    <row r="26" spans="1:10" x14ac:dyDescent="0.5">
      <c r="A26" s="124" t="s">
        <v>122</v>
      </c>
      <c r="B26" s="270"/>
      <c r="C26" s="268"/>
      <c r="D26" s="143">
        <v>648</v>
      </c>
      <c r="E26" s="145"/>
      <c r="F26" s="143">
        <v>8</v>
      </c>
      <c r="G26" s="145"/>
      <c r="H26" s="143">
        <v>648</v>
      </c>
      <c r="I26" s="145"/>
      <c r="J26" s="143">
        <v>8</v>
      </c>
    </row>
    <row r="27" spans="1:10" x14ac:dyDescent="0.5">
      <c r="A27" s="124" t="s">
        <v>55</v>
      </c>
      <c r="B27" s="118"/>
      <c r="C27" s="118"/>
      <c r="D27" s="271">
        <v>7072</v>
      </c>
      <c r="E27" s="123"/>
      <c r="F27" s="271">
        <v>3012</v>
      </c>
      <c r="G27" s="123"/>
      <c r="H27" s="271">
        <v>8039</v>
      </c>
      <c r="I27" s="123"/>
      <c r="J27" s="271">
        <v>2951</v>
      </c>
    </row>
    <row r="28" spans="1:10" x14ac:dyDescent="0.5">
      <c r="A28" s="273" t="s">
        <v>44</v>
      </c>
      <c r="B28" s="118"/>
      <c r="C28" s="118"/>
      <c r="D28" s="274">
        <v>150948</v>
      </c>
      <c r="E28" s="274"/>
      <c r="F28" s="274">
        <v>116932</v>
      </c>
      <c r="G28" s="274"/>
      <c r="H28" s="274">
        <v>150762</v>
      </c>
      <c r="I28" s="274"/>
      <c r="J28" s="274">
        <v>117670</v>
      </c>
    </row>
    <row r="29" spans="1:10" x14ac:dyDescent="0.5">
      <c r="A29" s="117" t="s">
        <v>41</v>
      </c>
      <c r="B29" s="118"/>
      <c r="C29" s="118"/>
      <c r="D29" s="122">
        <v>-32016</v>
      </c>
      <c r="E29" s="120"/>
      <c r="F29" s="122">
        <v>-23115</v>
      </c>
      <c r="G29" s="120"/>
      <c r="H29" s="122">
        <v>-31924</v>
      </c>
      <c r="I29" s="120"/>
      <c r="J29" s="122">
        <v>-23033</v>
      </c>
    </row>
    <row r="30" spans="1:10" x14ac:dyDescent="0.5">
      <c r="A30" s="117" t="s">
        <v>42</v>
      </c>
      <c r="B30" s="118"/>
      <c r="C30" s="118"/>
      <c r="D30" s="122">
        <v>-54926</v>
      </c>
      <c r="E30" s="120"/>
      <c r="F30" s="122">
        <v>-53684</v>
      </c>
      <c r="G30" s="120"/>
      <c r="H30" s="122">
        <v>-54209</v>
      </c>
      <c r="I30" s="120"/>
      <c r="J30" s="122">
        <v>-52334</v>
      </c>
    </row>
    <row r="31" spans="1:10" x14ac:dyDescent="0.5">
      <c r="A31" s="117" t="s">
        <v>239</v>
      </c>
      <c r="B31" s="118"/>
      <c r="C31" s="118"/>
      <c r="D31" s="122">
        <v>0</v>
      </c>
      <c r="E31" s="120"/>
      <c r="F31" s="122">
        <v>0</v>
      </c>
      <c r="G31" s="120"/>
      <c r="H31" s="122">
        <v>-4174</v>
      </c>
      <c r="I31" s="120"/>
      <c r="J31" s="122">
        <v>-5692</v>
      </c>
    </row>
    <row r="32" spans="1:10" x14ac:dyDescent="0.5">
      <c r="A32" s="117" t="s">
        <v>281</v>
      </c>
      <c r="B32" s="118"/>
      <c r="C32" s="118"/>
      <c r="D32" s="122"/>
      <c r="E32" s="120"/>
      <c r="F32" s="122"/>
      <c r="G32" s="120"/>
      <c r="H32" s="122"/>
      <c r="I32" s="120"/>
      <c r="J32" s="122"/>
    </row>
    <row r="33" spans="1:10" x14ac:dyDescent="0.5">
      <c r="A33" s="124" t="s">
        <v>280</v>
      </c>
      <c r="B33" s="118"/>
      <c r="C33" s="118"/>
      <c r="D33" s="122">
        <v>-1745</v>
      </c>
      <c r="E33" s="120"/>
      <c r="F33" s="121">
        <v>0</v>
      </c>
      <c r="G33" s="120"/>
      <c r="H33" s="122">
        <v>-1745</v>
      </c>
      <c r="I33" s="120"/>
      <c r="J33" s="121">
        <v>0</v>
      </c>
    </row>
    <row r="34" spans="1:10" x14ac:dyDescent="0.5">
      <c r="A34" s="117" t="s">
        <v>255</v>
      </c>
      <c r="B34" s="118"/>
      <c r="C34" s="118"/>
      <c r="D34" s="122">
        <v>0</v>
      </c>
      <c r="E34" s="120"/>
      <c r="F34" s="122">
        <v>-79478</v>
      </c>
      <c r="G34" s="120"/>
      <c r="H34" s="121">
        <v>0</v>
      </c>
      <c r="I34" s="120"/>
      <c r="J34" s="122">
        <v>-79471</v>
      </c>
    </row>
    <row r="35" spans="1:10" x14ac:dyDescent="0.5">
      <c r="A35" s="117" t="s">
        <v>23</v>
      </c>
      <c r="B35" s="118"/>
      <c r="C35" s="118"/>
      <c r="D35" s="122">
        <v>-7314</v>
      </c>
      <c r="E35" s="120"/>
      <c r="F35" s="122">
        <v>-7321</v>
      </c>
      <c r="G35" s="120"/>
      <c r="H35" s="122">
        <v>-7314</v>
      </c>
      <c r="I35" s="120"/>
      <c r="J35" s="122">
        <v>-7321</v>
      </c>
    </row>
    <row r="36" spans="1:10" hidden="1" x14ac:dyDescent="0.5">
      <c r="A36" s="117" t="s">
        <v>45</v>
      </c>
      <c r="B36" s="118"/>
      <c r="C36" s="118"/>
      <c r="D36" s="122"/>
      <c r="E36" s="120"/>
      <c r="F36" s="122"/>
      <c r="G36" s="120"/>
      <c r="H36" s="122"/>
      <c r="I36" s="120"/>
      <c r="J36" s="122"/>
    </row>
    <row r="37" spans="1:10" x14ac:dyDescent="0.5">
      <c r="A37" s="117" t="s">
        <v>153</v>
      </c>
      <c r="B37" s="270">
        <v>12</v>
      </c>
      <c r="C37" s="118"/>
      <c r="D37" s="267">
        <v>-6709</v>
      </c>
      <c r="E37" s="120"/>
      <c r="F37" s="267">
        <v>-5683</v>
      </c>
      <c r="G37" s="120"/>
      <c r="H37" s="277">
        <v>0</v>
      </c>
      <c r="I37" s="120"/>
      <c r="J37" s="267">
        <v>0</v>
      </c>
    </row>
    <row r="38" spans="1:10" x14ac:dyDescent="0.5">
      <c r="A38" s="278" t="s">
        <v>176</v>
      </c>
      <c r="B38" s="118"/>
      <c r="C38" s="118"/>
      <c r="D38" s="279">
        <v>48238</v>
      </c>
      <c r="E38" s="280"/>
      <c r="F38" s="279">
        <v>-52349</v>
      </c>
      <c r="G38" s="280"/>
      <c r="H38" s="279">
        <v>51396</v>
      </c>
      <c r="I38" s="280"/>
      <c r="J38" s="279">
        <v>-50181</v>
      </c>
    </row>
    <row r="39" spans="1:10" x14ac:dyDescent="0.5">
      <c r="A39" s="117" t="s">
        <v>45</v>
      </c>
      <c r="B39" s="118"/>
      <c r="C39" s="118"/>
      <c r="D39" s="267">
        <v>-1067</v>
      </c>
      <c r="E39" s="123"/>
      <c r="F39" s="267">
        <v>-1724</v>
      </c>
      <c r="G39" s="123"/>
      <c r="H39" s="267">
        <v>-1067</v>
      </c>
      <c r="I39" s="123"/>
      <c r="J39" s="267">
        <v>-1724</v>
      </c>
    </row>
    <row r="40" spans="1:10" x14ac:dyDescent="0.5">
      <c r="A40" s="278" t="s">
        <v>177</v>
      </c>
      <c r="B40" s="118"/>
      <c r="C40" s="118"/>
      <c r="D40" s="279">
        <v>47171</v>
      </c>
      <c r="E40" s="280"/>
      <c r="F40" s="279">
        <v>-54073</v>
      </c>
      <c r="G40" s="280"/>
      <c r="H40" s="279">
        <v>50329</v>
      </c>
      <c r="I40" s="280"/>
      <c r="J40" s="279">
        <v>-51905</v>
      </c>
    </row>
    <row r="41" spans="1:10" x14ac:dyDescent="0.5">
      <c r="A41" s="117" t="s">
        <v>179</v>
      </c>
      <c r="B41" s="270">
        <v>27</v>
      </c>
      <c r="C41" s="118"/>
      <c r="D41" s="267">
        <v>-4881</v>
      </c>
      <c r="E41" s="122"/>
      <c r="F41" s="267">
        <v>11928</v>
      </c>
      <c r="G41" s="122"/>
      <c r="H41" s="267">
        <v>-4881</v>
      </c>
      <c r="I41" s="122"/>
      <c r="J41" s="267">
        <v>11928</v>
      </c>
    </row>
    <row r="42" spans="1:10" ht="22.5" thickBot="1" x14ac:dyDescent="0.55000000000000004">
      <c r="A42" s="141" t="s">
        <v>178</v>
      </c>
      <c r="B42" s="141"/>
      <c r="C42" s="141"/>
      <c r="D42" s="281">
        <v>42290</v>
      </c>
      <c r="E42" s="139"/>
      <c r="F42" s="281">
        <v>-42145</v>
      </c>
      <c r="G42" s="139"/>
      <c r="H42" s="281">
        <v>45448</v>
      </c>
      <c r="I42" s="139"/>
      <c r="J42" s="281">
        <v>-39977</v>
      </c>
    </row>
    <row r="43" spans="1:10" ht="22.5" hidden="1" thickTop="1" x14ac:dyDescent="0.5">
      <c r="A43" s="141" t="s">
        <v>123</v>
      </c>
      <c r="B43" s="141"/>
      <c r="C43" s="141"/>
      <c r="D43" s="138"/>
      <c r="E43" s="139"/>
      <c r="F43" s="138"/>
      <c r="G43" s="139"/>
      <c r="H43" s="138"/>
      <c r="I43" s="139"/>
      <c r="J43" s="138"/>
    </row>
    <row r="44" spans="1:10" ht="22.5" hidden="1" thickTop="1" x14ac:dyDescent="0.5">
      <c r="A44" s="117" t="s">
        <v>139</v>
      </c>
      <c r="B44" s="270"/>
      <c r="C44" s="141"/>
      <c r="D44" s="267"/>
      <c r="E44" s="122"/>
      <c r="F44" s="267"/>
      <c r="G44" s="122"/>
      <c r="H44" s="267"/>
      <c r="I44" s="122"/>
      <c r="J44" s="267"/>
    </row>
    <row r="45" spans="1:10" s="141" customFormat="1" ht="22.5" hidden="1" thickTop="1" thickBot="1" x14ac:dyDescent="0.5">
      <c r="A45" s="141" t="s">
        <v>114</v>
      </c>
      <c r="B45" s="136"/>
      <c r="C45" s="136"/>
      <c r="D45" s="282"/>
      <c r="E45" s="138"/>
      <c r="F45" s="282"/>
      <c r="G45" s="138"/>
      <c r="H45" s="150"/>
      <c r="I45" s="283"/>
      <c r="J45" s="282"/>
    </row>
    <row r="46" spans="1:10" ht="11.25" customHeight="1" thickTop="1" x14ac:dyDescent="0.5">
      <c r="D46" s="284"/>
      <c r="E46" s="285"/>
      <c r="F46" s="284"/>
      <c r="G46" s="285"/>
      <c r="H46" s="286"/>
      <c r="I46" s="287"/>
      <c r="J46" s="286"/>
    </row>
    <row r="47" spans="1:10" ht="23.25" x14ac:dyDescent="0.5">
      <c r="A47" s="211" t="s">
        <v>112</v>
      </c>
      <c r="B47" s="211"/>
      <c r="C47" s="211"/>
      <c r="D47" s="211"/>
      <c r="E47" s="211"/>
      <c r="F47" s="147"/>
      <c r="H47" s="147"/>
      <c r="J47" s="147"/>
    </row>
    <row r="49" spans="4:8" x14ac:dyDescent="0.5">
      <c r="D49" s="272"/>
      <c r="H49" s="272"/>
    </row>
  </sheetData>
  <mergeCells count="6">
    <mergeCell ref="H7:J7"/>
    <mergeCell ref="A47:E47"/>
    <mergeCell ref="A2:D2"/>
    <mergeCell ref="A3:D3"/>
    <mergeCell ref="A5:D5"/>
    <mergeCell ref="D7:F7"/>
  </mergeCells>
  <pageMargins left="0.70866141732283472" right="0.19685039370078741" top="0.39370078740157483" bottom="0.19685039370078741" header="0.51181102362204722" footer="0.39370078740157483"/>
  <pageSetup paperSize="9" scale="98" fitToWidth="4" fitToHeight="4" orientation="portrait" r:id="rId1"/>
  <headerFooter scaleWithDoc="0">
    <oddFooter>&amp;R 7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showGridLines="0" topLeftCell="A50" zoomScaleNormal="100" zoomScaleSheetLayoutView="85" workbookViewId="0">
      <selection activeCell="K5" sqref="K5"/>
    </sheetView>
  </sheetViews>
  <sheetFormatPr defaultColWidth="20.140625" defaultRowHeight="21.75" x14ac:dyDescent="0.5"/>
  <cols>
    <col min="1" max="1" width="44.42578125" style="117" customWidth="1"/>
    <col min="2" max="2" width="9" style="117" bestFit="1" customWidth="1"/>
    <col min="3" max="3" width="0.85546875" style="117" customWidth="1"/>
    <col min="4" max="4" width="11.28515625" style="117" customWidth="1"/>
    <col min="5" max="5" width="0.85546875" style="147" customWidth="1"/>
    <col min="6" max="6" width="11.28515625" style="117" customWidth="1"/>
    <col min="7" max="7" width="0.85546875" style="147" customWidth="1"/>
    <col min="8" max="8" width="11.28515625" style="117" customWidth="1"/>
    <col min="9" max="9" width="0.85546875" style="147" customWidth="1"/>
    <col min="10" max="10" width="11.28515625" style="117" customWidth="1"/>
    <col min="11" max="16384" width="20.140625" style="117"/>
  </cols>
  <sheetData>
    <row r="1" spans="1:10" x14ac:dyDescent="0.5">
      <c r="J1" s="130" t="s">
        <v>113</v>
      </c>
    </row>
    <row r="2" spans="1:10" x14ac:dyDescent="0.5">
      <c r="A2" s="256" t="s">
        <v>250</v>
      </c>
      <c r="B2" s="256"/>
      <c r="C2" s="256"/>
      <c r="D2" s="256"/>
      <c r="J2" s="130"/>
    </row>
    <row r="3" spans="1:10" s="141" customFormat="1" ht="21" x14ac:dyDescent="0.45">
      <c r="A3" s="256" t="s">
        <v>254</v>
      </c>
      <c r="B3" s="256"/>
      <c r="C3" s="256"/>
      <c r="D3" s="256"/>
      <c r="E3" s="157"/>
      <c r="F3" s="257"/>
      <c r="G3" s="157"/>
      <c r="H3" s="257"/>
      <c r="I3" s="157"/>
      <c r="J3" s="257"/>
    </row>
    <row r="4" spans="1:10" s="141" customFormat="1" ht="21" x14ac:dyDescent="0.45">
      <c r="A4" s="259" t="s">
        <v>107</v>
      </c>
      <c r="B4" s="257"/>
      <c r="C4" s="257"/>
      <c r="D4" s="257"/>
      <c r="E4" s="157"/>
      <c r="F4" s="257"/>
      <c r="G4" s="157"/>
      <c r="H4" s="257"/>
      <c r="I4" s="157"/>
      <c r="J4" s="257"/>
    </row>
    <row r="5" spans="1:10" s="141" customFormat="1" ht="21" x14ac:dyDescent="0.45">
      <c r="A5" s="256" t="s">
        <v>266</v>
      </c>
      <c r="B5" s="256"/>
      <c r="C5" s="256"/>
      <c r="D5" s="256"/>
      <c r="E5" s="260"/>
      <c r="F5" s="261"/>
      <c r="G5" s="260"/>
      <c r="H5" s="261"/>
      <c r="I5" s="260"/>
      <c r="J5" s="261"/>
    </row>
    <row r="6" spans="1:10" s="141" customFormat="1" ht="21" x14ac:dyDescent="0.45">
      <c r="A6" s="157"/>
      <c r="B6" s="157"/>
      <c r="C6" s="157"/>
      <c r="D6" s="157"/>
      <c r="E6" s="157"/>
      <c r="F6" s="157"/>
      <c r="G6" s="157"/>
      <c r="H6" s="157"/>
      <c r="I6" s="157"/>
      <c r="J6" s="133" t="s">
        <v>108</v>
      </c>
    </row>
    <row r="7" spans="1:10" s="141" customFormat="1" ht="21" x14ac:dyDescent="0.45">
      <c r="A7" s="136"/>
      <c r="B7" s="136"/>
      <c r="C7" s="136"/>
      <c r="D7" s="263" t="s">
        <v>0</v>
      </c>
      <c r="E7" s="263"/>
      <c r="F7" s="263"/>
      <c r="G7" s="157"/>
      <c r="H7" s="263" t="s">
        <v>27</v>
      </c>
      <c r="I7" s="263"/>
      <c r="J7" s="263"/>
    </row>
    <row r="8" spans="1:10" s="141" customFormat="1" ht="21" x14ac:dyDescent="0.45">
      <c r="A8" s="136"/>
      <c r="B8" s="126"/>
      <c r="C8" s="126"/>
      <c r="D8" s="264">
        <v>2564</v>
      </c>
      <c r="E8" s="127"/>
      <c r="F8" s="264">
        <v>2563</v>
      </c>
      <c r="G8" s="127"/>
      <c r="H8" s="264">
        <v>2564</v>
      </c>
      <c r="I8" s="127"/>
      <c r="J8" s="264">
        <v>2563</v>
      </c>
    </row>
    <row r="9" spans="1:10" s="141" customFormat="1" ht="21" x14ac:dyDescent="0.45">
      <c r="A9" s="136"/>
      <c r="B9" s="136"/>
      <c r="C9" s="126"/>
      <c r="D9" s="127"/>
      <c r="E9" s="127"/>
      <c r="F9" s="127"/>
      <c r="G9" s="127"/>
      <c r="H9" s="127"/>
      <c r="I9" s="127"/>
      <c r="J9" s="127"/>
    </row>
    <row r="10" spans="1:10" s="141" customFormat="1" ht="21" x14ac:dyDescent="0.45">
      <c r="A10" s="141" t="s">
        <v>178</v>
      </c>
      <c r="D10" s="288">
        <v>42290</v>
      </c>
      <c r="E10" s="137"/>
      <c r="F10" s="289">
        <v>-42145</v>
      </c>
      <c r="G10" s="137"/>
      <c r="H10" s="289">
        <v>45448</v>
      </c>
      <c r="I10" s="137"/>
      <c r="J10" s="289">
        <v>-39977</v>
      </c>
    </row>
    <row r="11" spans="1:10" x14ac:dyDescent="0.5">
      <c r="A11" s="117" t="s">
        <v>124</v>
      </c>
      <c r="D11" s="290"/>
      <c r="E11" s="291"/>
      <c r="F11" s="290"/>
      <c r="G11" s="291"/>
      <c r="H11" s="292"/>
      <c r="I11" s="144"/>
      <c r="J11" s="292"/>
    </row>
    <row r="12" spans="1:10" hidden="1" x14ac:dyDescent="0.5">
      <c r="A12" s="278" t="s">
        <v>208</v>
      </c>
      <c r="D12" s="290"/>
      <c r="E12" s="291"/>
      <c r="F12" s="290"/>
      <c r="G12" s="291"/>
      <c r="H12" s="292"/>
      <c r="I12" s="144"/>
      <c r="J12" s="292"/>
    </row>
    <row r="13" spans="1:10" hidden="1" x14ac:dyDescent="0.5">
      <c r="A13" s="293" t="s">
        <v>192</v>
      </c>
      <c r="D13" s="290"/>
      <c r="E13" s="291"/>
      <c r="F13" s="290"/>
      <c r="G13" s="291"/>
      <c r="H13" s="292"/>
      <c r="I13" s="144"/>
      <c r="J13" s="292"/>
    </row>
    <row r="14" spans="1:10" ht="23.25" hidden="1" x14ac:dyDescent="0.55000000000000004">
      <c r="A14" s="294" t="s">
        <v>193</v>
      </c>
      <c r="D14" s="199">
        <v>0</v>
      </c>
      <c r="E14" s="291"/>
      <c r="F14" s="199">
        <v>0</v>
      </c>
      <c r="G14" s="291"/>
      <c r="H14" s="199">
        <v>0</v>
      </c>
      <c r="I14" s="291"/>
      <c r="J14" s="199">
        <v>0</v>
      </c>
    </row>
    <row r="15" spans="1:10" x14ac:dyDescent="0.5">
      <c r="A15" s="278" t="s">
        <v>210</v>
      </c>
      <c r="D15" s="290"/>
      <c r="E15" s="291"/>
      <c r="F15" s="290"/>
      <c r="G15" s="291"/>
      <c r="H15" s="290"/>
      <c r="I15" s="291"/>
      <c r="J15" s="292"/>
    </row>
    <row r="16" spans="1:10" x14ac:dyDescent="0.5">
      <c r="A16" s="293" t="s">
        <v>272</v>
      </c>
      <c r="D16" s="290"/>
      <c r="E16" s="291"/>
      <c r="F16" s="290"/>
      <c r="G16" s="291"/>
      <c r="H16" s="290"/>
      <c r="I16" s="291"/>
      <c r="J16" s="292"/>
    </row>
    <row r="17" spans="1:10" x14ac:dyDescent="0.5">
      <c r="A17" s="294" t="s">
        <v>256</v>
      </c>
      <c r="D17" s="143">
        <v>14463</v>
      </c>
      <c r="E17" s="291"/>
      <c r="F17" s="143">
        <v>4726</v>
      </c>
      <c r="G17" s="291"/>
      <c r="H17" s="143">
        <v>14463</v>
      </c>
      <c r="I17" s="291"/>
      <c r="J17" s="143">
        <v>4726</v>
      </c>
    </row>
    <row r="18" spans="1:10" x14ac:dyDescent="0.5">
      <c r="A18" s="293" t="s">
        <v>257</v>
      </c>
      <c r="D18" s="146">
        <v>-2893</v>
      </c>
      <c r="E18" s="266"/>
      <c r="F18" s="146">
        <v>-945</v>
      </c>
      <c r="G18" s="266"/>
      <c r="H18" s="146">
        <v>-2893</v>
      </c>
      <c r="I18" s="266"/>
      <c r="J18" s="146">
        <v>-945</v>
      </c>
    </row>
    <row r="19" spans="1:10" hidden="1" x14ac:dyDescent="0.5">
      <c r="A19" s="278"/>
      <c r="D19" s="290"/>
      <c r="E19" s="291"/>
      <c r="F19" s="290"/>
      <c r="G19" s="291"/>
      <c r="H19" s="290"/>
      <c r="I19" s="291"/>
      <c r="J19" s="292"/>
    </row>
    <row r="20" spans="1:10" hidden="1" x14ac:dyDescent="0.5">
      <c r="A20" s="293" t="s">
        <v>218</v>
      </c>
      <c r="D20" s="290"/>
      <c r="E20" s="291"/>
      <c r="F20" s="290"/>
      <c r="G20" s="291"/>
      <c r="H20" s="290"/>
      <c r="I20" s="291"/>
      <c r="J20" s="292"/>
    </row>
    <row r="21" spans="1:10" hidden="1" x14ac:dyDescent="0.5">
      <c r="A21" s="294" t="s">
        <v>219</v>
      </c>
      <c r="D21" s="290"/>
      <c r="E21" s="291"/>
      <c r="F21" s="290"/>
      <c r="G21" s="291"/>
      <c r="H21" s="290"/>
      <c r="I21" s="291"/>
      <c r="J21" s="292"/>
    </row>
    <row r="22" spans="1:10" hidden="1" x14ac:dyDescent="0.5">
      <c r="A22" s="293" t="s">
        <v>194</v>
      </c>
      <c r="D22" s="290"/>
      <c r="E22" s="291"/>
      <c r="F22" s="290"/>
      <c r="G22" s="291"/>
      <c r="H22" s="290"/>
      <c r="I22" s="291"/>
      <c r="J22" s="292"/>
    </row>
    <row r="23" spans="1:10" x14ac:dyDescent="0.5">
      <c r="A23" s="278" t="s">
        <v>259</v>
      </c>
      <c r="D23" s="295"/>
      <c r="E23" s="291"/>
      <c r="F23" s="295"/>
      <c r="G23" s="291"/>
      <c r="H23" s="295"/>
      <c r="I23" s="291"/>
      <c r="J23" s="296"/>
    </row>
    <row r="24" spans="1:10" x14ac:dyDescent="0.5">
      <c r="A24" s="297" t="s">
        <v>260</v>
      </c>
      <c r="B24" s="270"/>
      <c r="D24" s="299">
        <v>11570</v>
      </c>
      <c r="E24" s="137"/>
      <c r="F24" s="298">
        <v>3781</v>
      </c>
      <c r="G24" s="137"/>
      <c r="H24" s="299">
        <v>11570</v>
      </c>
      <c r="I24" s="137"/>
      <c r="J24" s="298">
        <v>3781</v>
      </c>
    </row>
    <row r="25" spans="1:10" x14ac:dyDescent="0.5">
      <c r="A25" s="141" t="s">
        <v>258</v>
      </c>
      <c r="D25" s="138">
        <v>11570</v>
      </c>
      <c r="E25" s="137"/>
      <c r="F25" s="140">
        <v>3781</v>
      </c>
      <c r="G25" s="137"/>
      <c r="H25" s="138">
        <v>11570</v>
      </c>
      <c r="I25" s="301"/>
      <c r="J25" s="140">
        <v>3781</v>
      </c>
    </row>
    <row r="26" spans="1:10" ht="22.5" thickBot="1" x14ac:dyDescent="0.55000000000000004">
      <c r="A26" s="141" t="s">
        <v>115</v>
      </c>
      <c r="D26" s="303">
        <v>53860</v>
      </c>
      <c r="E26" s="301"/>
      <c r="F26" s="302">
        <v>-38364</v>
      </c>
      <c r="G26" s="137"/>
      <c r="H26" s="303">
        <v>57018</v>
      </c>
      <c r="I26" s="137"/>
      <c r="J26" s="302">
        <v>-36196</v>
      </c>
    </row>
    <row r="27" spans="1:10" ht="22.5" thickTop="1" x14ac:dyDescent="0.5">
      <c r="B27" s="118"/>
      <c r="C27" s="118"/>
      <c r="D27" s="144"/>
      <c r="E27" s="144"/>
      <c r="F27" s="144"/>
      <c r="G27" s="144"/>
      <c r="H27" s="144"/>
      <c r="I27" s="144"/>
      <c r="J27" s="144"/>
    </row>
    <row r="28" spans="1:10" x14ac:dyDescent="0.5">
      <c r="A28" s="141" t="s">
        <v>181</v>
      </c>
      <c r="D28" s="300"/>
      <c r="E28" s="304"/>
      <c r="F28" s="300"/>
      <c r="G28" s="304"/>
      <c r="H28" s="300"/>
      <c r="I28" s="304"/>
      <c r="J28" s="300"/>
    </row>
    <row r="29" spans="1:10" x14ac:dyDescent="0.5">
      <c r="A29" s="142" t="s">
        <v>81</v>
      </c>
      <c r="D29" s="143">
        <v>42597</v>
      </c>
      <c r="E29" s="144"/>
      <c r="F29" s="146">
        <v>-41227</v>
      </c>
      <c r="G29" s="144"/>
      <c r="H29" s="143">
        <v>45448</v>
      </c>
      <c r="I29" s="144"/>
      <c r="J29" s="146">
        <v>-39977</v>
      </c>
    </row>
    <row r="30" spans="1:10" x14ac:dyDescent="0.5">
      <c r="A30" s="171" t="s">
        <v>78</v>
      </c>
      <c r="B30" s="171"/>
      <c r="D30" s="146">
        <v>-307</v>
      </c>
      <c r="E30" s="144"/>
      <c r="F30" s="146">
        <v>-918</v>
      </c>
      <c r="G30" s="144"/>
      <c r="H30" s="145">
        <v>0</v>
      </c>
      <c r="I30" s="144"/>
      <c r="J30" s="145">
        <v>0</v>
      </c>
    </row>
    <row r="31" spans="1:10" ht="22.5" thickBot="1" x14ac:dyDescent="0.55000000000000004">
      <c r="D31" s="303">
        <v>42290</v>
      </c>
      <c r="E31" s="137"/>
      <c r="F31" s="302">
        <v>-42145</v>
      </c>
      <c r="G31" s="144"/>
      <c r="H31" s="303">
        <v>45448</v>
      </c>
      <c r="I31" s="144"/>
      <c r="J31" s="302">
        <v>-39977</v>
      </c>
    </row>
    <row r="32" spans="1:10" ht="22.5" thickTop="1" x14ac:dyDescent="0.5">
      <c r="D32" s="300"/>
      <c r="E32" s="304"/>
      <c r="F32" s="300"/>
      <c r="G32" s="304"/>
      <c r="H32" s="300"/>
      <c r="I32" s="304"/>
      <c r="J32" s="300"/>
    </row>
    <row r="33" spans="1:10" x14ac:dyDescent="0.5">
      <c r="A33" s="141" t="s">
        <v>79</v>
      </c>
      <c r="D33" s="300"/>
      <c r="E33" s="304"/>
      <c r="F33" s="300"/>
      <c r="G33" s="304"/>
      <c r="H33" s="304"/>
      <c r="I33" s="304"/>
      <c r="J33" s="304"/>
    </row>
    <row r="34" spans="1:10" hidden="1" x14ac:dyDescent="0.5">
      <c r="A34" s="294" t="s">
        <v>178</v>
      </c>
      <c r="D34" s="146">
        <v>42597</v>
      </c>
      <c r="E34" s="144"/>
      <c r="F34" s="144">
        <v>-41227</v>
      </c>
      <c r="G34" s="144"/>
      <c r="H34" s="146">
        <v>45448</v>
      </c>
      <c r="I34" s="144"/>
      <c r="J34" s="144">
        <v>-39977</v>
      </c>
    </row>
    <row r="35" spans="1:10" ht="21.75" hidden="1" customHeight="1" x14ac:dyDescent="0.5">
      <c r="A35" s="278" t="s">
        <v>188</v>
      </c>
      <c r="D35" s="290"/>
      <c r="E35" s="291"/>
      <c r="F35" s="290"/>
      <c r="G35" s="291"/>
      <c r="H35" s="292"/>
      <c r="I35" s="144"/>
      <c r="J35" s="292"/>
    </row>
    <row r="36" spans="1:10" ht="21.75" hidden="1" customHeight="1" x14ac:dyDescent="0.5">
      <c r="A36" s="293" t="s">
        <v>192</v>
      </c>
      <c r="D36" s="290"/>
      <c r="E36" s="291"/>
      <c r="F36" s="290"/>
      <c r="G36" s="291"/>
      <c r="H36" s="292"/>
      <c r="I36" s="144"/>
      <c r="J36" s="292"/>
    </row>
    <row r="37" spans="1:10" ht="23.25" hidden="1" customHeight="1" x14ac:dyDescent="0.55000000000000004">
      <c r="A37" s="294" t="s">
        <v>193</v>
      </c>
      <c r="D37" s="199">
        <v>0</v>
      </c>
      <c r="E37" s="291"/>
      <c r="F37" s="199">
        <v>0</v>
      </c>
      <c r="G37" s="291"/>
      <c r="H37" s="199">
        <v>0</v>
      </c>
      <c r="I37" s="144"/>
      <c r="J37" s="199">
        <v>0</v>
      </c>
    </row>
    <row r="38" spans="1:10" hidden="1" x14ac:dyDescent="0.5">
      <c r="A38" s="278" t="s">
        <v>191</v>
      </c>
      <c r="D38" s="290"/>
      <c r="E38" s="291"/>
      <c r="F38" s="290"/>
      <c r="G38" s="291"/>
      <c r="H38" s="292"/>
      <c r="I38" s="144"/>
      <c r="J38" s="292"/>
    </row>
    <row r="39" spans="1:10" hidden="1" x14ac:dyDescent="0.5">
      <c r="A39" s="293" t="s">
        <v>194</v>
      </c>
      <c r="D39" s="290"/>
      <c r="E39" s="291"/>
      <c r="F39" s="290"/>
      <c r="G39" s="291"/>
      <c r="H39" s="292"/>
      <c r="I39" s="144"/>
      <c r="J39" s="292"/>
    </row>
    <row r="40" spans="1:10" hidden="1" x14ac:dyDescent="0.5">
      <c r="A40" s="294" t="s">
        <v>195</v>
      </c>
      <c r="B40" s="270"/>
      <c r="D40" s="305">
        <v>11570</v>
      </c>
      <c r="E40" s="144"/>
      <c r="F40" s="305">
        <v>3781</v>
      </c>
      <c r="G40" s="144"/>
      <c r="H40" s="146">
        <v>11570</v>
      </c>
      <c r="I40" s="291"/>
      <c r="J40" s="144">
        <v>3781</v>
      </c>
    </row>
    <row r="41" spans="1:10" s="141" customFormat="1" x14ac:dyDescent="0.5">
      <c r="A41" s="142" t="s">
        <v>81</v>
      </c>
      <c r="B41" s="117"/>
      <c r="C41" s="117"/>
      <c r="D41" s="143">
        <v>54167</v>
      </c>
      <c r="E41" s="144"/>
      <c r="F41" s="146">
        <v>-37446</v>
      </c>
      <c r="G41" s="144"/>
      <c r="H41" s="143">
        <v>57018</v>
      </c>
      <c r="I41" s="144"/>
      <c r="J41" s="146">
        <v>-36196</v>
      </c>
    </row>
    <row r="42" spans="1:10" x14ac:dyDescent="0.5">
      <c r="A42" s="171" t="s">
        <v>78</v>
      </c>
      <c r="B42" s="171"/>
      <c r="D42" s="146">
        <v>-307</v>
      </c>
      <c r="E42" s="144"/>
      <c r="F42" s="146">
        <v>-918</v>
      </c>
      <c r="G42" s="144"/>
      <c r="H42" s="145">
        <v>0</v>
      </c>
      <c r="I42" s="144"/>
      <c r="J42" s="145">
        <v>0</v>
      </c>
    </row>
    <row r="43" spans="1:10" ht="22.5" thickBot="1" x14ac:dyDescent="0.55000000000000004">
      <c r="D43" s="303">
        <v>53860</v>
      </c>
      <c r="E43" s="137"/>
      <c r="F43" s="302">
        <v>-38364</v>
      </c>
      <c r="G43" s="137"/>
      <c r="H43" s="303">
        <v>57018</v>
      </c>
      <c r="I43" s="137"/>
      <c r="J43" s="302">
        <v>-36196</v>
      </c>
    </row>
    <row r="44" spans="1:10" ht="22.5" thickTop="1" x14ac:dyDescent="0.5">
      <c r="A44" s="307" t="s">
        <v>59</v>
      </c>
      <c r="H44" s="164"/>
    </row>
    <row r="45" spans="1:10" ht="22.5" thickBot="1" x14ac:dyDescent="0.55000000000000004">
      <c r="A45" s="142" t="s">
        <v>167</v>
      </c>
      <c r="D45" s="308">
        <v>0.39441666666666669</v>
      </c>
      <c r="E45" s="153"/>
      <c r="F45" s="308">
        <v>-0.3817314814814815</v>
      </c>
      <c r="G45" s="153"/>
      <c r="H45" s="315">
        <v>0.42081481481481481</v>
      </c>
      <c r="I45" s="153"/>
      <c r="J45" s="308">
        <v>-0.37015740740740743</v>
      </c>
    </row>
    <row r="46" spans="1:10" ht="22.5" hidden="1" thickTop="1" x14ac:dyDescent="0.5">
      <c r="A46" s="310" t="s">
        <v>168</v>
      </c>
      <c r="B46" s="311"/>
      <c r="D46" s="312">
        <v>108000</v>
      </c>
      <c r="E46" s="143"/>
      <c r="F46" s="312">
        <v>108000</v>
      </c>
      <c r="G46" s="143"/>
      <c r="H46" s="312">
        <v>108000</v>
      </c>
      <c r="I46" s="266"/>
      <c r="J46" s="312">
        <v>108000</v>
      </c>
    </row>
    <row r="47" spans="1:10" ht="22.5" thickTop="1" x14ac:dyDescent="0.5">
      <c r="A47" s="142"/>
      <c r="B47" s="313"/>
      <c r="D47" s="143"/>
      <c r="E47" s="143"/>
      <c r="F47" s="143"/>
      <c r="G47" s="143"/>
      <c r="H47" s="143"/>
      <c r="I47" s="266"/>
      <c r="J47" s="143"/>
    </row>
    <row r="48" spans="1:10" x14ac:dyDescent="0.5">
      <c r="A48" s="142"/>
      <c r="B48" s="313"/>
      <c r="D48" s="143"/>
      <c r="E48" s="143"/>
      <c r="F48" s="143"/>
      <c r="G48" s="143"/>
      <c r="H48" s="143"/>
      <c r="I48" s="266"/>
      <c r="J48" s="143"/>
    </row>
    <row r="49" spans="1:10" x14ac:dyDescent="0.5">
      <c r="A49" s="314" t="s">
        <v>112</v>
      </c>
      <c r="B49" s="314"/>
      <c r="C49" s="314"/>
      <c r="D49" s="314"/>
      <c r="E49" s="314"/>
      <c r="F49" s="147"/>
      <c r="H49" s="147"/>
      <c r="J49" s="147"/>
    </row>
  </sheetData>
  <mergeCells count="9">
    <mergeCell ref="A2:D2"/>
    <mergeCell ref="A3:D3"/>
    <mergeCell ref="A5:D5"/>
    <mergeCell ref="D7:F7"/>
    <mergeCell ref="H7:J7"/>
    <mergeCell ref="A42:B42"/>
    <mergeCell ref="A49:E49"/>
    <mergeCell ref="A46:B46"/>
    <mergeCell ref="A30:B30"/>
  </mergeCells>
  <pageMargins left="0.70866141732283472" right="0.19685039370078741" top="0.59055118110236227" bottom="0.19685039370078741" header="0.31496062992125984" footer="0.31496062992125984"/>
  <pageSetup paperSize="9" orientation="portrait" r:id="rId1"/>
  <headerFooter>
    <oddFooter>&amp;R&amp;"Cordia New,Regular"8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6"/>
  <sheetViews>
    <sheetView showGridLines="0" topLeftCell="A13" zoomScaleNormal="100" zoomScaleSheetLayoutView="85" workbookViewId="0">
      <selection activeCell="Y25" sqref="Y25"/>
    </sheetView>
  </sheetViews>
  <sheetFormatPr defaultColWidth="9.140625" defaultRowHeight="21" customHeight="1" x14ac:dyDescent="0.5"/>
  <cols>
    <col min="1" max="1" width="33.28515625" style="117" customWidth="1"/>
    <col min="2" max="2" width="0.140625" style="147" customWidth="1"/>
    <col min="3" max="3" width="9" style="147" customWidth="1"/>
    <col min="4" max="4" width="1.140625" style="147" customWidth="1"/>
    <col min="5" max="5" width="14.7109375" style="117" customWidth="1"/>
    <col min="6" max="6" width="1.5703125" style="147" customWidth="1"/>
    <col min="7" max="7" width="11.7109375" style="117" customWidth="1"/>
    <col min="8" max="8" width="1.5703125" style="147" customWidth="1"/>
    <col min="9" max="9" width="11.7109375" style="147" customWidth="1"/>
    <col min="10" max="10" width="0.7109375" style="147" customWidth="1"/>
    <col min="11" max="11" width="11.7109375" style="117" customWidth="1"/>
    <col min="12" max="12" width="1.5703125" style="147" customWidth="1"/>
    <col min="13" max="13" width="11.7109375" style="117" customWidth="1"/>
    <col min="14" max="14" width="1.5703125" style="117" customWidth="1"/>
    <col min="15" max="15" width="17.42578125" style="117" hidden="1" customWidth="1"/>
    <col min="16" max="16" width="1.5703125" style="117" hidden="1" customWidth="1"/>
    <col min="17" max="17" width="20.85546875" style="117" customWidth="1"/>
    <col min="18" max="18" width="1.5703125" style="117" customWidth="1"/>
    <col min="19" max="19" width="15.7109375" style="117" customWidth="1"/>
    <col min="20" max="20" width="1.5703125" style="147" customWidth="1"/>
    <col min="21" max="21" width="14.7109375" style="117" customWidth="1"/>
    <col min="22" max="22" width="1.5703125" style="147" customWidth="1"/>
    <col min="23" max="23" width="11.7109375" style="117" customWidth="1"/>
    <col min="24" max="24" width="1.5703125" style="147" customWidth="1"/>
    <col min="25" max="25" width="12.42578125" style="117" customWidth="1"/>
    <col min="26" max="26" width="1.5703125" style="147" customWidth="1"/>
    <col min="27" max="27" width="13.7109375" style="117" customWidth="1"/>
    <col min="28" max="16384" width="9.140625" style="117"/>
  </cols>
  <sheetData>
    <row r="1" spans="1:27" ht="21" customHeight="1" x14ac:dyDescent="0.5">
      <c r="AA1" s="130" t="s">
        <v>113</v>
      </c>
    </row>
    <row r="2" spans="1:27" ht="21" customHeight="1" x14ac:dyDescent="0.5">
      <c r="A2" s="256" t="s">
        <v>250</v>
      </c>
      <c r="B2" s="256"/>
      <c r="C2" s="256"/>
      <c r="D2" s="256"/>
      <c r="E2" s="256"/>
      <c r="F2" s="256"/>
      <c r="AA2" s="130"/>
    </row>
    <row r="3" spans="1:27" ht="21" customHeight="1" x14ac:dyDescent="0.5">
      <c r="A3" s="256" t="s">
        <v>254</v>
      </c>
      <c r="B3" s="256"/>
      <c r="C3" s="256"/>
      <c r="D3" s="256"/>
      <c r="E3" s="256"/>
      <c r="F3" s="256"/>
      <c r="G3" s="261"/>
      <c r="H3" s="260"/>
      <c r="I3" s="260"/>
      <c r="J3" s="260"/>
      <c r="K3" s="261"/>
      <c r="L3" s="260"/>
      <c r="M3" s="261"/>
      <c r="N3" s="261"/>
      <c r="O3" s="261"/>
      <c r="P3" s="261"/>
      <c r="Q3" s="261"/>
      <c r="R3" s="261"/>
      <c r="S3" s="261"/>
      <c r="T3" s="260"/>
      <c r="U3" s="261"/>
      <c r="V3" s="260"/>
      <c r="W3" s="261"/>
      <c r="X3" s="260"/>
      <c r="Y3" s="261"/>
      <c r="Z3" s="260"/>
      <c r="AA3" s="261"/>
    </row>
    <row r="4" spans="1:27" ht="21" customHeight="1" x14ac:dyDescent="0.5">
      <c r="A4" s="316" t="s">
        <v>87</v>
      </c>
      <c r="B4" s="316"/>
      <c r="C4" s="316"/>
      <c r="D4" s="316"/>
      <c r="E4" s="316"/>
      <c r="F4" s="316"/>
      <c r="G4" s="316"/>
      <c r="H4" s="260"/>
      <c r="I4" s="260"/>
      <c r="J4" s="260"/>
      <c r="K4" s="261"/>
      <c r="M4" s="260"/>
      <c r="N4" s="261"/>
      <c r="O4" s="261"/>
      <c r="P4" s="261"/>
      <c r="Q4" s="261"/>
      <c r="R4" s="261"/>
      <c r="S4" s="261"/>
      <c r="T4" s="260"/>
      <c r="U4" s="261"/>
      <c r="V4" s="260"/>
      <c r="W4" s="261"/>
      <c r="X4" s="260"/>
      <c r="Y4" s="261"/>
      <c r="Z4" s="260"/>
      <c r="AA4" s="261"/>
    </row>
    <row r="5" spans="1:27" ht="21" customHeight="1" x14ac:dyDescent="0.5">
      <c r="A5" s="317" t="s">
        <v>266</v>
      </c>
      <c r="B5" s="317"/>
      <c r="C5" s="317"/>
      <c r="D5" s="317"/>
      <c r="E5" s="317"/>
      <c r="F5" s="260"/>
      <c r="G5" s="261"/>
      <c r="H5" s="260"/>
      <c r="I5" s="260"/>
      <c r="J5" s="260"/>
      <c r="K5" s="261"/>
      <c r="L5" s="260"/>
      <c r="M5" s="261"/>
      <c r="N5" s="261"/>
      <c r="O5" s="261"/>
      <c r="P5" s="261"/>
      <c r="Q5" s="261"/>
      <c r="R5" s="261"/>
      <c r="S5" s="261"/>
      <c r="T5" s="260"/>
      <c r="U5" s="261"/>
      <c r="V5" s="260"/>
      <c r="W5" s="261"/>
      <c r="X5" s="260"/>
      <c r="Y5" s="261"/>
      <c r="Z5" s="260"/>
      <c r="AA5" s="261"/>
    </row>
    <row r="6" spans="1:27" ht="21" customHeight="1" x14ac:dyDescent="0.5">
      <c r="A6" s="135" t="s">
        <v>0</v>
      </c>
      <c r="B6" s="260"/>
      <c r="C6" s="260"/>
      <c r="D6" s="260"/>
      <c r="E6" s="261"/>
      <c r="F6" s="260"/>
      <c r="G6" s="261"/>
      <c r="H6" s="260"/>
      <c r="I6" s="260"/>
      <c r="J6" s="260"/>
      <c r="K6" s="261"/>
      <c r="L6" s="260"/>
      <c r="M6" s="261"/>
      <c r="N6" s="261"/>
      <c r="O6" s="261"/>
      <c r="P6" s="261"/>
      <c r="Q6" s="261"/>
      <c r="R6" s="261"/>
      <c r="S6" s="261"/>
      <c r="T6" s="260"/>
      <c r="U6" s="261"/>
      <c r="V6" s="260"/>
      <c r="W6" s="261"/>
      <c r="X6" s="260"/>
      <c r="Y6" s="261"/>
      <c r="Z6" s="260"/>
      <c r="AA6" s="261"/>
    </row>
    <row r="7" spans="1:27" ht="21" customHeight="1" x14ac:dyDescent="0.5">
      <c r="A7" s="157"/>
      <c r="B7" s="157"/>
      <c r="C7" s="157"/>
      <c r="D7" s="157"/>
      <c r="E7" s="318"/>
      <c r="F7" s="318"/>
      <c r="G7" s="318"/>
      <c r="H7" s="318"/>
      <c r="I7" s="318"/>
      <c r="J7" s="318"/>
      <c r="K7" s="318"/>
      <c r="L7" s="318"/>
      <c r="M7" s="318"/>
      <c r="N7" s="318"/>
      <c r="O7" s="318"/>
      <c r="P7" s="318"/>
      <c r="Q7" s="318"/>
      <c r="R7" s="318"/>
      <c r="S7" s="318"/>
      <c r="T7" s="318"/>
      <c r="U7" s="318"/>
      <c r="V7" s="318"/>
      <c r="W7" s="318"/>
      <c r="X7" s="318"/>
      <c r="Y7" s="260"/>
      <c r="Z7" s="260"/>
      <c r="AA7" s="133" t="s">
        <v>108</v>
      </c>
    </row>
    <row r="8" spans="1:27" s="118" customFormat="1" ht="24.75" customHeight="1" x14ac:dyDescent="0.5">
      <c r="A8" s="125"/>
      <c r="B8" s="125"/>
      <c r="C8" s="125"/>
      <c r="D8" s="125"/>
      <c r="F8" s="127"/>
      <c r="H8" s="125"/>
      <c r="I8" s="172" t="s">
        <v>11</v>
      </c>
      <c r="J8" s="172"/>
      <c r="K8" s="172"/>
      <c r="L8" s="172"/>
      <c r="M8" s="172"/>
      <c r="N8" s="319"/>
      <c r="O8" s="172" t="s">
        <v>84</v>
      </c>
      <c r="P8" s="172"/>
      <c r="Q8" s="172"/>
      <c r="R8" s="172"/>
      <c r="S8" s="172"/>
      <c r="T8" s="172"/>
      <c r="U8" s="172"/>
      <c r="V8" s="127"/>
      <c r="W8" s="125"/>
      <c r="X8" s="127"/>
      <c r="Z8" s="127"/>
      <c r="AA8" s="125"/>
    </row>
    <row r="9" spans="1:27" s="118" customFormat="1" ht="24.75" customHeight="1" x14ac:dyDescent="0.5">
      <c r="A9" s="125"/>
      <c r="B9" s="125"/>
      <c r="C9" s="125"/>
      <c r="D9" s="125"/>
      <c r="F9" s="127"/>
      <c r="H9" s="125"/>
      <c r="I9" s="125"/>
      <c r="J9" s="125"/>
      <c r="K9" s="125"/>
      <c r="N9" s="319"/>
      <c r="P9" s="319"/>
      <c r="Q9" s="320" t="s">
        <v>190</v>
      </c>
      <c r="R9" s="319"/>
      <c r="V9" s="127"/>
      <c r="W9" s="125"/>
      <c r="X9" s="127"/>
      <c r="Z9" s="127"/>
      <c r="AA9" s="125"/>
    </row>
    <row r="10" spans="1:27" s="118" customFormat="1" ht="24.75" customHeight="1" x14ac:dyDescent="0.5">
      <c r="A10" s="125"/>
      <c r="B10" s="125"/>
      <c r="C10" s="125"/>
      <c r="D10" s="125"/>
      <c r="F10" s="127"/>
      <c r="H10" s="125"/>
      <c r="N10" s="319"/>
      <c r="O10" s="128" t="s">
        <v>127</v>
      </c>
      <c r="P10" s="319"/>
      <c r="Q10" s="321"/>
      <c r="R10" s="319"/>
      <c r="S10" s="158" t="s">
        <v>130</v>
      </c>
      <c r="T10" s="127"/>
      <c r="U10" s="158" t="s">
        <v>135</v>
      </c>
      <c r="V10" s="127"/>
      <c r="W10" s="125"/>
      <c r="X10" s="127"/>
      <c r="Z10" s="127"/>
      <c r="AA10" s="125"/>
    </row>
    <row r="11" spans="1:27" s="118" customFormat="1" ht="21.75" x14ac:dyDescent="0.5">
      <c r="A11" s="125"/>
      <c r="B11" s="125"/>
      <c r="C11" s="125"/>
      <c r="D11" s="125"/>
      <c r="E11" s="126"/>
      <c r="F11" s="126"/>
      <c r="H11" s="127"/>
      <c r="I11" s="172" t="s">
        <v>64</v>
      </c>
      <c r="J11" s="172"/>
      <c r="K11" s="172"/>
      <c r="L11" s="127"/>
      <c r="M11" s="127"/>
      <c r="N11" s="127"/>
      <c r="O11" s="128" t="s">
        <v>128</v>
      </c>
      <c r="P11" s="127"/>
      <c r="Q11" s="321"/>
      <c r="R11" s="127"/>
      <c r="S11" s="158" t="s">
        <v>131</v>
      </c>
      <c r="T11" s="127"/>
      <c r="U11" s="158" t="s">
        <v>74</v>
      </c>
      <c r="V11" s="127"/>
      <c r="W11" s="158"/>
      <c r="X11" s="127"/>
      <c r="Y11" s="158" t="s">
        <v>75</v>
      </c>
      <c r="Z11" s="126"/>
      <c r="AA11" s="125"/>
    </row>
    <row r="12" spans="1:27" s="118" customFormat="1" ht="21" customHeight="1" x14ac:dyDescent="0.5">
      <c r="A12" s="125"/>
      <c r="C12" s="129"/>
      <c r="D12" s="129"/>
      <c r="E12" s="158" t="s">
        <v>47</v>
      </c>
      <c r="F12" s="128"/>
      <c r="G12" s="128" t="s">
        <v>67</v>
      </c>
      <c r="H12" s="127"/>
      <c r="I12" s="158" t="s">
        <v>49</v>
      </c>
      <c r="J12" s="126"/>
      <c r="K12" s="158"/>
      <c r="L12" s="126"/>
      <c r="M12" s="158" t="s">
        <v>125</v>
      </c>
      <c r="N12" s="158"/>
      <c r="O12" s="128" t="s">
        <v>129</v>
      </c>
      <c r="P12" s="158"/>
      <c r="Q12" s="321"/>
      <c r="R12" s="158"/>
      <c r="S12" s="158" t="s">
        <v>132</v>
      </c>
      <c r="T12" s="126"/>
      <c r="U12" s="158" t="s">
        <v>134</v>
      </c>
      <c r="V12" s="126"/>
      <c r="W12" s="158" t="s">
        <v>33</v>
      </c>
      <c r="X12" s="127"/>
      <c r="Y12" s="130" t="s">
        <v>76</v>
      </c>
      <c r="Z12" s="126"/>
      <c r="AA12" s="127" t="s">
        <v>33</v>
      </c>
    </row>
    <row r="13" spans="1:27" s="118" customFormat="1" ht="21" customHeight="1" x14ac:dyDescent="0.5">
      <c r="A13" s="125"/>
      <c r="B13" s="126"/>
      <c r="C13" s="131" t="s">
        <v>30</v>
      </c>
      <c r="D13" s="126"/>
      <c r="E13" s="132" t="s">
        <v>46</v>
      </c>
      <c r="F13" s="133"/>
      <c r="G13" s="134" t="s">
        <v>68</v>
      </c>
      <c r="H13" s="126"/>
      <c r="I13" s="132" t="s">
        <v>50</v>
      </c>
      <c r="J13" s="126"/>
      <c r="K13" s="132" t="s">
        <v>60</v>
      </c>
      <c r="L13" s="126"/>
      <c r="M13" s="132" t="s">
        <v>126</v>
      </c>
      <c r="N13" s="158"/>
      <c r="O13" s="134" t="s">
        <v>48</v>
      </c>
      <c r="P13" s="158"/>
      <c r="Q13" s="172"/>
      <c r="R13" s="158"/>
      <c r="S13" s="132" t="s">
        <v>133</v>
      </c>
      <c r="T13" s="126"/>
      <c r="U13" s="132" t="s">
        <v>90</v>
      </c>
      <c r="V13" s="126"/>
      <c r="W13" s="132" t="s">
        <v>34</v>
      </c>
      <c r="X13" s="126"/>
      <c r="Y13" s="132" t="s">
        <v>77</v>
      </c>
      <c r="Z13" s="126"/>
      <c r="AA13" s="132" t="s">
        <v>90</v>
      </c>
    </row>
    <row r="14" spans="1:27" s="141" customFormat="1" ht="21" customHeight="1" x14ac:dyDescent="0.45">
      <c r="A14" s="135" t="s">
        <v>171</v>
      </c>
      <c r="B14" s="136"/>
      <c r="C14" s="136"/>
      <c r="D14" s="136"/>
      <c r="E14" s="137">
        <v>108000</v>
      </c>
      <c r="F14" s="137"/>
      <c r="G14" s="137">
        <v>110400</v>
      </c>
      <c r="H14" s="137"/>
      <c r="I14" s="137">
        <v>10800</v>
      </c>
      <c r="J14" s="137"/>
      <c r="K14" s="137">
        <v>162770</v>
      </c>
      <c r="L14" s="137"/>
      <c r="M14" s="138">
        <v>1869529</v>
      </c>
      <c r="N14" s="137"/>
      <c r="O14" s="139">
        <v>0</v>
      </c>
      <c r="P14" s="137"/>
      <c r="Q14" s="137">
        <v>173229</v>
      </c>
      <c r="R14" s="137"/>
      <c r="S14" s="140">
        <v>-4265</v>
      </c>
      <c r="T14" s="137"/>
      <c r="U14" s="137">
        <v>168964</v>
      </c>
      <c r="V14" s="137"/>
      <c r="W14" s="137">
        <v>2430463</v>
      </c>
      <c r="X14" s="137"/>
      <c r="Y14" s="137">
        <v>16835</v>
      </c>
      <c r="Z14" s="137"/>
      <c r="AA14" s="137">
        <v>2447298</v>
      </c>
    </row>
    <row r="15" spans="1:27" s="141" customFormat="1" ht="21" customHeight="1" x14ac:dyDescent="0.5">
      <c r="A15" s="142" t="s">
        <v>201</v>
      </c>
      <c r="B15" s="136"/>
      <c r="C15" s="136"/>
      <c r="D15" s="136"/>
      <c r="E15" s="139">
        <v>0</v>
      </c>
      <c r="F15" s="139"/>
      <c r="G15" s="139">
        <v>0</v>
      </c>
      <c r="H15" s="139"/>
      <c r="I15" s="139">
        <v>0</v>
      </c>
      <c r="J15" s="139"/>
      <c r="K15" s="139">
        <v>0</v>
      </c>
      <c r="L15" s="137"/>
      <c r="M15" s="143">
        <v>500</v>
      </c>
      <c r="N15" s="144"/>
      <c r="O15" s="145">
        <v>0</v>
      </c>
      <c r="P15" s="144"/>
      <c r="Q15" s="146">
        <v>-500</v>
      </c>
      <c r="R15" s="144"/>
      <c r="S15" s="145">
        <v>0</v>
      </c>
      <c r="T15" s="137"/>
      <c r="U15" s="146">
        <v>-500</v>
      </c>
      <c r="V15" s="144"/>
      <c r="W15" s="145">
        <v>0</v>
      </c>
      <c r="X15" s="139"/>
      <c r="Y15" s="145">
        <v>0</v>
      </c>
      <c r="Z15" s="137"/>
      <c r="AA15" s="145">
        <v>0</v>
      </c>
    </row>
    <row r="16" spans="1:27" ht="21" customHeight="1" x14ac:dyDescent="0.5">
      <c r="A16" s="142" t="s">
        <v>115</v>
      </c>
      <c r="E16" s="148">
        <v>0</v>
      </c>
      <c r="F16" s="145"/>
      <c r="G16" s="148">
        <v>0</v>
      </c>
      <c r="H16" s="145"/>
      <c r="I16" s="148">
        <v>0</v>
      </c>
      <c r="J16" s="145"/>
      <c r="K16" s="148">
        <v>0</v>
      </c>
      <c r="L16" s="144"/>
      <c r="M16" s="146">
        <v>-41227</v>
      </c>
      <c r="N16" s="144"/>
      <c r="O16" s="145">
        <v>0</v>
      </c>
      <c r="P16" s="144"/>
      <c r="Q16" s="143">
        <v>3781</v>
      </c>
      <c r="R16" s="144"/>
      <c r="S16" s="145">
        <v>0</v>
      </c>
      <c r="T16" s="144"/>
      <c r="U16" s="146">
        <v>3781</v>
      </c>
      <c r="V16" s="144"/>
      <c r="W16" s="146">
        <v>-37446</v>
      </c>
      <c r="X16" s="143"/>
      <c r="Y16" s="146">
        <v>-918</v>
      </c>
      <c r="Z16" s="143"/>
      <c r="AA16" s="146">
        <v>-38364</v>
      </c>
    </row>
    <row r="17" spans="1:27" ht="21" customHeight="1" x14ac:dyDescent="0.5">
      <c r="A17" s="142" t="s">
        <v>159</v>
      </c>
      <c r="C17" s="149">
        <v>21</v>
      </c>
      <c r="E17" s="148">
        <v>0</v>
      </c>
      <c r="F17" s="145"/>
      <c r="G17" s="148">
        <v>0</v>
      </c>
      <c r="H17" s="145"/>
      <c r="I17" s="148">
        <v>0</v>
      </c>
      <c r="J17" s="145"/>
      <c r="K17" s="148">
        <v>0</v>
      </c>
      <c r="L17" s="144"/>
      <c r="M17" s="146">
        <v>-47520</v>
      </c>
      <c r="N17" s="144"/>
      <c r="O17" s="145"/>
      <c r="P17" s="144"/>
      <c r="Q17" s="148">
        <v>0</v>
      </c>
      <c r="R17" s="144"/>
      <c r="S17" s="148">
        <v>0</v>
      </c>
      <c r="T17" s="144"/>
      <c r="U17" s="145">
        <v>0</v>
      </c>
      <c r="V17" s="144"/>
      <c r="W17" s="146">
        <v>-47520</v>
      </c>
      <c r="X17" s="143"/>
      <c r="Y17" s="145">
        <v>0</v>
      </c>
      <c r="Z17" s="143"/>
      <c r="AA17" s="146">
        <v>-47520</v>
      </c>
    </row>
    <row r="18" spans="1:27" s="141" customFormat="1" ht="21" customHeight="1" thickBot="1" x14ac:dyDescent="0.5">
      <c r="A18" s="135" t="s">
        <v>267</v>
      </c>
      <c r="B18" s="136"/>
      <c r="C18" s="136"/>
      <c r="D18" s="136"/>
      <c r="E18" s="150">
        <v>108000</v>
      </c>
      <c r="F18" s="137"/>
      <c r="G18" s="150">
        <v>110400</v>
      </c>
      <c r="H18" s="137"/>
      <c r="I18" s="150">
        <v>10800</v>
      </c>
      <c r="J18" s="137"/>
      <c r="K18" s="150">
        <v>162770</v>
      </c>
      <c r="L18" s="137"/>
      <c r="M18" s="150">
        <v>1781282</v>
      </c>
      <c r="N18" s="137"/>
      <c r="O18" s="151">
        <v>0</v>
      </c>
      <c r="P18" s="137"/>
      <c r="Q18" s="150">
        <v>176510</v>
      </c>
      <c r="R18" s="137"/>
      <c r="S18" s="152">
        <v>-4265</v>
      </c>
      <c r="T18" s="137"/>
      <c r="U18" s="150">
        <v>172245</v>
      </c>
      <c r="V18" s="137"/>
      <c r="W18" s="150">
        <v>2345497</v>
      </c>
      <c r="X18" s="137"/>
      <c r="Y18" s="150">
        <v>15917</v>
      </c>
      <c r="Z18" s="137"/>
      <c r="AA18" s="150">
        <v>2361414</v>
      </c>
    </row>
    <row r="19" spans="1:27" s="141" customFormat="1" ht="21.75" thickTop="1" x14ac:dyDescent="0.45">
      <c r="A19" s="135"/>
      <c r="B19" s="136"/>
      <c r="C19" s="136"/>
      <c r="D19" s="136"/>
      <c r="E19" s="137"/>
      <c r="F19" s="137"/>
      <c r="G19" s="137"/>
      <c r="H19" s="137"/>
      <c r="I19" s="137"/>
      <c r="J19" s="137"/>
      <c r="K19" s="137"/>
      <c r="L19" s="137"/>
      <c r="M19" s="138"/>
      <c r="N19" s="137"/>
      <c r="O19" s="137"/>
      <c r="P19" s="137"/>
      <c r="Q19" s="137"/>
      <c r="R19" s="137"/>
      <c r="S19" s="137"/>
      <c r="T19" s="137"/>
      <c r="U19" s="137"/>
      <c r="V19" s="137"/>
      <c r="W19" s="137"/>
      <c r="X19" s="137"/>
      <c r="Y19" s="137"/>
      <c r="Z19" s="137"/>
      <c r="AA19" s="137"/>
    </row>
    <row r="20" spans="1:27" s="141" customFormat="1" ht="21" customHeight="1" x14ac:dyDescent="0.45">
      <c r="A20" s="135" t="s">
        <v>211</v>
      </c>
      <c r="B20" s="136"/>
      <c r="C20" s="136"/>
      <c r="D20" s="136"/>
      <c r="E20" s="137">
        <v>108000</v>
      </c>
      <c r="F20" s="137"/>
      <c r="G20" s="137">
        <v>110400</v>
      </c>
      <c r="H20" s="137"/>
      <c r="I20" s="137">
        <v>10800</v>
      </c>
      <c r="J20" s="137"/>
      <c r="K20" s="137">
        <v>166410</v>
      </c>
      <c r="L20" s="137"/>
      <c r="M20" s="138">
        <v>1799356</v>
      </c>
      <c r="N20" s="137"/>
      <c r="O20" s="139">
        <v>0</v>
      </c>
      <c r="P20" s="139"/>
      <c r="Q20" s="137">
        <v>152097</v>
      </c>
      <c r="R20" s="137"/>
      <c r="S20" s="140">
        <v>-4265</v>
      </c>
      <c r="T20" s="137"/>
      <c r="U20" s="137">
        <v>147832</v>
      </c>
      <c r="V20" s="137"/>
      <c r="W20" s="137">
        <v>2342798</v>
      </c>
      <c r="X20" s="137"/>
      <c r="Y20" s="137">
        <v>15780</v>
      </c>
      <c r="Z20" s="137"/>
      <c r="AA20" s="137">
        <v>2358578</v>
      </c>
    </row>
    <row r="21" spans="1:27" ht="21" customHeight="1" x14ac:dyDescent="0.5">
      <c r="A21" s="142" t="s">
        <v>115</v>
      </c>
      <c r="E21" s="148">
        <v>0</v>
      </c>
      <c r="F21" s="145"/>
      <c r="G21" s="148">
        <v>0</v>
      </c>
      <c r="H21" s="145"/>
      <c r="I21" s="148">
        <v>0</v>
      </c>
      <c r="J21" s="145"/>
      <c r="K21" s="148">
        <v>0</v>
      </c>
      <c r="L21" s="144"/>
      <c r="M21" s="143">
        <v>42597</v>
      </c>
      <c r="N21" s="144"/>
      <c r="O21" s="145">
        <v>0</v>
      </c>
      <c r="P21" s="145"/>
      <c r="Q21" s="143">
        <v>11570</v>
      </c>
      <c r="R21" s="144"/>
      <c r="S21" s="148">
        <v>0</v>
      </c>
      <c r="T21" s="144"/>
      <c r="U21" s="143">
        <v>11570</v>
      </c>
      <c r="V21" s="144"/>
      <c r="W21" s="143">
        <v>54167</v>
      </c>
      <c r="X21" s="144"/>
      <c r="Y21" s="146">
        <v>-307</v>
      </c>
      <c r="Z21" s="144"/>
      <c r="AA21" s="143">
        <v>53860</v>
      </c>
    </row>
    <row r="22" spans="1:27" ht="21" customHeight="1" x14ac:dyDescent="0.5">
      <c r="A22" s="142" t="s">
        <v>159</v>
      </c>
      <c r="C22" s="149">
        <v>21</v>
      </c>
      <c r="E22" s="148">
        <v>0</v>
      </c>
      <c r="F22" s="145"/>
      <c r="G22" s="148">
        <v>0</v>
      </c>
      <c r="H22" s="145"/>
      <c r="I22" s="148">
        <v>0</v>
      </c>
      <c r="J22" s="145"/>
      <c r="K22" s="148">
        <v>0</v>
      </c>
      <c r="L22" s="144"/>
      <c r="M22" s="146">
        <v>-64800</v>
      </c>
      <c r="N22" s="144"/>
      <c r="O22" s="145"/>
      <c r="P22" s="144"/>
      <c r="Q22" s="148">
        <v>0</v>
      </c>
      <c r="R22" s="144"/>
      <c r="S22" s="148">
        <v>0</v>
      </c>
      <c r="T22" s="144"/>
      <c r="U22" s="145">
        <v>0</v>
      </c>
      <c r="V22" s="144"/>
      <c r="W22" s="146">
        <v>-64800</v>
      </c>
      <c r="X22" s="143"/>
      <c r="Y22" s="145">
        <v>0</v>
      </c>
      <c r="Z22" s="143"/>
      <c r="AA22" s="146">
        <v>-64800</v>
      </c>
    </row>
    <row r="23" spans="1:27" s="141" customFormat="1" ht="21" customHeight="1" thickBot="1" x14ac:dyDescent="0.5">
      <c r="A23" s="135" t="s">
        <v>268</v>
      </c>
      <c r="B23" s="136"/>
      <c r="C23" s="136"/>
      <c r="D23" s="136"/>
      <c r="E23" s="150">
        <v>108000</v>
      </c>
      <c r="F23" s="137"/>
      <c r="G23" s="150">
        <v>110400</v>
      </c>
      <c r="H23" s="137"/>
      <c r="I23" s="150">
        <v>10800</v>
      </c>
      <c r="J23" s="137"/>
      <c r="K23" s="150">
        <v>166410</v>
      </c>
      <c r="L23" s="137"/>
      <c r="M23" s="150">
        <v>1777153</v>
      </c>
      <c r="N23" s="137"/>
      <c r="O23" s="151">
        <v>0</v>
      </c>
      <c r="P23" s="139"/>
      <c r="Q23" s="150">
        <v>163667</v>
      </c>
      <c r="R23" s="137"/>
      <c r="S23" s="152">
        <v>-4265</v>
      </c>
      <c r="T23" s="137"/>
      <c r="U23" s="150">
        <v>159402</v>
      </c>
      <c r="V23" s="137"/>
      <c r="W23" s="150">
        <v>2332165</v>
      </c>
      <c r="X23" s="137"/>
      <c r="Y23" s="150">
        <v>15473</v>
      </c>
      <c r="Z23" s="137"/>
      <c r="AA23" s="150">
        <v>2347638</v>
      </c>
    </row>
    <row r="24" spans="1:27" s="141" customFormat="1" ht="21.75" thickTop="1" x14ac:dyDescent="0.45">
      <c r="A24" s="135"/>
      <c r="B24" s="136"/>
      <c r="C24" s="136"/>
      <c r="D24" s="136"/>
      <c r="E24" s="137"/>
      <c r="F24" s="137"/>
      <c r="G24" s="137"/>
      <c r="H24" s="137"/>
      <c r="I24" s="137"/>
      <c r="J24" s="137"/>
      <c r="K24" s="137"/>
      <c r="L24" s="137"/>
      <c r="M24" s="137"/>
      <c r="N24" s="137"/>
      <c r="O24" s="137"/>
      <c r="P24" s="137"/>
      <c r="Q24" s="137"/>
      <c r="R24" s="137"/>
      <c r="S24" s="137"/>
      <c r="T24" s="137"/>
      <c r="U24" s="137"/>
      <c r="V24" s="137"/>
      <c r="W24" s="137"/>
      <c r="X24" s="137"/>
      <c r="Y24" s="137"/>
      <c r="Z24" s="137"/>
      <c r="AA24" s="137"/>
    </row>
    <row r="25" spans="1:27" s="141" customFormat="1" x14ac:dyDescent="0.45">
      <c r="A25" s="135"/>
      <c r="B25" s="136"/>
      <c r="C25" s="136"/>
      <c r="D25" s="136"/>
      <c r="E25" s="137"/>
      <c r="F25" s="137"/>
      <c r="G25" s="137"/>
      <c r="H25" s="137"/>
      <c r="I25" s="137"/>
      <c r="J25" s="137"/>
      <c r="K25" s="137"/>
      <c r="L25" s="137"/>
      <c r="M25" s="137"/>
      <c r="N25" s="137"/>
      <c r="O25" s="137"/>
      <c r="P25" s="137"/>
      <c r="Q25" s="137"/>
      <c r="R25" s="137"/>
      <c r="S25" s="137"/>
      <c r="T25" s="137"/>
      <c r="U25" s="137"/>
      <c r="V25" s="137"/>
      <c r="W25" s="137"/>
      <c r="X25" s="137"/>
      <c r="Y25" s="137"/>
      <c r="Z25" s="137"/>
      <c r="AA25" s="137"/>
    </row>
    <row r="26" spans="1:27" s="141" customFormat="1" x14ac:dyDescent="0.45">
      <c r="A26" s="135"/>
      <c r="B26" s="136"/>
      <c r="C26" s="136"/>
      <c r="D26" s="136"/>
      <c r="E26" s="137"/>
      <c r="F26" s="137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Q26" s="137"/>
      <c r="R26" s="137"/>
      <c r="S26" s="137"/>
      <c r="T26" s="137"/>
      <c r="U26" s="137"/>
      <c r="V26" s="137"/>
      <c r="W26" s="137"/>
      <c r="X26" s="137"/>
      <c r="Y26" s="137"/>
      <c r="Z26" s="137"/>
      <c r="AA26" s="137"/>
    </row>
    <row r="27" spans="1:27" s="141" customFormat="1" ht="21.75" x14ac:dyDescent="0.45">
      <c r="A27" s="171" t="s">
        <v>112</v>
      </c>
      <c r="B27" s="171"/>
      <c r="C27" s="171"/>
      <c r="D27" s="171"/>
      <c r="E27" s="171"/>
      <c r="F27" s="171"/>
      <c r="G27" s="171"/>
      <c r="H27" s="137"/>
      <c r="I27" s="137"/>
      <c r="J27" s="137"/>
      <c r="K27" s="137"/>
      <c r="L27" s="137"/>
      <c r="M27" s="137"/>
      <c r="N27" s="137"/>
      <c r="O27" s="137"/>
      <c r="P27" s="137"/>
      <c r="Q27" s="137"/>
      <c r="R27" s="137"/>
      <c r="S27" s="137"/>
      <c r="T27" s="137"/>
      <c r="U27" s="137"/>
      <c r="V27" s="137"/>
      <c r="W27" s="137"/>
      <c r="X27" s="137"/>
      <c r="Y27" s="137"/>
      <c r="Z27" s="137"/>
      <c r="AA27" s="137"/>
    </row>
    <row r="28" spans="1:27" s="141" customFormat="1" x14ac:dyDescent="0.45">
      <c r="A28" s="135"/>
      <c r="B28" s="136"/>
      <c r="C28" s="136"/>
      <c r="D28" s="136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9"/>
      <c r="R28" s="137"/>
      <c r="S28" s="137"/>
      <c r="T28" s="137"/>
      <c r="U28" s="137"/>
      <c r="V28" s="137"/>
      <c r="W28" s="137"/>
      <c r="X28" s="137"/>
      <c r="Y28" s="137"/>
      <c r="Z28" s="137"/>
      <c r="AA28" s="137"/>
    </row>
    <row r="29" spans="1:27" ht="21.75" x14ac:dyDescent="0.5">
      <c r="A29" s="171"/>
      <c r="B29" s="171"/>
      <c r="C29" s="171"/>
      <c r="D29" s="171"/>
      <c r="E29" s="171"/>
      <c r="F29" s="171"/>
      <c r="G29" s="171"/>
      <c r="H29" s="153"/>
      <c r="I29" s="153"/>
      <c r="J29" s="153"/>
      <c r="K29" s="154"/>
      <c r="L29" s="153"/>
      <c r="M29" s="154"/>
      <c r="N29" s="154"/>
      <c r="O29" s="154"/>
      <c r="P29" s="154"/>
      <c r="Q29" s="148"/>
      <c r="R29" s="154"/>
      <c r="S29" s="154"/>
      <c r="T29" s="153"/>
      <c r="U29" s="154"/>
      <c r="V29" s="153"/>
      <c r="W29" s="154"/>
      <c r="X29" s="153"/>
      <c r="Y29" s="154"/>
      <c r="Z29" s="153"/>
      <c r="AA29" s="155"/>
    </row>
    <row r="30" spans="1:27" ht="21.75" x14ac:dyDescent="0.5">
      <c r="A30" s="156"/>
      <c r="B30" s="156"/>
      <c r="C30" s="156"/>
      <c r="D30" s="156"/>
      <c r="E30" s="156"/>
      <c r="F30" s="156"/>
      <c r="G30" s="156"/>
      <c r="H30" s="153"/>
      <c r="I30" s="153"/>
      <c r="J30" s="153"/>
      <c r="K30" s="154"/>
      <c r="L30" s="153"/>
      <c r="M30" s="154"/>
      <c r="N30" s="154"/>
      <c r="O30" s="154"/>
      <c r="P30" s="154"/>
      <c r="Q30" s="148"/>
      <c r="R30" s="154"/>
      <c r="S30" s="154"/>
      <c r="T30" s="153"/>
      <c r="U30" s="154"/>
      <c r="V30" s="153"/>
      <c r="W30" s="154"/>
      <c r="X30" s="153"/>
      <c r="Y30" s="154"/>
      <c r="Z30" s="153"/>
      <c r="AA30" s="155"/>
    </row>
    <row r="31" spans="1:27" ht="21.75" x14ac:dyDescent="0.5">
      <c r="A31" s="156"/>
      <c r="B31" s="156"/>
      <c r="C31" s="156"/>
      <c r="D31" s="156"/>
      <c r="E31" s="137"/>
      <c r="F31" s="137"/>
      <c r="G31" s="137"/>
      <c r="H31" s="137"/>
      <c r="I31" s="137"/>
      <c r="J31" s="137"/>
      <c r="K31" s="137"/>
      <c r="L31" s="137"/>
      <c r="M31" s="137"/>
      <c r="N31" s="137"/>
      <c r="O31" s="137"/>
      <c r="P31" s="137"/>
      <c r="Q31" s="137"/>
      <c r="R31" s="137"/>
      <c r="S31" s="137"/>
      <c r="T31" s="137"/>
      <c r="U31" s="137"/>
      <c r="V31" s="153"/>
      <c r="W31" s="137"/>
      <c r="X31" s="137"/>
      <c r="Y31" s="137"/>
      <c r="Z31" s="137"/>
      <c r="AA31" s="137"/>
    </row>
    <row r="32" spans="1:27" ht="21.75" x14ac:dyDescent="0.5">
      <c r="A32" s="156"/>
      <c r="B32" s="156"/>
      <c r="C32" s="156"/>
      <c r="D32" s="156"/>
      <c r="E32" s="156"/>
      <c r="F32" s="156"/>
      <c r="G32" s="156"/>
      <c r="H32" s="153"/>
      <c r="I32" s="153"/>
      <c r="J32" s="153"/>
      <c r="K32" s="154"/>
      <c r="L32" s="153"/>
      <c r="M32" s="154"/>
      <c r="N32" s="154"/>
      <c r="O32" s="154"/>
      <c r="P32" s="154"/>
      <c r="Q32" s="154"/>
      <c r="R32" s="154"/>
      <c r="S32" s="154"/>
      <c r="T32" s="153"/>
      <c r="U32" s="154"/>
      <c r="V32" s="153"/>
      <c r="W32" s="154"/>
      <c r="X32" s="153"/>
      <c r="Y32" s="154"/>
      <c r="Z32" s="153"/>
      <c r="AA32" s="155"/>
    </row>
    <row r="33" spans="1:27" ht="21.75" x14ac:dyDescent="0.5">
      <c r="A33" s="156"/>
      <c r="B33" s="156"/>
      <c r="C33" s="156"/>
      <c r="D33" s="156"/>
      <c r="E33" s="156"/>
      <c r="F33" s="156"/>
      <c r="G33" s="156"/>
      <c r="H33" s="153"/>
      <c r="I33" s="153"/>
      <c r="J33" s="153"/>
      <c r="K33" s="154"/>
      <c r="L33" s="153"/>
      <c r="M33" s="154"/>
      <c r="N33" s="154"/>
      <c r="O33" s="154"/>
      <c r="P33" s="154"/>
      <c r="Q33" s="154"/>
      <c r="R33" s="154"/>
      <c r="S33" s="154"/>
      <c r="T33" s="153"/>
      <c r="U33" s="154"/>
      <c r="V33" s="153"/>
      <c r="W33" s="154"/>
      <c r="X33" s="153"/>
      <c r="Y33" s="154"/>
      <c r="Z33" s="153"/>
      <c r="AA33" s="155"/>
    </row>
    <row r="34" spans="1:27" ht="21.75" x14ac:dyDescent="0.5">
      <c r="A34" s="156"/>
      <c r="B34" s="156"/>
      <c r="C34" s="156"/>
      <c r="D34" s="156"/>
      <c r="E34" s="156"/>
      <c r="F34" s="156"/>
      <c r="G34" s="156"/>
      <c r="H34" s="153"/>
      <c r="I34" s="153"/>
      <c r="J34" s="153"/>
      <c r="K34" s="154"/>
      <c r="L34" s="153"/>
      <c r="M34" s="154"/>
      <c r="N34" s="154"/>
      <c r="O34" s="154"/>
      <c r="P34" s="154"/>
      <c r="Q34" s="154"/>
      <c r="R34" s="154"/>
      <c r="S34" s="154"/>
      <c r="T34" s="153"/>
      <c r="U34" s="154"/>
      <c r="V34" s="153"/>
      <c r="W34" s="154"/>
      <c r="X34" s="153"/>
      <c r="Y34" s="154"/>
      <c r="Z34" s="153"/>
      <c r="AA34" s="155"/>
    </row>
    <row r="35" spans="1:27" ht="21.75" x14ac:dyDescent="0.5">
      <c r="A35" s="156"/>
      <c r="B35" s="156"/>
      <c r="C35" s="156"/>
      <c r="D35" s="156"/>
      <c r="E35" s="156"/>
      <c r="F35" s="156"/>
      <c r="G35" s="156"/>
      <c r="H35" s="153"/>
      <c r="I35" s="153"/>
      <c r="J35" s="153"/>
      <c r="K35" s="154"/>
      <c r="L35" s="153"/>
      <c r="M35" s="154"/>
      <c r="N35" s="154"/>
      <c r="O35" s="154"/>
      <c r="P35" s="154"/>
      <c r="Q35" s="154"/>
      <c r="R35" s="154"/>
      <c r="S35" s="154"/>
      <c r="T35" s="153"/>
      <c r="U35" s="154"/>
      <c r="V35" s="153"/>
      <c r="W35" s="154"/>
      <c r="X35" s="153"/>
      <c r="Y35" s="154"/>
      <c r="Z35" s="153"/>
      <c r="AA35" s="155"/>
    </row>
    <row r="36" spans="1:27" ht="21.75" x14ac:dyDescent="0.5">
      <c r="A36" s="156"/>
      <c r="B36" s="156"/>
      <c r="C36" s="156"/>
      <c r="D36" s="156"/>
      <c r="E36" s="156"/>
      <c r="F36" s="156"/>
      <c r="G36" s="156"/>
      <c r="H36" s="153"/>
      <c r="I36" s="153"/>
      <c r="J36" s="153"/>
      <c r="K36" s="154"/>
      <c r="L36" s="153"/>
      <c r="M36" s="154"/>
      <c r="N36" s="154"/>
      <c r="O36" s="154"/>
      <c r="P36" s="154"/>
      <c r="Q36" s="154"/>
      <c r="R36" s="154"/>
      <c r="S36" s="154"/>
      <c r="T36" s="153"/>
      <c r="U36" s="154"/>
      <c r="V36" s="153"/>
      <c r="W36" s="154"/>
      <c r="X36" s="153"/>
      <c r="Y36" s="154"/>
      <c r="Z36" s="153"/>
      <c r="AA36" s="155"/>
    </row>
    <row r="37" spans="1:27" ht="21.75" x14ac:dyDescent="0.5">
      <c r="A37" s="156"/>
      <c r="B37" s="156"/>
      <c r="C37" s="156"/>
      <c r="D37" s="156"/>
      <c r="E37" s="156"/>
      <c r="F37" s="156"/>
      <c r="G37" s="156"/>
      <c r="H37" s="153"/>
      <c r="I37" s="153"/>
      <c r="J37" s="153"/>
      <c r="K37" s="154"/>
      <c r="L37" s="153"/>
      <c r="M37" s="154"/>
      <c r="N37" s="154"/>
      <c r="O37" s="154"/>
      <c r="P37" s="154"/>
      <c r="Q37" s="154"/>
      <c r="R37" s="154"/>
      <c r="S37" s="154"/>
      <c r="T37" s="153"/>
      <c r="U37" s="154"/>
      <c r="V37" s="153"/>
      <c r="W37" s="154"/>
      <c r="X37" s="153"/>
      <c r="Y37" s="154"/>
      <c r="Z37" s="153"/>
      <c r="AA37" s="155"/>
    </row>
    <row r="38" spans="1:27" ht="21.75" x14ac:dyDescent="0.5">
      <c r="A38" s="156"/>
      <c r="B38" s="156"/>
      <c r="C38" s="156"/>
      <c r="D38" s="156"/>
      <c r="E38" s="156"/>
      <c r="F38" s="156"/>
      <c r="G38" s="156"/>
      <c r="H38" s="153"/>
      <c r="I38" s="153"/>
      <c r="J38" s="153"/>
      <c r="K38" s="154"/>
      <c r="L38" s="153"/>
      <c r="M38" s="154"/>
      <c r="N38" s="154"/>
      <c r="O38" s="154"/>
      <c r="P38" s="154"/>
      <c r="Q38" s="154"/>
      <c r="R38" s="154"/>
      <c r="S38" s="154"/>
      <c r="T38" s="153"/>
      <c r="U38" s="154"/>
      <c r="V38" s="153"/>
      <c r="W38" s="154"/>
      <c r="X38" s="153"/>
      <c r="Y38" s="154"/>
      <c r="Z38" s="153"/>
    </row>
    <row r="39" spans="1:27" ht="23.25" x14ac:dyDescent="0.55000000000000004">
      <c r="A39" s="156"/>
      <c r="B39" s="156"/>
      <c r="C39" s="156"/>
      <c r="D39" s="156"/>
      <c r="E39" s="156"/>
      <c r="F39" s="156"/>
      <c r="G39" s="156"/>
      <c r="H39" s="153"/>
      <c r="I39" s="153"/>
      <c r="J39" s="153"/>
      <c r="K39" s="154"/>
      <c r="L39" s="153"/>
      <c r="M39" s="154"/>
      <c r="N39" s="154"/>
      <c r="O39" s="154"/>
      <c r="P39" s="154"/>
      <c r="Q39" s="154"/>
      <c r="R39" s="154"/>
      <c r="S39" s="154"/>
      <c r="T39" s="153"/>
      <c r="U39" s="154"/>
      <c r="V39" s="153"/>
      <c r="W39" s="154"/>
      <c r="X39" s="153"/>
      <c r="Y39" s="154"/>
      <c r="Z39" s="153"/>
      <c r="AA39" s="322"/>
    </row>
    <row r="40" spans="1:27" ht="21.75" x14ac:dyDescent="0.5">
      <c r="A40" s="156"/>
      <c r="B40" s="156"/>
      <c r="C40" s="156"/>
      <c r="D40" s="156"/>
      <c r="E40" s="156"/>
      <c r="F40" s="156"/>
      <c r="G40" s="156"/>
      <c r="H40" s="153"/>
      <c r="I40" s="153"/>
      <c r="J40" s="153"/>
      <c r="K40" s="154"/>
      <c r="L40" s="153"/>
      <c r="M40" s="154"/>
      <c r="N40" s="154"/>
      <c r="O40" s="154"/>
      <c r="P40" s="154"/>
      <c r="Q40" s="154"/>
      <c r="R40" s="154"/>
      <c r="S40" s="154"/>
      <c r="T40" s="153"/>
      <c r="U40" s="154"/>
      <c r="V40" s="153"/>
      <c r="W40" s="154"/>
      <c r="X40" s="153"/>
      <c r="Y40" s="154"/>
      <c r="Z40" s="153"/>
    </row>
    <row r="41" spans="1:27" ht="21.75" x14ac:dyDescent="0.5">
      <c r="A41" s="156"/>
      <c r="B41" s="156"/>
      <c r="C41" s="156"/>
      <c r="D41" s="156"/>
      <c r="E41" s="156"/>
      <c r="F41" s="156"/>
      <c r="G41" s="156"/>
      <c r="H41" s="153"/>
      <c r="I41" s="153"/>
      <c r="J41" s="153"/>
      <c r="K41" s="154"/>
      <c r="L41" s="153"/>
      <c r="M41" s="154"/>
      <c r="N41" s="154"/>
      <c r="O41" s="154"/>
      <c r="P41" s="154"/>
      <c r="Q41" s="154"/>
      <c r="R41" s="154"/>
      <c r="S41" s="154"/>
      <c r="T41" s="153"/>
      <c r="U41" s="154"/>
      <c r="V41" s="153"/>
      <c r="W41" s="154"/>
      <c r="X41" s="153"/>
      <c r="Y41" s="154"/>
      <c r="Z41" s="153"/>
      <c r="AA41" s="155"/>
    </row>
    <row r="42" spans="1:27" ht="21.75" x14ac:dyDescent="0.5">
      <c r="A42" s="156"/>
      <c r="B42" s="156"/>
      <c r="C42" s="156"/>
      <c r="D42" s="156"/>
      <c r="E42" s="156"/>
      <c r="F42" s="156"/>
      <c r="G42" s="156"/>
      <c r="H42" s="153"/>
      <c r="I42" s="153"/>
      <c r="J42" s="153"/>
      <c r="K42" s="154"/>
      <c r="L42" s="153"/>
      <c r="M42" s="154"/>
      <c r="N42" s="154"/>
      <c r="O42" s="154"/>
      <c r="P42" s="154"/>
      <c r="Q42" s="154"/>
      <c r="R42" s="154"/>
      <c r="S42" s="154"/>
      <c r="T42" s="153"/>
      <c r="U42" s="154"/>
      <c r="V42" s="153"/>
      <c r="W42" s="154"/>
      <c r="X42" s="153"/>
      <c r="Y42" s="154"/>
      <c r="Z42" s="153"/>
      <c r="AA42" s="155"/>
    </row>
    <row r="43" spans="1:27" ht="21.75" x14ac:dyDescent="0.5">
      <c r="A43" s="156"/>
      <c r="B43" s="156"/>
      <c r="C43" s="156"/>
      <c r="D43" s="156"/>
      <c r="E43" s="156"/>
      <c r="F43" s="156"/>
      <c r="G43" s="156"/>
      <c r="H43" s="153"/>
      <c r="I43" s="153"/>
      <c r="J43" s="153"/>
      <c r="K43" s="154"/>
      <c r="L43" s="153"/>
      <c r="M43" s="154"/>
      <c r="N43" s="154"/>
      <c r="O43" s="154"/>
      <c r="P43" s="154"/>
      <c r="Q43" s="154"/>
      <c r="R43" s="154"/>
      <c r="S43" s="154"/>
      <c r="T43" s="153"/>
      <c r="U43" s="154"/>
      <c r="V43" s="153"/>
      <c r="W43" s="154"/>
      <c r="X43" s="153"/>
      <c r="Y43" s="154"/>
      <c r="Z43" s="153"/>
      <c r="AA43" s="155"/>
    </row>
    <row r="44" spans="1:27" ht="21.75" x14ac:dyDescent="0.5">
      <c r="A44" s="156"/>
      <c r="B44" s="156"/>
      <c r="C44" s="156"/>
      <c r="D44" s="156"/>
      <c r="E44" s="156"/>
      <c r="F44" s="156"/>
      <c r="G44" s="156"/>
      <c r="H44" s="153"/>
      <c r="I44" s="153"/>
      <c r="J44" s="153"/>
      <c r="K44" s="154"/>
      <c r="L44" s="153"/>
      <c r="M44" s="154"/>
      <c r="N44" s="154"/>
      <c r="O44" s="154"/>
      <c r="P44" s="154"/>
      <c r="Q44" s="154"/>
      <c r="R44" s="154"/>
      <c r="S44" s="154"/>
      <c r="T44" s="153"/>
      <c r="U44" s="154"/>
      <c r="V44" s="153"/>
      <c r="W44" s="154"/>
      <c r="X44" s="153"/>
      <c r="Y44" s="154"/>
      <c r="Z44" s="153"/>
      <c r="AA44" s="155"/>
    </row>
    <row r="45" spans="1:27" ht="22.5" customHeight="1" x14ac:dyDescent="0.5">
      <c r="E45" s="154"/>
      <c r="F45" s="153"/>
      <c r="G45" s="154"/>
      <c r="H45" s="153"/>
      <c r="I45" s="153"/>
      <c r="J45" s="153"/>
      <c r="K45" s="154"/>
      <c r="L45" s="153"/>
      <c r="M45" s="154"/>
      <c r="N45" s="154"/>
      <c r="O45" s="154"/>
      <c r="P45" s="154"/>
      <c r="Q45" s="154"/>
      <c r="R45" s="154"/>
      <c r="S45" s="154"/>
      <c r="T45" s="153"/>
      <c r="U45" s="154"/>
      <c r="V45" s="153"/>
      <c r="W45" s="154"/>
      <c r="X45" s="153"/>
      <c r="Y45" s="154"/>
      <c r="Z45" s="153"/>
    </row>
    <row r="46" spans="1:27" ht="21" customHeight="1" x14ac:dyDescent="0.5">
      <c r="G46" s="148"/>
      <c r="H46" s="145"/>
    </row>
  </sheetData>
  <mergeCells count="10">
    <mergeCell ref="A2:F2"/>
    <mergeCell ref="O8:U8"/>
    <mergeCell ref="A3:F3"/>
    <mergeCell ref="A5:E5"/>
    <mergeCell ref="A29:G29"/>
    <mergeCell ref="I11:K11"/>
    <mergeCell ref="A4:G4"/>
    <mergeCell ref="I8:M8"/>
    <mergeCell ref="Q9:Q13"/>
    <mergeCell ref="A27:G27"/>
  </mergeCells>
  <phoneticPr fontId="0" type="noConversion"/>
  <printOptions horizontalCentered="1"/>
  <pageMargins left="0.15748031496062992" right="0" top="0.78740157480314965" bottom="0.19685039370078741" header="0.19685039370078741" footer="0.19685039370078741"/>
  <pageSetup paperSize="9" scale="75" orientation="landscape" r:id="rId1"/>
  <headerFooter>
    <oddFooter>&amp;R9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8"/>
  <sheetViews>
    <sheetView showGridLines="0" topLeftCell="B1" zoomScaleNormal="100" zoomScaleSheetLayoutView="85" workbookViewId="0">
      <selection activeCell="B1" sqref="A1:XFD1048576"/>
    </sheetView>
  </sheetViews>
  <sheetFormatPr defaultColWidth="9.140625" defaultRowHeight="21" customHeight="1" x14ac:dyDescent="0.5"/>
  <cols>
    <col min="1" max="1" width="32.85546875" style="117" customWidth="1"/>
    <col min="2" max="2" width="1" style="117" customWidth="1"/>
    <col min="3" max="3" width="9" style="147" customWidth="1"/>
    <col min="4" max="4" width="1.7109375" style="147" customWidth="1"/>
    <col min="5" max="5" width="14.7109375" style="117" customWidth="1"/>
    <col min="6" max="6" width="1.7109375" style="117" customWidth="1"/>
    <col min="7" max="7" width="12.7109375" style="117" customWidth="1"/>
    <col min="8" max="8" width="1.7109375" style="117" customWidth="1"/>
    <col min="9" max="9" width="12.7109375" style="117" customWidth="1"/>
    <col min="10" max="10" width="1.7109375" style="117" customWidth="1"/>
    <col min="11" max="11" width="12.7109375" style="117" customWidth="1"/>
    <col min="12" max="12" width="1.7109375" style="117" customWidth="1"/>
    <col min="13" max="13" width="16.5703125" style="117" bestFit="1" customWidth="1"/>
    <col min="14" max="14" width="1.7109375" style="117" customWidth="1"/>
    <col min="15" max="15" width="18" style="117" hidden="1" customWidth="1"/>
    <col min="16" max="16" width="1.7109375" style="117" hidden="1" customWidth="1"/>
    <col min="17" max="17" width="21.140625" style="117" customWidth="1"/>
    <col min="18" max="18" width="1.7109375" style="117" customWidth="1"/>
    <col min="19" max="19" width="16.7109375" style="117" customWidth="1"/>
    <col min="20" max="20" width="1.7109375" style="117" customWidth="1"/>
    <col min="21" max="21" width="14.7109375" style="117" customWidth="1"/>
    <col min="22" max="22" width="1.7109375" style="117" customWidth="1"/>
    <col min="23" max="23" width="13.7109375" style="117" customWidth="1"/>
    <col min="24" max="16384" width="9.140625" style="117"/>
  </cols>
  <sheetData>
    <row r="1" spans="1:23" ht="21" customHeight="1" x14ac:dyDescent="0.5">
      <c r="W1" s="130" t="s">
        <v>113</v>
      </c>
    </row>
    <row r="2" spans="1:23" ht="21" customHeight="1" x14ac:dyDescent="0.5">
      <c r="A2" s="256" t="s">
        <v>250</v>
      </c>
      <c r="B2" s="256"/>
      <c r="C2" s="256"/>
      <c r="D2" s="256"/>
      <c r="E2" s="256"/>
      <c r="F2" s="256"/>
      <c r="W2" s="130"/>
    </row>
    <row r="3" spans="1:23" ht="21" customHeight="1" x14ac:dyDescent="0.5">
      <c r="A3" s="256" t="s">
        <v>254</v>
      </c>
      <c r="B3" s="256"/>
      <c r="C3" s="256"/>
      <c r="D3" s="256"/>
      <c r="E3" s="256"/>
      <c r="F3" s="256"/>
      <c r="G3" s="256"/>
      <c r="H3" s="261"/>
      <c r="I3" s="261"/>
      <c r="J3" s="261"/>
      <c r="K3" s="261"/>
      <c r="L3" s="261"/>
      <c r="M3" s="261"/>
      <c r="N3" s="261"/>
      <c r="O3" s="261"/>
      <c r="P3" s="261"/>
      <c r="Q3" s="261"/>
      <c r="R3" s="261"/>
      <c r="S3" s="261"/>
      <c r="T3" s="261"/>
      <c r="U3" s="261"/>
      <c r="V3" s="261"/>
      <c r="W3" s="261"/>
    </row>
    <row r="4" spans="1:23" ht="21" customHeight="1" x14ac:dyDescent="0.5">
      <c r="A4" s="316" t="s">
        <v>87</v>
      </c>
      <c r="B4" s="316"/>
      <c r="C4" s="316"/>
      <c r="D4" s="316"/>
      <c r="E4" s="316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1"/>
      <c r="R4" s="261"/>
      <c r="S4" s="261"/>
      <c r="T4" s="261"/>
      <c r="U4" s="261"/>
      <c r="V4" s="261"/>
      <c r="W4" s="261"/>
    </row>
    <row r="5" spans="1:23" ht="21" customHeight="1" x14ac:dyDescent="0.5">
      <c r="A5" s="323" t="s">
        <v>266</v>
      </c>
      <c r="B5" s="323"/>
      <c r="C5" s="256"/>
      <c r="D5" s="256"/>
      <c r="E5" s="256"/>
      <c r="F5" s="256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1"/>
      <c r="R5" s="261"/>
      <c r="S5" s="261"/>
      <c r="T5" s="261"/>
      <c r="U5" s="261"/>
      <c r="V5" s="261"/>
      <c r="W5" s="261"/>
    </row>
    <row r="6" spans="1:23" ht="21" customHeight="1" x14ac:dyDescent="0.5">
      <c r="A6" s="135" t="s">
        <v>27</v>
      </c>
      <c r="B6" s="135"/>
      <c r="C6" s="260"/>
      <c r="D6" s="260"/>
      <c r="E6" s="261"/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  <c r="Q6" s="261"/>
      <c r="R6" s="261"/>
      <c r="S6" s="261"/>
      <c r="T6" s="261"/>
      <c r="U6" s="261"/>
      <c r="V6" s="261"/>
      <c r="W6" s="261"/>
    </row>
    <row r="7" spans="1:23" ht="21" customHeight="1" x14ac:dyDescent="0.5">
      <c r="A7" s="135"/>
      <c r="B7" s="135"/>
      <c r="C7" s="260"/>
      <c r="D7" s="260"/>
      <c r="E7" s="261"/>
      <c r="F7" s="261"/>
      <c r="G7" s="261"/>
      <c r="H7" s="261"/>
      <c r="I7" s="261"/>
      <c r="J7" s="261"/>
      <c r="K7" s="261"/>
      <c r="L7" s="261"/>
      <c r="M7" s="261"/>
      <c r="N7" s="261"/>
      <c r="O7" s="261"/>
      <c r="P7" s="261"/>
      <c r="Q7" s="261"/>
      <c r="R7" s="261"/>
      <c r="S7" s="261"/>
      <c r="T7" s="261"/>
      <c r="U7" s="261"/>
      <c r="V7" s="261"/>
      <c r="W7" s="133" t="s">
        <v>108</v>
      </c>
    </row>
    <row r="8" spans="1:23" s="118" customFormat="1" ht="21" customHeight="1" x14ac:dyDescent="0.5">
      <c r="A8" s="125"/>
      <c r="B8" s="125"/>
      <c r="C8" s="126"/>
      <c r="D8" s="126"/>
      <c r="F8" s="126"/>
      <c r="H8" s="126"/>
      <c r="I8" s="263" t="s">
        <v>11</v>
      </c>
      <c r="J8" s="263"/>
      <c r="K8" s="263"/>
      <c r="L8" s="263"/>
      <c r="M8" s="263"/>
      <c r="N8" s="126"/>
      <c r="O8" s="172" t="s">
        <v>84</v>
      </c>
      <c r="P8" s="172"/>
      <c r="Q8" s="172"/>
      <c r="R8" s="172"/>
      <c r="S8" s="172"/>
      <c r="T8" s="172"/>
      <c r="U8" s="172"/>
      <c r="V8" s="157"/>
    </row>
    <row r="9" spans="1:23" s="118" customFormat="1" ht="21" customHeight="1" x14ac:dyDescent="0.5">
      <c r="A9" s="125"/>
      <c r="B9" s="125"/>
      <c r="C9" s="126"/>
      <c r="D9" s="126"/>
      <c r="F9" s="126"/>
      <c r="H9" s="126"/>
      <c r="N9" s="126"/>
      <c r="P9" s="126"/>
      <c r="Q9" s="320" t="s">
        <v>190</v>
      </c>
      <c r="R9" s="126"/>
      <c r="V9" s="157"/>
    </row>
    <row r="10" spans="1:23" s="118" customFormat="1" ht="21" customHeight="1" x14ac:dyDescent="0.5">
      <c r="A10" s="125"/>
      <c r="B10" s="125"/>
      <c r="C10" s="126"/>
      <c r="D10" s="126"/>
      <c r="F10" s="126"/>
      <c r="H10" s="126"/>
      <c r="N10" s="126"/>
      <c r="O10" s="158" t="s">
        <v>127</v>
      </c>
      <c r="P10" s="126"/>
      <c r="Q10" s="321"/>
      <c r="R10" s="126"/>
      <c r="S10" s="158" t="s">
        <v>130</v>
      </c>
      <c r="T10" s="126"/>
      <c r="U10" s="158" t="s">
        <v>135</v>
      </c>
      <c r="V10" s="157"/>
    </row>
    <row r="11" spans="1:23" s="118" customFormat="1" ht="21" customHeight="1" x14ac:dyDescent="0.5">
      <c r="A11" s="125"/>
      <c r="B11" s="125"/>
      <c r="C11" s="125"/>
      <c r="D11" s="125"/>
      <c r="F11" s="126"/>
      <c r="H11" s="126"/>
      <c r="I11" s="172" t="s">
        <v>64</v>
      </c>
      <c r="J11" s="172"/>
      <c r="K11" s="172"/>
      <c r="L11" s="126"/>
      <c r="M11" s="126"/>
      <c r="N11" s="126"/>
      <c r="O11" s="158" t="s">
        <v>128</v>
      </c>
      <c r="P11" s="126"/>
      <c r="Q11" s="321"/>
      <c r="R11" s="126"/>
      <c r="S11" s="158" t="s">
        <v>131</v>
      </c>
      <c r="T11" s="126"/>
      <c r="U11" s="158" t="s">
        <v>74</v>
      </c>
      <c r="V11" s="126"/>
      <c r="W11" s="125"/>
    </row>
    <row r="12" spans="1:23" s="118" customFormat="1" ht="21" customHeight="1" x14ac:dyDescent="0.5">
      <c r="A12" s="125"/>
      <c r="B12" s="125"/>
      <c r="C12" s="173" t="s">
        <v>47</v>
      </c>
      <c r="D12" s="173"/>
      <c r="E12" s="173"/>
      <c r="F12" s="126"/>
      <c r="G12" s="128" t="s">
        <v>67</v>
      </c>
      <c r="H12" s="126"/>
      <c r="I12" s="158" t="s">
        <v>49</v>
      </c>
      <c r="J12" s="126"/>
      <c r="K12" s="158"/>
      <c r="L12" s="126"/>
      <c r="M12" s="158" t="s">
        <v>125</v>
      </c>
      <c r="N12" s="158"/>
      <c r="O12" s="158" t="s">
        <v>129</v>
      </c>
      <c r="P12" s="158"/>
      <c r="Q12" s="321"/>
      <c r="R12" s="158"/>
      <c r="S12" s="158" t="s">
        <v>132</v>
      </c>
      <c r="T12" s="158"/>
      <c r="U12" s="158" t="s">
        <v>134</v>
      </c>
      <c r="V12" s="126"/>
      <c r="W12" s="130" t="s">
        <v>33</v>
      </c>
    </row>
    <row r="13" spans="1:23" s="118" customFormat="1" ht="21" customHeight="1" x14ac:dyDescent="0.5">
      <c r="A13" s="125"/>
      <c r="B13" s="125"/>
      <c r="C13" s="131" t="s">
        <v>30</v>
      </c>
      <c r="D13" s="126"/>
      <c r="E13" s="132" t="s">
        <v>46</v>
      </c>
      <c r="F13" s="126"/>
      <c r="G13" s="134" t="s">
        <v>68</v>
      </c>
      <c r="H13" s="126"/>
      <c r="I13" s="132" t="s">
        <v>50</v>
      </c>
      <c r="J13" s="126"/>
      <c r="K13" s="132" t="s">
        <v>60</v>
      </c>
      <c r="L13" s="126"/>
      <c r="M13" s="132" t="s">
        <v>126</v>
      </c>
      <c r="N13" s="158"/>
      <c r="O13" s="132" t="s">
        <v>48</v>
      </c>
      <c r="P13" s="158"/>
      <c r="Q13" s="172"/>
      <c r="R13" s="158"/>
      <c r="S13" s="132" t="s">
        <v>133</v>
      </c>
      <c r="T13" s="158"/>
      <c r="U13" s="132" t="s">
        <v>90</v>
      </c>
      <c r="V13" s="126"/>
      <c r="W13" s="132" t="s">
        <v>90</v>
      </c>
    </row>
    <row r="14" spans="1:23" ht="21" customHeight="1" x14ac:dyDescent="0.5">
      <c r="A14" s="135" t="s">
        <v>171</v>
      </c>
      <c r="B14" s="135"/>
      <c r="C14" s="136"/>
      <c r="D14" s="136"/>
      <c r="E14" s="137">
        <v>108000</v>
      </c>
      <c r="F14" s="137"/>
      <c r="G14" s="137">
        <v>110400</v>
      </c>
      <c r="H14" s="137"/>
      <c r="I14" s="137">
        <v>10800</v>
      </c>
      <c r="J14" s="137"/>
      <c r="K14" s="137">
        <v>162770</v>
      </c>
      <c r="L14" s="137"/>
      <c r="M14" s="137">
        <v>1853851</v>
      </c>
      <c r="N14" s="137"/>
      <c r="O14" s="139">
        <v>0</v>
      </c>
      <c r="P14" s="137"/>
      <c r="Q14" s="137">
        <v>173229</v>
      </c>
      <c r="R14" s="137"/>
      <c r="S14" s="140">
        <v>-4230</v>
      </c>
      <c r="T14" s="137"/>
      <c r="U14" s="137">
        <v>168999</v>
      </c>
      <c r="V14" s="137"/>
      <c r="W14" s="137">
        <v>2414820</v>
      </c>
    </row>
    <row r="15" spans="1:23" ht="21" customHeight="1" x14ac:dyDescent="0.5">
      <c r="A15" s="142" t="s">
        <v>201</v>
      </c>
      <c r="B15" s="135"/>
      <c r="C15" s="136"/>
      <c r="D15" s="136"/>
      <c r="E15" s="145">
        <v>0</v>
      </c>
      <c r="F15" s="145"/>
      <c r="G15" s="145">
        <v>0</v>
      </c>
      <c r="H15" s="145"/>
      <c r="I15" s="145">
        <v>0</v>
      </c>
      <c r="J15" s="145"/>
      <c r="K15" s="145">
        <v>0</v>
      </c>
      <c r="L15" s="144"/>
      <c r="M15" s="144">
        <v>500</v>
      </c>
      <c r="N15" s="144"/>
      <c r="O15" s="145">
        <v>0</v>
      </c>
      <c r="P15" s="144"/>
      <c r="Q15" s="146">
        <v>-500</v>
      </c>
      <c r="R15" s="144"/>
      <c r="S15" s="145">
        <v>0</v>
      </c>
      <c r="T15" s="144"/>
      <c r="U15" s="146">
        <v>-500</v>
      </c>
      <c r="V15" s="144"/>
      <c r="W15" s="145">
        <v>0</v>
      </c>
    </row>
    <row r="16" spans="1:23" ht="21" customHeight="1" x14ac:dyDescent="0.5">
      <c r="A16" s="142" t="s">
        <v>115</v>
      </c>
      <c r="B16" s="142"/>
      <c r="E16" s="145">
        <v>0</v>
      </c>
      <c r="F16" s="145"/>
      <c r="G16" s="145">
        <v>0</v>
      </c>
      <c r="H16" s="145"/>
      <c r="I16" s="145">
        <v>0</v>
      </c>
      <c r="J16" s="145"/>
      <c r="K16" s="145">
        <v>0</v>
      </c>
      <c r="L16" s="144"/>
      <c r="M16" s="146">
        <v>-39977</v>
      </c>
      <c r="N16" s="144"/>
      <c r="O16" s="145">
        <v>0</v>
      </c>
      <c r="P16" s="144"/>
      <c r="Q16" s="146">
        <v>3781</v>
      </c>
      <c r="R16" s="144"/>
      <c r="S16" s="145">
        <v>0</v>
      </c>
      <c r="T16" s="144"/>
      <c r="U16" s="146">
        <v>3781</v>
      </c>
      <c r="V16" s="144"/>
      <c r="W16" s="146">
        <v>-36196</v>
      </c>
    </row>
    <row r="17" spans="1:23" ht="21" customHeight="1" x14ac:dyDescent="0.5">
      <c r="A17" s="142" t="s">
        <v>159</v>
      </c>
      <c r="B17" s="142"/>
      <c r="C17" s="149">
        <v>21</v>
      </c>
      <c r="E17" s="145">
        <v>0</v>
      </c>
      <c r="F17" s="145"/>
      <c r="G17" s="145">
        <v>0</v>
      </c>
      <c r="H17" s="145"/>
      <c r="I17" s="145">
        <v>0</v>
      </c>
      <c r="J17" s="145"/>
      <c r="K17" s="145">
        <v>0</v>
      </c>
      <c r="L17" s="144"/>
      <c r="M17" s="146">
        <v>-47520</v>
      </c>
      <c r="N17" s="144"/>
      <c r="O17" s="145"/>
      <c r="P17" s="144"/>
      <c r="Q17" s="145">
        <v>0</v>
      </c>
      <c r="R17" s="144"/>
      <c r="S17" s="145">
        <v>0</v>
      </c>
      <c r="T17" s="144"/>
      <c r="U17" s="145">
        <v>0</v>
      </c>
      <c r="V17" s="144"/>
      <c r="W17" s="146">
        <v>-47520</v>
      </c>
    </row>
    <row r="18" spans="1:23" ht="21" customHeight="1" thickBot="1" x14ac:dyDescent="0.55000000000000004">
      <c r="A18" s="135" t="s">
        <v>267</v>
      </c>
      <c r="B18" s="135"/>
      <c r="C18" s="136"/>
      <c r="D18" s="136"/>
      <c r="E18" s="150">
        <v>108000</v>
      </c>
      <c r="F18" s="137">
        <v>0</v>
      </c>
      <c r="G18" s="150">
        <v>110400</v>
      </c>
      <c r="H18" s="137">
        <v>0</v>
      </c>
      <c r="I18" s="150">
        <v>10800</v>
      </c>
      <c r="J18" s="137">
        <v>0</v>
      </c>
      <c r="K18" s="150">
        <v>162770</v>
      </c>
      <c r="L18" s="137">
        <v>0</v>
      </c>
      <c r="M18" s="150">
        <v>1766854</v>
      </c>
      <c r="N18" s="137">
        <v>0</v>
      </c>
      <c r="O18" s="151">
        <v>0</v>
      </c>
      <c r="P18" s="137"/>
      <c r="Q18" s="150">
        <v>176510</v>
      </c>
      <c r="R18" s="137"/>
      <c r="S18" s="152">
        <v>-4230</v>
      </c>
      <c r="T18" s="137"/>
      <c r="U18" s="150">
        <v>172280</v>
      </c>
      <c r="V18" s="137">
        <v>0</v>
      </c>
      <c r="W18" s="150">
        <v>2331104</v>
      </c>
    </row>
    <row r="19" spans="1:23" ht="21" customHeight="1" thickTop="1" x14ac:dyDescent="0.5">
      <c r="A19" s="135"/>
      <c r="B19" s="135"/>
      <c r="C19" s="136"/>
      <c r="D19" s="136"/>
      <c r="E19" s="137"/>
      <c r="F19" s="137"/>
      <c r="G19" s="137"/>
      <c r="H19" s="137"/>
      <c r="I19" s="137"/>
      <c r="J19" s="137"/>
      <c r="K19" s="137"/>
      <c r="L19" s="137"/>
      <c r="M19" s="137"/>
      <c r="N19" s="137"/>
      <c r="O19" s="137"/>
      <c r="P19" s="137"/>
      <c r="Q19" s="137"/>
      <c r="R19" s="137"/>
      <c r="S19" s="137"/>
      <c r="T19" s="137"/>
      <c r="U19" s="137"/>
      <c r="V19" s="137"/>
      <c r="W19" s="137"/>
    </row>
    <row r="20" spans="1:23" ht="21" customHeight="1" x14ac:dyDescent="0.5">
      <c r="A20" s="135" t="s">
        <v>211</v>
      </c>
      <c r="B20" s="135"/>
      <c r="C20" s="136"/>
      <c r="D20" s="136"/>
      <c r="E20" s="137">
        <v>108000</v>
      </c>
      <c r="F20" s="137">
        <v>0</v>
      </c>
      <c r="G20" s="137">
        <v>110400</v>
      </c>
      <c r="H20" s="137">
        <v>0</v>
      </c>
      <c r="I20" s="137">
        <v>10800</v>
      </c>
      <c r="J20" s="137">
        <v>0</v>
      </c>
      <c r="K20" s="137">
        <v>166410</v>
      </c>
      <c r="L20" s="137">
        <v>0</v>
      </c>
      <c r="M20" s="137">
        <v>1783420</v>
      </c>
      <c r="N20" s="137">
        <v>0</v>
      </c>
      <c r="O20" s="139">
        <v>0</v>
      </c>
      <c r="P20" s="137">
        <v>0</v>
      </c>
      <c r="Q20" s="138">
        <v>152098</v>
      </c>
      <c r="R20" s="137">
        <v>0</v>
      </c>
      <c r="S20" s="140">
        <v>-4230</v>
      </c>
      <c r="T20" s="137"/>
      <c r="U20" s="137">
        <v>147868</v>
      </c>
      <c r="V20" s="137">
        <v>0</v>
      </c>
      <c r="W20" s="137">
        <v>2326898</v>
      </c>
    </row>
    <row r="21" spans="1:23" ht="21" customHeight="1" x14ac:dyDescent="0.5">
      <c r="A21" s="142" t="s">
        <v>115</v>
      </c>
      <c r="B21" s="142"/>
      <c r="E21" s="145">
        <v>0</v>
      </c>
      <c r="F21" s="145"/>
      <c r="G21" s="145">
        <v>0</v>
      </c>
      <c r="H21" s="145"/>
      <c r="I21" s="145">
        <v>0</v>
      </c>
      <c r="J21" s="145"/>
      <c r="K21" s="145">
        <v>0</v>
      </c>
      <c r="L21" s="144"/>
      <c r="M21" s="143">
        <v>45448</v>
      </c>
      <c r="N21" s="144"/>
      <c r="O21" s="145">
        <v>0</v>
      </c>
      <c r="P21" s="144"/>
      <c r="Q21" s="143">
        <v>11570</v>
      </c>
      <c r="R21" s="144"/>
      <c r="S21" s="145">
        <v>0</v>
      </c>
      <c r="T21" s="144"/>
      <c r="U21" s="143">
        <v>11570</v>
      </c>
      <c r="V21" s="144"/>
      <c r="W21" s="143">
        <v>57018</v>
      </c>
    </row>
    <row r="22" spans="1:23" ht="21" customHeight="1" x14ac:dyDescent="0.5">
      <c r="A22" s="142" t="s">
        <v>159</v>
      </c>
      <c r="B22" s="142"/>
      <c r="C22" s="149">
        <v>21</v>
      </c>
      <c r="E22" s="145">
        <v>0</v>
      </c>
      <c r="F22" s="145"/>
      <c r="G22" s="145">
        <v>0</v>
      </c>
      <c r="H22" s="145"/>
      <c r="I22" s="145">
        <v>0</v>
      </c>
      <c r="J22" s="145"/>
      <c r="K22" s="145">
        <v>0</v>
      </c>
      <c r="L22" s="144"/>
      <c r="M22" s="146">
        <v>-64800</v>
      </c>
      <c r="N22" s="144"/>
      <c r="O22" s="145"/>
      <c r="P22" s="144"/>
      <c r="Q22" s="145">
        <v>0</v>
      </c>
      <c r="R22" s="144"/>
      <c r="S22" s="145">
        <v>0</v>
      </c>
      <c r="T22" s="144"/>
      <c r="U22" s="145">
        <v>0</v>
      </c>
      <c r="V22" s="144"/>
      <c r="W22" s="146">
        <v>-64800</v>
      </c>
    </row>
    <row r="23" spans="1:23" ht="21" customHeight="1" thickBot="1" x14ac:dyDescent="0.55000000000000004">
      <c r="A23" s="135" t="s">
        <v>268</v>
      </c>
      <c r="B23" s="135"/>
      <c r="C23" s="136"/>
      <c r="D23" s="136"/>
      <c r="E23" s="150">
        <v>108000</v>
      </c>
      <c r="F23" s="137">
        <v>0</v>
      </c>
      <c r="G23" s="150">
        <v>110400</v>
      </c>
      <c r="H23" s="137"/>
      <c r="I23" s="150">
        <v>10800</v>
      </c>
      <c r="J23" s="137">
        <v>0</v>
      </c>
      <c r="K23" s="150">
        <v>166410</v>
      </c>
      <c r="L23" s="137">
        <v>0</v>
      </c>
      <c r="M23" s="150">
        <v>1764068</v>
      </c>
      <c r="N23" s="137">
        <v>0</v>
      </c>
      <c r="O23" s="151">
        <v>0</v>
      </c>
      <c r="P23" s="137"/>
      <c r="Q23" s="150">
        <v>163668</v>
      </c>
      <c r="R23" s="137"/>
      <c r="S23" s="152">
        <v>-4230</v>
      </c>
      <c r="T23" s="137"/>
      <c r="U23" s="150">
        <v>159438</v>
      </c>
      <c r="V23" s="137">
        <v>0</v>
      </c>
      <c r="W23" s="150">
        <v>2319116</v>
      </c>
    </row>
    <row r="24" spans="1:23" ht="21" customHeight="1" thickTop="1" x14ac:dyDescent="0.5">
      <c r="A24" s="135"/>
      <c r="B24" s="135"/>
      <c r="C24" s="136"/>
      <c r="D24" s="136"/>
      <c r="E24" s="137"/>
      <c r="F24" s="137"/>
      <c r="G24" s="137"/>
      <c r="H24" s="137"/>
      <c r="I24" s="137"/>
      <c r="J24" s="137"/>
      <c r="K24" s="137"/>
      <c r="L24" s="137"/>
      <c r="M24" s="139"/>
      <c r="N24" s="137"/>
      <c r="O24" s="137"/>
      <c r="P24" s="137"/>
      <c r="Q24" s="137"/>
      <c r="R24" s="137"/>
      <c r="S24" s="137"/>
      <c r="T24" s="137"/>
      <c r="U24" s="137"/>
      <c r="V24" s="137"/>
      <c r="W24" s="137"/>
    </row>
    <row r="25" spans="1:23" ht="21" customHeight="1" x14ac:dyDescent="0.5">
      <c r="A25" s="135"/>
      <c r="B25" s="135"/>
      <c r="C25" s="136"/>
      <c r="D25" s="136"/>
      <c r="E25" s="137"/>
      <c r="F25" s="137"/>
      <c r="G25" s="137"/>
      <c r="H25" s="137"/>
      <c r="I25" s="137"/>
      <c r="J25" s="137"/>
      <c r="K25" s="137"/>
      <c r="L25" s="137"/>
      <c r="M25" s="139"/>
      <c r="N25" s="137"/>
      <c r="O25" s="137"/>
      <c r="P25" s="137"/>
      <c r="Q25" s="137"/>
      <c r="R25" s="137"/>
      <c r="S25" s="137"/>
      <c r="T25" s="137"/>
      <c r="U25" s="137"/>
      <c r="V25" s="137"/>
      <c r="W25" s="137"/>
    </row>
    <row r="26" spans="1:23" ht="21" customHeight="1" x14ac:dyDescent="0.5">
      <c r="A26" s="135"/>
      <c r="B26" s="135"/>
      <c r="C26" s="136"/>
      <c r="D26" s="136"/>
      <c r="E26" s="137"/>
      <c r="F26" s="137"/>
      <c r="G26" s="137"/>
      <c r="H26" s="137"/>
      <c r="I26" s="137"/>
      <c r="J26" s="137"/>
      <c r="K26" s="137"/>
      <c r="L26" s="137"/>
      <c r="M26" s="139"/>
      <c r="N26" s="137"/>
      <c r="O26" s="137"/>
      <c r="P26" s="137"/>
      <c r="Q26" s="137"/>
      <c r="R26" s="137"/>
      <c r="S26" s="137"/>
      <c r="T26" s="137"/>
      <c r="U26" s="137"/>
      <c r="V26" s="137"/>
      <c r="W26" s="137"/>
    </row>
    <row r="27" spans="1:23" ht="21.95" customHeight="1" x14ac:dyDescent="0.5">
      <c r="A27" s="171" t="s">
        <v>112</v>
      </c>
      <c r="B27" s="171"/>
      <c r="C27" s="171"/>
      <c r="D27" s="171"/>
      <c r="E27" s="171"/>
      <c r="F27" s="171"/>
      <c r="G27" s="171"/>
      <c r="H27" s="143"/>
      <c r="I27" s="120"/>
      <c r="J27" s="120"/>
      <c r="K27" s="143"/>
      <c r="L27" s="143"/>
      <c r="M27" s="145"/>
      <c r="N27" s="145"/>
      <c r="O27" s="120"/>
      <c r="P27" s="145"/>
      <c r="Q27" s="120"/>
      <c r="R27" s="145"/>
      <c r="S27" s="120"/>
      <c r="T27" s="145"/>
      <c r="U27" s="120"/>
      <c r="V27" s="145"/>
      <c r="W27" s="155"/>
    </row>
    <row r="28" spans="1:23" ht="23.1" customHeight="1" x14ac:dyDescent="0.5">
      <c r="A28" s="156"/>
      <c r="B28" s="156"/>
      <c r="C28" s="156"/>
      <c r="D28" s="156"/>
      <c r="E28" s="156"/>
      <c r="F28" s="156"/>
      <c r="G28" s="156"/>
      <c r="H28" s="143"/>
      <c r="I28" s="120"/>
      <c r="J28" s="120"/>
      <c r="K28" s="143"/>
      <c r="L28" s="143"/>
      <c r="M28" s="145"/>
      <c r="N28" s="145"/>
      <c r="O28" s="120"/>
      <c r="P28" s="145"/>
      <c r="Q28" s="120"/>
      <c r="R28" s="145"/>
      <c r="S28" s="120"/>
      <c r="T28" s="145"/>
      <c r="U28" s="120"/>
      <c r="V28" s="145"/>
      <c r="W28" s="155"/>
    </row>
    <row r="29" spans="1:23" ht="23.1" customHeight="1" x14ac:dyDescent="0.5">
      <c r="A29" s="136"/>
      <c r="B29" s="156"/>
      <c r="C29" s="156"/>
      <c r="D29" s="156"/>
      <c r="E29" s="137"/>
      <c r="F29" s="137"/>
      <c r="G29" s="137"/>
      <c r="H29" s="137"/>
      <c r="I29" s="137"/>
      <c r="J29" s="137"/>
      <c r="K29" s="137"/>
      <c r="L29" s="137"/>
      <c r="M29" s="137"/>
      <c r="N29" s="137"/>
      <c r="O29" s="137"/>
      <c r="P29" s="137"/>
      <c r="Q29" s="137"/>
      <c r="R29" s="137"/>
      <c r="S29" s="137"/>
      <c r="T29" s="137"/>
      <c r="U29" s="137"/>
      <c r="V29" s="137"/>
      <c r="W29" s="137"/>
    </row>
    <row r="30" spans="1:23" ht="23.1" customHeight="1" x14ac:dyDescent="0.5">
      <c r="A30" s="136"/>
      <c r="B30" s="156"/>
      <c r="C30" s="156"/>
      <c r="D30" s="156"/>
      <c r="E30" s="156"/>
      <c r="F30" s="156"/>
      <c r="G30" s="156"/>
      <c r="H30" s="143"/>
      <c r="I30" s="120"/>
      <c r="J30" s="120"/>
      <c r="K30" s="143"/>
      <c r="L30" s="143"/>
      <c r="M30" s="145"/>
      <c r="N30" s="145"/>
      <c r="O30" s="120"/>
      <c r="P30" s="145"/>
      <c r="Q30" s="120"/>
      <c r="R30" s="145"/>
      <c r="S30" s="120"/>
      <c r="T30" s="145"/>
      <c r="U30" s="120"/>
      <c r="V30" s="145"/>
      <c r="W30" s="155"/>
    </row>
    <row r="31" spans="1:23" ht="23.1" customHeight="1" x14ac:dyDescent="0.5">
      <c r="A31" s="136" t="s">
        <v>172</v>
      </c>
      <c r="B31" s="156"/>
      <c r="C31" s="156"/>
      <c r="D31" s="156"/>
      <c r="E31" s="156"/>
      <c r="F31" s="156"/>
      <c r="G31" s="156"/>
      <c r="H31" s="143"/>
      <c r="I31" s="120"/>
      <c r="J31" s="120"/>
      <c r="K31" s="143"/>
      <c r="L31" s="143"/>
      <c r="M31" s="145"/>
      <c r="N31" s="145"/>
      <c r="O31" s="120"/>
      <c r="P31" s="145"/>
      <c r="Q31" s="120"/>
      <c r="R31" s="145"/>
      <c r="S31" s="120"/>
      <c r="T31" s="145"/>
      <c r="U31" s="120"/>
      <c r="V31" s="145"/>
      <c r="W31" s="155"/>
    </row>
    <row r="32" spans="1:23" ht="23.1" customHeight="1" x14ac:dyDescent="0.5">
      <c r="A32" s="156"/>
      <c r="B32" s="156"/>
      <c r="C32" s="156"/>
      <c r="D32" s="156"/>
      <c r="E32" s="156"/>
      <c r="F32" s="156"/>
      <c r="G32" s="156"/>
      <c r="H32" s="143"/>
      <c r="I32" s="120"/>
      <c r="J32" s="120"/>
      <c r="K32" s="143"/>
      <c r="L32" s="143"/>
      <c r="M32" s="145"/>
      <c r="N32" s="145"/>
      <c r="O32" s="120"/>
      <c r="P32" s="145"/>
      <c r="Q32" s="120"/>
      <c r="R32" s="145"/>
      <c r="S32" s="120"/>
      <c r="T32" s="145"/>
      <c r="U32" s="120"/>
      <c r="V32" s="145"/>
      <c r="W32" s="155"/>
    </row>
    <row r="33" spans="1:23" ht="23.1" customHeight="1" x14ac:dyDescent="0.5">
      <c r="A33" s="156"/>
      <c r="B33" s="156"/>
      <c r="C33" s="156"/>
      <c r="D33" s="156"/>
      <c r="E33" s="156"/>
      <c r="F33" s="156"/>
      <c r="G33" s="156"/>
      <c r="H33" s="143"/>
      <c r="I33" s="120"/>
      <c r="J33" s="120"/>
      <c r="K33" s="143"/>
      <c r="L33" s="143"/>
      <c r="M33" s="145"/>
      <c r="N33" s="145"/>
      <c r="O33" s="120"/>
      <c r="P33" s="145"/>
      <c r="Q33" s="120"/>
      <c r="R33" s="145"/>
      <c r="S33" s="120"/>
      <c r="T33" s="145"/>
      <c r="U33" s="120"/>
      <c r="V33" s="145"/>
      <c r="W33" s="155"/>
    </row>
    <row r="34" spans="1:23" ht="23.1" customHeight="1" x14ac:dyDescent="0.5">
      <c r="A34" s="156"/>
      <c r="B34" s="156"/>
      <c r="C34" s="156"/>
      <c r="D34" s="156"/>
      <c r="E34" s="156"/>
      <c r="F34" s="156"/>
      <c r="G34" s="156"/>
      <c r="H34" s="143"/>
      <c r="I34" s="120"/>
      <c r="J34" s="120"/>
      <c r="K34" s="143"/>
      <c r="L34" s="143"/>
      <c r="M34" s="145"/>
      <c r="N34" s="145"/>
      <c r="O34" s="120"/>
      <c r="P34" s="145"/>
      <c r="Q34" s="120"/>
      <c r="R34" s="145"/>
      <c r="S34" s="120"/>
      <c r="T34" s="145"/>
      <c r="U34" s="120"/>
      <c r="V34" s="145"/>
      <c r="W34" s="155"/>
    </row>
    <row r="35" spans="1:23" ht="24.75" customHeight="1" x14ac:dyDescent="0.5">
      <c r="A35" s="156"/>
      <c r="B35" s="156"/>
      <c r="C35" s="156"/>
      <c r="D35" s="156"/>
      <c r="E35" s="156"/>
      <c r="F35" s="156"/>
      <c r="G35" s="156"/>
      <c r="H35" s="143"/>
      <c r="I35" s="120"/>
      <c r="J35" s="120"/>
      <c r="K35" s="143"/>
      <c r="L35" s="143"/>
      <c r="M35" s="145"/>
      <c r="N35" s="145"/>
      <c r="O35" s="120"/>
      <c r="P35" s="145"/>
      <c r="Q35" s="120"/>
      <c r="R35" s="145"/>
      <c r="S35" s="120"/>
      <c r="T35" s="145"/>
      <c r="U35" s="120"/>
      <c r="V35" s="145"/>
      <c r="W35" s="155"/>
    </row>
    <row r="36" spans="1:23" ht="23.1" customHeight="1" x14ac:dyDescent="0.5">
      <c r="W36" s="324"/>
    </row>
    <row r="37" spans="1:23" ht="23.1" customHeight="1" x14ac:dyDescent="0.5"/>
    <row r="38" spans="1:23" ht="23.1" customHeight="1" x14ac:dyDescent="0.5"/>
  </sheetData>
  <mergeCells count="10">
    <mergeCell ref="A27:G27"/>
    <mergeCell ref="A4:E4"/>
    <mergeCell ref="I8:M8"/>
    <mergeCell ref="A2:F2"/>
    <mergeCell ref="O8:U8"/>
    <mergeCell ref="C12:E12"/>
    <mergeCell ref="Q9:Q13"/>
    <mergeCell ref="A5:F5"/>
    <mergeCell ref="I11:K11"/>
    <mergeCell ref="A3:G3"/>
  </mergeCells>
  <phoneticPr fontId="0" type="noConversion"/>
  <pageMargins left="0.27559055118110237" right="0.19685039370078741" top="0.78740157480314965" bottom="0.19685039370078741" header="0.27559055118110237" footer="0.19685039370078741"/>
  <pageSetup paperSize="9" scale="80" fitToHeight="0" orientation="landscape" r:id="rId1"/>
  <headerFooter>
    <oddFooter>&amp;R10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4"/>
  <sheetViews>
    <sheetView showGridLines="0" view="pageBreakPreview" topLeftCell="A16" zoomScaleNormal="100" zoomScaleSheetLayoutView="100" workbookViewId="0">
      <selection activeCell="D3" sqref="D3"/>
    </sheetView>
  </sheetViews>
  <sheetFormatPr defaultColWidth="2.5703125" defaultRowHeight="21.75" x14ac:dyDescent="0.5"/>
  <cols>
    <col min="1" max="1" width="58.28515625" style="1" customWidth="1"/>
    <col min="2" max="2" width="11.7109375" style="79" customWidth="1"/>
    <col min="3" max="3" width="1.7109375" style="3" customWidth="1"/>
    <col min="4" max="4" width="11.7109375" style="1" customWidth="1"/>
    <col min="5" max="5" width="1.7109375" style="3" customWidth="1"/>
    <col min="6" max="6" width="11.7109375" style="79" customWidth="1"/>
    <col min="7" max="7" width="1" style="3" customWidth="1"/>
    <col min="8" max="8" width="11.7109375" style="1" customWidth="1"/>
    <col min="9" max="9" width="2.5703125" style="1" customWidth="1"/>
    <col min="10" max="10" width="55.5703125" style="1" bestFit="1" customWidth="1"/>
    <col min="11" max="11" width="14.7109375" style="9" customWidth="1"/>
    <col min="12" max="12" width="2.28515625" style="1" customWidth="1"/>
    <col min="13" max="13" width="32" style="1" bestFit="1" customWidth="1"/>
    <col min="14" max="14" width="7.140625" style="1" bestFit="1" customWidth="1"/>
    <col min="15" max="21" width="2.28515625" style="1" customWidth="1"/>
    <col min="22" max="78" width="2.5703125" style="1" customWidth="1"/>
    <col min="79" max="16384" width="2.5703125" style="1"/>
  </cols>
  <sheetData>
    <row r="1" spans="1:13" x14ac:dyDescent="0.5">
      <c r="A1" s="1" t="s">
        <v>250</v>
      </c>
      <c r="B1" s="1"/>
      <c r="F1" s="1"/>
      <c r="H1" s="32" t="str">
        <f>'เบ็ดเสร็จ1 6M'!J1</f>
        <v>(ยังไม่ได้ตรวจสอบ แต่สอบทานแล้ว)</v>
      </c>
    </row>
    <row r="2" spans="1:13" x14ac:dyDescent="0.5">
      <c r="A2" s="116" t="s">
        <v>249</v>
      </c>
      <c r="B2" s="1"/>
      <c r="F2" s="1"/>
      <c r="H2" s="32">
        <f>'เบ็ดเสร็จ1 6M'!J2</f>
        <v>0</v>
      </c>
    </row>
    <row r="3" spans="1:13" x14ac:dyDescent="0.5">
      <c r="A3" s="168" t="s">
        <v>51</v>
      </c>
      <c r="B3" s="168"/>
      <c r="C3" s="10"/>
      <c r="D3" s="5"/>
      <c r="E3" s="10"/>
      <c r="F3" s="5"/>
      <c r="G3" s="10"/>
      <c r="H3" s="5"/>
    </row>
    <row r="4" spans="1:13" x14ac:dyDescent="0.5">
      <c r="A4" s="6" t="s">
        <v>6</v>
      </c>
      <c r="B4" s="6"/>
      <c r="C4" s="10"/>
      <c r="D4" s="5"/>
      <c r="E4" s="10"/>
      <c r="F4" s="5"/>
      <c r="G4" s="10"/>
      <c r="H4" s="5"/>
    </row>
    <row r="5" spans="1:13" x14ac:dyDescent="0.5">
      <c r="A5" s="170" t="str">
        <f>'เบ็ดเสร็จ1 6M'!A5:D5</f>
        <v>สำหรับงวดหกเดือนสิ้นสุดวันที่ 30 มิถุนายน 2564</v>
      </c>
      <c r="B5" s="170"/>
      <c r="C5" s="170"/>
      <c r="D5" s="170"/>
      <c r="E5" s="10"/>
      <c r="F5" s="5"/>
      <c r="G5" s="10"/>
      <c r="H5" s="5"/>
    </row>
    <row r="6" spans="1:13" s="3" customFormat="1" x14ac:dyDescent="0.5">
      <c r="H6" s="4" t="str">
        <f>งบแสดงการเปลี่ยนแปลง_งบรวม!AA7</f>
        <v>หน่วย : พันบาท</v>
      </c>
      <c r="J6" s="1"/>
      <c r="K6" s="8"/>
      <c r="M6" s="1"/>
    </row>
    <row r="7" spans="1:13" x14ac:dyDescent="0.5">
      <c r="A7" s="3"/>
      <c r="B7" s="167" t="s">
        <v>35</v>
      </c>
      <c r="C7" s="167"/>
      <c r="D7" s="167"/>
      <c r="E7" s="7"/>
      <c r="F7" s="167" t="s">
        <v>27</v>
      </c>
      <c r="G7" s="167"/>
      <c r="H7" s="167"/>
    </row>
    <row r="8" spans="1:13" x14ac:dyDescent="0.5">
      <c r="A8" s="3"/>
      <c r="B8" s="30">
        <f>'เบ็ดเสร็จ1 6M'!D8</f>
        <v>2564</v>
      </c>
      <c r="C8" s="31"/>
      <c r="D8" s="30">
        <f>'เบ็ดเสร็จ1 6M'!F8</f>
        <v>2563</v>
      </c>
      <c r="E8" s="31"/>
      <c r="F8" s="30">
        <f>'เบ็ดเสร็จ1 6M'!H8</f>
        <v>2564</v>
      </c>
      <c r="G8" s="31"/>
      <c r="H8" s="30">
        <f>'เบ็ดเสร็จ1 6M'!J8</f>
        <v>2563</v>
      </c>
    </row>
    <row r="9" spans="1:13" x14ac:dyDescent="0.5">
      <c r="A9" s="6" t="s">
        <v>7</v>
      </c>
      <c r="D9" s="4"/>
      <c r="H9" s="4"/>
    </row>
    <row r="10" spans="1:13" hidden="1" x14ac:dyDescent="0.5">
      <c r="A10" s="64" t="s">
        <v>136</v>
      </c>
      <c r="B10" s="87"/>
      <c r="C10" s="22"/>
      <c r="D10" s="21"/>
      <c r="E10" s="22"/>
      <c r="F10" s="87"/>
      <c r="G10" s="22"/>
      <c r="H10" s="21"/>
    </row>
    <row r="11" spans="1:13" hidden="1" x14ac:dyDescent="0.5">
      <c r="A11" s="13" t="s">
        <v>121</v>
      </c>
      <c r="B11" s="87"/>
      <c r="C11" s="22"/>
      <c r="D11" s="21"/>
      <c r="E11" s="22"/>
      <c r="F11" s="87"/>
      <c r="G11" s="22"/>
      <c r="H11" s="21"/>
    </row>
    <row r="12" spans="1:13" hidden="1" x14ac:dyDescent="0.5">
      <c r="A12" s="13" t="s">
        <v>123</v>
      </c>
      <c r="B12" s="99"/>
      <c r="C12" s="22"/>
      <c r="D12" s="41"/>
      <c r="E12" s="22"/>
      <c r="F12" s="107"/>
      <c r="G12" s="22"/>
      <c r="H12" s="54"/>
    </row>
    <row r="13" spans="1:13" x14ac:dyDescent="0.5">
      <c r="A13" s="77" t="s">
        <v>178</v>
      </c>
      <c r="B13" s="96">
        <f>'เบ็ดเสร็จ1 6M'!D42</f>
        <v>42290</v>
      </c>
      <c r="C13" s="22"/>
      <c r="D13" s="40">
        <f>'เบ็ดเสร็จ1 6M'!F42</f>
        <v>-42145</v>
      </c>
      <c r="E13" s="40"/>
      <c r="F13" s="96">
        <f>'เบ็ดเสร็จ1 6M'!H42</f>
        <v>45448</v>
      </c>
      <c r="G13" s="40"/>
      <c r="H13" s="40">
        <f>'เบ็ดเสร็จ1 6M'!J42</f>
        <v>-39977</v>
      </c>
    </row>
    <row r="14" spans="1:13" x14ac:dyDescent="0.5">
      <c r="A14" s="77" t="s">
        <v>92</v>
      </c>
      <c r="B14" s="87"/>
      <c r="C14" s="22"/>
      <c r="D14" s="21"/>
      <c r="E14" s="22"/>
      <c r="F14" s="87"/>
      <c r="G14" s="22"/>
      <c r="H14" s="21"/>
    </row>
    <row r="15" spans="1:13" x14ac:dyDescent="0.5">
      <c r="A15" s="13" t="s">
        <v>179</v>
      </c>
      <c r="B15" s="40">
        <f>'เบ็ดเสร็จ1 6M'!D41</f>
        <v>-4881</v>
      </c>
      <c r="C15" s="22"/>
      <c r="D15" s="21">
        <f>'เบ็ดเสร็จ1 6M'!F41</f>
        <v>11928</v>
      </c>
      <c r="E15" s="22"/>
      <c r="F15" s="40">
        <f>'เบ็ดเสร็จ1 6M'!H41</f>
        <v>-4881</v>
      </c>
      <c r="G15" s="22"/>
      <c r="H15" s="21">
        <f>'เบ็ดเสร็จ1 6M'!J41</f>
        <v>11928</v>
      </c>
    </row>
    <row r="16" spans="1:13" x14ac:dyDescent="0.5">
      <c r="A16" s="13" t="s">
        <v>106</v>
      </c>
      <c r="B16" s="85">
        <v>16654</v>
      </c>
      <c r="C16" s="22"/>
      <c r="D16" s="22">
        <v>17612</v>
      </c>
      <c r="E16" s="22"/>
      <c r="F16" s="85">
        <v>16654</v>
      </c>
      <c r="G16" s="22"/>
      <c r="H16" s="21">
        <v>16033</v>
      </c>
    </row>
    <row r="17" spans="1:14" x14ac:dyDescent="0.5">
      <c r="A17" s="13" t="s">
        <v>174</v>
      </c>
      <c r="B17" s="97">
        <f>1405-1124</f>
        <v>281</v>
      </c>
      <c r="C17" s="22"/>
      <c r="D17" s="12">
        <v>0</v>
      </c>
      <c r="E17" s="22"/>
      <c r="F17" s="97">
        <v>281</v>
      </c>
      <c r="G17" s="22"/>
      <c r="H17" s="21">
        <v>281</v>
      </c>
      <c r="K17" s="1"/>
    </row>
    <row r="18" spans="1:14" x14ac:dyDescent="0.5">
      <c r="A18" s="13" t="s">
        <v>202</v>
      </c>
      <c r="B18" s="97">
        <v>1611</v>
      </c>
      <c r="C18" s="22"/>
      <c r="D18" s="12">
        <v>0</v>
      </c>
      <c r="E18" s="22"/>
      <c r="F18" s="97">
        <v>1611</v>
      </c>
      <c r="G18" s="22"/>
      <c r="H18" s="21">
        <v>1611</v>
      </c>
      <c r="K18" s="1"/>
    </row>
    <row r="19" spans="1:14" x14ac:dyDescent="0.5">
      <c r="A19" s="13" t="s">
        <v>169</v>
      </c>
      <c r="B19" s="92">
        <v>0</v>
      </c>
      <c r="C19" s="22"/>
      <c r="D19" s="21">
        <v>53</v>
      </c>
      <c r="E19" s="12"/>
      <c r="F19" s="87">
        <v>0</v>
      </c>
      <c r="G19" s="12"/>
      <c r="H19" s="40">
        <v>17812</v>
      </c>
      <c r="J19" s="1" t="s">
        <v>106</v>
      </c>
      <c r="K19" s="22">
        <v>17996</v>
      </c>
      <c r="M19" s="1">
        <v>17279</v>
      </c>
    </row>
    <row r="20" spans="1:14" x14ac:dyDescent="0.5">
      <c r="A20" s="13" t="s">
        <v>203</v>
      </c>
      <c r="B20" s="87">
        <f>103773+23</f>
        <v>103796</v>
      </c>
      <c r="C20" s="22"/>
      <c r="D20" s="40">
        <v>-3341</v>
      </c>
      <c r="E20" s="22"/>
      <c r="F20" s="87">
        <v>103796</v>
      </c>
      <c r="G20" s="22"/>
      <c r="H20" s="40">
        <v>103796</v>
      </c>
      <c r="J20" s="1" t="s">
        <v>117</v>
      </c>
      <c r="K20" s="21">
        <v>128</v>
      </c>
      <c r="M20" s="1">
        <v>7233</v>
      </c>
    </row>
    <row r="21" spans="1:14" x14ac:dyDescent="0.5">
      <c r="A21" s="13" t="s">
        <v>204</v>
      </c>
      <c r="B21" s="96">
        <v>-1287</v>
      </c>
      <c r="C21" s="22"/>
      <c r="D21" s="40">
        <v>-590</v>
      </c>
      <c r="E21" s="22"/>
      <c r="F21" s="96">
        <v>-1287</v>
      </c>
      <c r="G21" s="22"/>
      <c r="H21" s="40">
        <v>-1273</v>
      </c>
      <c r="J21" s="1" t="s">
        <v>165</v>
      </c>
      <c r="K21" s="21">
        <v>-312</v>
      </c>
      <c r="M21" s="1">
        <v>-296</v>
      </c>
    </row>
    <row r="22" spans="1:14" x14ac:dyDescent="0.5">
      <c r="A22" s="13" t="s">
        <v>122</v>
      </c>
      <c r="B22" s="96">
        <v>-1</v>
      </c>
      <c r="C22" s="22"/>
      <c r="D22" s="40">
        <v>-404</v>
      </c>
      <c r="E22" s="22"/>
      <c r="F22" s="96">
        <v>-1</v>
      </c>
      <c r="G22" s="22"/>
      <c r="H22" s="40">
        <v>-1</v>
      </c>
      <c r="J22" s="1" t="s">
        <v>155</v>
      </c>
      <c r="K22" s="21">
        <v>-1031</v>
      </c>
      <c r="M22" s="1">
        <v>-1009</v>
      </c>
    </row>
    <row r="23" spans="1:14" x14ac:dyDescent="0.5">
      <c r="A23" s="13" t="s">
        <v>156</v>
      </c>
      <c r="B23" s="87">
        <v>0</v>
      </c>
      <c r="C23" s="22"/>
      <c r="D23" s="21">
        <v>57</v>
      </c>
      <c r="E23" s="22"/>
      <c r="F23" s="87">
        <v>0</v>
      </c>
      <c r="G23" s="22"/>
      <c r="H23" s="21">
        <v>0</v>
      </c>
      <c r="J23" s="1" t="s">
        <v>122</v>
      </c>
      <c r="K23" s="21">
        <v>-452</v>
      </c>
      <c r="M23" s="1">
        <v>-452</v>
      </c>
    </row>
    <row r="24" spans="1:14" x14ac:dyDescent="0.5">
      <c r="A24" s="13" t="s">
        <v>141</v>
      </c>
      <c r="B24" s="80">
        <v>36</v>
      </c>
      <c r="C24" s="22"/>
      <c r="D24" s="72">
        <v>-232</v>
      </c>
      <c r="E24" s="22"/>
      <c r="F24" s="80">
        <v>36</v>
      </c>
      <c r="G24" s="18"/>
      <c r="H24" s="72">
        <v>36</v>
      </c>
      <c r="J24" s="1" t="s">
        <v>141</v>
      </c>
      <c r="K24" s="69">
        <v>-257</v>
      </c>
      <c r="M24" s="1">
        <v>-197</v>
      </c>
    </row>
    <row r="25" spans="1:14" x14ac:dyDescent="0.5">
      <c r="A25" s="13" t="s">
        <v>58</v>
      </c>
      <c r="B25" s="83">
        <f>-'เบ็ดเสร็จ1 6M'!D24</f>
        <v>-27074</v>
      </c>
      <c r="C25" s="22"/>
      <c r="D25" s="14">
        <f>-'เบ็ดเสร็จ1 6M'!F24</f>
        <v>-31041</v>
      </c>
      <c r="E25" s="22"/>
      <c r="F25" s="83">
        <v>-8805</v>
      </c>
      <c r="G25" s="18"/>
      <c r="H25" s="14">
        <v>-8805</v>
      </c>
      <c r="J25" s="1" t="s">
        <v>58</v>
      </c>
      <c r="K25" s="22">
        <v>-10350</v>
      </c>
      <c r="M25" s="1">
        <v>-10350</v>
      </c>
    </row>
    <row r="26" spans="1:14" x14ac:dyDescent="0.5">
      <c r="A26" s="13" t="s">
        <v>45</v>
      </c>
      <c r="B26" s="85">
        <v>857</v>
      </c>
      <c r="C26" s="22"/>
      <c r="D26" s="11">
        <v>1221</v>
      </c>
      <c r="E26" s="22"/>
      <c r="F26" s="85">
        <v>857</v>
      </c>
      <c r="G26" s="18"/>
      <c r="H26" s="11">
        <v>857</v>
      </c>
      <c r="J26" s="1" t="s">
        <v>142</v>
      </c>
      <c r="K26" s="22">
        <v>1562</v>
      </c>
      <c r="M26" s="1">
        <v>1562</v>
      </c>
    </row>
    <row r="27" spans="1:14" x14ac:dyDescent="0.5">
      <c r="A27" s="13" t="s">
        <v>56</v>
      </c>
      <c r="B27" s="98">
        <v>-1212</v>
      </c>
      <c r="C27" s="22"/>
      <c r="D27" s="72">
        <v>-1256</v>
      </c>
      <c r="E27" s="22"/>
      <c r="F27" s="98">
        <v>-1212</v>
      </c>
      <c r="G27" s="18"/>
      <c r="H27" s="72">
        <v>-1169</v>
      </c>
      <c r="J27" s="1" t="s">
        <v>56</v>
      </c>
      <c r="K27" s="69">
        <v>-2972</v>
      </c>
      <c r="M27" s="1">
        <v>-2972</v>
      </c>
    </row>
    <row r="28" spans="1:14" x14ac:dyDescent="0.5">
      <c r="A28" s="13" t="s">
        <v>153</v>
      </c>
      <c r="B28" s="99">
        <v>12974</v>
      </c>
      <c r="C28" s="22"/>
      <c r="D28" s="41">
        <v>2055</v>
      </c>
      <c r="E28" s="22"/>
      <c r="F28" s="105">
        <v>12974</v>
      </c>
      <c r="G28" s="12"/>
      <c r="H28" s="48">
        <v>0</v>
      </c>
      <c r="J28" s="1" t="s">
        <v>153</v>
      </c>
      <c r="K28" s="41">
        <v>5788</v>
      </c>
      <c r="M28" s="1">
        <v>0</v>
      </c>
    </row>
    <row r="29" spans="1:14" x14ac:dyDescent="0.5">
      <c r="A29" s="37" t="s">
        <v>94</v>
      </c>
      <c r="B29" s="100">
        <f>SUM(B13:B28)</f>
        <v>144044</v>
      </c>
      <c r="C29" s="25"/>
      <c r="D29" s="111">
        <f>SUM(D13:D28)</f>
        <v>-46083</v>
      </c>
      <c r="E29" s="25"/>
      <c r="F29" s="100">
        <f>SUM(F13:F28)</f>
        <v>165471</v>
      </c>
      <c r="G29" s="25"/>
      <c r="H29" s="24">
        <f>SUM(H13:H28)</f>
        <v>101129</v>
      </c>
      <c r="K29" s="1"/>
    </row>
    <row r="30" spans="1:14" x14ac:dyDescent="0.5">
      <c r="A30" s="64" t="s">
        <v>93</v>
      </c>
      <c r="B30" s="87"/>
      <c r="C30" s="22"/>
      <c r="D30" s="21"/>
      <c r="E30" s="22"/>
      <c r="F30" s="87"/>
      <c r="G30" s="22"/>
      <c r="H30" s="21"/>
      <c r="K30" s="1"/>
    </row>
    <row r="31" spans="1:14" x14ac:dyDescent="0.5">
      <c r="A31" s="13" t="s">
        <v>215</v>
      </c>
      <c r="B31" s="101">
        <f>3983+580</f>
        <v>4563</v>
      </c>
      <c r="C31" s="22"/>
      <c r="D31" s="15">
        <v>2207</v>
      </c>
      <c r="E31" s="22"/>
      <c r="F31" s="101">
        <v>4563</v>
      </c>
      <c r="G31" s="22"/>
      <c r="H31" s="15">
        <v>7428</v>
      </c>
      <c r="K31" s="1"/>
    </row>
    <row r="32" spans="1:14" x14ac:dyDescent="0.5">
      <c r="A32" s="13" t="s">
        <v>26</v>
      </c>
      <c r="B32" s="83">
        <v>-10472</v>
      </c>
      <c r="C32" s="22"/>
      <c r="D32" s="26">
        <v>4857</v>
      </c>
      <c r="E32" s="22"/>
      <c r="F32" s="83">
        <v>-10472</v>
      </c>
      <c r="G32" s="22"/>
      <c r="H32" s="14">
        <v>-12300</v>
      </c>
      <c r="J32" s="1">
        <f>'งบดุล 1'!F16-'งบดุล 1'!D16</f>
        <v>-25532</v>
      </c>
      <c r="K32" s="9">
        <f>'งบดุล 1'!J16-'งบดุล 1'!H16</f>
        <v>-23396</v>
      </c>
      <c r="N32" s="15"/>
    </row>
    <row r="33" spans="1:14" x14ac:dyDescent="0.5">
      <c r="A33" s="13" t="s">
        <v>12</v>
      </c>
      <c r="B33" s="101">
        <v>295</v>
      </c>
      <c r="C33" s="22"/>
      <c r="D33" s="15">
        <v>255</v>
      </c>
      <c r="E33" s="22"/>
      <c r="F33" s="101">
        <v>295</v>
      </c>
      <c r="G33" s="18"/>
      <c r="H33" s="15">
        <v>285</v>
      </c>
      <c r="J33" s="1">
        <f>'งบดุล 1'!F18-'งบดุล 1'!D18</f>
        <v>-111</v>
      </c>
      <c r="K33" s="9">
        <f>'งบดุล 1'!J18-'งบดุล 1'!H18</f>
        <v>-111</v>
      </c>
      <c r="N33" s="26"/>
    </row>
    <row r="34" spans="1:14" x14ac:dyDescent="0.5">
      <c r="A34" s="13" t="s">
        <v>14</v>
      </c>
      <c r="B34" s="83">
        <f>-2467-580</f>
        <v>-3047</v>
      </c>
      <c r="C34" s="22"/>
      <c r="D34" s="14">
        <v>-5</v>
      </c>
      <c r="E34" s="22"/>
      <c r="F34" s="83">
        <v>-3047</v>
      </c>
      <c r="G34" s="18"/>
      <c r="H34" s="14">
        <v>-3047</v>
      </c>
      <c r="J34" s="1">
        <f>'งบดุล 1'!F31-'งบดุล 1'!D31</f>
        <v>7733</v>
      </c>
      <c r="K34" s="9">
        <f>'งบดุล 1'!J31-'งบดุล 1'!H31</f>
        <v>7733</v>
      </c>
      <c r="N34" s="15"/>
    </row>
    <row r="35" spans="1:14" x14ac:dyDescent="0.5">
      <c r="A35" s="64" t="s">
        <v>98</v>
      </c>
      <c r="B35" s="101"/>
      <c r="C35" s="22"/>
      <c r="D35" s="14"/>
      <c r="E35" s="22"/>
      <c r="F35" s="101"/>
      <c r="G35" s="22"/>
      <c r="H35" s="15"/>
      <c r="N35" s="15"/>
    </row>
    <row r="36" spans="1:14" x14ac:dyDescent="0.5">
      <c r="A36" s="13" t="s">
        <v>213</v>
      </c>
      <c r="B36" s="83">
        <v>-12885</v>
      </c>
      <c r="C36" s="22"/>
      <c r="D36" s="14">
        <v>-11394</v>
      </c>
      <c r="E36" s="22"/>
      <c r="F36" s="83">
        <v>-12885</v>
      </c>
      <c r="G36" s="22"/>
      <c r="H36" s="14">
        <v>-12680</v>
      </c>
      <c r="N36" s="15"/>
    </row>
    <row r="37" spans="1:14" x14ac:dyDescent="0.5">
      <c r="A37" s="13" t="s">
        <v>18</v>
      </c>
      <c r="B37" s="83">
        <v>-527</v>
      </c>
      <c r="C37" s="22"/>
      <c r="D37" s="16">
        <v>1734</v>
      </c>
      <c r="E37" s="22"/>
      <c r="F37" s="83">
        <v>-527</v>
      </c>
      <c r="G37" s="22"/>
      <c r="H37" s="14">
        <v>-508</v>
      </c>
      <c r="J37" s="1">
        <f>'งบดุล 2'!D17-'งบดุล 2'!F17</f>
        <v>0</v>
      </c>
      <c r="K37" s="9">
        <f>'งบดุล 2'!H17-'งบดุล 2'!J17</f>
        <v>0</v>
      </c>
      <c r="N37" s="15"/>
    </row>
    <row r="38" spans="1:14" x14ac:dyDescent="0.5">
      <c r="A38" s="13" t="s">
        <v>199</v>
      </c>
      <c r="B38" s="102">
        <v>1637</v>
      </c>
      <c r="C38" s="22"/>
      <c r="D38" s="36">
        <v>1302</v>
      </c>
      <c r="E38" s="22"/>
      <c r="F38" s="102">
        <v>1637</v>
      </c>
      <c r="G38" s="22"/>
      <c r="H38" s="36">
        <v>1610</v>
      </c>
      <c r="J38" s="1">
        <f>'งบดุล 2'!D24-'งบดุล 2'!F24</f>
        <v>3394</v>
      </c>
      <c r="K38" s="9">
        <f>'งบดุล 2'!H24-'งบดุล 2'!J24</f>
        <v>3249</v>
      </c>
      <c r="N38" s="16"/>
    </row>
    <row r="39" spans="1:14" x14ac:dyDescent="0.5">
      <c r="A39" s="13" t="s">
        <v>31</v>
      </c>
      <c r="B39" s="103">
        <v>0</v>
      </c>
      <c r="C39" s="22"/>
      <c r="D39" s="73">
        <v>-3039</v>
      </c>
      <c r="E39" s="22"/>
      <c r="F39" s="103">
        <v>0</v>
      </c>
      <c r="G39" s="22"/>
      <c r="H39" s="54">
        <v>0</v>
      </c>
      <c r="J39" s="1">
        <f>'งบดุล 2'!D25-'งบดุล 2'!F25</f>
        <v>0</v>
      </c>
      <c r="K39" s="9">
        <f>'งบดุล 2'!H25-'งบดุล 2'!J25</f>
        <v>0</v>
      </c>
      <c r="N39" s="36"/>
    </row>
    <row r="40" spans="1:14" x14ac:dyDescent="0.5">
      <c r="A40" s="6" t="s">
        <v>96</v>
      </c>
      <c r="B40" s="90">
        <f>SUM(B29:B39)</f>
        <v>123608</v>
      </c>
      <c r="C40" s="25"/>
      <c r="D40" s="111">
        <f>SUM(D29:D39)</f>
        <v>-50166</v>
      </c>
      <c r="E40" s="25"/>
      <c r="F40" s="90">
        <f>SUM(F29:F39)</f>
        <v>145035</v>
      </c>
      <c r="G40" s="25"/>
      <c r="H40" s="25">
        <f>SUM(H29:H39)</f>
        <v>81917</v>
      </c>
      <c r="N40" s="61"/>
    </row>
    <row r="41" spans="1:14" x14ac:dyDescent="0.5">
      <c r="A41" s="64" t="s">
        <v>217</v>
      </c>
      <c r="B41" s="93">
        <v>0</v>
      </c>
      <c r="C41" s="25"/>
      <c r="D41" s="14">
        <v>-1</v>
      </c>
      <c r="E41" s="25"/>
      <c r="F41" s="93">
        <v>0</v>
      </c>
      <c r="G41" s="14"/>
      <c r="H41" s="12">
        <v>0</v>
      </c>
    </row>
    <row r="42" spans="1:14" x14ac:dyDescent="0.5">
      <c r="A42" s="64" t="s">
        <v>216</v>
      </c>
      <c r="B42" s="83">
        <v>-306</v>
      </c>
      <c r="C42" s="22"/>
      <c r="D42" s="14">
        <v>-244</v>
      </c>
      <c r="E42" s="22"/>
      <c r="F42" s="83">
        <v>-306</v>
      </c>
      <c r="G42" s="14"/>
      <c r="H42" s="14">
        <v>-290</v>
      </c>
      <c r="J42" s="1">
        <f>B42-F42</f>
        <v>0</v>
      </c>
    </row>
    <row r="43" spans="1:14" x14ac:dyDescent="0.5">
      <c r="A43" s="6" t="s">
        <v>97</v>
      </c>
      <c r="B43" s="104">
        <f>SUM(B40:B42)</f>
        <v>123302</v>
      </c>
      <c r="C43" s="25"/>
      <c r="D43" s="75">
        <f>SUM(D40:D42)</f>
        <v>-50411</v>
      </c>
      <c r="E43" s="25"/>
      <c r="F43" s="104">
        <f>SUM(F40:F42)</f>
        <v>144729</v>
      </c>
      <c r="G43" s="25"/>
      <c r="H43" s="27">
        <f>SUM(H40:H42)</f>
        <v>81627</v>
      </c>
      <c r="I43" s="2"/>
      <c r="K43" s="9">
        <v>43851</v>
      </c>
    </row>
    <row r="44" spans="1:14" ht="17.45" customHeight="1" x14ac:dyDescent="0.5">
      <c r="A44" s="6"/>
      <c r="B44" s="25"/>
      <c r="C44" s="25"/>
      <c r="D44" s="25"/>
      <c r="E44" s="25"/>
      <c r="F44" s="25"/>
      <c r="G44" s="25"/>
      <c r="H44" s="25"/>
      <c r="I44" s="2"/>
      <c r="K44" s="9">
        <f>K43-F43</f>
        <v>-100878</v>
      </c>
    </row>
    <row r="45" spans="1:14" ht="9" customHeight="1" x14ac:dyDescent="0.5">
      <c r="A45" s="6"/>
      <c r="B45" s="25"/>
      <c r="C45" s="25"/>
      <c r="D45" s="25"/>
      <c r="E45" s="25"/>
      <c r="F45" s="25"/>
      <c r="G45" s="25"/>
      <c r="H45" s="25"/>
      <c r="I45" s="2"/>
    </row>
    <row r="46" spans="1:14" x14ac:dyDescent="0.5">
      <c r="A46" s="169" t="s">
        <v>112</v>
      </c>
      <c r="B46" s="169"/>
      <c r="C46" s="169"/>
      <c r="D46" s="169"/>
      <c r="E46" s="169"/>
      <c r="F46" s="169"/>
      <c r="H46" s="14"/>
    </row>
    <row r="47" spans="1:14" x14ac:dyDescent="0.5">
      <c r="B47" s="106"/>
      <c r="C47" s="47"/>
      <c r="D47" s="14"/>
      <c r="E47" s="14"/>
      <c r="F47" s="108"/>
      <c r="G47" s="43"/>
      <c r="H47" s="14"/>
    </row>
    <row r="48" spans="1:14" x14ac:dyDescent="0.5">
      <c r="B48" s="106"/>
      <c r="C48" s="47"/>
      <c r="D48" s="14"/>
      <c r="E48" s="14"/>
      <c r="F48" s="108"/>
      <c r="G48" s="43"/>
      <c r="H48" s="14"/>
    </row>
    <row r="49" spans="2:8" x14ac:dyDescent="0.5">
      <c r="B49" s="106"/>
      <c r="C49" s="47"/>
      <c r="D49" s="14"/>
      <c r="E49" s="14"/>
      <c r="F49" s="109"/>
      <c r="G49" s="44"/>
      <c r="H49" s="14"/>
    </row>
    <row r="50" spans="2:8" x14ac:dyDescent="0.5">
      <c r="B50" s="106"/>
      <c r="C50" s="47"/>
      <c r="D50" s="14"/>
      <c r="E50" s="14"/>
      <c r="F50" s="109"/>
      <c r="G50" s="44"/>
      <c r="H50" s="14"/>
    </row>
    <row r="51" spans="2:8" x14ac:dyDescent="0.5">
      <c r="B51" s="106"/>
      <c r="C51" s="47"/>
      <c r="D51" s="14"/>
      <c r="E51" s="14"/>
      <c r="F51" s="110"/>
      <c r="H51" s="14"/>
    </row>
    <row r="52" spans="2:8" x14ac:dyDescent="0.5">
      <c r="F52" s="110"/>
    </row>
    <row r="53" spans="2:8" x14ac:dyDescent="0.5">
      <c r="F53" s="110"/>
    </row>
    <row r="54" spans="2:8" x14ac:dyDescent="0.5">
      <c r="F54" s="110"/>
    </row>
    <row r="55" spans="2:8" x14ac:dyDescent="0.5">
      <c r="F55" s="110"/>
    </row>
    <row r="56" spans="2:8" x14ac:dyDescent="0.5">
      <c r="F56" s="110"/>
    </row>
    <row r="57" spans="2:8" x14ac:dyDescent="0.5">
      <c r="F57" s="110"/>
    </row>
    <row r="58" spans="2:8" x14ac:dyDescent="0.5">
      <c r="F58" s="110"/>
    </row>
    <row r="59" spans="2:8" x14ac:dyDescent="0.5">
      <c r="F59" s="110"/>
    </row>
    <row r="60" spans="2:8" x14ac:dyDescent="0.5">
      <c r="F60" s="110"/>
    </row>
    <row r="61" spans="2:8" x14ac:dyDescent="0.5">
      <c r="F61" s="110"/>
    </row>
    <row r="62" spans="2:8" x14ac:dyDescent="0.5">
      <c r="F62" s="110"/>
    </row>
    <row r="63" spans="2:8" x14ac:dyDescent="0.5">
      <c r="F63" s="110"/>
    </row>
    <row r="64" spans="2:8" x14ac:dyDescent="0.5">
      <c r="F64" s="110"/>
    </row>
    <row r="65" spans="6:6" x14ac:dyDescent="0.5">
      <c r="F65" s="110"/>
    </row>
    <row r="66" spans="6:6" x14ac:dyDescent="0.5">
      <c r="F66" s="110"/>
    </row>
    <row r="67" spans="6:6" x14ac:dyDescent="0.5">
      <c r="F67" s="110"/>
    </row>
    <row r="68" spans="6:6" x14ac:dyDescent="0.5">
      <c r="F68" s="110"/>
    </row>
    <row r="69" spans="6:6" x14ac:dyDescent="0.5">
      <c r="F69" s="110"/>
    </row>
    <row r="70" spans="6:6" x14ac:dyDescent="0.5">
      <c r="F70" s="110"/>
    </row>
    <row r="71" spans="6:6" x14ac:dyDescent="0.5">
      <c r="F71" s="110"/>
    </row>
    <row r="72" spans="6:6" x14ac:dyDescent="0.5">
      <c r="F72" s="110"/>
    </row>
    <row r="73" spans="6:6" x14ac:dyDescent="0.5">
      <c r="F73" s="110"/>
    </row>
    <row r="74" spans="6:6" x14ac:dyDescent="0.5">
      <c r="F74" s="110"/>
    </row>
    <row r="75" spans="6:6" x14ac:dyDescent="0.5">
      <c r="F75" s="110"/>
    </row>
    <row r="76" spans="6:6" x14ac:dyDescent="0.5">
      <c r="F76" s="110"/>
    </row>
    <row r="77" spans="6:6" x14ac:dyDescent="0.5">
      <c r="F77" s="110"/>
    </row>
    <row r="78" spans="6:6" x14ac:dyDescent="0.5">
      <c r="F78" s="110"/>
    </row>
    <row r="79" spans="6:6" x14ac:dyDescent="0.5">
      <c r="F79" s="110"/>
    </row>
    <row r="80" spans="6:6" x14ac:dyDescent="0.5">
      <c r="F80" s="110"/>
    </row>
    <row r="81" spans="6:6" x14ac:dyDescent="0.5">
      <c r="F81" s="110"/>
    </row>
    <row r="82" spans="6:6" x14ac:dyDescent="0.5">
      <c r="F82" s="110"/>
    </row>
    <row r="83" spans="6:6" x14ac:dyDescent="0.5">
      <c r="F83" s="110"/>
    </row>
    <row r="84" spans="6:6" x14ac:dyDescent="0.5">
      <c r="F84" s="110"/>
    </row>
  </sheetData>
  <mergeCells count="5">
    <mergeCell ref="B7:D7"/>
    <mergeCell ref="F7:H7"/>
    <mergeCell ref="A3:B3"/>
    <mergeCell ref="A5:D5"/>
    <mergeCell ref="A46:F46"/>
  </mergeCells>
  <phoneticPr fontId="0" type="noConversion"/>
  <pageMargins left="0.70866141732283472" right="0.19685039370078741" top="0.59055118110236227" bottom="0.19685039370078741" header="0.43307086614173229" footer="0.23622047244094491"/>
  <pageSetup paperSize="9" scale="93" fitToHeight="0" orientation="portrait" r:id="rId1"/>
  <headerFooter>
    <oddFooter>&amp;R&amp;"Cordia New,Regular"10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6"/>
  <sheetViews>
    <sheetView showGridLines="0" view="pageBreakPreview" topLeftCell="A58" zoomScaleNormal="100" zoomScaleSheetLayoutView="100" workbookViewId="0">
      <selection activeCell="D3" sqref="D3"/>
    </sheetView>
  </sheetViews>
  <sheetFormatPr defaultColWidth="17" defaultRowHeight="21.75" x14ac:dyDescent="0.5"/>
  <cols>
    <col min="1" max="1" width="61.140625" style="1" customWidth="1"/>
    <col min="2" max="2" width="10.7109375" style="1" customWidth="1"/>
    <col min="3" max="3" width="0.85546875" style="1" customWidth="1"/>
    <col min="4" max="4" width="10.7109375" style="1" customWidth="1"/>
    <col min="5" max="5" width="1" style="1" customWidth="1"/>
    <col min="6" max="6" width="10.7109375" style="1" customWidth="1"/>
    <col min="7" max="7" width="0.7109375" style="1" customWidth="1"/>
    <col min="8" max="8" width="10.7109375" style="1" customWidth="1"/>
    <col min="9" max="11" width="12" style="1" bestFit="1" customWidth="1"/>
    <col min="12" max="12" width="14.28515625" style="1" bestFit="1" customWidth="1"/>
    <col min="13" max="13" width="15" style="1" bestFit="1" customWidth="1"/>
    <col min="14" max="14" width="12" style="1" bestFit="1" customWidth="1"/>
    <col min="15" max="15" width="11.5703125" style="1" bestFit="1" customWidth="1"/>
    <col min="16" max="16" width="5.7109375" style="1" bestFit="1" customWidth="1"/>
    <col min="17" max="75" width="17" style="1" customWidth="1"/>
    <col min="76" max="16384" width="17" style="1"/>
  </cols>
  <sheetData>
    <row r="1" spans="1:11" x14ac:dyDescent="0.5">
      <c r="A1" s="1" t="s">
        <v>250</v>
      </c>
      <c r="H1" s="32" t="str">
        <f>'งบกระแสเงินสด 1'!H1</f>
        <v>(ยังไม่ได้ตรวจสอบ แต่สอบทานแล้ว)</v>
      </c>
    </row>
    <row r="2" spans="1:11" x14ac:dyDescent="0.5">
      <c r="A2" s="116" t="s">
        <v>249</v>
      </c>
      <c r="H2" s="32"/>
    </row>
    <row r="3" spans="1:11" x14ac:dyDescent="0.5">
      <c r="A3" s="168" t="s">
        <v>51</v>
      </c>
      <c r="B3" s="168"/>
      <c r="C3" s="5"/>
      <c r="D3" s="5"/>
      <c r="E3" s="5"/>
      <c r="F3" s="5"/>
      <c r="G3" s="5"/>
      <c r="H3" s="5"/>
      <c r="J3" s="33"/>
      <c r="K3" s="33"/>
    </row>
    <row r="4" spans="1:11" x14ac:dyDescent="0.5">
      <c r="A4" s="6" t="s">
        <v>69</v>
      </c>
      <c r="B4" s="6"/>
      <c r="C4" s="5"/>
      <c r="D4" s="5"/>
      <c r="E4" s="5"/>
      <c r="F4" s="5"/>
      <c r="G4" s="5"/>
      <c r="H4" s="5"/>
      <c r="J4" s="33"/>
      <c r="K4" s="33"/>
    </row>
    <row r="5" spans="1:11" x14ac:dyDescent="0.5">
      <c r="A5" s="170" t="str">
        <f>'งบกระแสเงินสด 1'!A5:D5</f>
        <v>สำหรับงวดหกเดือนสิ้นสุดวันที่ 30 มิถุนายน 2564</v>
      </c>
      <c r="B5" s="170"/>
      <c r="C5" s="5"/>
      <c r="D5" s="5"/>
      <c r="E5" s="5"/>
      <c r="F5" s="5"/>
      <c r="G5" s="5"/>
      <c r="H5" s="5"/>
      <c r="J5" s="33"/>
      <c r="K5" s="33"/>
    </row>
    <row r="6" spans="1:11" x14ac:dyDescent="0.5">
      <c r="A6" s="3"/>
      <c r="B6" s="3"/>
      <c r="C6" s="3"/>
      <c r="D6" s="3"/>
      <c r="E6" s="3"/>
      <c r="F6" s="3"/>
      <c r="G6" s="3"/>
      <c r="H6" s="4" t="str">
        <f>'งบกระแสเงินสด 1'!H6</f>
        <v>หน่วย : พันบาท</v>
      </c>
      <c r="J6" s="33"/>
      <c r="K6" s="33"/>
    </row>
    <row r="7" spans="1:11" x14ac:dyDescent="0.5">
      <c r="A7" s="3"/>
      <c r="B7" s="167" t="s">
        <v>35</v>
      </c>
      <c r="C7" s="167"/>
      <c r="D7" s="167"/>
      <c r="E7" s="7"/>
      <c r="F7" s="167" t="s">
        <v>27</v>
      </c>
      <c r="G7" s="167"/>
      <c r="H7" s="167"/>
      <c r="J7" s="33"/>
      <c r="K7" s="33"/>
    </row>
    <row r="8" spans="1:11" x14ac:dyDescent="0.5">
      <c r="A8" s="3"/>
      <c r="B8" s="30">
        <f>'งบกระแสเงินสด 1'!B8</f>
        <v>2564</v>
      </c>
      <c r="C8" s="31"/>
      <c r="D8" s="30">
        <f>'งบกระแสเงินสด 1'!D8</f>
        <v>2563</v>
      </c>
      <c r="E8" s="31"/>
      <c r="F8" s="30">
        <f>'งบกระแสเงินสด 1'!F8</f>
        <v>2564</v>
      </c>
      <c r="G8" s="31"/>
      <c r="H8" s="30">
        <f>'งบกระแสเงินสด 1'!H8</f>
        <v>2563</v>
      </c>
      <c r="J8" s="33"/>
      <c r="K8" s="33"/>
    </row>
    <row r="9" spans="1:11" x14ac:dyDescent="0.5">
      <c r="A9" s="55" t="s">
        <v>8</v>
      </c>
      <c r="D9" s="4"/>
      <c r="E9" s="3"/>
      <c r="G9" s="3"/>
      <c r="H9" s="4"/>
    </row>
    <row r="10" spans="1:11" x14ac:dyDescent="0.5">
      <c r="A10" s="112" t="s">
        <v>220</v>
      </c>
      <c r="D10" s="4"/>
      <c r="E10" s="3"/>
      <c r="G10" s="3"/>
      <c r="H10" s="4"/>
    </row>
    <row r="11" spans="1:11" x14ac:dyDescent="0.5">
      <c r="A11" s="113" t="s">
        <v>221</v>
      </c>
      <c r="D11" s="4"/>
      <c r="E11" s="3"/>
      <c r="G11" s="3"/>
      <c r="H11" s="4"/>
    </row>
    <row r="12" spans="1:11" x14ac:dyDescent="0.5">
      <c r="A12" s="50" t="s">
        <v>222</v>
      </c>
      <c r="D12" s="4"/>
      <c r="E12" s="3"/>
      <c r="G12" s="3"/>
      <c r="H12" s="4"/>
    </row>
    <row r="13" spans="1:11" x14ac:dyDescent="0.5">
      <c r="A13" s="113" t="s">
        <v>223</v>
      </c>
      <c r="D13" s="4"/>
      <c r="E13" s="3"/>
      <c r="G13" s="3"/>
      <c r="H13" s="4"/>
    </row>
    <row r="14" spans="1:11" x14ac:dyDescent="0.5">
      <c r="A14" s="50" t="s">
        <v>222</v>
      </c>
      <c r="D14" s="4"/>
      <c r="E14" s="3"/>
      <c r="G14" s="3"/>
      <c r="H14" s="4"/>
    </row>
    <row r="15" spans="1:11" x14ac:dyDescent="0.5">
      <c r="A15" s="113" t="s">
        <v>221</v>
      </c>
      <c r="D15" s="4"/>
      <c r="E15" s="3"/>
      <c r="G15" s="3"/>
      <c r="H15" s="4"/>
    </row>
    <row r="16" spans="1:11" x14ac:dyDescent="0.5">
      <c r="A16" s="50" t="s">
        <v>224</v>
      </c>
      <c r="D16" s="4"/>
      <c r="E16" s="3"/>
      <c r="G16" s="3"/>
      <c r="H16" s="4"/>
    </row>
    <row r="17" spans="1:8" x14ac:dyDescent="0.5">
      <c r="A17" s="113" t="s">
        <v>223</v>
      </c>
      <c r="D17" s="4"/>
      <c r="E17" s="3"/>
      <c r="G17" s="3"/>
      <c r="H17" s="4"/>
    </row>
    <row r="18" spans="1:8" x14ac:dyDescent="0.5">
      <c r="A18" s="50" t="s">
        <v>224</v>
      </c>
      <c r="D18" s="4"/>
      <c r="E18" s="3"/>
      <c r="G18" s="3"/>
      <c r="H18" s="4"/>
    </row>
    <row r="19" spans="1:8" x14ac:dyDescent="0.5">
      <c r="A19" s="112" t="s">
        <v>170</v>
      </c>
      <c r="D19" s="4"/>
      <c r="E19" s="3"/>
      <c r="G19" s="3"/>
      <c r="H19" s="4"/>
    </row>
    <row r="20" spans="1:8" x14ac:dyDescent="0.5">
      <c r="A20" s="113" t="s">
        <v>225</v>
      </c>
      <c r="D20" s="4"/>
      <c r="E20" s="3"/>
      <c r="G20" s="3"/>
      <c r="H20" s="4"/>
    </row>
    <row r="21" spans="1:8" x14ac:dyDescent="0.5">
      <c r="A21" s="112" t="s">
        <v>226</v>
      </c>
      <c r="D21" s="4"/>
      <c r="E21" s="3"/>
      <c r="G21" s="3"/>
      <c r="H21" s="4"/>
    </row>
    <row r="22" spans="1:8" x14ac:dyDescent="0.5">
      <c r="A22" s="114" t="s">
        <v>227</v>
      </c>
      <c r="D22" s="4"/>
      <c r="E22" s="3"/>
      <c r="G22" s="3"/>
      <c r="H22" s="4"/>
    </row>
    <row r="23" spans="1:8" x14ac:dyDescent="0.5">
      <c r="A23" s="50" t="s">
        <v>228</v>
      </c>
      <c r="D23" s="4"/>
      <c r="E23" s="3"/>
      <c r="G23" s="3"/>
      <c r="H23" s="4"/>
    </row>
    <row r="24" spans="1:8" x14ac:dyDescent="0.5">
      <c r="A24" s="114" t="s">
        <v>229</v>
      </c>
      <c r="D24" s="4"/>
      <c r="E24" s="3"/>
      <c r="G24" s="3"/>
      <c r="H24" s="4"/>
    </row>
    <row r="25" spans="1:8" x14ac:dyDescent="0.5">
      <c r="A25" s="50" t="s">
        <v>230</v>
      </c>
      <c r="D25" s="4"/>
      <c r="E25" s="3"/>
      <c r="G25" s="3"/>
      <c r="H25" s="4"/>
    </row>
    <row r="26" spans="1:8" x14ac:dyDescent="0.5">
      <c r="A26" s="114" t="s">
        <v>229</v>
      </c>
      <c r="D26" s="4"/>
      <c r="E26" s="3"/>
      <c r="G26" s="3"/>
      <c r="H26" s="4"/>
    </row>
    <row r="27" spans="1:8" x14ac:dyDescent="0.5">
      <c r="A27" s="50" t="s">
        <v>231</v>
      </c>
      <c r="D27" s="4"/>
      <c r="E27" s="3"/>
      <c r="G27" s="3"/>
      <c r="H27" s="4"/>
    </row>
    <row r="28" spans="1:8" x14ac:dyDescent="0.5">
      <c r="A28" s="113" t="s">
        <v>232</v>
      </c>
      <c r="D28" s="4"/>
      <c r="E28" s="3"/>
      <c r="G28" s="3"/>
      <c r="H28" s="4"/>
    </row>
    <row r="29" spans="1:8" x14ac:dyDescent="0.5">
      <c r="A29" s="50" t="s">
        <v>231</v>
      </c>
      <c r="D29" s="4"/>
      <c r="E29" s="3"/>
      <c r="G29" s="3"/>
      <c r="H29" s="4"/>
    </row>
    <row r="30" spans="1:8" x14ac:dyDescent="0.5">
      <c r="A30" s="114" t="s">
        <v>233</v>
      </c>
      <c r="D30" s="4"/>
      <c r="E30" s="3"/>
      <c r="G30" s="3"/>
      <c r="H30" s="4"/>
    </row>
    <row r="31" spans="1:8" x14ac:dyDescent="0.5">
      <c r="A31" s="50" t="s">
        <v>228</v>
      </c>
      <c r="D31" s="4"/>
      <c r="E31" s="3"/>
      <c r="G31" s="3"/>
      <c r="H31" s="4"/>
    </row>
    <row r="32" spans="1:8" x14ac:dyDescent="0.5">
      <c r="A32" s="113" t="s">
        <v>234</v>
      </c>
      <c r="D32" s="4"/>
      <c r="E32" s="3"/>
      <c r="G32" s="3"/>
      <c r="H32" s="4"/>
    </row>
    <row r="33" spans="1:8" x14ac:dyDescent="0.5">
      <c r="A33" s="50" t="s">
        <v>235</v>
      </c>
      <c r="D33" s="4"/>
      <c r="E33" s="3"/>
      <c r="G33" s="3"/>
      <c r="H33" s="4"/>
    </row>
    <row r="34" spans="1:8" x14ac:dyDescent="0.5">
      <c r="A34" s="113" t="s">
        <v>223</v>
      </c>
      <c r="D34" s="4"/>
      <c r="E34" s="3"/>
      <c r="G34" s="3"/>
      <c r="H34" s="4"/>
    </row>
    <row r="35" spans="1:8" x14ac:dyDescent="0.5">
      <c r="A35" s="50" t="s">
        <v>235</v>
      </c>
      <c r="D35" s="4"/>
      <c r="E35" s="3"/>
      <c r="G35" s="3"/>
      <c r="H35" s="4"/>
    </row>
    <row r="36" spans="1:8" x14ac:dyDescent="0.5">
      <c r="A36" s="113" t="s">
        <v>236</v>
      </c>
      <c r="D36" s="4"/>
      <c r="E36" s="3"/>
      <c r="G36" s="3"/>
      <c r="H36" s="4"/>
    </row>
    <row r="37" spans="1:8" x14ac:dyDescent="0.5">
      <c r="A37" s="50" t="s">
        <v>231</v>
      </c>
      <c r="D37" s="4"/>
      <c r="E37" s="3"/>
      <c r="G37" s="3"/>
      <c r="H37" s="4"/>
    </row>
    <row r="38" spans="1:8" x14ac:dyDescent="0.5">
      <c r="A38" s="113" t="s">
        <v>236</v>
      </c>
      <c r="D38" s="4"/>
      <c r="E38" s="3"/>
      <c r="G38" s="3"/>
      <c r="H38" s="4"/>
    </row>
    <row r="39" spans="1:8" x14ac:dyDescent="0.5">
      <c r="A39" s="50" t="s">
        <v>228</v>
      </c>
      <c r="D39" s="4"/>
      <c r="E39" s="3"/>
      <c r="G39" s="3"/>
      <c r="H39" s="4"/>
    </row>
    <row r="40" spans="1:8" x14ac:dyDescent="0.5">
      <c r="A40" s="115" t="s">
        <v>237</v>
      </c>
      <c r="D40" s="4"/>
      <c r="E40" s="3"/>
      <c r="G40" s="3"/>
      <c r="H40" s="4"/>
    </row>
    <row r="41" spans="1:8" s="23" customFormat="1" x14ac:dyDescent="0.5">
      <c r="A41" s="56" t="s">
        <v>209</v>
      </c>
      <c r="B41" s="83">
        <v>-28420</v>
      </c>
      <c r="C41" s="83"/>
      <c r="D41" s="83">
        <v>-8930</v>
      </c>
      <c r="E41" s="14"/>
      <c r="F41" s="14">
        <v>-28420</v>
      </c>
      <c r="G41" s="14"/>
      <c r="H41" s="83">
        <v>-8930</v>
      </c>
    </row>
    <row r="42" spans="1:8" s="23" customFormat="1" x14ac:dyDescent="0.5">
      <c r="A42" s="56" t="s">
        <v>170</v>
      </c>
      <c r="B42" s="88">
        <v>0</v>
      </c>
      <c r="C42" s="85"/>
      <c r="D42" s="88">
        <v>258</v>
      </c>
      <c r="E42" s="22"/>
      <c r="F42" s="62">
        <v>0</v>
      </c>
      <c r="G42" s="22"/>
      <c r="H42" s="88">
        <v>258</v>
      </c>
    </row>
    <row r="43" spans="1:8" s="23" customFormat="1" x14ac:dyDescent="0.5">
      <c r="A43" s="56" t="s">
        <v>175</v>
      </c>
      <c r="B43" s="88">
        <v>6123</v>
      </c>
      <c r="C43" s="85"/>
      <c r="D43" s="88">
        <v>0</v>
      </c>
      <c r="E43" s="22"/>
      <c r="F43" s="62">
        <v>6123</v>
      </c>
      <c r="G43" s="22"/>
      <c r="H43" s="86">
        <v>0</v>
      </c>
    </row>
    <row r="44" spans="1:8" s="23" customFormat="1" x14ac:dyDescent="0.5">
      <c r="A44" s="56" t="s">
        <v>205</v>
      </c>
      <c r="B44" s="88">
        <v>255</v>
      </c>
      <c r="C44" s="85"/>
      <c r="D44" s="88">
        <v>240</v>
      </c>
      <c r="E44" s="22"/>
      <c r="F44" s="62">
        <v>255</v>
      </c>
      <c r="G44" s="22"/>
      <c r="H44" s="88">
        <v>240</v>
      </c>
    </row>
    <row r="45" spans="1:8" s="23" customFormat="1" x14ac:dyDescent="0.5">
      <c r="A45" s="56" t="s">
        <v>99</v>
      </c>
      <c r="B45" s="84">
        <v>1193</v>
      </c>
      <c r="C45" s="87"/>
      <c r="D45" s="84">
        <v>814</v>
      </c>
      <c r="E45" s="21"/>
      <c r="F45" s="33">
        <v>1193</v>
      </c>
      <c r="G45" s="21"/>
      <c r="H45" s="84">
        <v>814</v>
      </c>
    </row>
    <row r="46" spans="1:8" s="23" customFormat="1" x14ac:dyDescent="0.5">
      <c r="A46" s="56" t="s">
        <v>29</v>
      </c>
      <c r="B46" s="83">
        <f>-12656-113</f>
        <v>-12769</v>
      </c>
      <c r="C46" s="87"/>
      <c r="D46" s="83">
        <v>-4061</v>
      </c>
      <c r="E46" s="21"/>
      <c r="F46" s="14">
        <v>-12769</v>
      </c>
      <c r="G46" s="14"/>
      <c r="H46" s="83">
        <v>-4061</v>
      </c>
    </row>
    <row r="47" spans="1:8" s="23" customFormat="1" x14ac:dyDescent="0.5">
      <c r="A47" s="56" t="s">
        <v>61</v>
      </c>
      <c r="B47" s="83">
        <v>-16</v>
      </c>
      <c r="C47" s="85"/>
      <c r="D47" s="83">
        <v>-12</v>
      </c>
      <c r="E47" s="21"/>
      <c r="F47" s="14">
        <v>-16</v>
      </c>
      <c r="G47" s="14"/>
      <c r="H47" s="83">
        <v>-12</v>
      </c>
    </row>
    <row r="48" spans="1:8" s="23" customFormat="1" x14ac:dyDescent="0.5">
      <c r="A48" s="57" t="s">
        <v>157</v>
      </c>
      <c r="B48" s="88">
        <v>7</v>
      </c>
      <c r="C48" s="87"/>
      <c r="D48" s="88">
        <v>405</v>
      </c>
      <c r="E48" s="21"/>
      <c r="F48" s="62">
        <v>7</v>
      </c>
      <c r="G48" s="21"/>
      <c r="H48" s="88">
        <v>405</v>
      </c>
    </row>
    <row r="49" spans="1:15" s="23" customFormat="1" x14ac:dyDescent="0.5">
      <c r="A49" s="56" t="s">
        <v>206</v>
      </c>
      <c r="B49" s="84">
        <v>7711</v>
      </c>
      <c r="C49" s="85"/>
      <c r="D49" s="84">
        <v>11076</v>
      </c>
      <c r="E49" s="22"/>
      <c r="F49" s="33">
        <v>7711</v>
      </c>
      <c r="G49" s="22"/>
      <c r="H49" s="84">
        <v>11076</v>
      </c>
    </row>
    <row r="50" spans="1:15" s="23" customFormat="1" x14ac:dyDescent="0.5">
      <c r="A50" s="55" t="s">
        <v>182</v>
      </c>
      <c r="B50" s="89">
        <f>SUM(B41:B49)</f>
        <v>-25916</v>
      </c>
      <c r="C50" s="90"/>
      <c r="D50" s="89">
        <f>SUM(D41:D49)</f>
        <v>-210</v>
      </c>
      <c r="E50" s="74"/>
      <c r="F50" s="75">
        <f>SUM(F41:F49)</f>
        <v>-25916</v>
      </c>
      <c r="G50" s="25"/>
      <c r="H50" s="75">
        <f>SUM(H41:H49)</f>
        <v>-210</v>
      </c>
    </row>
    <row r="51" spans="1:15" s="23" customFormat="1" x14ac:dyDescent="0.5">
      <c r="A51" s="58"/>
      <c r="B51" s="18"/>
      <c r="C51" s="18"/>
      <c r="D51" s="18"/>
      <c r="E51" s="18"/>
      <c r="F51" s="18"/>
      <c r="G51" s="18"/>
      <c r="H51" s="18"/>
    </row>
    <row r="52" spans="1:15" s="23" customFormat="1" x14ac:dyDescent="0.5">
      <c r="A52" s="55" t="s">
        <v>9</v>
      </c>
      <c r="B52" s="17"/>
      <c r="C52" s="18"/>
      <c r="D52" s="17"/>
      <c r="E52" s="18"/>
      <c r="F52" s="17"/>
      <c r="G52" s="18"/>
      <c r="H52" s="17"/>
    </row>
    <row r="53" spans="1:15" s="23" customFormat="1" hidden="1" x14ac:dyDescent="0.5">
      <c r="A53" s="59" t="s">
        <v>158</v>
      </c>
      <c r="B53" s="35"/>
      <c r="C53" s="12"/>
      <c r="D53" s="35">
        <v>0</v>
      </c>
      <c r="E53" s="12"/>
      <c r="F53" s="35">
        <v>0</v>
      </c>
      <c r="G53" s="52"/>
      <c r="H53" s="35">
        <v>0</v>
      </c>
    </row>
    <row r="54" spans="1:15" s="23" customFormat="1" x14ac:dyDescent="0.5">
      <c r="A54" s="59" t="s">
        <v>159</v>
      </c>
      <c r="B54" s="91">
        <v>-17280</v>
      </c>
      <c r="C54" s="92"/>
      <c r="D54" s="86">
        <v>0</v>
      </c>
      <c r="E54" s="45"/>
      <c r="F54" s="73">
        <v>-17280</v>
      </c>
      <c r="G54" s="46"/>
      <c r="H54" s="35">
        <v>0</v>
      </c>
    </row>
    <row r="55" spans="1:15" s="23" customFormat="1" x14ac:dyDescent="0.5">
      <c r="A55" s="55" t="s">
        <v>137</v>
      </c>
      <c r="B55" s="89">
        <f>SUM(B53:B54)</f>
        <v>-17280</v>
      </c>
      <c r="C55" s="93"/>
      <c r="D55" s="94">
        <f>SUM(D53:D54)</f>
        <v>0</v>
      </c>
      <c r="E55" s="12"/>
      <c r="F55" s="75">
        <f>SUM(F53:F54)</f>
        <v>-17280</v>
      </c>
      <c r="G55" s="12"/>
      <c r="H55" s="49">
        <f>SUM(H53:H54)</f>
        <v>0</v>
      </c>
    </row>
    <row r="56" spans="1:15" s="34" customFormat="1" x14ac:dyDescent="0.5">
      <c r="A56" s="55" t="s">
        <v>105</v>
      </c>
      <c r="B56" s="95">
        <f>+'งบกระแสเงินสด 1'!B43+'งบกระแสเงินสด 2'!B50+'งบกระแสเงินสด 2'!B55</f>
        <v>80106</v>
      </c>
      <c r="C56" s="90"/>
      <c r="D56" s="90">
        <f>+'งบกระแสเงินสด 1'!D43+'งบกระแสเงินสด 2'!D50+'งบกระแสเงินสด 2'!D55</f>
        <v>-50621</v>
      </c>
      <c r="E56" s="25"/>
      <c r="F56" s="74">
        <f>+'งบกระแสเงินสด 1'!F43+'งบกระแสเงินสด 2'!F50+'งบกระแสเงินสด 2'!F55</f>
        <v>101533</v>
      </c>
      <c r="G56" s="25"/>
      <c r="H56" s="25">
        <f>+'งบกระแสเงินสด 1'!H43+'งบกระแสเงินสด 2'!H50+'งบกระแสเงินสด 2'!H55</f>
        <v>81417</v>
      </c>
      <c r="M56" s="23"/>
      <c r="N56" s="23"/>
      <c r="O56" s="23"/>
    </row>
    <row r="57" spans="1:15" s="23" customFormat="1" ht="22.5" x14ac:dyDescent="0.5">
      <c r="A57" s="59" t="s">
        <v>118</v>
      </c>
      <c r="B57" s="81">
        <f>'งบดุล 1'!F13</f>
        <v>145806</v>
      </c>
      <c r="C57" s="80"/>
      <c r="D57" s="81">
        <v>181158</v>
      </c>
      <c r="E57" s="18"/>
      <c r="F57" s="28">
        <f>'งบดุล 1'!J13</f>
        <v>129832</v>
      </c>
      <c r="G57" s="18"/>
      <c r="H57" s="28">
        <v>162012</v>
      </c>
      <c r="J57" s="65" t="s">
        <v>161</v>
      </c>
      <c r="K57" s="66" t="s">
        <v>162</v>
      </c>
      <c r="L57" s="67" t="s">
        <v>163</v>
      </c>
      <c r="M57" s="68" t="s">
        <v>164</v>
      </c>
    </row>
    <row r="58" spans="1:15" s="34" customFormat="1" thickBot="1" x14ac:dyDescent="0.5">
      <c r="A58" s="55" t="s">
        <v>116</v>
      </c>
      <c r="B58" s="82">
        <f>SUM(B56:B57)</f>
        <v>225912</v>
      </c>
      <c r="C58" s="78"/>
      <c r="D58" s="82">
        <f>SUM(D56:D57)</f>
        <v>130537</v>
      </c>
      <c r="E58" s="25"/>
      <c r="F58" s="19">
        <f>SUM(F56:F57)</f>
        <v>231365</v>
      </c>
      <c r="G58" s="20"/>
      <c r="H58" s="19">
        <f>SUM(H56:H57)</f>
        <v>243429</v>
      </c>
      <c r="J58" s="70">
        <f>B58-'งบดุล 1'!D13</f>
        <v>83035</v>
      </c>
      <c r="K58" s="70">
        <f>50194-D58</f>
        <v>-80343</v>
      </c>
      <c r="L58" s="71">
        <f>F58-'งบดุล 1'!H13</f>
        <v>104372</v>
      </c>
      <c r="M58" s="70">
        <f>48729-H58</f>
        <v>-194700</v>
      </c>
    </row>
    <row r="59" spans="1:15" s="23" customFormat="1" ht="22.5" thickTop="1" x14ac:dyDescent="0.5">
      <c r="A59" s="58"/>
      <c r="B59" s="17"/>
      <c r="C59" s="18"/>
      <c r="D59" s="17"/>
      <c r="E59" s="18"/>
      <c r="F59" s="17"/>
      <c r="G59" s="18"/>
      <c r="H59" s="17"/>
    </row>
    <row r="60" spans="1:15" s="23" customFormat="1" ht="23.25" x14ac:dyDescent="0.55000000000000004">
      <c r="A60" s="55" t="s">
        <v>25</v>
      </c>
      <c r="D60" s="29"/>
      <c r="F60" s="29"/>
      <c r="H60" s="29"/>
      <c r="K60" s="38"/>
      <c r="L60" s="39"/>
      <c r="M60" s="38">
        <v>77043</v>
      </c>
      <c r="N60" s="39"/>
      <c r="O60" s="38"/>
    </row>
    <row r="61" spans="1:15" s="23" customFormat="1" x14ac:dyDescent="0.5">
      <c r="A61" s="23" t="s">
        <v>160</v>
      </c>
      <c r="F61" s="29"/>
      <c r="H61" s="29"/>
    </row>
    <row r="62" spans="1:15" s="23" customFormat="1" x14ac:dyDescent="0.5">
      <c r="A62" s="57" t="s">
        <v>207</v>
      </c>
      <c r="B62" s="12">
        <f>'เบ็ดเสร็จ2 6M'!D14</f>
        <v>0</v>
      </c>
      <c r="C62" s="35"/>
      <c r="D62" s="12">
        <f>'เบ็ดเสร็จ2 6M'!F14</f>
        <v>0</v>
      </c>
      <c r="E62" s="35"/>
      <c r="F62" s="12">
        <f>'เบ็ดเสร็จ2 6M'!H14</f>
        <v>0</v>
      </c>
      <c r="G62" s="35"/>
      <c r="H62" s="12">
        <f>'เบ็ดเสร็จ2 6M'!J14</f>
        <v>0</v>
      </c>
      <c r="I62" s="21"/>
      <c r="K62" s="23">
        <f>H62*0.2</f>
        <v>0</v>
      </c>
    </row>
    <row r="63" spans="1:15" s="23" customFormat="1" x14ac:dyDescent="0.5">
      <c r="A63" s="57" t="s">
        <v>196</v>
      </c>
      <c r="B63" s="14"/>
      <c r="C63" s="33"/>
      <c r="D63" s="14"/>
      <c r="E63" s="33"/>
      <c r="F63" s="14"/>
      <c r="G63" s="33"/>
      <c r="H63" s="14"/>
      <c r="I63" s="21"/>
    </row>
    <row r="64" spans="1:15" s="23" customFormat="1" x14ac:dyDescent="0.5">
      <c r="A64" s="76" t="s">
        <v>197</v>
      </c>
      <c r="B64" s="14">
        <f>'เบ็ดเสร็จ2 6M'!D24</f>
        <v>11570</v>
      </c>
      <c r="C64" s="14"/>
      <c r="D64" s="14">
        <f>'เบ็ดเสร็จ2 6M'!F24</f>
        <v>3781</v>
      </c>
      <c r="E64" s="14"/>
      <c r="F64" s="14">
        <f>'เบ็ดเสร็จ2 6M'!H24</f>
        <v>11570</v>
      </c>
      <c r="G64" s="14"/>
      <c r="H64" s="14">
        <f>'เบ็ดเสร็จ2 6M'!J24</f>
        <v>3781</v>
      </c>
      <c r="I64" s="21"/>
    </row>
    <row r="65" spans="1:13" s="23" customFormat="1" x14ac:dyDescent="0.5">
      <c r="A65" s="60" t="s">
        <v>189</v>
      </c>
      <c r="B65" s="51">
        <f>'งบดุล 2'!D15</f>
        <v>0</v>
      </c>
      <c r="C65" s="51"/>
      <c r="D65" s="51">
        <f>'งบดุล 2'!F15</f>
        <v>33567</v>
      </c>
      <c r="E65" s="51"/>
      <c r="F65" s="51">
        <f>'งบดุล 2'!H15</f>
        <v>0</v>
      </c>
      <c r="G65" s="51"/>
      <c r="H65" s="51">
        <f>'งบดุล 2'!J15</f>
        <v>33567</v>
      </c>
      <c r="I65" s="21"/>
    </row>
    <row r="66" spans="1:13" s="23" customFormat="1" hidden="1" x14ac:dyDescent="0.5">
      <c r="A66" s="60" t="s">
        <v>88</v>
      </c>
      <c r="B66" s="51"/>
      <c r="C66" s="33"/>
      <c r="D66" s="51">
        <v>4876</v>
      </c>
      <c r="E66" s="33"/>
      <c r="F66" s="51"/>
      <c r="G66" s="33"/>
      <c r="H66" s="51">
        <v>4856</v>
      </c>
    </row>
    <row r="67" spans="1:13" s="23" customFormat="1" hidden="1" x14ac:dyDescent="0.5">
      <c r="A67" s="60" t="s">
        <v>140</v>
      </c>
      <c r="B67" s="51"/>
      <c r="C67" s="33"/>
      <c r="D67" s="51">
        <v>24140</v>
      </c>
      <c r="E67" s="33"/>
      <c r="F67" s="51"/>
      <c r="G67" s="33"/>
      <c r="H67" s="51">
        <v>24140</v>
      </c>
    </row>
    <row r="68" spans="1:13" s="23" customFormat="1" hidden="1" x14ac:dyDescent="0.5">
      <c r="A68" s="60" t="s">
        <v>102</v>
      </c>
      <c r="B68" s="51"/>
      <c r="C68" s="33"/>
      <c r="D68" s="51">
        <v>11696</v>
      </c>
      <c r="E68" s="33"/>
      <c r="F68" s="51"/>
      <c r="G68" s="33"/>
      <c r="H68" s="51">
        <v>11696</v>
      </c>
    </row>
    <row r="69" spans="1:13" s="23" customFormat="1" x14ac:dyDescent="0.5">
      <c r="A69" s="60"/>
      <c r="B69" s="51"/>
      <c r="C69" s="33"/>
      <c r="D69" s="35"/>
      <c r="E69" s="33"/>
      <c r="F69" s="51"/>
      <c r="G69" s="33"/>
      <c r="H69" s="9"/>
      <c r="K69" s="23">
        <f>H62-K62</f>
        <v>0</v>
      </c>
    </row>
    <row r="70" spans="1:13" s="23" customFormat="1" ht="7.5" customHeight="1" x14ac:dyDescent="0.5">
      <c r="A70" s="42"/>
      <c r="B70" s="51"/>
      <c r="C70" s="33"/>
      <c r="D70" s="35"/>
      <c r="E70" s="33"/>
      <c r="F70" s="51"/>
      <c r="G70" s="33"/>
      <c r="H70" s="9"/>
    </row>
    <row r="71" spans="1:13" s="23" customFormat="1" x14ac:dyDescent="0.5">
      <c r="A71" s="169" t="s">
        <v>112</v>
      </c>
      <c r="B71" s="169"/>
      <c r="C71" s="169"/>
      <c r="D71" s="169"/>
      <c r="E71" s="169"/>
      <c r="F71" s="169"/>
    </row>
    <row r="72" spans="1:13" s="23" customFormat="1" x14ac:dyDescent="0.5">
      <c r="F72" s="17"/>
      <c r="H72" s="33"/>
    </row>
    <row r="73" spans="1:13" ht="9" customHeight="1" x14ac:dyDescent="0.5">
      <c r="F73" s="53"/>
    </row>
    <row r="74" spans="1:13" x14ac:dyDescent="0.5">
      <c r="F74" s="53"/>
    </row>
    <row r="77" spans="1:13" x14ac:dyDescent="0.5">
      <c r="H77" s="23"/>
      <c r="I77" s="174" t="s">
        <v>150</v>
      </c>
      <c r="J77" s="174"/>
      <c r="K77" s="174"/>
      <c r="L77" s="174"/>
      <c r="M77" s="23"/>
    </row>
    <row r="78" spans="1:13" x14ac:dyDescent="0.5">
      <c r="H78" s="23"/>
      <c r="I78" s="23" t="s">
        <v>143</v>
      </c>
      <c r="J78" s="23" t="s">
        <v>144</v>
      </c>
      <c r="K78" s="23" t="s">
        <v>145</v>
      </c>
      <c r="L78" s="23" t="s">
        <v>146</v>
      </c>
      <c r="M78" s="23"/>
    </row>
    <row r="79" spans="1:13" x14ac:dyDescent="0.5">
      <c r="H79" s="23"/>
      <c r="I79" s="23">
        <v>174899999.99973649</v>
      </c>
      <c r="J79" s="23">
        <v>390879999.99547219</v>
      </c>
      <c r="K79" s="23">
        <v>3413259.06</v>
      </c>
      <c r="L79" s="23">
        <v>-6222778.7813657802</v>
      </c>
      <c r="M79" s="23" t="s">
        <v>149</v>
      </c>
    </row>
    <row r="80" spans="1:13" x14ac:dyDescent="0.5">
      <c r="H80" s="23"/>
      <c r="I80" s="23">
        <v>300279999.99510986</v>
      </c>
      <c r="J80" s="23">
        <v>42000000</v>
      </c>
      <c r="K80" s="23"/>
      <c r="L80" s="23">
        <v>275765.45273911953</v>
      </c>
      <c r="M80" s="23" t="s">
        <v>147</v>
      </c>
    </row>
    <row r="81" spans="8:13" x14ac:dyDescent="0.5">
      <c r="H81" s="23"/>
      <c r="I81" s="63"/>
      <c r="J81" s="63"/>
      <c r="K81" s="63"/>
      <c r="L81" s="63">
        <v>5068122.54</v>
      </c>
      <c r="M81" s="23" t="s">
        <v>148</v>
      </c>
    </row>
    <row r="82" spans="8:13" x14ac:dyDescent="0.5">
      <c r="H82" s="23"/>
      <c r="I82" s="23"/>
      <c r="J82" s="23"/>
      <c r="K82" s="23"/>
      <c r="L82" s="23"/>
      <c r="M82" s="23"/>
    </row>
    <row r="83" spans="8:13" x14ac:dyDescent="0.5">
      <c r="H83" s="23" t="s">
        <v>152</v>
      </c>
      <c r="I83" s="23">
        <v>1200000</v>
      </c>
      <c r="J83" s="23">
        <v>3250000</v>
      </c>
      <c r="K83" s="23">
        <v>31569.148542334791</v>
      </c>
      <c r="L83" s="23">
        <v>-107184.90527376199</v>
      </c>
      <c r="M83" s="23"/>
    </row>
    <row r="84" spans="8:13" x14ac:dyDescent="0.5">
      <c r="H84" s="23" t="s">
        <v>151</v>
      </c>
      <c r="I84" s="23">
        <f>SUM(I79:I83)</f>
        <v>476379999.99484634</v>
      </c>
      <c r="J84" s="23">
        <f>SUM(J79:J83)</f>
        <v>436129999.99547219</v>
      </c>
      <c r="K84" s="23">
        <f>SUM(K79:K83)</f>
        <v>3444828.2085423348</v>
      </c>
      <c r="L84" s="23">
        <f>SUM(L79:L83)</f>
        <v>-986075.69390042254</v>
      </c>
      <c r="M84" s="23"/>
    </row>
    <row r="85" spans="8:13" x14ac:dyDescent="0.5">
      <c r="H85" s="23"/>
      <c r="I85" s="23">
        <f>SUM(I84:I84)</f>
        <v>476379999.99484634</v>
      </c>
      <c r="J85" s="23">
        <f>SUM(J84:J84)</f>
        <v>436129999.99547219</v>
      </c>
      <c r="K85" s="23"/>
      <c r="L85" s="23">
        <v>109160.87215762585</v>
      </c>
      <c r="M85" s="23"/>
    </row>
    <row r="86" spans="8:13" x14ac:dyDescent="0.5">
      <c r="H86" s="23"/>
      <c r="I86" s="23"/>
      <c r="J86" s="23">
        <f>I85-J85</f>
        <v>40249999.999374151</v>
      </c>
      <c r="K86" s="23">
        <f>SUM(K84:K85)</f>
        <v>3444828.2085423348</v>
      </c>
      <c r="L86" s="23">
        <f>SUM(L84:L85)</f>
        <v>-876914.82174279669</v>
      </c>
      <c r="M86" s="23"/>
    </row>
  </sheetData>
  <mergeCells count="6">
    <mergeCell ref="A71:F71"/>
    <mergeCell ref="I77:L77"/>
    <mergeCell ref="B7:D7"/>
    <mergeCell ref="F7:H7"/>
    <mergeCell ref="A3:B3"/>
    <mergeCell ref="A5:B5"/>
  </mergeCells>
  <phoneticPr fontId="0" type="noConversion"/>
  <pageMargins left="0.70866141732283472" right="0.19685039370078741" top="0.59055118110236227" bottom="0.19685039370078741" header="0.39370078740157483" footer="0.19685039370078741"/>
  <pageSetup paperSize="9" scale="95" fitToHeight="0" orientation="portrait" r:id="rId1"/>
  <headerFooter>
    <oddFooter>&amp;R&amp;13 11</oddFooter>
  </headerFooter>
  <rowBreaks count="1" manualBreakCount="1">
    <brk id="75" max="7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4"/>
  <sheetViews>
    <sheetView showGridLines="0" zoomScaleNormal="100" zoomScaleSheetLayoutView="85" workbookViewId="0">
      <selection activeCell="Y6" sqref="Y6"/>
    </sheetView>
  </sheetViews>
  <sheetFormatPr defaultColWidth="2.5703125" defaultRowHeight="21.75" x14ac:dyDescent="0.5"/>
  <cols>
    <col min="1" max="1" width="65.7109375" style="325" customWidth="1"/>
    <col min="2" max="2" width="11.7109375" style="325" customWidth="1"/>
    <col min="3" max="3" width="1.7109375" style="326" customWidth="1"/>
    <col min="4" max="4" width="11.7109375" style="325" customWidth="1"/>
    <col min="5" max="5" width="1.7109375" style="326" customWidth="1"/>
    <col min="6" max="6" width="11.7109375" style="325" customWidth="1"/>
    <col min="7" max="7" width="1.7109375" style="326" customWidth="1"/>
    <col min="8" max="8" width="11.7109375" style="325" customWidth="1"/>
    <col min="9" max="62" width="2.5703125" style="325" customWidth="1"/>
    <col min="63" max="16384" width="2.5703125" style="325"/>
  </cols>
  <sheetData>
    <row r="1" spans="1:8" ht="21" customHeight="1" x14ac:dyDescent="0.5">
      <c r="H1" s="327" t="s">
        <v>113</v>
      </c>
    </row>
    <row r="2" spans="1:8" ht="21.75" customHeight="1" x14ac:dyDescent="0.5">
      <c r="A2" s="328" t="s">
        <v>250</v>
      </c>
      <c r="B2" s="328"/>
      <c r="C2" s="329"/>
      <c r="D2" s="330"/>
      <c r="E2" s="329"/>
      <c r="F2" s="330"/>
      <c r="G2" s="329"/>
      <c r="H2" s="327"/>
    </row>
    <row r="3" spans="1:8" ht="21.75" customHeight="1" x14ac:dyDescent="0.5">
      <c r="A3" s="331" t="s">
        <v>254</v>
      </c>
      <c r="B3" s="328"/>
      <c r="C3" s="329"/>
      <c r="D3" s="330"/>
      <c r="E3" s="329"/>
      <c r="F3" s="330"/>
      <c r="G3" s="329"/>
      <c r="H3" s="330"/>
    </row>
    <row r="4" spans="1:8" ht="21.75" customHeight="1" x14ac:dyDescent="0.5">
      <c r="A4" s="332" t="s">
        <v>6</v>
      </c>
      <c r="B4" s="332"/>
      <c r="C4" s="329"/>
      <c r="D4" s="330"/>
      <c r="E4" s="329"/>
      <c r="F4" s="330"/>
      <c r="G4" s="329"/>
      <c r="H4" s="330"/>
    </row>
    <row r="5" spans="1:8" ht="21.75" customHeight="1" x14ac:dyDescent="0.5">
      <c r="A5" s="333" t="s">
        <v>266</v>
      </c>
      <c r="B5" s="333"/>
      <c r="C5" s="333"/>
      <c r="D5" s="333"/>
      <c r="E5" s="329"/>
      <c r="F5" s="330"/>
      <c r="G5" s="329"/>
      <c r="H5" s="330"/>
    </row>
    <row r="6" spans="1:8" s="326" customFormat="1" ht="21.75" customHeight="1" x14ac:dyDescent="0.5">
      <c r="H6" s="133" t="s">
        <v>108</v>
      </c>
    </row>
    <row r="7" spans="1:8" ht="21.75" customHeight="1" x14ac:dyDescent="0.5">
      <c r="A7" s="326"/>
      <c r="B7" s="334" t="s">
        <v>35</v>
      </c>
      <c r="C7" s="334"/>
      <c r="D7" s="334"/>
      <c r="E7" s="335"/>
      <c r="F7" s="334" t="s">
        <v>27</v>
      </c>
      <c r="G7" s="334"/>
      <c r="H7" s="334"/>
    </row>
    <row r="8" spans="1:8" ht="21.75" customHeight="1" x14ac:dyDescent="0.5">
      <c r="A8" s="326"/>
      <c r="B8" s="336">
        <v>2564</v>
      </c>
      <c r="C8" s="337"/>
      <c r="D8" s="336">
        <v>2563</v>
      </c>
      <c r="E8" s="337"/>
      <c r="F8" s="336">
        <v>2564</v>
      </c>
      <c r="G8" s="337"/>
      <c r="H8" s="336">
        <v>2563</v>
      </c>
    </row>
    <row r="9" spans="1:8" ht="21.75" customHeight="1" x14ac:dyDescent="0.5">
      <c r="A9" s="332" t="s">
        <v>7</v>
      </c>
      <c r="D9" s="338"/>
      <c r="H9" s="338"/>
    </row>
    <row r="10" spans="1:8" ht="21.75" customHeight="1" x14ac:dyDescent="0.5">
      <c r="A10" s="339" t="s">
        <v>178</v>
      </c>
      <c r="B10" s="166">
        <v>42290</v>
      </c>
      <c r="C10" s="340"/>
      <c r="D10" s="166">
        <v>-42145</v>
      </c>
      <c r="E10" s="340"/>
      <c r="F10" s="166">
        <v>45448</v>
      </c>
      <c r="G10" s="340"/>
      <c r="H10" s="166">
        <v>-39977</v>
      </c>
    </row>
    <row r="11" spans="1:8" ht="21.75" customHeight="1" x14ac:dyDescent="0.5">
      <c r="A11" s="339" t="s">
        <v>92</v>
      </c>
      <c r="B11" s="166"/>
      <c r="C11" s="340"/>
      <c r="D11" s="166"/>
      <c r="E11" s="340"/>
      <c r="F11" s="166"/>
      <c r="G11" s="340"/>
      <c r="H11" s="166"/>
    </row>
    <row r="12" spans="1:8" ht="21.75" customHeight="1" x14ac:dyDescent="0.5">
      <c r="A12" s="341" t="s">
        <v>252</v>
      </c>
      <c r="B12" s="166">
        <v>4881</v>
      </c>
      <c r="C12" s="340"/>
      <c r="D12" s="166">
        <v>-11928</v>
      </c>
      <c r="E12" s="340"/>
      <c r="F12" s="166">
        <v>4881</v>
      </c>
      <c r="G12" s="340"/>
      <c r="H12" s="166">
        <v>-11928</v>
      </c>
    </row>
    <row r="13" spans="1:8" ht="21.75" customHeight="1" x14ac:dyDescent="0.5">
      <c r="A13" s="342" t="s">
        <v>106</v>
      </c>
      <c r="B13" s="340">
        <v>34055</v>
      </c>
      <c r="C13" s="340"/>
      <c r="D13" s="166">
        <v>33216</v>
      </c>
      <c r="E13" s="340"/>
      <c r="F13" s="340">
        <v>32914</v>
      </c>
      <c r="G13" s="340"/>
      <c r="H13" s="340">
        <v>31986</v>
      </c>
    </row>
    <row r="14" spans="1:8" ht="21.75" customHeight="1" x14ac:dyDescent="0.5">
      <c r="A14" s="342" t="s">
        <v>261</v>
      </c>
      <c r="B14" s="340">
        <v>114</v>
      </c>
      <c r="C14" s="340"/>
      <c r="D14" s="340">
        <v>-38</v>
      </c>
      <c r="E14" s="340"/>
      <c r="F14" s="340">
        <v>114</v>
      </c>
      <c r="G14" s="340"/>
      <c r="H14" s="340">
        <v>-38</v>
      </c>
    </row>
    <row r="15" spans="1:8" ht="21.75" customHeight="1" x14ac:dyDescent="0.5">
      <c r="A15" s="342" t="s">
        <v>202</v>
      </c>
      <c r="B15" s="340">
        <v>353</v>
      </c>
      <c r="C15" s="340"/>
      <c r="D15" s="266">
        <v>2261</v>
      </c>
      <c r="E15" s="340"/>
      <c r="F15" s="340">
        <v>412</v>
      </c>
      <c r="G15" s="340"/>
      <c r="H15" s="266">
        <v>1955</v>
      </c>
    </row>
    <row r="16" spans="1:8" ht="21.75" hidden="1" customHeight="1" x14ac:dyDescent="0.5">
      <c r="A16" s="342" t="s">
        <v>238</v>
      </c>
      <c r="B16" s="123">
        <v>0</v>
      </c>
      <c r="C16" s="340"/>
      <c r="D16" s="123"/>
      <c r="E16" s="123"/>
      <c r="F16" s="123">
        <v>0</v>
      </c>
      <c r="G16" s="123"/>
      <c r="H16" s="123">
        <v>0</v>
      </c>
    </row>
    <row r="17" spans="1:8" ht="21.75" customHeight="1" x14ac:dyDescent="0.5">
      <c r="A17" s="342" t="s">
        <v>239</v>
      </c>
      <c r="B17" s="123">
        <v>0</v>
      </c>
      <c r="C17" s="340"/>
      <c r="D17" s="123">
        <v>0</v>
      </c>
      <c r="E17" s="123"/>
      <c r="F17" s="166">
        <v>4174</v>
      </c>
      <c r="G17" s="123"/>
      <c r="H17" s="166">
        <v>5692</v>
      </c>
    </row>
    <row r="18" spans="1:8" ht="21.75" customHeight="1" x14ac:dyDescent="0.5">
      <c r="A18" s="342" t="s">
        <v>277</v>
      </c>
      <c r="B18" s="166">
        <v>142</v>
      </c>
      <c r="C18" s="340"/>
      <c r="D18" s="275">
        <v>0</v>
      </c>
      <c r="E18" s="340"/>
      <c r="F18" s="166">
        <v>142</v>
      </c>
      <c r="G18" s="340"/>
      <c r="H18" s="275">
        <v>0</v>
      </c>
    </row>
    <row r="19" spans="1:8" ht="21.75" customHeight="1" x14ac:dyDescent="0.5">
      <c r="A19" s="342" t="s">
        <v>270</v>
      </c>
      <c r="B19" s="340">
        <v>-7606</v>
      </c>
      <c r="C19" s="340"/>
      <c r="D19" s="340">
        <v>79478</v>
      </c>
      <c r="E19" s="123"/>
      <c r="F19" s="340">
        <v>-7609</v>
      </c>
      <c r="G19" s="123"/>
      <c r="H19" s="166">
        <v>79471</v>
      </c>
    </row>
    <row r="20" spans="1:8" ht="21.75" customHeight="1" x14ac:dyDescent="0.5">
      <c r="A20" s="342" t="s">
        <v>240</v>
      </c>
      <c r="B20" s="166">
        <v>-1788</v>
      </c>
      <c r="C20" s="340"/>
      <c r="D20" s="166">
        <v>-1621</v>
      </c>
      <c r="E20" s="340"/>
      <c r="F20" s="166">
        <v>-1779</v>
      </c>
      <c r="G20" s="340"/>
      <c r="H20" s="166">
        <v>-1589</v>
      </c>
    </row>
    <row r="21" spans="1:8" ht="21.75" customHeight="1" x14ac:dyDescent="0.5">
      <c r="A21" s="342" t="s">
        <v>276</v>
      </c>
      <c r="B21" s="166">
        <v>-997</v>
      </c>
      <c r="C21" s="340"/>
      <c r="D21" s="275">
        <v>0</v>
      </c>
      <c r="E21" s="340"/>
      <c r="F21" s="166">
        <v>-997</v>
      </c>
      <c r="G21" s="340"/>
      <c r="H21" s="275">
        <v>0</v>
      </c>
    </row>
    <row r="22" spans="1:8" ht="21.75" customHeight="1" x14ac:dyDescent="0.5">
      <c r="A22" s="342" t="s">
        <v>122</v>
      </c>
      <c r="B22" s="340">
        <v>-648</v>
      </c>
      <c r="C22" s="340"/>
      <c r="D22" s="284">
        <v>-8</v>
      </c>
      <c r="E22" s="340"/>
      <c r="F22" s="340">
        <v>-648</v>
      </c>
      <c r="G22" s="340"/>
      <c r="H22" s="284">
        <v>-8</v>
      </c>
    </row>
    <row r="23" spans="1:8" ht="21.75" customHeight="1" x14ac:dyDescent="0.5">
      <c r="A23" s="342" t="s">
        <v>241</v>
      </c>
      <c r="B23" s="340">
        <v>46</v>
      </c>
      <c r="C23" s="340"/>
      <c r="D23" s="143">
        <v>1</v>
      </c>
      <c r="E23" s="340"/>
      <c r="F23" s="340">
        <v>46</v>
      </c>
      <c r="G23" s="343"/>
      <c r="H23" s="119">
        <v>1</v>
      </c>
    </row>
    <row r="24" spans="1:8" ht="21.75" customHeight="1" x14ac:dyDescent="0.5">
      <c r="A24" s="342" t="s">
        <v>282</v>
      </c>
      <c r="B24" s="166">
        <v>1745</v>
      </c>
      <c r="C24" s="340"/>
      <c r="D24" s="275">
        <v>0</v>
      </c>
      <c r="E24" s="340"/>
      <c r="F24" s="166">
        <v>1745</v>
      </c>
      <c r="G24" s="340"/>
      <c r="H24" s="275">
        <v>0</v>
      </c>
    </row>
    <row r="25" spans="1:8" ht="21.75" customHeight="1" x14ac:dyDescent="0.5">
      <c r="A25" s="342" t="s">
        <v>274</v>
      </c>
      <c r="B25" s="340">
        <v>-3024</v>
      </c>
      <c r="C25" s="340"/>
      <c r="D25" s="146">
        <v>-277</v>
      </c>
      <c r="E25" s="340"/>
      <c r="F25" s="340">
        <v>-3024</v>
      </c>
      <c r="G25" s="343"/>
      <c r="H25" s="146">
        <v>-277</v>
      </c>
    </row>
    <row r="26" spans="1:8" ht="21.75" customHeight="1" x14ac:dyDescent="0.5">
      <c r="A26" s="342" t="s">
        <v>58</v>
      </c>
      <c r="B26" s="340">
        <v>-27074</v>
      </c>
      <c r="C26" s="340"/>
      <c r="D26" s="285">
        <v>-31041</v>
      </c>
      <c r="E26" s="340"/>
      <c r="F26" s="340">
        <v>-27074</v>
      </c>
      <c r="G26" s="343"/>
      <c r="H26" s="285">
        <v>-31041</v>
      </c>
    </row>
    <row r="27" spans="1:8" ht="21.75" customHeight="1" x14ac:dyDescent="0.5">
      <c r="A27" s="342" t="s">
        <v>253</v>
      </c>
      <c r="B27" s="340">
        <v>1067</v>
      </c>
      <c r="C27" s="123"/>
      <c r="D27" s="266">
        <v>1724</v>
      </c>
      <c r="E27" s="340"/>
      <c r="F27" s="340">
        <v>1067</v>
      </c>
      <c r="G27" s="343"/>
      <c r="H27" s="266">
        <v>1724</v>
      </c>
    </row>
    <row r="28" spans="1:8" ht="21.75" customHeight="1" x14ac:dyDescent="0.5">
      <c r="A28" s="342" t="s">
        <v>56</v>
      </c>
      <c r="B28" s="340">
        <v>-1812</v>
      </c>
      <c r="C28" s="340"/>
      <c r="D28" s="166">
        <v>-2229</v>
      </c>
      <c r="E28" s="340"/>
      <c r="F28" s="340">
        <v>-1749</v>
      </c>
      <c r="G28" s="343"/>
      <c r="H28" s="146">
        <v>-2144</v>
      </c>
    </row>
    <row r="29" spans="1:8" ht="21.75" customHeight="1" x14ac:dyDescent="0.5">
      <c r="A29" s="344" t="s">
        <v>153</v>
      </c>
      <c r="B29" s="345">
        <v>6709</v>
      </c>
      <c r="C29" s="340"/>
      <c r="D29" s="345">
        <v>5683</v>
      </c>
      <c r="E29" s="340"/>
      <c r="F29" s="346">
        <v>0</v>
      </c>
      <c r="G29" s="123"/>
      <c r="H29" s="346">
        <v>0</v>
      </c>
    </row>
    <row r="30" spans="1:8" ht="21" customHeight="1" x14ac:dyDescent="0.5">
      <c r="A30" s="347" t="s">
        <v>94</v>
      </c>
      <c r="B30" s="348">
        <v>48453</v>
      </c>
      <c r="C30" s="161"/>
      <c r="D30" s="348">
        <v>33076</v>
      </c>
      <c r="E30" s="161"/>
      <c r="F30" s="348">
        <v>48063</v>
      </c>
      <c r="G30" s="161"/>
      <c r="H30" s="348">
        <v>33827</v>
      </c>
    </row>
    <row r="31" spans="1:8" ht="21.75" customHeight="1" x14ac:dyDescent="0.5">
      <c r="A31" s="339" t="s">
        <v>93</v>
      </c>
      <c r="B31" s="166"/>
      <c r="C31" s="340"/>
      <c r="D31" s="166"/>
      <c r="E31" s="340"/>
      <c r="F31" s="166"/>
      <c r="G31" s="340"/>
      <c r="H31" s="166"/>
    </row>
    <row r="32" spans="1:8" ht="21.75" customHeight="1" x14ac:dyDescent="0.5">
      <c r="A32" s="342" t="s">
        <v>215</v>
      </c>
      <c r="B32" s="349">
        <v>3613</v>
      </c>
      <c r="C32" s="340"/>
      <c r="D32" s="349">
        <v>48160</v>
      </c>
      <c r="E32" s="340"/>
      <c r="F32" s="349">
        <v>3819</v>
      </c>
      <c r="G32" s="340"/>
      <c r="H32" s="349">
        <v>49460</v>
      </c>
    </row>
    <row r="33" spans="1:8" ht="21.75" customHeight="1" x14ac:dyDescent="0.5">
      <c r="A33" s="342" t="s">
        <v>26</v>
      </c>
      <c r="B33" s="166">
        <v>-25886</v>
      </c>
      <c r="C33" s="340"/>
      <c r="D33" s="350">
        <v>-36816</v>
      </c>
      <c r="E33" s="340"/>
      <c r="F33" s="166">
        <v>-23808</v>
      </c>
      <c r="G33" s="340"/>
      <c r="H33" s="350">
        <v>-35929</v>
      </c>
    </row>
    <row r="34" spans="1:8" ht="21.75" customHeight="1" x14ac:dyDescent="0.5">
      <c r="A34" s="342" t="s">
        <v>12</v>
      </c>
      <c r="B34" s="166">
        <v>-111</v>
      </c>
      <c r="C34" s="340"/>
      <c r="D34" s="349">
        <v>-340</v>
      </c>
      <c r="E34" s="340"/>
      <c r="F34" s="166">
        <v>-111</v>
      </c>
      <c r="G34" s="343"/>
      <c r="H34" s="349">
        <v>-340</v>
      </c>
    </row>
    <row r="35" spans="1:8" ht="20.25" customHeight="1" x14ac:dyDescent="0.5">
      <c r="A35" s="342" t="s">
        <v>14</v>
      </c>
      <c r="B35" s="166">
        <v>7733</v>
      </c>
      <c r="C35" s="340"/>
      <c r="D35" s="349">
        <v>334</v>
      </c>
      <c r="E35" s="340"/>
      <c r="F35" s="119">
        <v>7733</v>
      </c>
      <c r="G35" s="340"/>
      <c r="H35" s="349">
        <v>334</v>
      </c>
    </row>
    <row r="36" spans="1:8" ht="21" customHeight="1" x14ac:dyDescent="0.5">
      <c r="A36" s="339" t="s">
        <v>98</v>
      </c>
      <c r="B36" s="349"/>
      <c r="C36" s="340"/>
      <c r="D36" s="349"/>
      <c r="E36" s="340"/>
      <c r="F36" s="349"/>
      <c r="G36" s="340"/>
      <c r="H36" s="349"/>
    </row>
    <row r="37" spans="1:8" ht="21.75" customHeight="1" x14ac:dyDescent="0.5">
      <c r="A37" s="342" t="s">
        <v>213</v>
      </c>
      <c r="B37" s="349">
        <v>1591</v>
      </c>
      <c r="C37" s="340"/>
      <c r="D37" s="349">
        <v>-52749</v>
      </c>
      <c r="E37" s="340"/>
      <c r="F37" s="119">
        <v>395</v>
      </c>
      <c r="G37" s="340"/>
      <c r="H37" s="349">
        <v>-52423</v>
      </c>
    </row>
    <row r="38" spans="1:8" ht="21.75" customHeight="1" x14ac:dyDescent="0.5">
      <c r="A38" s="342" t="s">
        <v>18</v>
      </c>
      <c r="B38" s="351">
        <v>0</v>
      </c>
      <c r="C38" s="340"/>
      <c r="D38" s="352">
        <v>315</v>
      </c>
      <c r="E38" s="340"/>
      <c r="F38" s="351">
        <v>0</v>
      </c>
      <c r="G38" s="340"/>
      <c r="H38" s="352">
        <v>315</v>
      </c>
    </row>
    <row r="39" spans="1:8" ht="21.75" customHeight="1" x14ac:dyDescent="0.5">
      <c r="A39" s="342" t="s">
        <v>199</v>
      </c>
      <c r="B39" s="353">
        <v>3394</v>
      </c>
      <c r="C39" s="340"/>
      <c r="D39" s="353">
        <v>3274</v>
      </c>
      <c r="E39" s="340"/>
      <c r="F39" s="353">
        <v>3249</v>
      </c>
      <c r="G39" s="340"/>
      <c r="H39" s="353">
        <v>3221</v>
      </c>
    </row>
    <row r="40" spans="1:8" ht="21.75" customHeight="1" x14ac:dyDescent="0.5">
      <c r="A40" s="342" t="s">
        <v>31</v>
      </c>
      <c r="B40" s="354">
        <v>0</v>
      </c>
      <c r="C40" s="123"/>
      <c r="D40" s="355">
        <v>-140</v>
      </c>
      <c r="E40" s="123"/>
      <c r="F40" s="354">
        <v>0</v>
      </c>
      <c r="G40" s="123"/>
      <c r="H40" s="355">
        <v>-140</v>
      </c>
    </row>
    <row r="41" spans="1:8" ht="21.75" customHeight="1" x14ac:dyDescent="0.5">
      <c r="A41" s="332" t="s">
        <v>285</v>
      </c>
      <c r="B41" s="161">
        <v>38787</v>
      </c>
      <c r="C41" s="161"/>
      <c r="D41" s="161">
        <v>-4886</v>
      </c>
      <c r="E41" s="161"/>
      <c r="F41" s="161">
        <v>39340</v>
      </c>
      <c r="G41" s="161"/>
      <c r="H41" s="161">
        <v>-1675</v>
      </c>
    </row>
    <row r="42" spans="1:8" ht="21.75" hidden="1" customHeight="1" x14ac:dyDescent="0.5">
      <c r="A42" s="339" t="s">
        <v>217</v>
      </c>
      <c r="B42" s="356"/>
      <c r="C42" s="123"/>
      <c r="D42" s="340"/>
      <c r="E42" s="340"/>
      <c r="F42" s="356"/>
      <c r="G42" s="340"/>
      <c r="H42" s="123">
        <v>0</v>
      </c>
    </row>
    <row r="43" spans="1:8" ht="21.75" customHeight="1" x14ac:dyDescent="0.5">
      <c r="A43" s="339" t="s">
        <v>262</v>
      </c>
      <c r="B43" s="285">
        <v>-749</v>
      </c>
      <c r="C43" s="340"/>
      <c r="D43" s="340">
        <v>-746</v>
      </c>
      <c r="E43" s="340"/>
      <c r="F43" s="285">
        <v>-653</v>
      </c>
      <c r="G43" s="340"/>
      <c r="H43" s="285">
        <v>-721</v>
      </c>
    </row>
    <row r="44" spans="1:8" ht="21.75" customHeight="1" x14ac:dyDescent="0.5">
      <c r="A44" s="332" t="s">
        <v>284</v>
      </c>
      <c r="B44" s="357">
        <v>38038</v>
      </c>
      <c r="C44" s="161"/>
      <c r="D44" s="357">
        <v>-5632</v>
      </c>
      <c r="E44" s="161"/>
      <c r="F44" s="357">
        <v>38687</v>
      </c>
      <c r="G44" s="161"/>
      <c r="H44" s="357">
        <v>-2396</v>
      </c>
    </row>
    <row r="45" spans="1:8" x14ac:dyDescent="0.5">
      <c r="A45" s="332"/>
      <c r="B45" s="161"/>
      <c r="C45" s="161"/>
      <c r="D45" s="161"/>
      <c r="E45" s="161"/>
      <c r="F45" s="161"/>
      <c r="G45" s="161"/>
      <c r="H45" s="161"/>
    </row>
    <row r="46" spans="1:8" s="360" customFormat="1" ht="24" customHeight="1" x14ac:dyDescent="0.5">
      <c r="A46" s="358" t="s">
        <v>242</v>
      </c>
      <c r="B46" s="358"/>
      <c r="C46" s="358"/>
      <c r="D46" s="358"/>
      <c r="E46" s="358"/>
      <c r="F46" s="358"/>
      <c r="G46" s="359"/>
      <c r="H46" s="285"/>
    </row>
    <row r="47" spans="1:8" x14ac:dyDescent="0.5">
      <c r="B47" s="361"/>
      <c r="C47" s="361"/>
      <c r="D47" s="285"/>
      <c r="E47" s="285"/>
      <c r="F47" s="362"/>
      <c r="G47" s="363"/>
      <c r="H47" s="285"/>
    </row>
    <row r="48" spans="1:8" x14ac:dyDescent="0.5">
      <c r="B48" s="361"/>
      <c r="C48" s="361"/>
      <c r="D48" s="285"/>
      <c r="E48" s="285"/>
      <c r="F48" s="362"/>
      <c r="G48" s="363"/>
      <c r="H48" s="364"/>
    </row>
    <row r="49" spans="2:8" x14ac:dyDescent="0.5">
      <c r="B49" s="361"/>
      <c r="C49" s="361"/>
      <c r="D49" s="285"/>
      <c r="E49" s="285"/>
      <c r="F49" s="365"/>
      <c r="G49" s="366"/>
      <c r="H49" s="285"/>
    </row>
    <row r="50" spans="2:8" x14ac:dyDescent="0.5">
      <c r="B50" s="361"/>
      <c r="C50" s="361"/>
      <c r="D50" s="285"/>
      <c r="E50" s="285"/>
      <c r="F50" s="365"/>
      <c r="G50" s="366"/>
      <c r="H50" s="364"/>
    </row>
    <row r="51" spans="2:8" x14ac:dyDescent="0.5">
      <c r="B51" s="361"/>
      <c r="C51" s="361"/>
      <c r="D51" s="285"/>
      <c r="E51" s="285"/>
      <c r="F51" s="367"/>
      <c r="H51" s="285"/>
    </row>
    <row r="52" spans="2:8" x14ac:dyDescent="0.5">
      <c r="F52" s="367"/>
    </row>
    <row r="53" spans="2:8" x14ac:dyDescent="0.5">
      <c r="F53" s="367"/>
    </row>
    <row r="54" spans="2:8" x14ac:dyDescent="0.5">
      <c r="F54" s="367"/>
    </row>
    <row r="55" spans="2:8" x14ac:dyDescent="0.5">
      <c r="F55" s="367"/>
    </row>
    <row r="56" spans="2:8" x14ac:dyDescent="0.5">
      <c r="F56" s="367"/>
    </row>
    <row r="57" spans="2:8" x14ac:dyDescent="0.5">
      <c r="F57" s="367"/>
    </row>
    <row r="58" spans="2:8" x14ac:dyDescent="0.5">
      <c r="F58" s="367"/>
    </row>
    <row r="59" spans="2:8" x14ac:dyDescent="0.5">
      <c r="F59" s="367"/>
    </row>
    <row r="60" spans="2:8" x14ac:dyDescent="0.5">
      <c r="F60" s="367"/>
    </row>
    <row r="61" spans="2:8" x14ac:dyDescent="0.5">
      <c r="F61" s="367"/>
    </row>
    <row r="62" spans="2:8" x14ac:dyDescent="0.5">
      <c r="F62" s="367"/>
    </row>
    <row r="63" spans="2:8" x14ac:dyDescent="0.5">
      <c r="F63" s="367"/>
    </row>
    <row r="64" spans="2:8" x14ac:dyDescent="0.5">
      <c r="F64" s="367"/>
    </row>
    <row r="65" spans="6:6" x14ac:dyDescent="0.5">
      <c r="F65" s="367"/>
    </row>
    <row r="66" spans="6:6" x14ac:dyDescent="0.5">
      <c r="F66" s="367"/>
    </row>
    <row r="67" spans="6:6" x14ac:dyDescent="0.5">
      <c r="F67" s="367"/>
    </row>
    <row r="68" spans="6:6" x14ac:dyDescent="0.5">
      <c r="F68" s="367"/>
    </row>
    <row r="69" spans="6:6" x14ac:dyDescent="0.5">
      <c r="F69" s="367"/>
    </row>
    <row r="70" spans="6:6" x14ac:dyDescent="0.5">
      <c r="F70" s="367"/>
    </row>
    <row r="71" spans="6:6" x14ac:dyDescent="0.5">
      <c r="F71" s="367"/>
    </row>
    <row r="72" spans="6:6" x14ac:dyDescent="0.5">
      <c r="F72" s="367"/>
    </row>
    <row r="73" spans="6:6" x14ac:dyDescent="0.5">
      <c r="F73" s="367"/>
    </row>
    <row r="74" spans="6:6" x14ac:dyDescent="0.5">
      <c r="F74" s="367"/>
    </row>
    <row r="75" spans="6:6" x14ac:dyDescent="0.5">
      <c r="F75" s="367"/>
    </row>
    <row r="76" spans="6:6" x14ac:dyDescent="0.5">
      <c r="F76" s="367"/>
    </row>
    <row r="77" spans="6:6" x14ac:dyDescent="0.5">
      <c r="F77" s="367"/>
    </row>
    <row r="78" spans="6:6" x14ac:dyDescent="0.5">
      <c r="F78" s="367"/>
    </row>
    <row r="79" spans="6:6" x14ac:dyDescent="0.5">
      <c r="F79" s="367"/>
    </row>
    <row r="80" spans="6:6" x14ac:dyDescent="0.5">
      <c r="F80" s="367"/>
    </row>
    <row r="81" spans="6:6" x14ac:dyDescent="0.5">
      <c r="F81" s="367"/>
    </row>
    <row r="82" spans="6:6" x14ac:dyDescent="0.5">
      <c r="F82" s="367"/>
    </row>
    <row r="83" spans="6:6" x14ac:dyDescent="0.5">
      <c r="F83" s="367"/>
    </row>
    <row r="84" spans="6:6" x14ac:dyDescent="0.5">
      <c r="F84" s="367"/>
    </row>
  </sheetData>
  <mergeCells count="6">
    <mergeCell ref="A2:B2"/>
    <mergeCell ref="A5:D5"/>
    <mergeCell ref="B7:D7"/>
    <mergeCell ref="F7:H7"/>
    <mergeCell ref="A46:F46"/>
    <mergeCell ref="A3:B3"/>
  </mergeCells>
  <pageMargins left="0.70866141732283472" right="0.19685039370078741" top="0.39370078740157483" bottom="0" header="0.43307086614173229" footer="0.23622047244094491"/>
  <pageSetup paperSize="9" scale="87" fitToHeight="0" orientation="portrait" r:id="rId1"/>
  <headerFooter>
    <oddFooter>&amp;R&amp;"Cordia New,Regular"11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0"/>
  <sheetViews>
    <sheetView showGridLines="0" tabSelected="1" topLeftCell="A19" zoomScaleNormal="100" zoomScaleSheetLayoutView="85" workbookViewId="0">
      <selection activeCell="K8" sqref="K8"/>
    </sheetView>
  </sheetViews>
  <sheetFormatPr defaultColWidth="9.140625" defaultRowHeight="21.75" x14ac:dyDescent="0.5"/>
  <cols>
    <col min="1" max="1" width="61.5703125" style="325" customWidth="1"/>
    <col min="2" max="2" width="12.7109375" style="325" customWidth="1"/>
    <col min="3" max="3" width="1.7109375" style="325" customWidth="1"/>
    <col min="4" max="4" width="13.5703125" style="325" bestFit="1" customWidth="1"/>
    <col min="5" max="5" width="1.7109375" style="325" customWidth="1"/>
    <col min="6" max="6" width="12.7109375" style="325" customWidth="1"/>
    <col min="7" max="7" width="1.7109375" style="325" customWidth="1"/>
    <col min="8" max="8" width="13.5703125" style="325" bestFit="1" customWidth="1"/>
    <col min="9" max="67" width="17" style="325" customWidth="1"/>
    <col min="68" max="16384" width="9.140625" style="325"/>
  </cols>
  <sheetData>
    <row r="1" spans="1:8" x14ac:dyDescent="0.5">
      <c r="H1" s="327" t="s">
        <v>113</v>
      </c>
    </row>
    <row r="2" spans="1:8" x14ac:dyDescent="0.5">
      <c r="A2" s="368" t="s">
        <v>250</v>
      </c>
      <c r="B2" s="368"/>
      <c r="C2" s="330"/>
      <c r="D2" s="330"/>
      <c r="E2" s="330"/>
      <c r="F2" s="330"/>
      <c r="G2" s="330"/>
      <c r="H2" s="330"/>
    </row>
    <row r="3" spans="1:8" x14ac:dyDescent="0.5">
      <c r="A3" s="369" t="s">
        <v>254</v>
      </c>
      <c r="B3" s="368"/>
      <c r="C3" s="330"/>
      <c r="D3" s="330"/>
      <c r="E3" s="330"/>
      <c r="F3" s="330"/>
      <c r="G3" s="330"/>
      <c r="H3" s="330"/>
    </row>
    <row r="4" spans="1:8" x14ac:dyDescent="0.5">
      <c r="A4" s="332" t="s">
        <v>69</v>
      </c>
      <c r="B4" s="332"/>
      <c r="C4" s="330"/>
      <c r="D4" s="330"/>
      <c r="E4" s="330"/>
      <c r="F4" s="330"/>
      <c r="G4" s="330"/>
      <c r="H4" s="330"/>
    </row>
    <row r="5" spans="1:8" x14ac:dyDescent="0.5">
      <c r="A5" s="370" t="s">
        <v>266</v>
      </c>
      <c r="B5" s="370"/>
      <c r="C5" s="330"/>
      <c r="D5" s="330"/>
      <c r="E5" s="330"/>
      <c r="F5" s="330"/>
      <c r="G5" s="330"/>
      <c r="H5" s="330"/>
    </row>
    <row r="6" spans="1:8" x14ac:dyDescent="0.5">
      <c r="A6" s="326"/>
      <c r="B6" s="326"/>
      <c r="C6" s="326"/>
      <c r="D6" s="326"/>
      <c r="E6" s="326"/>
      <c r="F6" s="326"/>
      <c r="G6" s="326"/>
      <c r="H6" s="338" t="s">
        <v>108</v>
      </c>
    </row>
    <row r="7" spans="1:8" x14ac:dyDescent="0.5">
      <c r="A7" s="326"/>
      <c r="B7" s="334" t="s">
        <v>35</v>
      </c>
      <c r="C7" s="334"/>
      <c r="D7" s="334"/>
      <c r="E7" s="335"/>
      <c r="F7" s="334" t="s">
        <v>27</v>
      </c>
      <c r="G7" s="334"/>
      <c r="H7" s="334"/>
    </row>
    <row r="8" spans="1:8" x14ac:dyDescent="0.5">
      <c r="A8" s="326"/>
      <c r="B8" s="336">
        <v>2564</v>
      </c>
      <c r="C8" s="337"/>
      <c r="D8" s="336">
        <v>2563</v>
      </c>
      <c r="E8" s="337"/>
      <c r="F8" s="336">
        <v>2564</v>
      </c>
      <c r="G8" s="337"/>
      <c r="H8" s="336">
        <v>2563</v>
      </c>
    </row>
    <row r="9" spans="1:8" x14ac:dyDescent="0.5">
      <c r="A9" s="159" t="s">
        <v>8</v>
      </c>
      <c r="D9" s="338"/>
      <c r="E9" s="326"/>
      <c r="G9" s="326"/>
      <c r="H9" s="338"/>
    </row>
    <row r="10" spans="1:8" x14ac:dyDescent="0.5">
      <c r="A10" s="371" t="s">
        <v>220</v>
      </c>
      <c r="B10" s="121">
        <v>0</v>
      </c>
      <c r="D10" s="372">
        <v>108000</v>
      </c>
      <c r="E10" s="166"/>
      <c r="F10" s="121">
        <v>0</v>
      </c>
      <c r="G10" s="340"/>
      <c r="H10" s="372">
        <v>108000</v>
      </c>
    </row>
    <row r="11" spans="1:8" x14ac:dyDescent="0.5">
      <c r="A11" s="351" t="s">
        <v>221</v>
      </c>
      <c r="B11" s="164"/>
      <c r="D11" s="338"/>
      <c r="E11" s="326"/>
      <c r="F11" s="164"/>
      <c r="G11" s="326"/>
      <c r="H11" s="338"/>
    </row>
    <row r="12" spans="1:8" x14ac:dyDescent="0.5">
      <c r="A12" s="373" t="s">
        <v>222</v>
      </c>
      <c r="B12" s="164">
        <v>219150</v>
      </c>
      <c r="D12" s="372">
        <v>247000</v>
      </c>
      <c r="E12" s="326"/>
      <c r="F12" s="164">
        <v>217700</v>
      </c>
      <c r="G12" s="326"/>
      <c r="H12" s="372">
        <v>243200</v>
      </c>
    </row>
    <row r="13" spans="1:8" x14ac:dyDescent="0.5">
      <c r="A13" s="351" t="s">
        <v>223</v>
      </c>
      <c r="D13" s="338"/>
      <c r="E13" s="326"/>
      <c r="G13" s="326"/>
      <c r="H13" s="338"/>
    </row>
    <row r="14" spans="1:8" x14ac:dyDescent="0.5">
      <c r="A14" s="373" t="s">
        <v>222</v>
      </c>
      <c r="B14" s="372">
        <v>-186600</v>
      </c>
      <c r="D14" s="372">
        <v>-216930</v>
      </c>
      <c r="E14" s="326"/>
      <c r="F14" s="372">
        <v>-185700</v>
      </c>
      <c r="G14" s="326"/>
      <c r="H14" s="372">
        <v>-216050</v>
      </c>
    </row>
    <row r="15" spans="1:8" x14ac:dyDescent="0.5">
      <c r="A15" s="351" t="s">
        <v>221</v>
      </c>
      <c r="D15" s="374"/>
      <c r="E15" s="326"/>
      <c r="G15" s="326"/>
      <c r="H15" s="374"/>
    </row>
    <row r="16" spans="1:8" x14ac:dyDescent="0.5">
      <c r="A16" s="373" t="s">
        <v>224</v>
      </c>
      <c r="B16" s="164">
        <v>70513</v>
      </c>
      <c r="D16" s="372">
        <v>13426</v>
      </c>
      <c r="E16" s="326"/>
      <c r="F16" s="164">
        <v>70513</v>
      </c>
      <c r="G16" s="326"/>
      <c r="H16" s="372">
        <v>13426</v>
      </c>
    </row>
    <row r="17" spans="1:8" x14ac:dyDescent="0.5">
      <c r="A17" s="351" t="s">
        <v>223</v>
      </c>
      <c r="D17" s="338"/>
      <c r="E17" s="326"/>
      <c r="G17" s="326"/>
      <c r="H17" s="338"/>
    </row>
    <row r="18" spans="1:8" x14ac:dyDescent="0.5">
      <c r="A18" s="373" t="s">
        <v>224</v>
      </c>
      <c r="B18" s="372">
        <v>-45641</v>
      </c>
      <c r="D18" s="372">
        <v>-81887</v>
      </c>
      <c r="E18" s="326"/>
      <c r="F18" s="372">
        <v>-45641</v>
      </c>
      <c r="G18" s="326"/>
      <c r="H18" s="372">
        <v>-81887</v>
      </c>
    </row>
    <row r="19" spans="1:8" x14ac:dyDescent="0.5">
      <c r="A19" s="356" t="s">
        <v>227</v>
      </c>
      <c r="D19" s="338"/>
      <c r="E19" s="326"/>
      <c r="G19" s="326"/>
      <c r="H19" s="338"/>
    </row>
    <row r="20" spans="1:8" x14ac:dyDescent="0.5">
      <c r="A20" s="373" t="s">
        <v>228</v>
      </c>
      <c r="B20" s="164">
        <v>2080</v>
      </c>
      <c r="D20" s="372">
        <v>6125</v>
      </c>
      <c r="E20" s="326"/>
      <c r="F20" s="164">
        <v>2080</v>
      </c>
      <c r="G20" s="326"/>
      <c r="H20" s="372">
        <v>6125</v>
      </c>
    </row>
    <row r="21" spans="1:8" x14ac:dyDescent="0.5">
      <c r="A21" s="356" t="s">
        <v>229</v>
      </c>
      <c r="D21" s="338"/>
      <c r="E21" s="326"/>
      <c r="G21" s="326"/>
      <c r="H21" s="338"/>
    </row>
    <row r="22" spans="1:8" x14ac:dyDescent="0.5">
      <c r="A22" s="373" t="s">
        <v>230</v>
      </c>
      <c r="B22" s="164">
        <v>0</v>
      </c>
      <c r="D22" s="165">
        <v>1533</v>
      </c>
      <c r="E22" s="326"/>
      <c r="F22" s="164">
        <v>0</v>
      </c>
      <c r="G22" s="326"/>
      <c r="H22" s="165">
        <v>1533</v>
      </c>
    </row>
    <row r="23" spans="1:8" hidden="1" x14ac:dyDescent="0.5">
      <c r="A23" s="356" t="s">
        <v>229</v>
      </c>
      <c r="D23" s="338"/>
      <c r="E23" s="326"/>
      <c r="G23" s="326"/>
      <c r="H23" s="338"/>
    </row>
    <row r="24" spans="1:8" hidden="1" x14ac:dyDescent="0.5">
      <c r="A24" s="373" t="s">
        <v>231</v>
      </c>
      <c r="B24" s="121">
        <v>0</v>
      </c>
      <c r="D24" s="165">
        <v>0</v>
      </c>
      <c r="E24" s="326"/>
      <c r="F24" s="121">
        <v>0</v>
      </c>
      <c r="G24" s="326"/>
      <c r="H24" s="165">
        <v>0</v>
      </c>
    </row>
    <row r="25" spans="1:8" hidden="1" x14ac:dyDescent="0.5">
      <c r="A25" s="351" t="s">
        <v>232</v>
      </c>
      <c r="D25" s="338"/>
      <c r="E25" s="326"/>
      <c r="G25" s="326"/>
      <c r="H25" s="338"/>
    </row>
    <row r="26" spans="1:8" hidden="1" x14ac:dyDescent="0.5">
      <c r="A26" s="373" t="s">
        <v>231</v>
      </c>
      <c r="B26" s="164">
        <v>0</v>
      </c>
      <c r="D26" s="165">
        <v>0</v>
      </c>
      <c r="E26" s="166"/>
      <c r="F26" s="164">
        <v>0</v>
      </c>
      <c r="G26" s="166"/>
      <c r="H26" s="165">
        <v>0</v>
      </c>
    </row>
    <row r="27" spans="1:8" hidden="1" x14ac:dyDescent="0.5">
      <c r="A27" s="356" t="s">
        <v>233</v>
      </c>
      <c r="D27" s="338"/>
      <c r="E27" s="326"/>
      <c r="G27" s="326"/>
      <c r="H27" s="338"/>
    </row>
    <row r="28" spans="1:8" hidden="1" x14ac:dyDescent="0.5">
      <c r="A28" s="373" t="s">
        <v>228</v>
      </c>
      <c r="B28" s="121">
        <v>0</v>
      </c>
      <c r="D28" s="165">
        <v>0</v>
      </c>
      <c r="E28" s="340"/>
      <c r="F28" s="121">
        <v>0</v>
      </c>
      <c r="G28" s="340"/>
      <c r="H28" s="165">
        <v>0</v>
      </c>
    </row>
    <row r="29" spans="1:8" hidden="1" x14ac:dyDescent="0.5">
      <c r="A29" s="351" t="s">
        <v>234</v>
      </c>
      <c r="B29" s="148"/>
      <c r="D29" s="338"/>
      <c r="E29" s="326"/>
      <c r="F29" s="148"/>
      <c r="G29" s="326"/>
      <c r="H29" s="338"/>
    </row>
    <row r="30" spans="1:8" hidden="1" x14ac:dyDescent="0.5">
      <c r="A30" s="373" t="s">
        <v>235</v>
      </c>
      <c r="B30" s="164">
        <v>0</v>
      </c>
      <c r="D30" s="121">
        <v>0</v>
      </c>
      <c r="E30" s="340"/>
      <c r="F30" s="164">
        <v>0</v>
      </c>
      <c r="G30" s="340"/>
      <c r="H30" s="121">
        <v>0</v>
      </c>
    </row>
    <row r="31" spans="1:8" hidden="1" x14ac:dyDescent="0.5">
      <c r="A31" s="351" t="s">
        <v>223</v>
      </c>
      <c r="B31" s="148"/>
      <c r="D31" s="338"/>
      <c r="E31" s="326"/>
      <c r="F31" s="148"/>
      <c r="G31" s="326"/>
      <c r="H31" s="338"/>
    </row>
    <row r="32" spans="1:8" hidden="1" x14ac:dyDescent="0.5">
      <c r="A32" s="373" t="s">
        <v>235</v>
      </c>
      <c r="B32" s="121">
        <v>0</v>
      </c>
      <c r="D32" s="165">
        <v>0</v>
      </c>
      <c r="E32" s="340"/>
      <c r="F32" s="121">
        <v>0</v>
      </c>
      <c r="G32" s="340"/>
      <c r="H32" s="165">
        <v>0</v>
      </c>
    </row>
    <row r="33" spans="1:8" hidden="1" x14ac:dyDescent="0.5">
      <c r="A33" s="351" t="s">
        <v>236</v>
      </c>
      <c r="B33" s="121"/>
      <c r="D33" s="372"/>
      <c r="E33" s="340"/>
      <c r="F33" s="121"/>
      <c r="G33" s="340"/>
      <c r="H33" s="372"/>
    </row>
    <row r="34" spans="1:8" hidden="1" x14ac:dyDescent="0.5">
      <c r="A34" s="373" t="s">
        <v>231</v>
      </c>
      <c r="B34" s="121">
        <v>0</v>
      </c>
      <c r="D34" s="165">
        <v>0</v>
      </c>
      <c r="E34" s="340"/>
      <c r="F34" s="121">
        <v>0</v>
      </c>
      <c r="G34" s="340"/>
      <c r="H34" s="165">
        <v>0</v>
      </c>
    </row>
    <row r="35" spans="1:8" hidden="1" x14ac:dyDescent="0.5">
      <c r="A35" s="351" t="s">
        <v>236</v>
      </c>
      <c r="B35" s="121"/>
      <c r="D35" s="372"/>
      <c r="E35" s="340"/>
      <c r="F35" s="121"/>
      <c r="G35" s="340"/>
      <c r="H35" s="372"/>
    </row>
    <row r="36" spans="1:8" hidden="1" x14ac:dyDescent="0.5">
      <c r="A36" s="373" t="s">
        <v>228</v>
      </c>
      <c r="B36" s="121">
        <v>0</v>
      </c>
      <c r="D36" s="165">
        <v>0</v>
      </c>
      <c r="E36" s="340"/>
      <c r="F36" s="121">
        <v>0</v>
      </c>
      <c r="G36" s="340"/>
      <c r="H36" s="165">
        <v>0</v>
      </c>
    </row>
    <row r="37" spans="1:8" s="162" customFormat="1" hidden="1" x14ac:dyDescent="0.5">
      <c r="A37" s="162" t="s">
        <v>237</v>
      </c>
      <c r="B37" s="121">
        <v>0</v>
      </c>
      <c r="C37" s="340"/>
      <c r="D37" s="121">
        <v>0</v>
      </c>
      <c r="E37" s="166"/>
      <c r="F37" s="121">
        <v>0</v>
      </c>
      <c r="G37" s="340"/>
      <c r="H37" s="121">
        <v>0</v>
      </c>
    </row>
    <row r="38" spans="1:8" s="162" customFormat="1" x14ac:dyDescent="0.5">
      <c r="A38" s="162" t="s">
        <v>99</v>
      </c>
      <c r="B38" s="372">
        <v>1605</v>
      </c>
      <c r="C38" s="166"/>
      <c r="D38" s="372">
        <v>2286</v>
      </c>
      <c r="E38" s="166"/>
      <c r="F38" s="372">
        <v>1540</v>
      </c>
      <c r="G38" s="166"/>
      <c r="H38" s="372">
        <v>2198</v>
      </c>
    </row>
    <row r="39" spans="1:8" s="162" customFormat="1" x14ac:dyDescent="0.5">
      <c r="A39" s="162" t="s">
        <v>29</v>
      </c>
      <c r="B39" s="372">
        <v>-27252</v>
      </c>
      <c r="C39" s="166"/>
      <c r="D39" s="372">
        <v>-30243</v>
      </c>
      <c r="E39" s="166"/>
      <c r="F39" s="372">
        <v>-27196</v>
      </c>
      <c r="G39" s="166"/>
      <c r="H39" s="372">
        <v>-29966</v>
      </c>
    </row>
    <row r="40" spans="1:8" s="162" customFormat="1" x14ac:dyDescent="0.5">
      <c r="A40" s="162" t="s">
        <v>273</v>
      </c>
      <c r="B40" s="372">
        <v>-4146</v>
      </c>
      <c r="C40" s="340"/>
      <c r="D40" s="372">
        <v>-86</v>
      </c>
      <c r="E40" s="166"/>
      <c r="F40" s="372">
        <v>-4146</v>
      </c>
      <c r="G40" s="340"/>
      <c r="H40" s="372">
        <v>-86</v>
      </c>
    </row>
    <row r="41" spans="1:8" s="162" customFormat="1" x14ac:dyDescent="0.5">
      <c r="A41" s="162" t="s">
        <v>157</v>
      </c>
      <c r="B41" s="372">
        <v>651</v>
      </c>
      <c r="C41" s="340"/>
      <c r="D41" s="165">
        <v>18</v>
      </c>
      <c r="E41" s="340"/>
      <c r="F41" s="372">
        <v>651</v>
      </c>
      <c r="G41" s="340"/>
      <c r="H41" s="165">
        <v>18</v>
      </c>
    </row>
    <row r="42" spans="1:8" s="162" customFormat="1" x14ac:dyDescent="0.5">
      <c r="A42" s="162" t="s">
        <v>206</v>
      </c>
      <c r="B42" s="372">
        <v>27110</v>
      </c>
      <c r="C42" s="340"/>
      <c r="D42" s="165">
        <v>30971</v>
      </c>
      <c r="E42" s="340"/>
      <c r="F42" s="372">
        <v>27110</v>
      </c>
      <c r="G42" s="340"/>
      <c r="H42" s="165">
        <v>30971</v>
      </c>
    </row>
    <row r="43" spans="1:8" s="162" customFormat="1" x14ac:dyDescent="0.5">
      <c r="A43" s="159" t="s">
        <v>283</v>
      </c>
      <c r="B43" s="160">
        <v>57470</v>
      </c>
      <c r="C43" s="161"/>
      <c r="D43" s="160">
        <v>80213</v>
      </c>
      <c r="E43" s="161"/>
      <c r="F43" s="160">
        <v>56911</v>
      </c>
      <c r="G43" s="161"/>
      <c r="H43" s="160">
        <v>77482</v>
      </c>
    </row>
    <row r="44" spans="1:8" s="162" customFormat="1" ht="5.0999999999999996" customHeight="1" x14ac:dyDescent="0.5">
      <c r="B44" s="343"/>
      <c r="C44" s="343"/>
      <c r="D44" s="343"/>
      <c r="E44" s="343"/>
      <c r="F44" s="343"/>
      <c r="G44" s="343"/>
      <c r="H44" s="343"/>
    </row>
    <row r="45" spans="1:8" s="162" customFormat="1" x14ac:dyDescent="0.5">
      <c r="A45" s="159" t="s">
        <v>9</v>
      </c>
      <c r="B45" s="375"/>
      <c r="C45" s="343"/>
      <c r="D45" s="375"/>
      <c r="E45" s="343"/>
      <c r="F45" s="375"/>
      <c r="G45" s="343"/>
      <c r="H45" s="375"/>
    </row>
    <row r="46" spans="1:8" s="162" customFormat="1" x14ac:dyDescent="0.5">
      <c r="A46" s="162" t="s">
        <v>158</v>
      </c>
      <c r="B46" s="372">
        <v>-33637</v>
      </c>
      <c r="C46" s="145">
        <v>0</v>
      </c>
      <c r="D46" s="145">
        <v>0</v>
      </c>
      <c r="E46" s="343"/>
      <c r="F46" s="372">
        <v>-33637</v>
      </c>
      <c r="G46" s="343"/>
      <c r="H46" s="145">
        <v>0</v>
      </c>
    </row>
    <row r="47" spans="1:8" s="162" customFormat="1" x14ac:dyDescent="0.5">
      <c r="A47" s="162" t="s">
        <v>159</v>
      </c>
      <c r="B47" s="372">
        <v>-64800</v>
      </c>
      <c r="C47" s="343"/>
      <c r="D47" s="372">
        <v>-64800</v>
      </c>
      <c r="E47" s="343"/>
      <c r="F47" s="372">
        <v>-64800</v>
      </c>
      <c r="G47" s="343"/>
      <c r="H47" s="372">
        <v>-64800</v>
      </c>
    </row>
    <row r="48" spans="1:8" s="162" customFormat="1" hidden="1" x14ac:dyDescent="0.5">
      <c r="A48" s="162" t="s">
        <v>243</v>
      </c>
      <c r="B48" s="148">
        <v>0</v>
      </c>
      <c r="C48" s="343"/>
      <c r="D48" s="375">
        <v>0</v>
      </c>
      <c r="E48" s="343"/>
      <c r="F48" s="121">
        <v>0</v>
      </c>
      <c r="G48" s="343"/>
      <c r="H48" s="121">
        <v>0</v>
      </c>
    </row>
    <row r="49" spans="1:8" s="162" customFormat="1" hidden="1" x14ac:dyDescent="0.5">
      <c r="A49" s="162" t="s">
        <v>244</v>
      </c>
      <c r="B49" s="121">
        <v>0</v>
      </c>
      <c r="C49" s="275"/>
      <c r="D49" s="121">
        <v>0</v>
      </c>
      <c r="E49" s="275"/>
      <c r="F49" s="277">
        <v>0</v>
      </c>
      <c r="G49" s="376"/>
      <c r="H49" s="277">
        <v>0</v>
      </c>
    </row>
    <row r="50" spans="1:8" s="162" customFormat="1" x14ac:dyDescent="0.5">
      <c r="A50" s="159" t="s">
        <v>245</v>
      </c>
      <c r="B50" s="160">
        <v>-98437</v>
      </c>
      <c r="C50" s="123"/>
      <c r="D50" s="160">
        <v>-64800</v>
      </c>
      <c r="E50" s="123"/>
      <c r="F50" s="160">
        <v>-98437</v>
      </c>
      <c r="G50" s="123"/>
      <c r="H50" s="160">
        <v>-64800</v>
      </c>
    </row>
    <row r="51" spans="1:8" s="162" customFormat="1" ht="5.0999999999999996" customHeight="1" x14ac:dyDescent="0.5">
      <c r="B51" s="340"/>
      <c r="C51" s="340"/>
      <c r="D51" s="340"/>
      <c r="E51" s="340"/>
      <c r="F51" s="340"/>
      <c r="G51" s="340"/>
      <c r="H51" s="340"/>
    </row>
    <row r="52" spans="1:8" s="379" customFormat="1" ht="21" hidden="1" x14ac:dyDescent="0.45">
      <c r="A52" s="159" t="s">
        <v>246</v>
      </c>
      <c r="B52" s="377"/>
      <c r="C52" s="378"/>
      <c r="D52" s="377"/>
      <c r="E52" s="378"/>
      <c r="F52" s="377"/>
      <c r="G52" s="378"/>
      <c r="H52" s="377"/>
    </row>
    <row r="53" spans="1:8" s="379" customFormat="1" ht="21" hidden="1" x14ac:dyDescent="0.45">
      <c r="A53" s="380" t="s">
        <v>119</v>
      </c>
      <c r="B53" s="381">
        <v>0</v>
      </c>
      <c r="C53" s="139"/>
      <c r="D53" s="382">
        <v>0</v>
      </c>
      <c r="E53" s="139"/>
      <c r="F53" s="381">
        <v>0</v>
      </c>
      <c r="G53" s="139"/>
      <c r="H53" s="381">
        <v>0</v>
      </c>
    </row>
    <row r="54" spans="1:8" s="162" customFormat="1" ht="5.0999999999999996" hidden="1" customHeight="1" x14ac:dyDescent="0.5">
      <c r="B54" s="340"/>
      <c r="C54" s="340"/>
      <c r="D54" s="340"/>
      <c r="E54" s="340"/>
      <c r="F54" s="340"/>
      <c r="G54" s="340"/>
      <c r="H54" s="340"/>
    </row>
    <row r="55" spans="1:8" s="379" customFormat="1" ht="21" x14ac:dyDescent="0.45">
      <c r="A55" s="159" t="s">
        <v>105</v>
      </c>
      <c r="B55" s="383">
        <v>-2929</v>
      </c>
      <c r="C55" s="280"/>
      <c r="D55" s="383">
        <v>9781</v>
      </c>
      <c r="E55" s="280"/>
      <c r="F55" s="383">
        <v>-2839</v>
      </c>
      <c r="G55" s="280"/>
      <c r="H55" s="383">
        <v>10286</v>
      </c>
    </row>
    <row r="56" spans="1:8" s="162" customFormat="1" x14ac:dyDescent="0.5">
      <c r="A56" s="162" t="s">
        <v>118</v>
      </c>
      <c r="B56" s="384">
        <v>145806</v>
      </c>
      <c r="C56" s="343"/>
      <c r="D56" s="384">
        <v>120086</v>
      </c>
      <c r="E56" s="343"/>
      <c r="F56" s="384">
        <v>129832</v>
      </c>
      <c r="G56" s="343"/>
      <c r="H56" s="312">
        <v>106714</v>
      </c>
    </row>
    <row r="57" spans="1:8" s="379" customFormat="1" thickBot="1" x14ac:dyDescent="0.5">
      <c r="A57" s="159" t="s">
        <v>269</v>
      </c>
      <c r="B57" s="385">
        <v>142877</v>
      </c>
      <c r="C57" s="378"/>
      <c r="D57" s="385">
        <v>129867</v>
      </c>
      <c r="E57" s="161"/>
      <c r="F57" s="385">
        <v>126993</v>
      </c>
      <c r="G57" s="378"/>
      <c r="H57" s="282">
        <v>117000</v>
      </c>
    </row>
    <row r="58" spans="1:8" s="162" customFormat="1" ht="5.0999999999999996" customHeight="1" thickTop="1" x14ac:dyDescent="0.5">
      <c r="B58" s="375"/>
      <c r="C58" s="343"/>
      <c r="D58" s="375"/>
      <c r="E58" s="343"/>
      <c r="F58" s="375"/>
      <c r="G58" s="343"/>
      <c r="H58" s="375"/>
    </row>
    <row r="59" spans="1:8" s="162" customFormat="1" x14ac:dyDescent="0.5">
      <c r="A59" s="159" t="s">
        <v>25</v>
      </c>
      <c r="D59" s="386"/>
      <c r="F59" s="386"/>
      <c r="H59" s="386"/>
    </row>
    <row r="60" spans="1:8" s="162" customFormat="1" x14ac:dyDescent="0.5">
      <c r="A60" s="162" t="s">
        <v>160</v>
      </c>
      <c r="B60" s="387"/>
      <c r="F60" s="386"/>
      <c r="H60" s="386"/>
    </row>
    <row r="61" spans="1:8" s="162" customFormat="1" x14ac:dyDescent="0.5">
      <c r="A61" s="163" t="s">
        <v>275</v>
      </c>
    </row>
    <row r="62" spans="1:8" s="162" customFormat="1" x14ac:dyDescent="0.5">
      <c r="A62" s="388" t="s">
        <v>197</v>
      </c>
      <c r="B62" s="372">
        <v>11570</v>
      </c>
      <c r="C62" s="372"/>
      <c r="D62" s="372">
        <v>3781</v>
      </c>
      <c r="E62" s="372"/>
      <c r="F62" s="372">
        <v>11570</v>
      </c>
      <c r="G62" s="372"/>
      <c r="H62" s="372">
        <v>3781</v>
      </c>
    </row>
    <row r="63" spans="1:8" s="162" customFormat="1" hidden="1" x14ac:dyDescent="0.5">
      <c r="A63" s="163" t="s">
        <v>154</v>
      </c>
      <c r="B63" s="148">
        <v>0</v>
      </c>
      <c r="C63" s="121"/>
      <c r="D63" s="148">
        <v>0</v>
      </c>
      <c r="E63" s="121"/>
      <c r="F63" s="148">
        <v>0</v>
      </c>
      <c r="G63" s="121"/>
      <c r="H63" s="148">
        <v>0</v>
      </c>
    </row>
    <row r="64" spans="1:8" s="162" customFormat="1" x14ac:dyDescent="0.5">
      <c r="A64" s="163" t="s">
        <v>189</v>
      </c>
      <c r="B64" s="164">
        <v>0</v>
      </c>
      <c r="C64" s="165"/>
      <c r="D64" s="164">
        <v>62412</v>
      </c>
      <c r="E64" s="165"/>
      <c r="F64" s="164">
        <v>0</v>
      </c>
      <c r="G64" s="165"/>
      <c r="H64" s="164">
        <v>62412</v>
      </c>
    </row>
    <row r="65" spans="1:8" s="162" customFormat="1" hidden="1" x14ac:dyDescent="0.5">
      <c r="A65" s="389" t="s">
        <v>247</v>
      </c>
      <c r="C65" s="372"/>
      <c r="E65" s="372"/>
      <c r="G65" s="372"/>
    </row>
    <row r="66" spans="1:8" s="162" customFormat="1" hidden="1" x14ac:dyDescent="0.5">
      <c r="A66" s="390" t="s">
        <v>248</v>
      </c>
      <c r="B66" s="148">
        <v>0</v>
      </c>
      <c r="C66" s="372"/>
      <c r="D66" s="164">
        <v>0</v>
      </c>
      <c r="E66" s="165"/>
      <c r="F66" s="391">
        <v>0</v>
      </c>
      <c r="G66" s="165"/>
      <c r="H66" s="164">
        <v>0</v>
      </c>
    </row>
    <row r="67" spans="1:8" s="162" customFormat="1" ht="15" customHeight="1" x14ac:dyDescent="0.5">
      <c r="A67" s="392"/>
      <c r="B67" s="148"/>
      <c r="C67" s="372"/>
      <c r="D67" s="121"/>
      <c r="E67" s="372"/>
      <c r="G67" s="372"/>
      <c r="H67" s="121"/>
    </row>
    <row r="68" spans="1:8" s="162" customFormat="1" ht="15" customHeight="1" x14ac:dyDescent="0.5">
      <c r="A68" s="392"/>
      <c r="B68" s="148"/>
      <c r="C68" s="372"/>
      <c r="D68" s="121"/>
      <c r="E68" s="372"/>
      <c r="G68" s="372"/>
      <c r="H68" s="121"/>
    </row>
    <row r="69" spans="1:8" s="162" customFormat="1" ht="15" customHeight="1" x14ac:dyDescent="0.5">
      <c r="A69" s="392"/>
      <c r="B69" s="148"/>
      <c r="C69" s="372"/>
      <c r="D69" s="121"/>
      <c r="E69" s="372"/>
      <c r="G69" s="372"/>
      <c r="H69" s="121"/>
    </row>
    <row r="70" spans="1:8" s="162" customFormat="1" x14ac:dyDescent="0.5">
      <c r="A70" s="393" t="s">
        <v>242</v>
      </c>
      <c r="B70" s="393"/>
      <c r="C70" s="393"/>
      <c r="D70" s="393"/>
      <c r="E70" s="393"/>
      <c r="F70" s="393"/>
    </row>
  </sheetData>
  <mergeCells count="2">
    <mergeCell ref="B7:D7"/>
    <mergeCell ref="F7:H7"/>
  </mergeCells>
  <pageMargins left="0.51181102362204722" right="0.23622047244094491" top="0.27559055118110237" bottom="0.19685039370078741" header="0.31496062992125984" footer="0.19685039370078741"/>
  <pageSetup paperSize="9" scale="85" fitToHeight="0" orientation="portrait" r:id="rId1"/>
  <headerFooter>
    <oddFooter>&amp;R&amp;13 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14</vt:i4>
      </vt:variant>
    </vt:vector>
  </HeadingPairs>
  <TitlesOfParts>
    <vt:vector size="27" baseType="lpstr">
      <vt:lpstr>งบดุล 1</vt:lpstr>
      <vt:lpstr>งบดุล 2</vt:lpstr>
      <vt:lpstr>งบดุล 3</vt:lpstr>
      <vt:lpstr>เบ็ดเสร็จ1 3M</vt:lpstr>
      <vt:lpstr>เบ็ดเสร็จ2 3M</vt:lpstr>
      <vt:lpstr>เบ็ดเสร็จ1 6M</vt:lpstr>
      <vt:lpstr>เบ็ดเสร็จ2 6M</vt:lpstr>
      <vt:lpstr>งบแสดงการเปลี่ยนแปลง_งบรวม</vt:lpstr>
      <vt:lpstr>งบแสดงการเปลี่ยนแปลง_งบเฉพาะ</vt:lpstr>
      <vt:lpstr>งบกระแสเงินสด 1</vt:lpstr>
      <vt:lpstr>งบกระแสเงินสด 2</vt:lpstr>
      <vt:lpstr>กระแสเงินสด1</vt:lpstr>
      <vt:lpstr>กระแสเงินสด2</vt:lpstr>
      <vt:lpstr>งบแสดงการเปลี่ยนแปลง_งบเฉพาะ!name</vt:lpstr>
      <vt:lpstr>กระแสเงินสด1!Print_Area</vt:lpstr>
      <vt:lpstr>กระแสเงินสด2!Print_Area</vt:lpstr>
      <vt:lpstr>'งบกระแสเงินสด 1'!Print_Area</vt:lpstr>
      <vt:lpstr>'งบกระแสเงินสด 2'!Print_Area</vt:lpstr>
      <vt:lpstr>'งบดุล 1'!Print_Area</vt:lpstr>
      <vt:lpstr>'งบดุล 2'!Print_Area</vt:lpstr>
      <vt:lpstr>'งบดุล 3'!Print_Area</vt:lpstr>
      <vt:lpstr>งบแสดงการเปลี่ยนแปลง_งบเฉพาะ!Print_Area</vt:lpstr>
      <vt:lpstr>งบแสดงการเปลี่ยนแปลง_งบรวม!Print_Area</vt:lpstr>
      <vt:lpstr>'เบ็ดเสร็จ1 3M'!Print_Area</vt:lpstr>
      <vt:lpstr>'เบ็ดเสร็จ1 6M'!Print_Area</vt:lpstr>
      <vt:lpstr>'เบ็ดเสร็จ2 3M'!Print_Area</vt:lpstr>
      <vt:lpstr>'เบ็ดเสร็จ2 6M'!Print_Area</vt:lpstr>
    </vt:vector>
  </TitlesOfParts>
  <Company>ACCOUNTANTS AND MANAGEMENT CONSULTANTS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viyadas</cp:lastModifiedBy>
  <cp:lastPrinted>2021-08-05T15:35:20Z</cp:lastPrinted>
  <dcterms:created xsi:type="dcterms:W3CDTF">1998-11-05T08:50:11Z</dcterms:created>
  <dcterms:modified xsi:type="dcterms:W3CDTF">2021-08-10T09:59:09Z</dcterms:modified>
</cp:coreProperties>
</file>