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otika.tu\OneDrive - Gulf\Desktop\Financial Statement Q2-2021\"/>
    </mc:Choice>
  </mc:AlternateContent>
  <xr:revisionPtr revIDLastSave="34" documentId="13_ncr:1_{E416D2D7-D2D1-4A3E-AC87-531758ADFE51}" xr6:coauthVersionLast="36" xr6:coauthVersionMax="45" xr10:uidLastSave="{DD6D864F-CA33-4364-A16E-5E012946ED66}"/>
  <bookViews>
    <workbookView xWindow="-105" yWindow="-105" windowWidth="19425" windowHeight="10425" tabRatio="797" activeTab="7" xr2:uid="{00000000-000D-0000-FFFF-FFFF00000000}"/>
  </bookViews>
  <sheets>
    <sheet name="BS-2-4" sheetId="1" r:id="rId1"/>
    <sheet name="PL-5-6" sheetId="2" r:id="rId2"/>
    <sheet name="PL-7-8" sheetId="16" r:id="rId3"/>
    <sheet name="SH- 9 " sheetId="10" r:id="rId4"/>
    <sheet name="SH- 10 " sheetId="12" r:id="rId5"/>
    <sheet name="SH- 11 " sheetId="13" r:id="rId6"/>
    <sheet name="SH- 12 " sheetId="15" r:id="rId7"/>
    <sheet name="CF-13-15" sheetId="3" r:id="rId8"/>
  </sheets>
  <externalReferences>
    <externalReference r:id="rId9"/>
  </externalReferences>
  <definedNames>
    <definedName name="aaa" localSheetId="1">#REF!</definedName>
    <definedName name="aaa" localSheetId="2">#REF!</definedName>
    <definedName name="aaa">#REF!</definedName>
    <definedName name="ADMIN" localSheetId="1">#REF!</definedName>
    <definedName name="ADMIN" localSheetId="2">#REF!</definedName>
    <definedName name="ADMIN" localSheetId="4">#REF!</definedName>
    <definedName name="ADMIN" localSheetId="5">#REF!</definedName>
    <definedName name="ADMIN" localSheetId="6">#REF!</definedName>
    <definedName name="ADMIN" localSheetId="3">#REF!</definedName>
    <definedName name="ADMIN">#REF!</definedName>
    <definedName name="bbb" localSheetId="1">#REF!</definedName>
    <definedName name="bbb" localSheetId="2">#REF!</definedName>
    <definedName name="bbb">#REF!</definedName>
    <definedName name="BIODIESEL" localSheetId="1">#REF!</definedName>
    <definedName name="BIODIESEL" localSheetId="2">#REF!</definedName>
    <definedName name="BIODIESEL">#REF!</definedName>
    <definedName name="ETHANOL" localSheetId="1">#REF!</definedName>
    <definedName name="ETHANOL" localSheetId="2">#REF!</definedName>
    <definedName name="ETHANOL">#REF!</definedName>
    <definedName name="KKK" localSheetId="1">#REF!</definedName>
    <definedName name="KKK" localSheetId="2">#REF!</definedName>
    <definedName name="KKK" localSheetId="4">#REF!</definedName>
    <definedName name="KKK" localSheetId="5">#REF!</definedName>
    <definedName name="KKK" localSheetId="6">#REF!</definedName>
    <definedName name="KKK" localSheetId="3">#REF!</definedName>
    <definedName name="KKK">#REF!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OTHER" localSheetId="1">#REF!</definedName>
    <definedName name="OTHER" localSheetId="2">#REF!</definedName>
    <definedName name="OTHER" localSheetId="4">#REF!</definedName>
    <definedName name="OTHER" localSheetId="5">#REF!</definedName>
    <definedName name="OTHER" localSheetId="6">#REF!</definedName>
    <definedName name="OTHER" localSheetId="3">#REF!</definedName>
    <definedName name="OTHER">#REF!</definedName>
    <definedName name="_xlnm.Print_Area" localSheetId="0">'BS-2-4'!$A$1:$K$116</definedName>
    <definedName name="_xlnm.Print_Area" localSheetId="7">'CF-13-15'!$A$1:$I$107</definedName>
    <definedName name="_xlnm.Print_Area" localSheetId="1">'PL-5-6'!$A$1:$K$80</definedName>
    <definedName name="_xlnm.Print_Area" localSheetId="2">'PL-7-8'!$A$1:$K$80</definedName>
    <definedName name="_xlnm.Print_Area" localSheetId="4">'SH- 10 '!$A$1:$AD$34</definedName>
    <definedName name="_xlnm.Print_Area" localSheetId="5">'SH- 11 '!$A$1:$N$24</definedName>
    <definedName name="_xlnm.Print_Area" localSheetId="6">'SH- 12 '!$A$1:$N$24</definedName>
    <definedName name="_xlnm.Print_Area" localSheetId="3">'SH- 9 '!$A$1:$AC$33</definedName>
    <definedName name="_xlnm.Print_Area">[1]cashflow:adj!$A$1:$E$145</definedName>
    <definedName name="Print_Area_MI" localSheetId="1">#REF!</definedName>
    <definedName name="Print_Area_MI" localSheetId="2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 localSheetId="2">#REF!</definedName>
    <definedName name="Print_Titles_MI">#REF!</definedName>
    <definedName name="TRAIL" localSheetId="1">#REF!</definedName>
    <definedName name="TRAIL" localSheetId="2">#REF!</definedName>
    <definedName name="TRAIL" localSheetId="4">#REF!</definedName>
    <definedName name="TRAIL" localSheetId="5">#REF!</definedName>
    <definedName name="TRAIL" localSheetId="6">#REF!</definedName>
    <definedName name="TRAIL" localSheetId="3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1" i="12" l="1"/>
  <c r="X21" i="12"/>
  <c r="X17" i="12"/>
  <c r="X13" i="12"/>
  <c r="X27" i="12" l="1"/>
  <c r="X28" i="12"/>
  <c r="C22" i="3" l="1"/>
  <c r="C36" i="3" s="1"/>
  <c r="G57" i="3" l="1"/>
  <c r="E56" i="16"/>
  <c r="K56" i="16"/>
  <c r="I56" i="16"/>
  <c r="G56" i="16"/>
  <c r="K56" i="2"/>
  <c r="I56" i="2"/>
  <c r="G56" i="2"/>
  <c r="E56" i="2"/>
  <c r="G69" i="3" l="1"/>
  <c r="I15" i="2" l="1"/>
  <c r="Y27" i="10" l="1"/>
  <c r="Y17" i="10"/>
  <c r="K77" i="16"/>
  <c r="I77" i="16"/>
  <c r="G77" i="16"/>
  <c r="E77" i="16"/>
  <c r="K72" i="16"/>
  <c r="I72" i="16"/>
  <c r="G72" i="16"/>
  <c r="E72" i="16"/>
  <c r="K64" i="16"/>
  <c r="I64" i="16"/>
  <c r="G64" i="16"/>
  <c r="E64" i="16"/>
  <c r="K15" i="16"/>
  <c r="K19" i="16" s="1"/>
  <c r="K26" i="16" s="1"/>
  <c r="K30" i="16" s="1"/>
  <c r="K32" i="16" s="1"/>
  <c r="I15" i="16"/>
  <c r="I19" i="16" s="1"/>
  <c r="I26" i="16" s="1"/>
  <c r="I30" i="16" s="1"/>
  <c r="I32" i="16" s="1"/>
  <c r="G15" i="16"/>
  <c r="G19" i="16" s="1"/>
  <c r="G26" i="16" s="1"/>
  <c r="G30" i="16" s="1"/>
  <c r="G32" i="16" s="1"/>
  <c r="E15" i="16"/>
  <c r="E19" i="16" s="1"/>
  <c r="E26" i="16" s="1"/>
  <c r="E30" i="16" s="1"/>
  <c r="E32" i="16" s="1"/>
  <c r="G66" i="16" l="1"/>
  <c r="G67" i="16" s="1"/>
  <c r="E66" i="16"/>
  <c r="E67" i="16" s="1"/>
  <c r="I66" i="16"/>
  <c r="I67" i="16" s="1"/>
  <c r="K66" i="16"/>
  <c r="K67" i="16" s="1"/>
  <c r="S29" i="10" l="1"/>
  <c r="S22" i="10"/>
  <c r="S32" i="10" l="1"/>
  <c r="S24" i="10"/>
  <c r="C93" i="3" l="1"/>
  <c r="E68" i="1" l="1"/>
  <c r="I42" i="1"/>
  <c r="E22" i="1"/>
  <c r="W27" i="10" l="1"/>
  <c r="I22" i="1" l="1"/>
  <c r="K42" i="1"/>
  <c r="E42" i="1"/>
  <c r="K64" i="2" l="1"/>
  <c r="I64" i="2"/>
  <c r="G64" i="2"/>
  <c r="E64" i="2"/>
  <c r="G112" i="1" l="1"/>
  <c r="G68" i="1" l="1"/>
  <c r="I93" i="3" l="1"/>
  <c r="AB22" i="12" l="1"/>
  <c r="V22" i="12"/>
  <c r="R22" i="12"/>
  <c r="P22" i="12"/>
  <c r="N22" i="12"/>
  <c r="L22" i="12"/>
  <c r="J22" i="12"/>
  <c r="H22" i="12"/>
  <c r="F22" i="12"/>
  <c r="F18" i="12"/>
  <c r="D22" i="12"/>
  <c r="AB18" i="12"/>
  <c r="V18" i="12"/>
  <c r="T18" i="12"/>
  <c r="R18" i="12"/>
  <c r="P18" i="12"/>
  <c r="N18" i="12"/>
  <c r="L18" i="12"/>
  <c r="J18" i="12"/>
  <c r="H18" i="12"/>
  <c r="D18" i="12"/>
  <c r="AB24" i="12" l="1"/>
  <c r="P24" i="12"/>
  <c r="Z31" i="12"/>
  <c r="R24" i="12"/>
  <c r="D24" i="12"/>
  <c r="H24" i="12"/>
  <c r="V24" i="12"/>
  <c r="J24" i="12"/>
  <c r="L24" i="12"/>
  <c r="F24" i="12"/>
  <c r="N24" i="12"/>
  <c r="X22" i="12"/>
  <c r="T22" i="12"/>
  <c r="T24" i="12" s="1"/>
  <c r="X18" i="12" l="1"/>
  <c r="Z17" i="12"/>
  <c r="Z18" i="12" s="1"/>
  <c r="X24" i="12"/>
  <c r="AD21" i="12"/>
  <c r="AD22" i="12" s="1"/>
  <c r="K79" i="1"/>
  <c r="G79" i="1"/>
  <c r="AD17" i="12" l="1"/>
  <c r="AD18" i="12" s="1"/>
  <c r="Z22" i="12"/>
  <c r="Z24" i="12" s="1"/>
  <c r="AD24" i="12"/>
  <c r="I79" i="1"/>
  <c r="E79" i="1"/>
  <c r="W31" i="10" l="1"/>
  <c r="D18" i="10" l="1"/>
  <c r="E18" i="10"/>
  <c r="F18" i="10"/>
  <c r="G18" i="10"/>
  <c r="H18" i="10"/>
  <c r="I18" i="10"/>
  <c r="J18" i="10"/>
  <c r="K18" i="10"/>
  <c r="L18" i="10"/>
  <c r="L32" i="10" s="1"/>
  <c r="M18" i="10"/>
  <c r="N18" i="10"/>
  <c r="O18" i="10"/>
  <c r="P18" i="10"/>
  <c r="Q18" i="10"/>
  <c r="R18" i="10"/>
  <c r="U18" i="10"/>
  <c r="V18" i="10"/>
  <c r="W18" i="10"/>
  <c r="X18" i="10"/>
  <c r="Z18" i="10"/>
  <c r="AA18" i="10"/>
  <c r="AB18" i="10"/>
  <c r="C18" i="10"/>
  <c r="AC17" i="10"/>
  <c r="AC18" i="10" s="1"/>
  <c r="Y18" i="10" l="1"/>
  <c r="C38" i="3"/>
  <c r="E22" i="3"/>
  <c r="E36" i="3" s="1"/>
  <c r="E38" i="3" s="1"/>
  <c r="G22" i="3"/>
  <c r="G36" i="3" s="1"/>
  <c r="G38" i="3" s="1"/>
  <c r="G96" i="3" s="1"/>
  <c r="G98" i="3" s="1"/>
  <c r="I22" i="3"/>
  <c r="I36" i="3" s="1"/>
  <c r="I38" i="3" s="1"/>
  <c r="C69" i="3"/>
  <c r="E69" i="3"/>
  <c r="I69" i="3"/>
  <c r="E93" i="3"/>
  <c r="G93" i="3"/>
  <c r="Z27" i="12"/>
  <c r="D29" i="12"/>
  <c r="D32" i="12" s="1"/>
  <c r="F29" i="12"/>
  <c r="H29" i="12"/>
  <c r="H32" i="12" s="1"/>
  <c r="J29" i="12"/>
  <c r="L29" i="12"/>
  <c r="L32" i="12" s="1"/>
  <c r="N29" i="12"/>
  <c r="P29" i="12"/>
  <c r="R29" i="12"/>
  <c r="T29" i="12"/>
  <c r="V29" i="12"/>
  <c r="AB29" i="12"/>
  <c r="AB32" i="12" s="1"/>
  <c r="AD31" i="12"/>
  <c r="W13" i="10"/>
  <c r="Y13" i="10" s="1"/>
  <c r="W21" i="10"/>
  <c r="Y21" i="10" s="1"/>
  <c r="AC21" i="10" s="1"/>
  <c r="C22" i="10"/>
  <c r="C24" i="10" s="1"/>
  <c r="E22" i="10"/>
  <c r="E24" i="10" s="1"/>
  <c r="G22" i="10"/>
  <c r="I22" i="10"/>
  <c r="I24" i="10" s="1"/>
  <c r="K22" i="10"/>
  <c r="K24" i="10" s="1"/>
  <c r="M22" i="10"/>
  <c r="M24" i="10" s="1"/>
  <c r="O22" i="10"/>
  <c r="O24" i="10" s="1"/>
  <c r="Q22" i="10"/>
  <c r="Q24" i="10" s="1"/>
  <c r="U22" i="10"/>
  <c r="U24" i="10" s="1"/>
  <c r="AA22" i="10"/>
  <c r="AA24" i="10" s="1"/>
  <c r="Y28" i="10"/>
  <c r="C29" i="10"/>
  <c r="E29" i="10"/>
  <c r="G29" i="10"/>
  <c r="I29" i="10"/>
  <c r="K29" i="10"/>
  <c r="M29" i="10"/>
  <c r="O29" i="10"/>
  <c r="Q29" i="10"/>
  <c r="U29" i="10"/>
  <c r="AA29" i="10"/>
  <c r="E15" i="2"/>
  <c r="E19" i="2" s="1"/>
  <c r="E26" i="2" s="1"/>
  <c r="G15" i="2"/>
  <c r="G19" i="2" s="1"/>
  <c r="I19" i="2"/>
  <c r="I26" i="2" s="1"/>
  <c r="K15" i="2"/>
  <c r="K19" i="2" s="1"/>
  <c r="K26" i="2" s="1"/>
  <c r="I66" i="2"/>
  <c r="K66" i="2"/>
  <c r="E72" i="2"/>
  <c r="G72" i="2"/>
  <c r="I72" i="2"/>
  <c r="K72" i="2"/>
  <c r="E77" i="2"/>
  <c r="G77" i="2"/>
  <c r="I77" i="2"/>
  <c r="K77" i="2"/>
  <c r="G22" i="1"/>
  <c r="K22" i="1"/>
  <c r="G42" i="1"/>
  <c r="I68" i="1"/>
  <c r="I81" i="1" s="1"/>
  <c r="K68" i="1"/>
  <c r="K81" i="1" s="1"/>
  <c r="G81" i="1"/>
  <c r="E112" i="1"/>
  <c r="E114" i="1" s="1"/>
  <c r="G114" i="1"/>
  <c r="I112" i="1"/>
  <c r="I114" i="1" s="1"/>
  <c r="K112" i="1"/>
  <c r="K114" i="1" s="1"/>
  <c r="G32" i="10" l="1"/>
  <c r="G24" i="10"/>
  <c r="I116" i="1"/>
  <c r="Q32" i="10"/>
  <c r="Z28" i="12"/>
  <c r="AD28" i="12" s="1"/>
  <c r="O32" i="10"/>
  <c r="E32" i="10"/>
  <c r="M32" i="10"/>
  <c r="C32" i="10"/>
  <c r="AA32" i="10"/>
  <c r="U32" i="10"/>
  <c r="I32" i="10"/>
  <c r="E30" i="2"/>
  <c r="E32" i="2" s="1"/>
  <c r="K30" i="2"/>
  <c r="K32" i="2" s="1"/>
  <c r="K67" i="2" s="1"/>
  <c r="I30" i="2"/>
  <c r="I32" i="2" s="1"/>
  <c r="I67" i="2" s="1"/>
  <c r="F32" i="12"/>
  <c r="C98" i="3"/>
  <c r="C100" i="3" s="1"/>
  <c r="R32" i="12"/>
  <c r="K32" i="10"/>
  <c r="K116" i="1"/>
  <c r="N32" i="12"/>
  <c r="J32" i="12"/>
  <c r="P32" i="12"/>
  <c r="W22" i="10"/>
  <c r="W24" i="10" s="1"/>
  <c r="G44" i="1"/>
  <c r="W29" i="10"/>
  <c r="T32" i="12"/>
  <c r="V32" i="12"/>
  <c r="K44" i="1"/>
  <c r="G116" i="1"/>
  <c r="I44" i="1"/>
  <c r="E81" i="1"/>
  <c r="E116" i="1" s="1"/>
  <c r="E44" i="1"/>
  <c r="Y22" i="10"/>
  <c r="Y24" i="10" s="1"/>
  <c r="AC22" i="10"/>
  <c r="AC24" i="10" s="1"/>
  <c r="AC13" i="10"/>
  <c r="AC28" i="10"/>
  <c r="G26" i="2"/>
  <c r="E66" i="2"/>
  <c r="E96" i="3"/>
  <c r="E98" i="3" s="1"/>
  <c r="E100" i="3" s="1"/>
  <c r="I96" i="3"/>
  <c r="I98" i="3" s="1"/>
  <c r="I100" i="3" s="1"/>
  <c r="G100" i="3"/>
  <c r="AD27" i="12"/>
  <c r="X29" i="12"/>
  <c r="AC27" i="10"/>
  <c r="G66" i="2"/>
  <c r="Z29" i="12" l="1"/>
  <c r="Z32" i="12" s="1"/>
  <c r="AD29" i="12"/>
  <c r="W32" i="10"/>
  <c r="E67" i="2"/>
  <c r="G30" i="2"/>
  <c r="G32" i="2" s="1"/>
  <c r="G67" i="2" s="1"/>
  <c r="X32" i="12"/>
  <c r="AD13" i="12"/>
  <c r="AC29" i="10"/>
  <c r="AC32" i="10" s="1"/>
  <c r="Y29" i="10"/>
  <c r="Y32" i="10" s="1"/>
  <c r="AD32" i="12" l="1"/>
</calcChain>
</file>

<file path=xl/sharedStrings.xml><?xml version="1.0" encoding="utf-8"?>
<sst xmlns="http://schemas.openxmlformats.org/spreadsheetml/2006/main" count="557" uniqueCount="267">
  <si>
    <t>Assets</t>
  </si>
  <si>
    <t>Note</t>
  </si>
  <si>
    <t>Current assets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</si>
  <si>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</si>
  <si>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</si>
  <si>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</si>
  <si>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</si>
  <si>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</si>
  <si>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</si>
  <si>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</si>
  <si>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</si>
  <si>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</si>
  <si>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</si>
  <si>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</si>
  <si>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</si>
  <si>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</si>
  <si>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</si>
  <si>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</si>
  <si>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</si>
  <si>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</si>
  <si>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</si>
  <si>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</si>
  <si>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</si>
  <si>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</si>
  <si>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</si>
  <si>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</si>
  <si>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</si>
  <si>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</si>
  <si>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</si>
  <si>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</si>
  <si>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</si>
  <si>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</si>
  <si>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</si>
  <si>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</si>
  <si>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</si>
  <si>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</si>
  <si>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</si>
  <si>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</si>
  <si>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</si>
  <si>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Deferred tax assets</t>
  </si>
  <si>
    <t xml:space="preserve">Retained earnings </t>
  </si>
  <si>
    <t>Retained earnings</t>
  </si>
  <si>
    <t>Non-controlling interests</t>
  </si>
  <si>
    <t>interests</t>
  </si>
  <si>
    <t>31 December</t>
  </si>
  <si>
    <t>Other receivables</t>
  </si>
  <si>
    <t>Other payables</t>
  </si>
  <si>
    <t>Debentures</t>
  </si>
  <si>
    <t>Statement of financial position</t>
  </si>
  <si>
    <t>Deferred tax liabilities</t>
  </si>
  <si>
    <t>Long-term loans to related parties</t>
  </si>
  <si>
    <t>Other components of equity</t>
  </si>
  <si>
    <t>to profit or loss</t>
  </si>
  <si>
    <t>Total items that will be reclassified subsequently</t>
  </si>
  <si>
    <t xml:space="preserve"> to profit or loss</t>
  </si>
  <si>
    <t>Share of other</t>
  </si>
  <si>
    <t>Acquisition of intangible assets</t>
  </si>
  <si>
    <t>Surplus from business combination</t>
  </si>
  <si>
    <t>Consolidated</t>
  </si>
  <si>
    <t>Separate</t>
  </si>
  <si>
    <t>financial statements</t>
  </si>
  <si>
    <t xml:space="preserve">Three-month period ended </t>
  </si>
  <si>
    <t>Gross profit</t>
  </si>
  <si>
    <t xml:space="preserve"> </t>
  </si>
  <si>
    <t>Items that will be reclassified subsequently to profit or loss</t>
  </si>
  <si>
    <t>Statement of changes in equity (Unaudited)</t>
  </si>
  <si>
    <t>Translation</t>
  </si>
  <si>
    <t>Total other</t>
  </si>
  <si>
    <t>Surplus from</t>
  </si>
  <si>
    <t xml:space="preserve">    Changes in ownership interests in subsidiaries</t>
  </si>
  <si>
    <t>Total transactions with owners, recorded directly in equity</t>
  </si>
  <si>
    <t>Statement of cash flows (Unaudited)</t>
  </si>
  <si>
    <t xml:space="preserve">Net cash from (used in) operating activities </t>
  </si>
  <si>
    <t>(Unaudited)</t>
  </si>
  <si>
    <t>Gulf Energy Development Public Company Limited and its Subsidiaries</t>
  </si>
  <si>
    <t xml:space="preserve">Cash and cash equivalents </t>
  </si>
  <si>
    <t>Deposits at financial institutions used as collateral</t>
  </si>
  <si>
    <t>Short-term loans to related parties</t>
  </si>
  <si>
    <t>Other current assets</t>
  </si>
  <si>
    <t>used as collateral</t>
  </si>
  <si>
    <t>Investments in joint ventures</t>
  </si>
  <si>
    <t>Investment properties</t>
  </si>
  <si>
    <t xml:space="preserve">Property, plant and equipment  </t>
  </si>
  <si>
    <t xml:space="preserve">Trade accounts payable </t>
  </si>
  <si>
    <t>Accrued expenses</t>
  </si>
  <si>
    <t>Provisions for employee benefits</t>
  </si>
  <si>
    <t>Provision for decommissioning costs</t>
  </si>
  <si>
    <t>Changes in proportion</t>
  </si>
  <si>
    <t>of investment/interests in subsidiaries</t>
  </si>
  <si>
    <t xml:space="preserve">Revenue from sale </t>
  </si>
  <si>
    <t>Revenue from management fee</t>
  </si>
  <si>
    <t xml:space="preserve">Cost of sale </t>
  </si>
  <si>
    <t>Cost of management fee</t>
  </si>
  <si>
    <t>Interest income</t>
  </si>
  <si>
    <t xml:space="preserve">Share of other comprehensive income (expense) of </t>
  </si>
  <si>
    <t xml:space="preserve">Other comprehensive income (expense) for </t>
  </si>
  <si>
    <t>Total comprehensive income (expense) for the period</t>
  </si>
  <si>
    <t xml:space="preserve">   Owners of the parent</t>
  </si>
  <si>
    <t xml:space="preserve">   Non-controlling interests</t>
  </si>
  <si>
    <t>Total comprehensive income (expense) attributable to:</t>
  </si>
  <si>
    <t xml:space="preserve">  Owners of the parent</t>
  </si>
  <si>
    <t xml:space="preserve">  Non-controlling interests</t>
  </si>
  <si>
    <t>in subsidiaries</t>
  </si>
  <si>
    <t>comprehensive</t>
  </si>
  <si>
    <t xml:space="preserve"> components</t>
  </si>
  <si>
    <t xml:space="preserve">Equity </t>
  </si>
  <si>
    <t>attributable to</t>
  </si>
  <si>
    <t>owners of</t>
  </si>
  <si>
    <t>the parent</t>
  </si>
  <si>
    <t xml:space="preserve">Non-controlling </t>
  </si>
  <si>
    <t>Transactions with owners, recorded directly in equity</t>
  </si>
  <si>
    <t xml:space="preserve">    Profit </t>
  </si>
  <si>
    <t>Transfer to legal reserve</t>
  </si>
  <si>
    <t>Depreciation and amortisation</t>
  </si>
  <si>
    <t>Payments for investment in joint ventures</t>
  </si>
  <si>
    <t>Proceeds from advance payments to subsidiaries</t>
  </si>
  <si>
    <t xml:space="preserve">Acquisition of property, plant and equipment  </t>
  </si>
  <si>
    <t xml:space="preserve">Interest received  </t>
  </si>
  <si>
    <t>Proceeds from short-term loans</t>
  </si>
  <si>
    <t>Payments for short-term loans</t>
  </si>
  <si>
    <t>Proceeds from long-term loans</t>
  </si>
  <si>
    <t>Payments for long-term loans</t>
  </si>
  <si>
    <t>Effect of exchange rate changes on cash and cash equivalents</t>
  </si>
  <si>
    <t>Cash and cash equivalents at 1 January</t>
  </si>
  <si>
    <t>Non-cash transactions</t>
  </si>
  <si>
    <t>Increase in construction in progress from</t>
  </si>
  <si>
    <t>Other non-current financial assets</t>
  </si>
  <si>
    <t>Accounts payable for power plant construction</t>
  </si>
  <si>
    <t>Current portion of lease liabilities</t>
  </si>
  <si>
    <t>Other current financial liabilities</t>
  </si>
  <si>
    <t xml:space="preserve">Advance payments for property, plant and equipment </t>
  </si>
  <si>
    <t>Right-of-use assets</t>
  </si>
  <si>
    <t>Short-term loans from financial institutions</t>
  </si>
  <si>
    <t>Other non-current financial liabilities</t>
  </si>
  <si>
    <t>Lease liabilities</t>
  </si>
  <si>
    <t>Issued and paid-up</t>
  </si>
  <si>
    <t>Comprehensive income (expense) for the period</t>
  </si>
  <si>
    <t xml:space="preserve">    Other comprehensive income (expense)</t>
  </si>
  <si>
    <t>(in Baht)</t>
  </si>
  <si>
    <t>Spare parts</t>
  </si>
  <si>
    <t>Other current financial assets</t>
  </si>
  <si>
    <t>under common control</t>
  </si>
  <si>
    <t>common control</t>
  </si>
  <si>
    <t>Net gain (loss) on exchange rate</t>
  </si>
  <si>
    <t>Other comprehensive income (expense)</t>
  </si>
  <si>
    <t>Gain on investments in debt instruments designated</t>
  </si>
  <si>
    <t>associates and joint ventures</t>
  </si>
  <si>
    <t>under</t>
  </si>
  <si>
    <t>joint ventures</t>
  </si>
  <si>
    <t>Unrealised (gain) loss on exchange rate</t>
  </si>
  <si>
    <t xml:space="preserve">Separate </t>
  </si>
  <si>
    <t>Other non-current receivables</t>
  </si>
  <si>
    <t>Current portion of long-term loans</t>
  </si>
  <si>
    <t>of equity</t>
  </si>
  <si>
    <t>Statement of comprehensive income (Unaudited)</t>
  </si>
  <si>
    <t xml:space="preserve">      Call for additional paid-up capital</t>
  </si>
  <si>
    <t>Payments for borrowing costs</t>
  </si>
  <si>
    <t xml:space="preserve">Net cash used in investing activities  </t>
  </si>
  <si>
    <t>Revenue</t>
  </si>
  <si>
    <t>Payments for investment in subsidiaries</t>
  </si>
  <si>
    <t>Payments for lease liabilities</t>
  </si>
  <si>
    <t>Long-term loans from financial institutions</t>
  </si>
  <si>
    <t>proportion</t>
  </si>
  <si>
    <t>Change in</t>
  </si>
  <si>
    <t xml:space="preserve"> combination</t>
  </si>
  <si>
    <t>business</t>
  </si>
  <si>
    <t xml:space="preserve"> paid-up</t>
  </si>
  <si>
    <t>Issued and</t>
  </si>
  <si>
    <t>Current income tax payable</t>
  </si>
  <si>
    <t>Exchange differences on translating financial statements</t>
  </si>
  <si>
    <t>Payments for debentures</t>
  </si>
  <si>
    <t>Payments for advance payments for land</t>
  </si>
  <si>
    <t>of investment/</t>
  </si>
  <si>
    <t xml:space="preserve">    Dividends</t>
  </si>
  <si>
    <t>Dividend income</t>
  </si>
  <si>
    <t>Dividend received</t>
  </si>
  <si>
    <t>Dividend paid</t>
  </si>
  <si>
    <t xml:space="preserve">   at Baht 1 per share)</t>
  </si>
  <si>
    <t>Profit from operating activities</t>
  </si>
  <si>
    <t xml:space="preserve">    Profit</t>
  </si>
  <si>
    <t>Other non-current payables</t>
  </si>
  <si>
    <t>the period, net of tax</t>
  </si>
  <si>
    <t>income (expense)</t>
  </si>
  <si>
    <t xml:space="preserve">    Distributions to owners of the parent</t>
  </si>
  <si>
    <t xml:space="preserve">    Total distributions to owners of the parent</t>
  </si>
  <si>
    <t xml:space="preserve">     Dividends</t>
  </si>
  <si>
    <t xml:space="preserve">   Distributions to owners </t>
  </si>
  <si>
    <t>Gain (loss) on cash flow hedges</t>
  </si>
  <si>
    <t xml:space="preserve">   Dividends</t>
  </si>
  <si>
    <t xml:space="preserve">   Total distributions to owners </t>
  </si>
  <si>
    <t>Adjustments to reconcile profit to cash receipts (payments)</t>
  </si>
  <si>
    <t xml:space="preserve">Cash from (used in) operating activities </t>
  </si>
  <si>
    <t>Investments in associates</t>
  </si>
  <si>
    <t>Items that will not be reclassified subsequently to profit or loss</t>
  </si>
  <si>
    <t>Total items that will not be reclassified subsequently</t>
  </si>
  <si>
    <t>of associates and</t>
  </si>
  <si>
    <t>Payments for other financial assets</t>
  </si>
  <si>
    <t xml:space="preserve"> (11,733.15 million ordinary shares, par value </t>
  </si>
  <si>
    <t>Dividend paid to non-controlling interests</t>
  </si>
  <si>
    <t>Revenue from service concession arrangement</t>
  </si>
  <si>
    <t>Cost from service concession arrangement</t>
  </si>
  <si>
    <t xml:space="preserve">    Total changes in ownership interests in subsidiaries</t>
  </si>
  <si>
    <t>Receivable from service concession arrangement</t>
  </si>
  <si>
    <t>Current portion of debentures</t>
  </si>
  <si>
    <t>Equity attributable to owners of the parent</t>
  </si>
  <si>
    <t xml:space="preserve">Short-term deposits at financial institutions </t>
  </si>
  <si>
    <t>Increase from provision for</t>
  </si>
  <si>
    <t>Balance at 1 January 2020</t>
  </si>
  <si>
    <t>Balance at 1 January 2021</t>
  </si>
  <si>
    <t xml:space="preserve">Intangible assets </t>
  </si>
  <si>
    <t>Goodwill</t>
  </si>
  <si>
    <t>reserve</t>
  </si>
  <si>
    <t>Hedging</t>
  </si>
  <si>
    <t>Fair value</t>
  </si>
  <si>
    <t>Payments for long-term loans to related parties</t>
  </si>
  <si>
    <t>Payments for interest and finance costs</t>
  </si>
  <si>
    <t>Payments for investment in associates</t>
  </si>
  <si>
    <t>Payments for short-term loans to related parties</t>
  </si>
  <si>
    <t>Proceeds from long-term loans to related parties</t>
  </si>
  <si>
    <t>4, 9</t>
  </si>
  <si>
    <t>Current portion of lease receivable</t>
  </si>
  <si>
    <t>under power purchase agreement</t>
  </si>
  <si>
    <t>Lease receivable under power purchase agreement</t>
  </si>
  <si>
    <t>Revenue from lease contracts under power purchase agreement</t>
  </si>
  <si>
    <t xml:space="preserve">Net cash from financing activities  </t>
  </si>
  <si>
    <t>Net decrease in cash and cash equivalents,</t>
  </si>
  <si>
    <t>Net decrease in cash and cash equivalents</t>
  </si>
  <si>
    <t>3, 6</t>
  </si>
  <si>
    <t>Advance payment for share subscription</t>
  </si>
  <si>
    <t>Proceeds from capital increase and</t>
  </si>
  <si>
    <t>capitalised in property, plant and equipment</t>
  </si>
  <si>
    <t>and power plant construction</t>
  </si>
  <si>
    <t>before effect of exchange rate changes</t>
  </si>
  <si>
    <t>advance payment for power plant construction</t>
  </si>
  <si>
    <t>decommissioning costs capitalised in assets</t>
  </si>
  <si>
    <t>from financial institutions</t>
  </si>
  <si>
    <t>Proceeds from sale of other financial assets</t>
  </si>
  <si>
    <t>Accounts payable for property, plant, equipment and intangible assets</t>
  </si>
  <si>
    <t>Payments for deferred financing fee for loans</t>
  </si>
  <si>
    <t>30 June</t>
  </si>
  <si>
    <t>4, 12</t>
  </si>
  <si>
    <t xml:space="preserve">Six-month period ended </t>
  </si>
  <si>
    <t>Six-month period ended 30 June 2020</t>
  </si>
  <si>
    <t>Balance at 30 June 2021</t>
  </si>
  <si>
    <t>Six-month period ended 30 June 2021</t>
  </si>
  <si>
    <t>Balance at 30 June 2020</t>
  </si>
  <si>
    <t>Six-month period ended</t>
  </si>
  <si>
    <t>Cash and cash equivalents at 30 June</t>
  </si>
  <si>
    <t>Share of profit of associates and joint ventures</t>
  </si>
  <si>
    <t xml:space="preserve">Profit before income tax expense  </t>
  </si>
  <si>
    <t>Tax income</t>
  </si>
  <si>
    <t>Profit for the period</t>
  </si>
  <si>
    <t>at fair value through other comprehensive income</t>
  </si>
  <si>
    <t>Loss on cash flow hedges</t>
  </si>
  <si>
    <t>Gain (loss) on sales of investment in equity instruments designated</t>
  </si>
  <si>
    <t>Gain on investments in equity instruments designated</t>
  </si>
  <si>
    <t xml:space="preserve">Other comprehensive income for </t>
  </si>
  <si>
    <t>Total comprehensive income for the period</t>
  </si>
  <si>
    <t>Profit attributable to:</t>
  </si>
  <si>
    <t>Basic earnings per share</t>
  </si>
  <si>
    <t>Taxes received (paid)</t>
  </si>
  <si>
    <t>Comprehensive income for the period</t>
  </si>
  <si>
    <t xml:space="preserve">    Other comprehensive income</t>
  </si>
  <si>
    <t xml:space="preserve">    Distributions to owners</t>
  </si>
  <si>
    <t xml:space="preserve">    Total distributions to owners</t>
  </si>
  <si>
    <t>additional paid-up of shares of subsidiaries</t>
  </si>
  <si>
    <t>(Gain) loss from disposal and write-off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</si>
</sst>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</numFmts>
  <fonts count="18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165" fontId="1" fillId="0" borderId="0" applyFont="0" applyFill="0" applyBorder="0" applyAlignment="0" applyProtection="0"/>
    <xf numFmtId="0" fontId="2" fillId="0" borderId="0"/>
  </cellStyleXfs>
  <cellXfs count="313">
    <xf numFmtId="0" fontId="0" fillId="0" borderId="0" xfId="0"/>
    <xf numFmtId="0" fontId="4" fillId="0" borderId="0" xfId="0" applyFont="1" applyFill="1" applyAlignment="1">
      <alignment horizontal="left"/>
    </xf>
    <xf numFmtId="167" fontId="0" fillId="0" borderId="0" xfId="0" applyNumberFormat="1" applyFont="1" applyFill="1"/>
    <xf numFmtId="167" fontId="7" fillId="0" borderId="0" xfId="0" applyNumberFormat="1" applyFont="1" applyFill="1"/>
    <xf numFmtId="167" fontId="0" fillId="0" borderId="0" xfId="0" applyNumberFormat="1" applyFill="1"/>
    <xf numFmtId="41" fontId="5" fillId="0" borderId="0" xfId="1" applyNumberFormat="1" applyFont="1" applyFill="1"/>
    <xf numFmtId="167" fontId="4" fillId="0" borderId="0" xfId="0" applyNumberFormat="1" applyFont="1" applyFill="1"/>
    <xf numFmtId="168" fontId="5" fillId="0" borderId="0" xfId="1" applyNumberFormat="1" applyFont="1" applyFill="1"/>
    <xf numFmtId="41" fontId="4" fillId="0" borderId="1" xfId="1" applyNumberFormat="1" applyFont="1" applyFill="1" applyBorder="1"/>
    <xf numFmtId="41" fontId="5" fillId="0" borderId="0" xfId="1" applyNumberFormat="1" applyFont="1" applyFill="1" applyBorder="1"/>
    <xf numFmtId="41" fontId="4" fillId="0" borderId="0" xfId="1" applyNumberFormat="1" applyFont="1" applyFill="1" applyBorder="1"/>
    <xf numFmtId="0" fontId="12" fillId="0" borderId="0" xfId="0" applyFont="1" applyFill="1" applyAlignment="1">
      <alignment horizontal="left"/>
    </xf>
    <xf numFmtId="167" fontId="9" fillId="0" borderId="0" xfId="0" applyNumberFormat="1" applyFont="1" applyFill="1"/>
    <xf numFmtId="0" fontId="8" fillId="0" borderId="0" xfId="0" applyFont="1" applyFill="1" applyAlignment="1">
      <alignment horizontal="left"/>
    </xf>
    <xf numFmtId="41" fontId="5" fillId="0" borderId="1" xfId="1" applyNumberFormat="1" applyFont="1" applyFill="1" applyBorder="1"/>
    <xf numFmtId="167" fontId="0" fillId="0" borderId="0" xfId="0" applyNumberForma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167" fontId="10" fillId="0" borderId="0" xfId="0" applyNumberFormat="1" applyFont="1" applyFill="1" applyAlignment="1">
      <alignment horizontal="center"/>
    </xf>
    <xf numFmtId="167" fontId="11" fillId="0" borderId="0" xfId="0" applyNumberFormat="1" applyFont="1" applyFill="1" applyAlignment="1">
      <alignment horizontal="centerContinuous"/>
    </xf>
    <xf numFmtId="167" fontId="8" fillId="0" borderId="0" xfId="0" applyNumberFormat="1" applyFont="1" applyFill="1" applyAlignment="1">
      <alignment horizontal="centerContinuous"/>
    </xf>
    <xf numFmtId="167" fontId="5" fillId="0" borderId="0" xfId="0" applyNumberFormat="1" applyFont="1" applyFill="1"/>
    <xf numFmtId="167" fontId="4" fillId="0" borderId="0" xfId="0" applyNumberFormat="1" applyFont="1" applyFill="1" applyAlignment="1"/>
    <xf numFmtId="167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Alignment="1">
      <alignment horizontal="center"/>
    </xf>
    <xf numFmtId="41" fontId="5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167" fontId="4" fillId="0" borderId="0" xfId="0" applyNumberFormat="1" applyFont="1" applyFill="1" applyBorder="1"/>
    <xf numFmtId="167" fontId="7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41" fontId="4" fillId="0" borderId="3" xfId="1" applyNumberFormat="1" applyFont="1" applyFill="1" applyBorder="1"/>
    <xf numFmtId="168" fontId="5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168" fontId="9" fillId="0" borderId="0" xfId="0" applyNumberFormat="1" applyFont="1" applyFill="1"/>
    <xf numFmtId="168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Continuous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applyNumberFormat="1" applyFont="1" applyFill="1"/>
    <xf numFmtId="167" fontId="7" fillId="0" borderId="0" xfId="0" applyNumberFormat="1" applyFont="1" applyFill="1" applyAlignment="1">
      <alignment horizontal="centerContinuous"/>
    </xf>
    <xf numFmtId="168" fontId="4" fillId="0" borderId="0" xfId="0" applyNumberFormat="1" applyFont="1" applyFill="1" applyAlignment="1">
      <alignment horizontal="centerContinuous"/>
    </xf>
    <xf numFmtId="41" fontId="5" fillId="0" borderId="3" xfId="1" applyNumberFormat="1" applyFont="1" applyFill="1" applyBorder="1"/>
    <xf numFmtId="167" fontId="0" fillId="0" borderId="0" xfId="0" applyNumberFormat="1" applyFill="1" applyAlignment="1"/>
    <xf numFmtId="167" fontId="5" fillId="0" borderId="0" xfId="0" applyNumberFormat="1" applyFont="1" applyFill="1" applyAlignment="1"/>
    <xf numFmtId="167" fontId="0" fillId="0" borderId="0" xfId="0" applyNumberFormat="1" applyFont="1" applyFill="1" applyAlignment="1"/>
    <xf numFmtId="166" fontId="5" fillId="0" borderId="0" xfId="0" applyNumberFormat="1" applyFont="1" applyFill="1"/>
    <xf numFmtId="166" fontId="6" fillId="0" borderId="0" xfId="0" applyNumberFormat="1" applyFont="1" applyFill="1" applyAlignment="1">
      <alignment horizontal="center"/>
    </xf>
    <xf numFmtId="165" fontId="5" fillId="0" borderId="0" xfId="1" applyFont="1" applyFill="1"/>
    <xf numFmtId="167" fontId="0" fillId="0" borderId="0" xfId="0" quotePrefix="1" applyNumberFormat="1" applyFont="1" applyFill="1" applyAlignment="1">
      <alignment horizontal="center"/>
    </xf>
    <xf numFmtId="167" fontId="6" fillId="0" borderId="0" xfId="0" applyNumberFormat="1" applyFont="1" applyFill="1"/>
    <xf numFmtId="166" fontId="5" fillId="0" borderId="0" xfId="13" applyNumberFormat="1" applyFont="1" applyFill="1"/>
    <xf numFmtId="0" fontId="4" fillId="0" borderId="0" xfId="13" applyFont="1" applyFill="1"/>
    <xf numFmtId="166" fontId="4" fillId="0" borderId="0" xfId="13" applyNumberFormat="1" applyFont="1" applyFill="1"/>
    <xf numFmtId="0" fontId="5" fillId="0" borderId="0" xfId="13" applyFont="1" applyFill="1"/>
    <xf numFmtId="0" fontId="6" fillId="0" borderId="0" xfId="6" applyNumberFormat="1" applyFont="1" applyFill="1" applyBorder="1" applyAlignment="1">
      <alignment horizontal="center"/>
    </xf>
    <xf numFmtId="168" fontId="4" fillId="0" borderId="0" xfId="3" applyNumberFormat="1" applyFont="1" applyFill="1"/>
    <xf numFmtId="167" fontId="4" fillId="0" borderId="0" xfId="5" applyNumberFormat="1" applyFont="1" applyFill="1" applyBorder="1"/>
    <xf numFmtId="165" fontId="4" fillId="0" borderId="0" xfId="3" applyFont="1" applyFill="1" applyBorder="1" applyAlignment="1">
      <alignment horizontal="center"/>
    </xf>
    <xf numFmtId="165" fontId="4" fillId="0" borderId="0" xfId="3" applyFont="1" applyFill="1" applyBorder="1"/>
    <xf numFmtId="167" fontId="5" fillId="0" borderId="0" xfId="6" applyNumberFormat="1" applyFont="1" applyFill="1"/>
    <xf numFmtId="165" fontId="5" fillId="0" borderId="0" xfId="3" applyFont="1" applyFill="1" applyBorder="1" applyAlignment="1">
      <alignment horizontal="center"/>
    </xf>
    <xf numFmtId="165" fontId="5" fillId="0" borderId="0" xfId="3" applyFont="1" applyFill="1" applyBorder="1"/>
    <xf numFmtId="168" fontId="5" fillId="0" borderId="0" xfId="3" applyNumberFormat="1" applyFont="1" applyFill="1" applyBorder="1"/>
    <xf numFmtId="37" fontId="5" fillId="0" borderId="0" xfId="6" applyNumberFormat="1" applyFont="1" applyFill="1" applyBorder="1"/>
    <xf numFmtId="167" fontId="5" fillId="0" borderId="0" xfId="13" applyNumberFormat="1" applyFont="1" applyFill="1" applyBorder="1"/>
    <xf numFmtId="0" fontId="5" fillId="0" borderId="0" xfId="9" applyFont="1" applyFill="1" applyAlignment="1">
      <alignment horizontal="left"/>
    </xf>
    <xf numFmtId="37" fontId="4" fillId="0" borderId="0" xfId="13" applyNumberFormat="1" applyFont="1" applyFill="1" applyBorder="1"/>
    <xf numFmtId="167" fontId="4" fillId="0" borderId="0" xfId="13" applyNumberFormat="1" applyFont="1" applyFill="1" applyBorder="1"/>
    <xf numFmtId="0" fontId="4" fillId="0" borderId="0" xfId="9" applyFont="1" applyFill="1" applyAlignment="1">
      <alignment horizontal="left"/>
    </xf>
    <xf numFmtId="166" fontId="5" fillId="0" borderId="0" xfId="13" applyNumberFormat="1" applyFont="1" applyFill="1" applyBorder="1"/>
    <xf numFmtId="0" fontId="6" fillId="0" borderId="0" xfId="13" applyNumberFormat="1" applyFont="1" applyFill="1" applyBorder="1" applyAlignment="1">
      <alignment horizontal="center"/>
    </xf>
    <xf numFmtId="166" fontId="4" fillId="0" borderId="0" xfId="13" applyNumberFormat="1" applyFont="1" applyFill="1" applyBorder="1"/>
    <xf numFmtId="0" fontId="4" fillId="0" borderId="0" xfId="0" applyFont="1" applyFill="1" applyBorder="1" applyAlignment="1">
      <alignment horizontal="left"/>
    </xf>
    <xf numFmtId="37" fontId="5" fillId="0" borderId="0" xfId="13" applyNumberFormat="1" applyFont="1" applyFill="1" applyBorder="1"/>
    <xf numFmtId="0" fontId="7" fillId="0" borderId="0" xfId="0" applyFont="1" applyFill="1" applyAlignment="1">
      <alignment horizontal="left"/>
    </xf>
    <xf numFmtId="166" fontId="5" fillId="0" borderId="0" xfId="13" applyNumberFormat="1" applyFont="1" applyFill="1" applyAlignment="1"/>
    <xf numFmtId="0" fontId="5" fillId="0" borderId="0" xfId="13" applyFont="1" applyFill="1" applyAlignment="1"/>
    <xf numFmtId="166" fontId="0" fillId="0" borderId="0" xfId="13" applyNumberFormat="1" applyFont="1" applyFill="1" applyAlignment="1"/>
    <xf numFmtId="0" fontId="0" fillId="0" borderId="0" xfId="0" applyFont="1" applyFill="1" applyAlignment="1">
      <alignment horizontal="left"/>
    </xf>
    <xf numFmtId="0" fontId="4" fillId="0" borderId="0" xfId="13" applyFont="1" applyFill="1" applyAlignment="1"/>
    <xf numFmtId="0" fontId="0" fillId="0" borderId="0" xfId="0" applyFont="1" applyFill="1" applyAlignment="1"/>
    <xf numFmtId="0" fontId="6" fillId="0" borderId="0" xfId="6" applyNumberFormat="1" applyFont="1" applyFill="1" applyAlignment="1">
      <alignment horizontal="center"/>
    </xf>
    <xf numFmtId="0" fontId="4" fillId="0" borderId="0" xfId="0" applyFont="1" applyFill="1" applyAlignment="1"/>
    <xf numFmtId="0" fontId="4" fillId="0" borderId="0" xfId="9" applyFont="1" applyFill="1" applyAlignment="1">
      <alignment horizontal="left" vertical="center"/>
    </xf>
    <xf numFmtId="166" fontId="4" fillId="0" borderId="0" xfId="13" applyNumberFormat="1" applyFont="1" applyFill="1" applyAlignment="1">
      <alignment vertical="center"/>
    </xf>
    <xf numFmtId="0" fontId="5" fillId="0" borderId="0" xfId="13" applyFill="1" applyBorder="1"/>
    <xf numFmtId="166" fontId="4" fillId="0" borderId="0" xfId="14" applyNumberFormat="1" applyFont="1" applyFill="1" applyAlignment="1">
      <alignment horizontal="left"/>
    </xf>
    <xf numFmtId="166" fontId="4" fillId="0" borderId="0" xfId="14" applyNumberFormat="1" applyFont="1" applyFill="1" applyBorder="1"/>
    <xf numFmtId="0" fontId="4" fillId="0" borderId="0" xfId="9" applyFont="1" applyFill="1"/>
    <xf numFmtId="166" fontId="5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Alignment="1">
      <alignment horizontal="center"/>
    </xf>
    <xf numFmtId="166" fontId="0" fillId="0" borderId="0" xfId="14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 vertical="center"/>
    </xf>
    <xf numFmtId="166" fontId="5" fillId="0" borderId="0" xfId="14" applyNumberFormat="1" applyFont="1" applyFill="1" applyBorder="1" applyAlignment="1">
      <alignment horizontal="centerContinuous"/>
    </xf>
    <xf numFmtId="0" fontId="5" fillId="0" borderId="0" xfId="9" applyFont="1" applyFill="1" applyAlignment="1">
      <alignment horizontal="center"/>
    </xf>
    <xf numFmtId="0" fontId="12" fillId="0" borderId="0" xfId="14" applyFont="1" applyFill="1" applyAlignment="1">
      <alignment horizontal="left"/>
    </xf>
    <xf numFmtId="0" fontId="8" fillId="0" borderId="0" xfId="14" applyFont="1" applyFill="1" applyAlignment="1">
      <alignment horizontal="left"/>
    </xf>
    <xf numFmtId="0" fontId="7" fillId="0" borderId="0" xfId="0" applyFont="1" applyFill="1" applyAlignment="1"/>
    <xf numFmtId="0" fontId="0" fillId="0" borderId="0" xfId="9" applyFont="1" applyFill="1"/>
    <xf numFmtId="0" fontId="5" fillId="0" borderId="0" xfId="9" applyFont="1" applyFill="1"/>
    <xf numFmtId="0" fontId="0" fillId="0" borderId="0" xfId="9" applyFont="1" applyFill="1" applyAlignment="1">
      <alignment horizontal="left"/>
    </xf>
    <xf numFmtId="166" fontId="4" fillId="0" borderId="0" xfId="14" applyNumberFormat="1" applyFont="1" applyFill="1"/>
    <xf numFmtId="166" fontId="5" fillId="0" borderId="0" xfId="14" applyNumberFormat="1" applyFont="1" applyFill="1" applyBorder="1"/>
    <xf numFmtId="166" fontId="15" fillId="0" borderId="0" xfId="14" applyNumberFormat="1" applyFont="1" applyFill="1"/>
    <xf numFmtId="166" fontId="0" fillId="0" borderId="0" xfId="0" applyNumberFormat="1" applyFont="1" applyFill="1"/>
    <xf numFmtId="166" fontId="6" fillId="0" borderId="0" xfId="0" applyNumberFormat="1" applyFont="1" applyFill="1"/>
    <xf numFmtId="166" fontId="7" fillId="0" borderId="0" xfId="0" applyNumberFormat="1" applyFont="1" applyFill="1"/>
    <xf numFmtId="166" fontId="4" fillId="0" borderId="0" xfId="0" applyNumberFormat="1" applyFont="1" applyFill="1"/>
    <xf numFmtId="0" fontId="0" fillId="0" borderId="0" xfId="0" applyFont="1" applyFill="1" applyAlignment="1">
      <alignment wrapText="1"/>
    </xf>
    <xf numFmtId="166" fontId="0" fillId="0" borderId="0" xfId="14" applyNumberFormat="1" applyFont="1" applyFill="1" applyAlignment="1">
      <alignment horizontal="center"/>
    </xf>
    <xf numFmtId="0" fontId="7" fillId="0" borderId="0" xfId="9" applyFont="1" applyFill="1" applyAlignment="1">
      <alignment horizontal="left"/>
    </xf>
    <xf numFmtId="0" fontId="5" fillId="0" borderId="0" xfId="9" applyFont="1" applyFill="1" applyBorder="1" applyAlignment="1">
      <alignment horizontal="center"/>
    </xf>
    <xf numFmtId="167" fontId="6" fillId="0" borderId="0" xfId="0" applyNumberFormat="1" applyFont="1" applyFill="1" applyAlignment="1"/>
    <xf numFmtId="166" fontId="7" fillId="0" borderId="0" xfId="13" applyNumberFormat="1" applyFont="1" applyFill="1"/>
    <xf numFmtId="166" fontId="0" fillId="0" borderId="0" xfId="13" applyNumberFormat="1" applyFont="1" applyFill="1"/>
    <xf numFmtId="0" fontId="7" fillId="0" borderId="0" xfId="9" applyFont="1" applyFill="1"/>
    <xf numFmtId="166" fontId="5" fillId="0" borderId="0" xfId="14" applyNumberFormat="1" applyFont="1" applyFill="1"/>
    <xf numFmtId="168" fontId="5" fillId="0" borderId="0" xfId="1" applyNumberFormat="1" applyFont="1" applyFill="1" applyBorder="1"/>
    <xf numFmtId="1" fontId="6" fillId="0" borderId="0" xfId="14" applyNumberFormat="1" applyFont="1" applyFill="1" applyAlignment="1">
      <alignment horizontal="center"/>
    </xf>
    <xf numFmtId="168" fontId="5" fillId="0" borderId="1" xfId="1" applyNumberFormat="1" applyFont="1" applyFill="1" applyBorder="1"/>
    <xf numFmtId="0" fontId="6" fillId="0" borderId="0" xfId="14" applyNumberFormat="1" applyFont="1" applyFill="1" applyAlignment="1">
      <alignment horizontal="center"/>
    </xf>
    <xf numFmtId="37" fontId="0" fillId="0" borderId="0" xfId="0" applyNumberFormat="1" applyFont="1" applyFill="1" applyBorder="1"/>
    <xf numFmtId="165" fontId="0" fillId="0" borderId="0" xfId="1" applyFont="1" applyFill="1" applyBorder="1"/>
    <xf numFmtId="168" fontId="4" fillId="0" borderId="1" xfId="1" applyNumberFormat="1" applyFont="1" applyFill="1" applyBorder="1"/>
    <xf numFmtId="168" fontId="4" fillId="0" borderId="0" xfId="1" applyNumberFormat="1" applyFont="1" applyFill="1"/>
    <xf numFmtId="168" fontId="4" fillId="0" borderId="0" xfId="1" applyNumberFormat="1" applyFont="1" applyFill="1" applyBorder="1"/>
    <xf numFmtId="37" fontId="0" fillId="0" borderId="1" xfId="0" applyNumberFormat="1" applyFont="1" applyFill="1" applyBorder="1"/>
    <xf numFmtId="168" fontId="4" fillId="0" borderId="2" xfId="1" applyNumberFormat="1" applyFont="1" applyFill="1" applyBorder="1"/>
    <xf numFmtId="37" fontId="4" fillId="0" borderId="2" xfId="0" applyNumberFormat="1" applyFont="1" applyFill="1" applyBorder="1"/>
    <xf numFmtId="168" fontId="4" fillId="0" borderId="3" xfId="1" applyNumberFormat="1" applyFont="1" applyFill="1" applyBorder="1"/>
    <xf numFmtId="37" fontId="4" fillId="0" borderId="4" xfId="0" applyNumberFormat="1" applyFont="1" applyFill="1" applyBorder="1"/>
    <xf numFmtId="168" fontId="5" fillId="0" borderId="0" xfId="1" applyNumberFormat="1" applyFont="1" applyFill="1" applyBorder="1" applyAlignment="1"/>
    <xf numFmtId="16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165" fontId="0" fillId="0" borderId="0" xfId="1" applyFont="1" applyFill="1"/>
    <xf numFmtId="168" fontId="5" fillId="0" borderId="1" xfId="3" applyNumberFormat="1" applyFont="1" applyFill="1" applyBorder="1"/>
    <xf numFmtId="168" fontId="5" fillId="0" borderId="1" xfId="1" applyNumberFormat="1" applyFont="1" applyFill="1" applyBorder="1" applyAlignment="1"/>
    <xf numFmtId="168" fontId="14" fillId="0" borderId="1" xfId="1" applyNumberFormat="1" applyFont="1" applyFill="1" applyBorder="1" applyAlignment="1">
      <alignment horizontal="right"/>
    </xf>
    <xf numFmtId="0" fontId="5" fillId="0" borderId="0" xfId="9" applyFont="1" applyFill="1" applyBorder="1"/>
    <xf numFmtId="1" fontId="6" fillId="0" borderId="0" xfId="14" applyNumberFormat="1" applyFont="1" applyFill="1" applyBorder="1" applyAlignment="1">
      <alignment horizontal="center"/>
    </xf>
    <xf numFmtId="166" fontId="15" fillId="0" borderId="0" xfId="14" applyNumberFormat="1" applyFont="1" applyFill="1" applyBorder="1"/>
    <xf numFmtId="37" fontId="4" fillId="0" borderId="3" xfId="0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8" fontId="5" fillId="0" borderId="3" xfId="1" applyNumberFormat="1" applyFont="1" applyFill="1" applyBorder="1"/>
    <xf numFmtId="37" fontId="4" fillId="0" borderId="0" xfId="0" applyNumberFormat="1" applyFont="1" applyFill="1" applyBorder="1"/>
    <xf numFmtId="37" fontId="4" fillId="0" borderId="1" xfId="0" applyNumberFormat="1" applyFont="1" applyFill="1" applyBorder="1"/>
    <xf numFmtId="0" fontId="7" fillId="0" borderId="0" xfId="9" applyFont="1" applyFill="1" applyAlignment="1"/>
    <xf numFmtId="165" fontId="5" fillId="0" borderId="1" xfId="1" applyFont="1" applyFill="1" applyBorder="1"/>
    <xf numFmtId="166" fontId="9" fillId="0" borderId="0" xfId="13" applyNumberFormat="1" applyFont="1" applyFill="1"/>
    <xf numFmtId="0" fontId="8" fillId="0" borderId="0" xfId="0" applyFont="1" applyFill="1" applyAlignment="1"/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13" applyFont="1" applyFill="1"/>
    <xf numFmtId="37" fontId="4" fillId="0" borderId="0" xfId="0" applyNumberFormat="1" applyFont="1" applyFill="1"/>
    <xf numFmtId="167" fontId="4" fillId="0" borderId="0" xfId="12" applyNumberFormat="1" applyFont="1" applyFill="1" applyBorder="1"/>
    <xf numFmtId="0" fontId="4" fillId="0" borderId="0" xfId="14" applyFont="1" applyFill="1" applyAlignment="1">
      <alignment horizontal="left"/>
    </xf>
    <xf numFmtId="166" fontId="5" fillId="0" borderId="0" xfId="14" applyNumberFormat="1" applyFont="1" applyFill="1" applyAlignment="1">
      <alignment horizontal="right"/>
    </xf>
    <xf numFmtId="166" fontId="5" fillId="0" borderId="0" xfId="14" applyNumberFormat="1" applyFont="1" applyFill="1" applyAlignment="1">
      <alignment horizontal="left"/>
    </xf>
    <xf numFmtId="166" fontId="5" fillId="0" borderId="0" xfId="14" applyNumberFormat="1" applyFont="1" applyFill="1" applyBorder="1" applyAlignment="1">
      <alignment horizontal="left"/>
    </xf>
    <xf numFmtId="166" fontId="4" fillId="0" borderId="0" xfId="14" applyNumberFormat="1" applyFont="1" applyFill="1" applyAlignment="1">
      <alignment horizontal="centerContinuous"/>
    </xf>
    <xf numFmtId="166" fontId="4" fillId="0" borderId="0" xfId="14" applyNumberFormat="1" applyFont="1" applyFill="1" applyBorder="1" applyAlignment="1">
      <alignment horizontal="centerContinuous"/>
    </xf>
    <xf numFmtId="166" fontId="5" fillId="0" borderId="1" xfId="14" applyNumberFormat="1" applyFont="1" applyFill="1" applyBorder="1" applyAlignment="1">
      <alignment horizontal="centerContinuous"/>
    </xf>
    <xf numFmtId="166" fontId="5" fillId="0" borderId="0" xfId="14" applyNumberFormat="1" applyFont="1" applyFill="1" applyBorder="1" applyAlignment="1"/>
    <xf numFmtId="166" fontId="6" fillId="0" borderId="0" xfId="14" applyNumberFormat="1" applyFont="1" applyFill="1" applyAlignment="1">
      <alignment horizontal="center"/>
    </xf>
    <xf numFmtId="166" fontId="4" fillId="0" borderId="0" xfId="14" applyNumberFormat="1" applyFont="1" applyFill="1" applyBorder="1" applyAlignment="1">
      <alignment horizontal="center"/>
    </xf>
    <xf numFmtId="167" fontId="4" fillId="0" borderId="0" xfId="11" applyNumberFormat="1" applyFont="1" applyFill="1" applyBorder="1"/>
    <xf numFmtId="167" fontId="6" fillId="0" borderId="0" xfId="14" applyNumberFormat="1" applyFont="1" applyFill="1" applyAlignment="1">
      <alignment horizontal="center"/>
    </xf>
    <xf numFmtId="37" fontId="4" fillId="0" borderId="0" xfId="11" applyNumberFormat="1" applyFont="1" applyFill="1"/>
    <xf numFmtId="37" fontId="5" fillId="0" borderId="0" xfId="14" applyNumberFormat="1" applyFont="1" applyFill="1"/>
    <xf numFmtId="165" fontId="4" fillId="0" borderId="0" xfId="1" applyFont="1" applyFill="1"/>
    <xf numFmtId="165" fontId="5" fillId="0" borderId="0" xfId="1" applyFont="1" applyFill="1" applyAlignment="1"/>
    <xf numFmtId="165" fontId="5" fillId="0" borderId="0" xfId="1" applyFont="1" applyFill="1" applyBorder="1"/>
    <xf numFmtId="165" fontId="4" fillId="0" borderId="2" xfId="1" applyFont="1" applyFill="1" applyBorder="1"/>
    <xf numFmtId="37" fontId="15" fillId="0" borderId="0" xfId="14" applyNumberFormat="1" applyFont="1" applyFill="1"/>
    <xf numFmtId="165" fontId="4" fillId="0" borderId="0" xfId="1" applyFont="1" applyFill="1" applyBorder="1"/>
    <xf numFmtId="167" fontId="6" fillId="0" borderId="0" xfId="14" applyNumberFormat="1" applyFont="1" applyFill="1" applyBorder="1" applyAlignment="1">
      <alignment horizontal="center"/>
    </xf>
    <xf numFmtId="169" fontId="4" fillId="0" borderId="2" xfId="1" applyNumberFormat="1" applyFont="1" applyFill="1" applyBorder="1"/>
    <xf numFmtId="169" fontId="4" fillId="0" borderId="0" xfId="1" applyNumberFormat="1" applyFont="1" applyFill="1" applyBorder="1"/>
    <xf numFmtId="169" fontId="4" fillId="0" borderId="1" xfId="1" applyNumberFormat="1" applyFont="1" applyFill="1" applyBorder="1"/>
    <xf numFmtId="168" fontId="15" fillId="0" borderId="0" xfId="1" applyNumberFormat="1" applyFont="1" applyFill="1"/>
    <xf numFmtId="167" fontId="4" fillId="0" borderId="0" xfId="11" applyNumberFormat="1" applyFont="1" applyFill="1"/>
    <xf numFmtId="37" fontId="5" fillId="0" borderId="1" xfId="6" applyNumberFormat="1" applyFont="1" applyFill="1" applyBorder="1"/>
    <xf numFmtId="37" fontId="4" fillId="0" borderId="1" xfId="6" applyNumberFormat="1" applyFont="1" applyFill="1" applyBorder="1"/>
    <xf numFmtId="165" fontId="5" fillId="0" borderId="0" xfId="3" applyFont="1" applyFill="1" applyBorder="1" applyAlignment="1"/>
    <xf numFmtId="165" fontId="5" fillId="0" borderId="1" xfId="1" applyFont="1" applyFill="1" applyBorder="1" applyAlignment="1"/>
    <xf numFmtId="165" fontId="5" fillId="0" borderId="0" xfId="1" applyFont="1" applyFill="1" applyBorder="1" applyAlignment="1"/>
    <xf numFmtId="37" fontId="5" fillId="0" borderId="0" xfId="3" applyNumberFormat="1" applyFont="1" applyFill="1" applyBorder="1" applyAlignment="1"/>
    <xf numFmtId="0" fontId="10" fillId="0" borderId="0" xfId="13" applyNumberFormat="1" applyFont="1" applyFill="1" applyAlignment="1">
      <alignment horizontal="center"/>
    </xf>
    <xf numFmtId="166" fontId="9" fillId="0" borderId="0" xfId="13" applyNumberFormat="1" applyFont="1" applyFill="1" applyBorder="1"/>
    <xf numFmtId="166" fontId="9" fillId="0" borderId="0" xfId="13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13" applyNumberFormat="1" applyFont="1" applyFill="1" applyAlignment="1">
      <alignment horizontal="center"/>
    </xf>
    <xf numFmtId="166" fontId="5" fillId="0" borderId="0" xfId="13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13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7" fontId="5" fillId="0" borderId="0" xfId="6" applyNumberFormat="1" applyFont="1" applyFill="1" applyBorder="1"/>
    <xf numFmtId="37" fontId="5" fillId="0" borderId="0" xfId="6" applyNumberFormat="1" applyFont="1" applyFill="1"/>
    <xf numFmtId="37" fontId="5" fillId="0" borderId="0" xfId="6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7" fontId="5" fillId="0" borderId="1" xfId="6" applyNumberFormat="1" applyFont="1" applyFill="1" applyBorder="1"/>
    <xf numFmtId="0" fontId="7" fillId="0" borderId="0" xfId="6" applyNumberFormat="1" applyFont="1" applyFill="1" applyAlignment="1">
      <alignment horizontal="center"/>
    </xf>
    <xf numFmtId="168" fontId="4" fillId="0" borderId="0" xfId="6" applyNumberFormat="1" applyFont="1" applyFill="1"/>
    <xf numFmtId="168" fontId="4" fillId="0" borderId="0" xfId="6" applyNumberFormat="1" applyFont="1" applyFill="1" applyAlignment="1">
      <alignment horizontal="center"/>
    </xf>
    <xf numFmtId="37" fontId="4" fillId="0" borderId="0" xfId="6" applyNumberFormat="1" applyFont="1" applyFill="1" applyBorder="1"/>
    <xf numFmtId="167" fontId="4" fillId="0" borderId="0" xfId="6" applyNumberFormat="1" applyFont="1" applyFill="1"/>
    <xf numFmtId="37" fontId="4" fillId="0" borderId="0" xfId="6" applyNumberFormat="1" applyFont="1" applyFill="1"/>
    <xf numFmtId="37" fontId="4" fillId="0" borderId="0" xfId="6" applyNumberFormat="1" applyFont="1" applyFill="1" applyAlignment="1">
      <alignment horizontal="center"/>
    </xf>
    <xf numFmtId="167" fontId="4" fillId="0" borderId="0" xfId="6" applyNumberFormat="1" applyFont="1" applyFill="1" applyBorder="1"/>
    <xf numFmtId="37" fontId="4" fillId="0" borderId="0" xfId="3" applyNumberFormat="1" applyFont="1" applyFill="1"/>
    <xf numFmtId="167" fontId="5" fillId="0" borderId="0" xfId="5" applyNumberFormat="1" applyFont="1" applyFill="1" applyBorder="1"/>
    <xf numFmtId="37" fontId="5" fillId="0" borderId="0" xfId="6" applyNumberFormat="1" applyFont="1" applyFill="1" applyBorder="1" applyAlignment="1">
      <alignment horizontal="center"/>
    </xf>
    <xf numFmtId="0" fontId="7" fillId="0" borderId="0" xfId="13" applyNumberFormat="1" applyFont="1" applyFill="1" applyAlignment="1">
      <alignment horizontal="center"/>
    </xf>
    <xf numFmtId="169" fontId="4" fillId="0" borderId="3" xfId="13" applyNumberFormat="1" applyFont="1" applyFill="1" applyBorder="1"/>
    <xf numFmtId="167" fontId="5" fillId="0" borderId="0" xfId="13" applyNumberFormat="1" applyFont="1" applyFill="1"/>
    <xf numFmtId="167" fontId="5" fillId="0" borderId="0" xfId="0" applyNumberFormat="1" applyFont="1" applyFill="1" applyAlignment="1">
      <alignment horizontal="right"/>
    </xf>
    <xf numFmtId="167" fontId="5" fillId="0" borderId="0" xfId="0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5" fillId="0" borderId="0" xfId="5" applyNumberFormat="1" applyFont="1" applyFill="1" applyBorder="1"/>
    <xf numFmtId="41" fontId="5" fillId="0" borderId="0" xfId="5" applyNumberFormat="1" applyFont="1" applyFill="1" applyBorder="1" applyAlignment="1">
      <alignment horizontal="center"/>
    </xf>
    <xf numFmtId="37" fontId="5" fillId="0" borderId="0" xfId="1" applyNumberFormat="1" applyFont="1" applyFill="1" applyBorder="1"/>
    <xf numFmtId="37" fontId="5" fillId="0" borderId="0" xfId="6" applyNumberFormat="1" applyFont="1" applyFill="1" applyBorder="1" applyAlignment="1"/>
    <xf numFmtId="37" fontId="5" fillId="0" borderId="0" xfId="3" applyNumberFormat="1" applyFont="1" applyFill="1" applyBorder="1" applyAlignment="1">
      <alignment horizontal="center"/>
    </xf>
    <xf numFmtId="166" fontId="5" fillId="0" borderId="0" xfId="13" applyNumberFormat="1" applyFont="1" applyFill="1" applyBorder="1" applyAlignment="1"/>
    <xf numFmtId="37" fontId="5" fillId="0" borderId="0" xfId="13" applyNumberFormat="1" applyFont="1" applyFill="1" applyBorder="1" applyAlignment="1"/>
    <xf numFmtId="165" fontId="4" fillId="0" borderId="0" xfId="3" applyFont="1" applyFill="1" applyBorder="1" applyAlignment="1"/>
    <xf numFmtId="37" fontId="4" fillId="0" borderId="1" xfId="6" applyNumberFormat="1" applyFont="1" applyFill="1" applyBorder="1" applyAlignment="1"/>
    <xf numFmtId="165" fontId="4" fillId="0" borderId="0" xfId="1" applyFont="1" applyFill="1" applyBorder="1" applyAlignment="1">
      <alignment horizontal="center"/>
    </xf>
    <xf numFmtId="0" fontId="7" fillId="0" borderId="0" xfId="6" applyNumberFormat="1" applyFont="1" applyFill="1" applyBorder="1" applyAlignment="1">
      <alignment horizontal="center"/>
    </xf>
    <xf numFmtId="37" fontId="4" fillId="0" borderId="4" xfId="6" applyNumberFormat="1" applyFont="1" applyFill="1" applyBorder="1"/>
    <xf numFmtId="43" fontId="5" fillId="0" borderId="0" xfId="3" applyNumberFormat="1" applyFont="1" applyFill="1" applyBorder="1"/>
    <xf numFmtId="37" fontId="5" fillId="0" borderId="0" xfId="13" applyNumberFormat="1" applyFont="1" applyFill="1"/>
    <xf numFmtId="37" fontId="5" fillId="0" borderId="1" xfId="13" applyNumberFormat="1" applyFont="1" applyFill="1" applyBorder="1"/>
    <xf numFmtId="37" fontId="4" fillId="0" borderId="4" xfId="13" applyNumberFormat="1" applyFont="1" applyFill="1" applyBorder="1"/>
    <xf numFmtId="37" fontId="4" fillId="0" borderId="0" xfId="13" applyNumberFormat="1" applyFont="1" applyFill="1"/>
    <xf numFmtId="37" fontId="5" fillId="0" borderId="1" xfId="13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39" fontId="4" fillId="0" borderId="3" xfId="13" applyNumberFormat="1" applyFont="1" applyFill="1" applyBorder="1"/>
    <xf numFmtId="167" fontId="6" fillId="0" borderId="0" xfId="0" applyNumberFormat="1" applyFont="1" applyFill="1" applyAlignment="1">
      <alignment horizontal="center"/>
    </xf>
    <xf numFmtId="167" fontId="17" fillId="0" borderId="0" xfId="0" applyNumberFormat="1" applyFont="1" applyFill="1"/>
    <xf numFmtId="165" fontId="5" fillId="0" borderId="0" xfId="1" applyFont="1" applyFill="1" applyAlignment="1">
      <alignment horizontal="right"/>
    </xf>
    <xf numFmtId="166" fontId="17" fillId="0" borderId="0" xfId="13" applyNumberFormat="1" applyFont="1" applyFill="1"/>
    <xf numFmtId="167" fontId="6" fillId="0" borderId="0" xfId="0" applyNumberFormat="1" applyFont="1" applyFill="1" applyAlignment="1">
      <alignment horizontal="center"/>
    </xf>
    <xf numFmtId="43" fontId="5" fillId="0" borderId="0" xfId="1" applyNumberFormat="1" applyFont="1" applyFill="1"/>
    <xf numFmtId="167" fontId="6" fillId="0" borderId="0" xfId="0" applyNumberFormat="1" applyFont="1" applyFill="1" applyAlignment="1">
      <alignment horizontal="center"/>
    </xf>
    <xf numFmtId="169" fontId="0" fillId="0" borderId="0" xfId="1" applyNumberFormat="1" applyFont="1" applyFill="1"/>
    <xf numFmtId="169" fontId="0" fillId="0" borderId="0" xfId="1" applyNumberFormat="1" applyFont="1" applyFill="1" applyAlignment="1">
      <alignment horizontal="right"/>
    </xf>
    <xf numFmtId="169" fontId="0" fillId="0" borderId="0" xfId="1" applyNumberFormat="1" applyFont="1" applyFill="1" applyBorder="1"/>
    <xf numFmtId="169" fontId="0" fillId="0" borderId="1" xfId="1" applyNumberFormat="1" applyFont="1" applyFill="1" applyBorder="1"/>
    <xf numFmtId="169" fontId="4" fillId="0" borderId="0" xfId="1" applyNumberFormat="1" applyFont="1" applyFill="1"/>
    <xf numFmtId="169" fontId="4" fillId="0" borderId="4" xfId="1" applyNumberFormat="1" applyFont="1" applyFill="1" applyBorder="1"/>
    <xf numFmtId="169" fontId="0" fillId="0" borderId="5" xfId="1" applyNumberFormat="1" applyFont="1" applyFill="1" applyBorder="1"/>
    <xf numFmtId="169" fontId="5" fillId="0" borderId="0" xfId="1" applyNumberFormat="1" applyFont="1" applyFill="1" applyBorder="1"/>
    <xf numFmtId="169" fontId="5" fillId="0" borderId="1" xfId="1" applyNumberFormat="1" applyFont="1" applyFill="1" applyBorder="1"/>
    <xf numFmtId="169" fontId="5" fillId="0" borderId="0" xfId="1" applyNumberFormat="1" applyFont="1" applyFill="1"/>
    <xf numFmtId="169" fontId="5" fillId="0" borderId="0" xfId="1" applyNumberFormat="1" applyFont="1" applyFill="1" applyBorder="1" applyAlignment="1"/>
    <xf numFmtId="169" fontId="5" fillId="0" borderId="1" xfId="1" applyNumberFormat="1" applyFont="1" applyFill="1" applyBorder="1" applyAlignment="1"/>
    <xf numFmtId="167" fontId="6" fillId="0" borderId="0" xfId="0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41" fontId="4" fillId="0" borderId="5" xfId="1" applyNumberFormat="1" applyFont="1" applyFill="1" applyBorder="1"/>
    <xf numFmtId="167" fontId="4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8" fontId="4" fillId="0" borderId="4" xfId="1" applyNumberFormat="1" applyFont="1" applyFill="1" applyBorder="1"/>
    <xf numFmtId="166" fontId="7" fillId="0" borderId="0" xfId="14" applyNumberFormat="1" applyFont="1" applyFill="1" applyBorder="1"/>
    <xf numFmtId="167" fontId="6" fillId="0" borderId="0" xfId="13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166" fontId="17" fillId="0" borderId="0" xfId="14" applyNumberFormat="1" applyFont="1" applyFill="1" applyBorder="1" applyAlignment="1">
      <alignment horizontal="center"/>
    </xf>
    <xf numFmtId="168" fontId="0" fillId="0" borderId="1" xfId="1" applyNumberFormat="1" applyFont="1" applyFill="1" applyBorder="1"/>
    <xf numFmtId="168" fontId="0" fillId="0" borderId="0" xfId="1" applyNumberFormat="1" applyFont="1" applyFill="1" applyBorder="1"/>
    <xf numFmtId="166" fontId="4" fillId="0" borderId="0" xfId="14" applyNumberFormat="1" applyFont="1" applyFill="1" applyBorder="1" applyAlignment="1">
      <alignment horizontal="left"/>
    </xf>
    <xf numFmtId="16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68" fontId="5" fillId="0" borderId="0" xfId="1" applyNumberFormat="1" applyFont="1" applyFill="1" applyBorder="1" applyAlignment="1">
      <alignment horizontal="center"/>
    </xf>
    <xf numFmtId="165" fontId="15" fillId="0" borderId="0" xfId="1" applyFont="1" applyFill="1"/>
    <xf numFmtId="167" fontId="6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left"/>
    </xf>
    <xf numFmtId="41" fontId="6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16" fontId="0" fillId="0" borderId="0" xfId="0" quotePrefix="1" applyNumberForma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166" fontId="6" fillId="0" borderId="0" xfId="14" applyNumberFormat="1" applyFont="1" applyFill="1" applyBorder="1" applyAlignment="1">
      <alignment horizontal="center"/>
    </xf>
    <xf numFmtId="166" fontId="5" fillId="0" borderId="1" xfId="14" applyNumberFormat="1" applyFont="1" applyFill="1" applyBorder="1" applyAlignment="1">
      <alignment horizontal="center"/>
    </xf>
    <xf numFmtId="166" fontId="0" fillId="0" borderId="1" xfId="14" applyNumberFormat="1" applyFont="1" applyFill="1" applyBorder="1" applyAlignment="1">
      <alignment horizontal="center"/>
    </xf>
    <xf numFmtId="49" fontId="0" fillId="0" borderId="0" xfId="0" quotePrefix="1" applyNumberFormat="1" applyFont="1" applyFill="1" applyAlignment="1">
      <alignment horizontal="center" wrapText="1"/>
    </xf>
    <xf numFmtId="49" fontId="0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left"/>
    </xf>
  </cellXfs>
  <cellStyles count="17">
    <cellStyle name="Comma" xfId="1" builtinId="3"/>
    <cellStyle name="Comma 2" xfId="2" xr:uid="{00000000-0005-0000-0000-000001000000}"/>
    <cellStyle name="Comma 2 2" xfId="3" xr:uid="{00000000-0005-0000-0000-000002000000}"/>
    <cellStyle name="Comma 3 2" xfId="4" xr:uid="{00000000-0005-0000-0000-000003000000}"/>
    <cellStyle name="Comma_AMT_BCP_TFS_Q151_Final-120508 2" xfId="5" xr:uid="{00000000-0005-0000-0000-000004000000}"/>
    <cellStyle name="Comma_AMT_BCP_TFS_Q151_Final-120508 2 2" xfId="6" xr:uid="{00000000-0005-0000-0000-000005000000}"/>
    <cellStyle name="Currency 3" xfId="7" xr:uid="{00000000-0005-0000-0000-000006000000}"/>
    <cellStyle name="Currency 3 2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4" xfId="11" xr:uid="{00000000-0005-0000-0000-00000B000000}"/>
    <cellStyle name="Normal 4 2 2" xfId="12" xr:uid="{00000000-0005-0000-0000-00000C000000}"/>
    <cellStyle name="Normal_AMT_BCP_TFS_Q151_Final-120508" xfId="13" xr:uid="{00000000-0005-0000-0000-00000D000000}"/>
    <cellStyle name="Normal_BCP_FS 2009 Q1_EN - final_11.05.09" xfId="14" xr:uid="{00000000-0005-0000-0000-00000E000000}"/>
    <cellStyle name="เครื่องหมายจุลภาค_rec-volume0603" xfId="15" xr:uid="{00000000-0005-0000-0000-00000F000000}"/>
    <cellStyle name="ปกติ_CRUDE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adj:cashflow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 xml:space="preserve">บริษัท ลมลิกอร์ จำกัด </v>
          </cell>
        </row>
      </sheetData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N130"/>
  <sheetViews>
    <sheetView showGridLines="0" view="pageBreakPreview" topLeftCell="A121" zoomScale="70" zoomScaleNormal="85" zoomScaleSheetLayoutView="70" workbookViewId="0">
      <selection activeCell="E10" sqref="E10"/>
    </sheetView>
  </sheetViews>
  <sheetFormatPr defaultColWidth="26.5703125" defaultRowHeight="20.25" customHeight="1"/>
  <cols>
    <col min="1" max="1" width="2.5703125" style="21" customWidth="1"/>
    <col min="2" max="2" width="42.7109375" style="21" customWidth="1"/>
    <col min="3" max="3" width="5.28515625" style="151" customWidth="1"/>
    <col min="4" max="4" width="1.42578125" style="151" customWidth="1"/>
    <col min="5" max="5" width="23" style="21" bestFit="1" customWidth="1"/>
    <col min="6" max="6" width="1.42578125" style="21" customWidth="1"/>
    <col min="7" max="7" width="23.42578125" style="21" bestFit="1" customWidth="1"/>
    <col min="8" max="8" width="1.42578125" style="21" customWidth="1"/>
    <col min="9" max="9" width="22.5703125" style="21" bestFit="1" customWidth="1"/>
    <col min="10" max="10" width="1.42578125" style="21" customWidth="1"/>
    <col min="11" max="11" width="22.5703125" style="21" bestFit="1" customWidth="1"/>
    <col min="12" max="16384" width="26.5703125" style="21"/>
  </cols>
  <sheetData>
    <row r="1" spans="1:11" s="12" customFormat="1" ht="20.25" customHeight="1">
      <c r="A1" s="11" t="s">
        <v>74</v>
      </c>
      <c r="C1" s="18"/>
      <c r="D1" s="18"/>
    </row>
    <row r="2" spans="1:11" s="12" customFormat="1" ht="20.25" customHeight="1">
      <c r="A2" s="13" t="s">
        <v>48</v>
      </c>
      <c r="C2" s="18"/>
      <c r="D2" s="18"/>
    </row>
    <row r="3" spans="1:11" s="12" customFormat="1" ht="20.25" customHeight="1">
      <c r="A3" s="13"/>
      <c r="C3" s="19"/>
      <c r="D3" s="19"/>
      <c r="E3" s="20"/>
      <c r="F3" s="20"/>
      <c r="G3" s="20"/>
      <c r="H3" s="20"/>
      <c r="I3" s="20"/>
      <c r="J3" s="20"/>
      <c r="K3" s="20"/>
    </row>
    <row r="4" spans="1:11" ht="20.25" customHeight="1">
      <c r="E4" s="299" t="s">
        <v>58</v>
      </c>
      <c r="F4" s="299"/>
      <c r="G4" s="299"/>
      <c r="H4" s="22"/>
      <c r="I4" s="299" t="s">
        <v>150</v>
      </c>
      <c r="J4" s="299"/>
      <c r="K4" s="299"/>
    </row>
    <row r="5" spans="1:11" ht="20.25" customHeight="1">
      <c r="E5" s="299" t="s">
        <v>60</v>
      </c>
      <c r="F5" s="299"/>
      <c r="G5" s="299"/>
      <c r="H5" s="22"/>
      <c r="I5" s="299" t="s">
        <v>60</v>
      </c>
      <c r="J5" s="299"/>
      <c r="K5" s="299"/>
    </row>
    <row r="6" spans="1:11" ht="20.25" customHeight="1">
      <c r="E6" s="56" t="s">
        <v>239</v>
      </c>
      <c r="F6" s="23"/>
      <c r="G6" s="56" t="s">
        <v>44</v>
      </c>
      <c r="H6" s="152"/>
      <c r="I6" s="56" t="s">
        <v>239</v>
      </c>
      <c r="J6" s="23"/>
      <c r="K6" s="56" t="s">
        <v>44</v>
      </c>
    </row>
    <row r="7" spans="1:11" s="25" customFormat="1" ht="20.25" customHeight="1">
      <c r="A7" s="24" t="s">
        <v>0</v>
      </c>
      <c r="C7" s="26" t="s">
        <v>1</v>
      </c>
      <c r="D7" s="26"/>
      <c r="E7" s="25">
        <v>2021</v>
      </c>
      <c r="G7" s="25">
        <v>2020</v>
      </c>
      <c r="I7" s="25">
        <v>2021</v>
      </c>
      <c r="K7" s="25">
        <v>2020</v>
      </c>
    </row>
    <row r="8" spans="1:11" s="25" customFormat="1" ht="20.25" customHeight="1">
      <c r="A8" s="24"/>
      <c r="C8" s="26"/>
      <c r="D8" s="26"/>
      <c r="E8" s="25" t="s">
        <v>73</v>
      </c>
      <c r="G8" s="27"/>
      <c r="I8" s="25" t="s">
        <v>73</v>
      </c>
    </row>
    <row r="9" spans="1:11" ht="20.25" customHeight="1">
      <c r="A9" s="300"/>
      <c r="B9" s="300"/>
      <c r="E9" s="298" t="s">
        <v>138</v>
      </c>
      <c r="F9" s="298"/>
      <c r="G9" s="298"/>
      <c r="H9" s="298"/>
      <c r="I9" s="298"/>
      <c r="J9" s="298"/>
      <c r="K9" s="298"/>
    </row>
    <row r="10" spans="1:11" ht="20.25" customHeight="1">
      <c r="A10" s="3" t="s">
        <v>2</v>
      </c>
    </row>
    <row r="11" spans="1:11" ht="20.25" customHeight="1">
      <c r="A11" s="21" t="s">
        <v>75</v>
      </c>
      <c r="E11" s="5">
        <v>15042134141</v>
      </c>
      <c r="F11" s="5"/>
      <c r="G11" s="5">
        <v>15902240379</v>
      </c>
      <c r="H11" s="28"/>
      <c r="I11" s="7">
        <v>4167798988</v>
      </c>
      <c r="J11" s="5"/>
      <c r="K11" s="5">
        <v>6751942912</v>
      </c>
    </row>
    <row r="12" spans="1:11" ht="20.25" customHeight="1">
      <c r="A12" s="2" t="s">
        <v>205</v>
      </c>
      <c r="E12" s="5"/>
      <c r="F12" s="5"/>
      <c r="G12" s="5"/>
      <c r="H12" s="28"/>
      <c r="I12" s="5"/>
      <c r="J12" s="5"/>
      <c r="K12" s="5"/>
    </row>
    <row r="13" spans="1:11" ht="20.25" customHeight="1">
      <c r="B13" s="21" t="s">
        <v>79</v>
      </c>
      <c r="E13" s="5">
        <v>3888558575</v>
      </c>
      <c r="F13" s="5"/>
      <c r="G13" s="5">
        <v>5869798671</v>
      </c>
      <c r="H13" s="28"/>
      <c r="I13" s="143">
        <v>0</v>
      </c>
      <c r="J13" s="55"/>
      <c r="K13" s="55">
        <v>0</v>
      </c>
    </row>
    <row r="14" spans="1:11" ht="20.25" customHeight="1">
      <c r="A14" s="2" t="s">
        <v>35</v>
      </c>
      <c r="C14" s="151" t="s">
        <v>240</v>
      </c>
      <c r="E14" s="5">
        <v>7778399427</v>
      </c>
      <c r="F14" s="5"/>
      <c r="G14" s="5">
        <v>5660444975</v>
      </c>
      <c r="H14" s="28"/>
      <c r="I14" s="55">
        <v>0</v>
      </c>
      <c r="J14" s="55"/>
      <c r="K14" s="55">
        <v>0</v>
      </c>
    </row>
    <row r="15" spans="1:11" ht="20.25" customHeight="1">
      <c r="A15" s="2" t="s">
        <v>220</v>
      </c>
      <c r="C15" s="284"/>
      <c r="D15" s="284"/>
      <c r="E15" s="5"/>
      <c r="F15" s="5"/>
      <c r="G15" s="5"/>
      <c r="H15" s="28"/>
      <c r="I15" s="55"/>
      <c r="J15" s="55"/>
      <c r="K15" s="55"/>
    </row>
    <row r="16" spans="1:11" ht="20.25" customHeight="1">
      <c r="A16" s="2"/>
      <c r="B16" s="21" t="s">
        <v>221</v>
      </c>
      <c r="C16" s="280"/>
      <c r="D16" s="280"/>
      <c r="E16" s="5">
        <v>307811187</v>
      </c>
      <c r="F16" s="5"/>
      <c r="G16" s="55">
        <v>0</v>
      </c>
      <c r="H16" s="28"/>
      <c r="I16" s="55">
        <v>0</v>
      </c>
      <c r="J16" s="55"/>
      <c r="K16" s="55">
        <v>0</v>
      </c>
    </row>
    <row r="17" spans="1:11" ht="20.25" customHeight="1">
      <c r="A17" s="4" t="s">
        <v>45</v>
      </c>
      <c r="C17" s="151">
        <v>4</v>
      </c>
      <c r="E17" s="7">
        <v>743952812</v>
      </c>
      <c r="F17" s="5"/>
      <c r="G17" s="5">
        <v>676431787</v>
      </c>
      <c r="H17" s="28"/>
      <c r="I17" s="7">
        <v>31499804</v>
      </c>
      <c r="J17" s="5"/>
      <c r="K17" s="5">
        <v>74901298</v>
      </c>
    </row>
    <row r="18" spans="1:11" ht="20.25" customHeight="1">
      <c r="A18" s="21" t="s">
        <v>77</v>
      </c>
      <c r="C18" s="151">
        <v>4</v>
      </c>
      <c r="E18" s="55">
        <v>0</v>
      </c>
      <c r="F18" s="55"/>
      <c r="G18" s="55">
        <v>0</v>
      </c>
      <c r="H18" s="28"/>
      <c r="I18" s="7">
        <v>39610679</v>
      </c>
      <c r="J18" s="5"/>
      <c r="K18" s="5">
        <v>20871055</v>
      </c>
    </row>
    <row r="19" spans="1:11" ht="20.25" customHeight="1">
      <c r="A19" s="21" t="s">
        <v>140</v>
      </c>
      <c r="C19" s="151">
        <v>12</v>
      </c>
      <c r="E19" s="5">
        <v>263323614</v>
      </c>
      <c r="F19" s="5"/>
      <c r="G19" s="5">
        <v>317595680</v>
      </c>
      <c r="H19" s="28"/>
      <c r="I19" s="5">
        <v>4810587</v>
      </c>
      <c r="J19" s="5"/>
      <c r="K19" s="5">
        <v>4807189</v>
      </c>
    </row>
    <row r="20" spans="1:11" ht="20.25" customHeight="1">
      <c r="A20" s="4" t="s">
        <v>139</v>
      </c>
      <c r="E20" s="5">
        <v>1002468241</v>
      </c>
      <c r="F20" s="5"/>
      <c r="G20" s="5">
        <v>331024464</v>
      </c>
      <c r="H20" s="28"/>
      <c r="I20" s="55">
        <v>0</v>
      </c>
      <c r="J20" s="55"/>
      <c r="K20" s="55">
        <v>0</v>
      </c>
    </row>
    <row r="21" spans="1:11" ht="20.25" customHeight="1">
      <c r="A21" s="4" t="s">
        <v>78</v>
      </c>
      <c r="E21" s="5">
        <v>957273863</v>
      </c>
      <c r="F21" s="5"/>
      <c r="G21" s="5">
        <v>1596830640</v>
      </c>
      <c r="H21" s="28"/>
      <c r="I21" s="5">
        <v>106827870</v>
      </c>
      <c r="J21" s="5"/>
      <c r="K21" s="5">
        <v>86349560</v>
      </c>
    </row>
    <row r="22" spans="1:11" s="6" customFormat="1" ht="20.25" customHeight="1">
      <c r="A22" s="6" t="s">
        <v>7</v>
      </c>
      <c r="C22" s="29"/>
      <c r="D22" s="29"/>
      <c r="E22" s="30">
        <f>SUM(E11:E21)</f>
        <v>29983921860</v>
      </c>
      <c r="F22" s="31"/>
      <c r="G22" s="30">
        <f>SUM(G11:G21)</f>
        <v>30354366596</v>
      </c>
      <c r="H22" s="32"/>
      <c r="I22" s="30">
        <f>SUM(I11:I21)</f>
        <v>4350547928</v>
      </c>
      <c r="J22" s="31"/>
      <c r="K22" s="30">
        <f>SUM(K11:K21)</f>
        <v>6938872014</v>
      </c>
    </row>
    <row r="23" spans="1:11" ht="20.25" customHeight="1">
      <c r="A23" s="6"/>
      <c r="E23" s="9"/>
      <c r="F23" s="5"/>
      <c r="G23" s="9"/>
      <c r="H23" s="28"/>
      <c r="I23" s="9"/>
      <c r="J23" s="5"/>
      <c r="K23" s="9"/>
    </row>
    <row r="24" spans="1:11" ht="20.25" customHeight="1">
      <c r="A24" s="3" t="s">
        <v>3</v>
      </c>
      <c r="E24" s="33"/>
      <c r="F24" s="33"/>
      <c r="G24" s="33"/>
      <c r="H24" s="34"/>
      <c r="I24" s="33"/>
      <c r="J24" s="33"/>
      <c r="K24" s="33"/>
    </row>
    <row r="25" spans="1:11" ht="20.25" customHeight="1">
      <c r="A25" s="2" t="s">
        <v>76</v>
      </c>
      <c r="B25" s="2"/>
      <c r="C25" s="254"/>
      <c r="D25" s="254"/>
      <c r="E25" s="7">
        <v>1331547277</v>
      </c>
      <c r="F25" s="33"/>
      <c r="G25" s="7">
        <v>1225672457</v>
      </c>
      <c r="H25" s="34"/>
      <c r="I25" s="55">
        <v>0</v>
      </c>
      <c r="J25" s="33"/>
      <c r="K25" s="7">
        <v>0</v>
      </c>
    </row>
    <row r="26" spans="1:11" ht="20.25" customHeight="1">
      <c r="A26" s="21" t="s">
        <v>126</v>
      </c>
      <c r="C26" s="153">
        <v>12</v>
      </c>
      <c r="D26" s="153"/>
      <c r="E26" s="7">
        <v>41648268779</v>
      </c>
      <c r="F26" s="7"/>
      <c r="G26" s="7">
        <v>28522567870</v>
      </c>
      <c r="H26" s="251"/>
      <c r="I26" s="7">
        <v>39447090410</v>
      </c>
      <c r="J26" s="7"/>
      <c r="K26" s="7">
        <v>26010306169</v>
      </c>
    </row>
    <row r="27" spans="1:11" ht="20.25" customHeight="1">
      <c r="A27" s="21" t="s">
        <v>38</v>
      </c>
      <c r="C27" s="151">
        <v>5</v>
      </c>
      <c r="E27" s="7">
        <v>0</v>
      </c>
      <c r="F27" s="55"/>
      <c r="G27" s="7">
        <v>0</v>
      </c>
      <c r="H27" s="28"/>
      <c r="I27" s="7">
        <v>23338622966</v>
      </c>
      <c r="J27" s="5"/>
      <c r="K27" s="7">
        <v>18609634073</v>
      </c>
    </row>
    <row r="28" spans="1:11" ht="20.25" customHeight="1">
      <c r="A28" s="2" t="s">
        <v>192</v>
      </c>
      <c r="C28" s="151">
        <v>6</v>
      </c>
      <c r="E28" s="5">
        <v>20896502933</v>
      </c>
      <c r="F28" s="5"/>
      <c r="G28" s="7">
        <v>20526925077</v>
      </c>
      <c r="H28" s="28"/>
      <c r="I28" s="5">
        <v>20535865377</v>
      </c>
      <c r="J28" s="5"/>
      <c r="K28" s="7">
        <v>20405866677</v>
      </c>
    </row>
    <row r="29" spans="1:11" ht="20.25" customHeight="1">
      <c r="A29" s="4" t="s">
        <v>80</v>
      </c>
      <c r="C29" s="151" t="s">
        <v>227</v>
      </c>
      <c r="E29" s="5">
        <v>3272305980</v>
      </c>
      <c r="F29" s="5"/>
      <c r="G29" s="7">
        <v>1552013875</v>
      </c>
      <c r="H29" s="28"/>
      <c r="I29" s="5">
        <v>1405827960</v>
      </c>
      <c r="J29" s="5"/>
      <c r="K29" s="7">
        <v>1203947960</v>
      </c>
    </row>
    <row r="30" spans="1:11" ht="20.25" customHeight="1">
      <c r="A30" s="4" t="s">
        <v>151</v>
      </c>
      <c r="C30" s="151">
        <v>4</v>
      </c>
      <c r="E30" s="5">
        <v>560698793</v>
      </c>
      <c r="F30" s="28"/>
      <c r="G30" s="7">
        <v>355557252</v>
      </c>
      <c r="H30" s="28"/>
      <c r="I30" s="5">
        <v>1223186380</v>
      </c>
      <c r="J30" s="5"/>
      <c r="K30" s="7">
        <v>1156379605</v>
      </c>
    </row>
    <row r="31" spans="1:11" ht="20.25" customHeight="1">
      <c r="A31" s="2" t="s">
        <v>222</v>
      </c>
      <c r="B31" s="2"/>
      <c r="C31" s="284"/>
      <c r="D31" s="284"/>
      <c r="E31" s="5">
        <v>11668936754</v>
      </c>
      <c r="F31" s="28"/>
      <c r="G31" s="7">
        <v>0</v>
      </c>
      <c r="H31" s="28"/>
      <c r="I31" s="143">
        <v>0</v>
      </c>
      <c r="J31" s="5"/>
      <c r="K31" s="7">
        <v>0</v>
      </c>
    </row>
    <row r="32" spans="1:11" ht="20.25" customHeight="1">
      <c r="A32" s="2" t="s">
        <v>202</v>
      </c>
      <c r="B32" s="255"/>
      <c r="C32" s="254"/>
      <c r="D32" s="254"/>
      <c r="E32" s="5">
        <v>255430305</v>
      </c>
      <c r="F32" s="28"/>
      <c r="G32" s="7">
        <v>159296457</v>
      </c>
      <c r="H32" s="28"/>
      <c r="I32" s="55">
        <v>0</v>
      </c>
      <c r="J32" s="5"/>
      <c r="K32" s="7">
        <v>0</v>
      </c>
    </row>
    <row r="33" spans="1:11" ht="20.25" customHeight="1">
      <c r="A33" s="21" t="s">
        <v>50</v>
      </c>
      <c r="C33" s="151">
        <v>4</v>
      </c>
      <c r="E33" s="5">
        <v>5913307075</v>
      </c>
      <c r="F33" s="5"/>
      <c r="G33" s="7">
        <v>4638469127</v>
      </c>
      <c r="H33" s="28"/>
      <c r="I33" s="5">
        <v>28988208935</v>
      </c>
      <c r="J33" s="5"/>
      <c r="K33" s="125">
        <v>28331479843</v>
      </c>
    </row>
    <row r="34" spans="1:11" ht="20.25" customHeight="1">
      <c r="A34" s="21" t="s">
        <v>81</v>
      </c>
      <c r="E34" s="5">
        <v>112610681</v>
      </c>
      <c r="F34" s="5"/>
      <c r="G34" s="7">
        <v>112610681</v>
      </c>
      <c r="H34" s="28"/>
      <c r="I34" s="5">
        <v>44719594</v>
      </c>
      <c r="J34" s="5"/>
      <c r="K34" s="7">
        <v>44719594</v>
      </c>
    </row>
    <row r="35" spans="1:11" ht="20.25" customHeight="1">
      <c r="A35" s="4" t="s">
        <v>130</v>
      </c>
      <c r="E35" s="5">
        <v>5516487956</v>
      </c>
      <c r="F35" s="5"/>
      <c r="G35" s="7">
        <v>6701112911</v>
      </c>
      <c r="H35" s="28"/>
      <c r="I35" s="55">
        <v>0</v>
      </c>
      <c r="J35" s="5"/>
      <c r="K35" s="7">
        <v>0</v>
      </c>
    </row>
    <row r="36" spans="1:11" ht="20.25" customHeight="1">
      <c r="A36" s="4" t="s">
        <v>82</v>
      </c>
      <c r="C36" s="151">
        <v>7</v>
      </c>
      <c r="E36" s="5">
        <v>124960611101</v>
      </c>
      <c r="F36" s="5"/>
      <c r="G36" s="7">
        <v>129718338780</v>
      </c>
      <c r="H36" s="28"/>
      <c r="I36" s="5">
        <v>67615339</v>
      </c>
      <c r="J36" s="5"/>
      <c r="K36" s="7">
        <v>63688050</v>
      </c>
    </row>
    <row r="37" spans="1:11" ht="20.25" customHeight="1">
      <c r="A37" s="4" t="s">
        <v>131</v>
      </c>
      <c r="E37" s="5">
        <v>608660133</v>
      </c>
      <c r="F37" s="5"/>
      <c r="G37" s="7">
        <v>787421073</v>
      </c>
      <c r="H37" s="28"/>
      <c r="I37" s="5">
        <v>99665264</v>
      </c>
      <c r="J37" s="5"/>
      <c r="K37" s="7">
        <v>53511535</v>
      </c>
    </row>
    <row r="38" spans="1:11" ht="20.100000000000001" customHeight="1">
      <c r="A38" s="4" t="s">
        <v>210</v>
      </c>
      <c r="C38" s="273"/>
      <c r="E38" s="5">
        <v>7947493418</v>
      </c>
      <c r="F38" s="5"/>
      <c r="G38" s="7">
        <v>7679921617</v>
      </c>
      <c r="H38" s="28"/>
      <c r="I38" s="55">
        <v>0</v>
      </c>
      <c r="J38" s="5"/>
      <c r="K38" s="7">
        <v>0</v>
      </c>
    </row>
    <row r="39" spans="1:11" ht="20.25" customHeight="1">
      <c r="A39" s="4" t="s">
        <v>209</v>
      </c>
      <c r="E39" s="5">
        <v>11369107682</v>
      </c>
      <c r="F39" s="5"/>
      <c r="G39" s="7">
        <v>9674012116</v>
      </c>
      <c r="H39" s="28"/>
      <c r="I39" s="7">
        <v>18950571</v>
      </c>
      <c r="J39" s="55"/>
      <c r="K39" s="7">
        <v>17472309</v>
      </c>
    </row>
    <row r="40" spans="1:11" ht="20.25" customHeight="1">
      <c r="A40" s="4" t="s">
        <v>39</v>
      </c>
      <c r="E40" s="5">
        <v>2386556545</v>
      </c>
      <c r="F40" s="5"/>
      <c r="G40" s="7">
        <v>3018475716</v>
      </c>
      <c r="H40" s="28"/>
      <c r="I40" s="55">
        <v>0</v>
      </c>
      <c r="J40" s="5"/>
      <c r="K40" s="7">
        <v>0</v>
      </c>
    </row>
    <row r="41" spans="1:11" ht="20.25" customHeight="1">
      <c r="A41" s="4" t="s">
        <v>4</v>
      </c>
      <c r="E41" s="5">
        <v>496167786</v>
      </c>
      <c r="F41" s="5"/>
      <c r="G41" s="7">
        <v>553744861</v>
      </c>
      <c r="H41" s="28"/>
      <c r="I41" s="5">
        <v>16734202</v>
      </c>
      <c r="J41" s="5"/>
      <c r="K41" s="7">
        <v>16292544</v>
      </c>
    </row>
    <row r="42" spans="1:11" ht="20.25" customHeight="1">
      <c r="A42" s="6" t="s">
        <v>6</v>
      </c>
      <c r="B42" s="6"/>
      <c r="C42" s="29"/>
      <c r="D42" s="29"/>
      <c r="E42" s="30">
        <f>SUM(E25:E41)</f>
        <v>238944693198</v>
      </c>
      <c r="F42" s="31"/>
      <c r="G42" s="30">
        <f>SUM(G25:G41)</f>
        <v>215226139870</v>
      </c>
      <c r="H42" s="32"/>
      <c r="I42" s="30">
        <f>SUM(I25:I41)</f>
        <v>115186486998</v>
      </c>
      <c r="J42" s="31"/>
      <c r="K42" s="30">
        <f>SUM(K25:K41)</f>
        <v>95913298359</v>
      </c>
    </row>
    <row r="43" spans="1:11" s="37" customFormat="1" ht="20.25" customHeight="1">
      <c r="A43" s="35"/>
      <c r="B43" s="35"/>
      <c r="C43" s="36"/>
      <c r="D43" s="36"/>
      <c r="E43" s="10"/>
      <c r="F43" s="10"/>
      <c r="G43" s="10"/>
      <c r="H43" s="17"/>
      <c r="I43" s="10"/>
      <c r="J43" s="10"/>
      <c r="K43" s="10"/>
    </row>
    <row r="44" spans="1:11" ht="20.25" customHeight="1" thickBot="1">
      <c r="A44" s="6" t="s">
        <v>5</v>
      </c>
      <c r="B44" s="6"/>
      <c r="C44" s="29"/>
      <c r="D44" s="29"/>
      <c r="E44" s="38">
        <f>E22+E42</f>
        <v>268928615058</v>
      </c>
      <c r="F44" s="31"/>
      <c r="G44" s="38">
        <f>G22+G42</f>
        <v>245580506466</v>
      </c>
      <c r="H44" s="32"/>
      <c r="I44" s="38">
        <f>I22+I42</f>
        <v>119537034926</v>
      </c>
      <c r="J44" s="31"/>
      <c r="K44" s="38">
        <f>K22+K42</f>
        <v>102852170373</v>
      </c>
    </row>
    <row r="45" spans="1:11" ht="20.25" customHeight="1" thickTop="1">
      <c r="A45" s="6"/>
      <c r="B45" s="6"/>
      <c r="C45" s="29"/>
      <c r="D45" s="29"/>
      <c r="E45" s="10"/>
      <c r="F45" s="31"/>
      <c r="G45" s="10"/>
      <c r="H45" s="32"/>
      <c r="I45" s="10"/>
      <c r="J45" s="31"/>
      <c r="K45" s="10"/>
    </row>
    <row r="46" spans="1:11" s="12" customFormat="1" ht="20.25" customHeight="1">
      <c r="A46" s="11" t="s">
        <v>74</v>
      </c>
      <c r="C46" s="18"/>
      <c r="D46" s="18"/>
      <c r="E46" s="41"/>
      <c r="F46" s="41"/>
      <c r="G46" s="41"/>
      <c r="H46" s="42"/>
      <c r="I46" s="41"/>
      <c r="J46" s="41"/>
      <c r="K46" s="41"/>
    </row>
    <row r="47" spans="1:11" s="12" customFormat="1" ht="20.25" customHeight="1">
      <c r="A47" s="13" t="s">
        <v>48</v>
      </c>
      <c r="C47" s="18"/>
      <c r="D47" s="18"/>
      <c r="E47" s="41"/>
      <c r="F47" s="41"/>
      <c r="G47" s="41"/>
      <c r="H47" s="42"/>
      <c r="I47" s="41"/>
      <c r="J47" s="41"/>
      <c r="K47" s="41"/>
    </row>
    <row r="48" spans="1:11" s="12" customFormat="1" ht="20.25" customHeight="1">
      <c r="A48" s="13"/>
      <c r="C48" s="19"/>
      <c r="D48" s="19"/>
      <c r="E48" s="43"/>
      <c r="F48" s="43"/>
      <c r="G48" s="43"/>
      <c r="H48" s="43"/>
      <c r="I48" s="43"/>
      <c r="J48" s="43"/>
      <c r="K48" s="43"/>
    </row>
    <row r="49" spans="1:11" ht="20.25" customHeight="1">
      <c r="E49" s="299" t="s">
        <v>58</v>
      </c>
      <c r="F49" s="299"/>
      <c r="G49" s="299"/>
      <c r="H49" s="275"/>
      <c r="I49" s="299" t="s">
        <v>150</v>
      </c>
      <c r="J49" s="299"/>
      <c r="K49" s="299"/>
    </row>
    <row r="50" spans="1:11" ht="20.25" customHeight="1">
      <c r="E50" s="299" t="s">
        <v>60</v>
      </c>
      <c r="F50" s="299"/>
      <c r="G50" s="299"/>
      <c r="H50" s="22"/>
      <c r="I50" s="299" t="s">
        <v>60</v>
      </c>
      <c r="J50" s="299"/>
      <c r="K50" s="299"/>
    </row>
    <row r="51" spans="1:11" ht="20.25" customHeight="1">
      <c r="E51" s="56" t="s">
        <v>239</v>
      </c>
      <c r="F51" s="278"/>
      <c r="G51" s="56" t="s">
        <v>44</v>
      </c>
      <c r="H51" s="277"/>
      <c r="I51" s="56" t="s">
        <v>239</v>
      </c>
      <c r="J51" s="278"/>
      <c r="K51" s="56" t="s">
        <v>44</v>
      </c>
    </row>
    <row r="52" spans="1:11" s="25" customFormat="1" ht="20.25" customHeight="1">
      <c r="A52" s="13" t="s">
        <v>8</v>
      </c>
      <c r="B52" s="21"/>
      <c r="C52" s="26" t="s">
        <v>1</v>
      </c>
      <c r="D52" s="26"/>
      <c r="E52" s="25">
        <v>2021</v>
      </c>
      <c r="G52" s="25">
        <v>2020</v>
      </c>
      <c r="I52" s="25">
        <v>2021</v>
      </c>
      <c r="K52" s="25">
        <v>2020</v>
      </c>
    </row>
    <row r="53" spans="1:11" s="25" customFormat="1" ht="20.25" customHeight="1">
      <c r="A53" s="24"/>
      <c r="C53" s="26"/>
      <c r="D53" s="26"/>
      <c r="E53" s="25" t="s">
        <v>73</v>
      </c>
      <c r="G53" s="27"/>
      <c r="I53" s="25" t="s">
        <v>73</v>
      </c>
    </row>
    <row r="54" spans="1:11" ht="20.25" customHeight="1">
      <c r="E54" s="298" t="s">
        <v>138</v>
      </c>
      <c r="F54" s="298"/>
      <c r="G54" s="298"/>
      <c r="H54" s="298"/>
      <c r="I54" s="298"/>
      <c r="J54" s="298"/>
      <c r="K54" s="298"/>
    </row>
    <row r="55" spans="1:11" ht="20.25" customHeight="1">
      <c r="A55" s="3" t="s">
        <v>9</v>
      </c>
      <c r="E55" s="39"/>
      <c r="F55" s="39"/>
      <c r="G55" s="39"/>
      <c r="H55" s="40"/>
      <c r="I55" s="39"/>
      <c r="J55" s="39"/>
      <c r="K55" s="39"/>
    </row>
    <row r="56" spans="1:11" ht="20.25" customHeight="1">
      <c r="A56" s="2" t="s">
        <v>132</v>
      </c>
      <c r="C56" s="151">
        <v>8</v>
      </c>
      <c r="E56" s="5">
        <v>24627032459</v>
      </c>
      <c r="F56" s="33"/>
      <c r="G56" s="5">
        <v>11500000000</v>
      </c>
      <c r="H56" s="28"/>
      <c r="I56" s="5">
        <v>23827032459</v>
      </c>
      <c r="J56" s="5"/>
      <c r="K56" s="7">
        <v>11500000000</v>
      </c>
    </row>
    <row r="57" spans="1:11" ht="20.25" customHeight="1">
      <c r="A57" s="4" t="s">
        <v>83</v>
      </c>
      <c r="C57" s="151">
        <v>4</v>
      </c>
      <c r="E57" s="5">
        <v>2340589096</v>
      </c>
      <c r="F57" s="44"/>
      <c r="G57" s="5">
        <v>1353459743</v>
      </c>
      <c r="H57" s="28"/>
      <c r="I57" s="55">
        <v>0</v>
      </c>
      <c r="J57" s="5"/>
      <c r="K57" s="55">
        <v>0</v>
      </c>
    </row>
    <row r="58" spans="1:11" ht="20.25" customHeight="1">
      <c r="A58" s="21" t="s">
        <v>46</v>
      </c>
      <c r="C58" s="151">
        <v>4</v>
      </c>
      <c r="E58" s="5">
        <v>1143986382</v>
      </c>
      <c r="F58" s="44"/>
      <c r="G58" s="5">
        <v>1020162206</v>
      </c>
      <c r="H58" s="28"/>
      <c r="I58" s="5">
        <v>107351497</v>
      </c>
      <c r="J58" s="5"/>
      <c r="K58" s="5">
        <v>92506812</v>
      </c>
    </row>
    <row r="59" spans="1:11" ht="20.25" customHeight="1">
      <c r="A59" s="2" t="s">
        <v>84</v>
      </c>
      <c r="E59" s="5">
        <v>632145191</v>
      </c>
      <c r="F59" s="44"/>
      <c r="G59" s="5">
        <v>1424840115</v>
      </c>
      <c r="H59" s="28"/>
      <c r="I59" s="5">
        <v>404426693</v>
      </c>
      <c r="J59" s="5"/>
      <c r="K59" s="5">
        <v>671232876</v>
      </c>
    </row>
    <row r="60" spans="1:11" ht="20.25" customHeight="1">
      <c r="A60" s="2" t="s">
        <v>127</v>
      </c>
      <c r="E60" s="5">
        <v>4137651371</v>
      </c>
      <c r="F60" s="44"/>
      <c r="G60" s="5">
        <v>7176542440</v>
      </c>
      <c r="H60" s="28"/>
      <c r="I60" s="55">
        <v>0</v>
      </c>
      <c r="J60" s="5"/>
      <c r="K60" s="55">
        <v>0</v>
      </c>
    </row>
    <row r="61" spans="1:11" ht="20.25" customHeight="1">
      <c r="A61" s="21" t="s">
        <v>152</v>
      </c>
      <c r="C61" s="260"/>
      <c r="D61" s="260"/>
      <c r="E61" s="5"/>
      <c r="F61" s="44"/>
      <c r="G61" s="5"/>
      <c r="H61" s="28"/>
      <c r="I61" s="55"/>
      <c r="J61" s="5"/>
      <c r="K61" s="55"/>
    </row>
    <row r="62" spans="1:11" ht="20.25" customHeight="1">
      <c r="B62" s="21" t="s">
        <v>235</v>
      </c>
      <c r="C62" s="151">
        <v>8</v>
      </c>
      <c r="E62" s="5">
        <v>3239652762</v>
      </c>
      <c r="F62" s="5"/>
      <c r="G62" s="5">
        <v>2392234351</v>
      </c>
      <c r="H62" s="5"/>
      <c r="I62" s="55">
        <v>0</v>
      </c>
      <c r="J62" s="5"/>
      <c r="K62" s="55">
        <v>0</v>
      </c>
    </row>
    <row r="63" spans="1:11" ht="20.25" customHeight="1">
      <c r="A63" s="4" t="s">
        <v>128</v>
      </c>
      <c r="E63" s="5">
        <v>67635359</v>
      </c>
      <c r="F63" s="44"/>
      <c r="G63" s="7">
        <v>73249999</v>
      </c>
      <c r="H63" s="5"/>
      <c r="I63" s="5">
        <v>37675708</v>
      </c>
      <c r="J63" s="5"/>
      <c r="K63" s="7">
        <v>29181902</v>
      </c>
    </row>
    <row r="64" spans="1:11" ht="20.25" customHeight="1">
      <c r="A64" s="2" t="s">
        <v>203</v>
      </c>
      <c r="C64" s="151">
        <v>8</v>
      </c>
      <c r="D64" s="254"/>
      <c r="E64" s="5">
        <v>5108791258</v>
      </c>
      <c r="F64" s="44"/>
      <c r="G64" s="7">
        <v>4394487445</v>
      </c>
      <c r="H64" s="5"/>
      <c r="I64" s="7">
        <v>1999618961</v>
      </c>
      <c r="J64" s="5"/>
      <c r="K64" s="55">
        <v>0</v>
      </c>
    </row>
    <row r="65" spans="1:11" ht="20.25" customHeight="1">
      <c r="A65" s="2" t="s">
        <v>168</v>
      </c>
      <c r="E65" s="5">
        <v>2045431</v>
      </c>
      <c r="F65" s="5"/>
      <c r="G65" s="5">
        <v>4588722</v>
      </c>
      <c r="H65" s="5"/>
      <c r="I65" s="55">
        <v>0</v>
      </c>
      <c r="J65" s="5"/>
      <c r="K65" s="55">
        <v>0</v>
      </c>
    </row>
    <row r="66" spans="1:11" ht="20.25" customHeight="1">
      <c r="A66" s="21" t="s">
        <v>129</v>
      </c>
      <c r="C66" s="151">
        <v>12</v>
      </c>
      <c r="E66" s="5">
        <v>322766399</v>
      </c>
      <c r="F66" s="5"/>
      <c r="G66" s="55">
        <v>0</v>
      </c>
      <c r="H66" s="5"/>
      <c r="I66" s="55">
        <v>0</v>
      </c>
      <c r="J66" s="5"/>
      <c r="K66" s="55">
        <v>0</v>
      </c>
    </row>
    <row r="67" spans="1:11" ht="20.25" customHeight="1">
      <c r="A67" s="21" t="s">
        <v>18</v>
      </c>
      <c r="E67" s="5">
        <v>473230555</v>
      </c>
      <c r="F67" s="5"/>
      <c r="G67" s="5">
        <v>303065231</v>
      </c>
      <c r="H67" s="5"/>
      <c r="I67" s="7">
        <v>35000</v>
      </c>
      <c r="J67" s="5"/>
      <c r="K67" s="55">
        <v>0</v>
      </c>
    </row>
    <row r="68" spans="1:11" ht="20.25" customHeight="1">
      <c r="A68" s="6" t="s">
        <v>10</v>
      </c>
      <c r="B68" s="6"/>
      <c r="C68" s="29"/>
      <c r="D68" s="29"/>
      <c r="E68" s="30">
        <f>SUM(E56:E67)</f>
        <v>42095526263</v>
      </c>
      <c r="F68" s="31"/>
      <c r="G68" s="30">
        <f>SUM(G56:G67)</f>
        <v>29642630252</v>
      </c>
      <c r="H68" s="32"/>
      <c r="I68" s="30">
        <f>SUM(I56:I67)</f>
        <v>26376140318</v>
      </c>
      <c r="J68" s="31"/>
      <c r="K68" s="30">
        <f>SUM(K56:K67)</f>
        <v>12292921590</v>
      </c>
    </row>
    <row r="69" spans="1:11" ht="20.25" customHeight="1">
      <c r="A69" s="6"/>
      <c r="E69" s="45"/>
      <c r="F69" s="44"/>
      <c r="G69" s="45"/>
      <c r="H69" s="44"/>
      <c r="I69" s="45"/>
      <c r="J69" s="44"/>
      <c r="K69" s="45"/>
    </row>
    <row r="70" spans="1:11" s="3" customFormat="1" ht="20.25" customHeight="1">
      <c r="A70" s="3" t="s">
        <v>11</v>
      </c>
      <c r="E70" s="46"/>
      <c r="F70" s="46"/>
      <c r="G70" s="46"/>
      <c r="H70" s="46"/>
      <c r="I70" s="46"/>
      <c r="J70" s="46"/>
      <c r="K70" s="46"/>
    </row>
    <row r="71" spans="1:11" s="3" customFormat="1" ht="20.25" customHeight="1">
      <c r="A71" s="2" t="s">
        <v>180</v>
      </c>
      <c r="C71" s="153">
        <v>4</v>
      </c>
      <c r="D71" s="57"/>
      <c r="E71" s="5">
        <v>755110004</v>
      </c>
      <c r="F71" s="5"/>
      <c r="G71" s="7">
        <v>632266558</v>
      </c>
      <c r="H71" s="5"/>
      <c r="I71" s="7">
        <v>225553300</v>
      </c>
      <c r="J71" s="5"/>
      <c r="K71" s="7">
        <v>212141300</v>
      </c>
    </row>
    <row r="72" spans="1:11" s="3" customFormat="1" ht="20.25" customHeight="1">
      <c r="A72" s="2" t="s">
        <v>133</v>
      </c>
      <c r="C72" s="151">
        <v>12</v>
      </c>
      <c r="D72" s="57"/>
      <c r="E72" s="5">
        <v>11169923591</v>
      </c>
      <c r="F72" s="5"/>
      <c r="G72" s="5">
        <v>13904329680</v>
      </c>
      <c r="H72" s="5"/>
      <c r="I72" s="7">
        <v>874984425</v>
      </c>
      <c r="J72" s="5"/>
      <c r="K72" s="7">
        <v>550624978</v>
      </c>
    </row>
    <row r="73" spans="1:11" ht="20.25" customHeight="1">
      <c r="A73" s="2" t="s">
        <v>161</v>
      </c>
      <c r="B73" s="2"/>
      <c r="C73" s="151">
        <v>8</v>
      </c>
      <c r="E73" s="5">
        <v>92217102947</v>
      </c>
      <c r="F73" s="5"/>
      <c r="G73" s="5">
        <v>83543580497</v>
      </c>
      <c r="H73" s="5"/>
      <c r="I73" s="7">
        <v>0</v>
      </c>
      <c r="J73" s="5"/>
      <c r="K73" s="7">
        <v>0</v>
      </c>
    </row>
    <row r="74" spans="1:11" ht="20.25" customHeight="1">
      <c r="A74" s="4" t="s">
        <v>134</v>
      </c>
      <c r="E74" s="5">
        <v>618313728</v>
      </c>
      <c r="F74" s="44"/>
      <c r="G74" s="7">
        <v>780914660</v>
      </c>
      <c r="H74" s="28"/>
      <c r="I74" s="7">
        <v>63012165</v>
      </c>
      <c r="J74" s="5"/>
      <c r="K74" s="7">
        <v>25508213</v>
      </c>
    </row>
    <row r="75" spans="1:11" ht="20.25" customHeight="1">
      <c r="A75" s="2" t="s">
        <v>47</v>
      </c>
      <c r="C75" s="151">
        <v>8</v>
      </c>
      <c r="E75" s="5">
        <v>36123719860</v>
      </c>
      <c r="F75" s="44"/>
      <c r="G75" s="5">
        <v>39033910754</v>
      </c>
      <c r="H75" s="28"/>
      <c r="I75" s="7">
        <v>15488715937</v>
      </c>
      <c r="J75" s="5"/>
      <c r="K75" s="5">
        <v>17486384231</v>
      </c>
    </row>
    <row r="76" spans="1:11" ht="20.25" customHeight="1">
      <c r="A76" s="21" t="s">
        <v>49</v>
      </c>
      <c r="E76" s="5">
        <v>4817045862</v>
      </c>
      <c r="F76" s="44"/>
      <c r="G76" s="5">
        <v>3648222575</v>
      </c>
      <c r="H76" s="28"/>
      <c r="I76" s="7">
        <v>1201744391</v>
      </c>
      <c r="J76" s="5"/>
      <c r="K76" s="7">
        <v>144196089</v>
      </c>
    </row>
    <row r="77" spans="1:11" ht="20.25" customHeight="1">
      <c r="A77" s="2" t="s">
        <v>85</v>
      </c>
      <c r="E77" s="5">
        <v>246443122</v>
      </c>
      <c r="F77" s="44"/>
      <c r="G77" s="5">
        <v>231234387</v>
      </c>
      <c r="H77" s="28"/>
      <c r="I77" s="7">
        <v>197220125</v>
      </c>
      <c r="J77" s="5"/>
      <c r="K77" s="5">
        <v>187670234</v>
      </c>
    </row>
    <row r="78" spans="1:11" ht="20.25" customHeight="1">
      <c r="A78" s="21" t="s">
        <v>86</v>
      </c>
      <c r="B78" s="4"/>
      <c r="E78" s="5">
        <v>2114801213</v>
      </c>
      <c r="F78" s="44"/>
      <c r="G78" s="5">
        <v>2083601009</v>
      </c>
      <c r="H78" s="28"/>
      <c r="I78" s="7">
        <v>0</v>
      </c>
      <c r="J78" s="5"/>
      <c r="K78" s="55">
        <v>0</v>
      </c>
    </row>
    <row r="79" spans="1:11" ht="20.25" customHeight="1">
      <c r="A79" s="6" t="s">
        <v>12</v>
      </c>
      <c r="B79" s="6"/>
      <c r="C79" s="29"/>
      <c r="D79" s="29"/>
      <c r="E79" s="30">
        <f>SUM(E71:F78)</f>
        <v>148062460327</v>
      </c>
      <c r="F79" s="31"/>
      <c r="G79" s="30">
        <f>SUM(G71:H78)</f>
        <v>143858060120</v>
      </c>
      <c r="H79" s="32"/>
      <c r="I79" s="30">
        <f>SUM(I71:J78)</f>
        <v>18051230343</v>
      </c>
      <c r="J79" s="31"/>
      <c r="K79" s="30">
        <f>SUM(K71:K78)</f>
        <v>18606525045</v>
      </c>
    </row>
    <row r="80" spans="1:11" s="37" customFormat="1" ht="20.25" customHeight="1">
      <c r="A80" s="35"/>
      <c r="B80" s="35"/>
      <c r="C80" s="36"/>
      <c r="D80" s="36"/>
      <c r="E80" s="10"/>
      <c r="F80" s="10"/>
      <c r="G80" s="10"/>
      <c r="H80" s="17"/>
      <c r="I80" s="10"/>
      <c r="J80" s="10"/>
      <c r="K80" s="10"/>
    </row>
    <row r="81" spans="1:11" ht="20.25" customHeight="1">
      <c r="A81" s="6" t="s">
        <v>13</v>
      </c>
      <c r="B81" s="6"/>
      <c r="C81" s="29"/>
      <c r="D81" s="29"/>
      <c r="E81" s="8">
        <f>E79+E68</f>
        <v>190157986590</v>
      </c>
      <c r="F81" s="31"/>
      <c r="G81" s="8">
        <f>G79+G68</f>
        <v>173500690372</v>
      </c>
      <c r="H81" s="32"/>
      <c r="I81" s="8">
        <f>SUM(I68+I79)</f>
        <v>44427370661</v>
      </c>
      <c r="J81" s="31"/>
      <c r="K81" s="8">
        <f>SUM(K68+K79)</f>
        <v>30899446635</v>
      </c>
    </row>
    <row r="82" spans="1:11" ht="20.25" customHeight="1">
      <c r="A82" s="6"/>
      <c r="B82" s="6"/>
      <c r="C82" s="29"/>
      <c r="D82" s="29"/>
      <c r="E82" s="10"/>
      <c r="F82" s="31"/>
      <c r="G82" s="10"/>
      <c r="H82" s="32"/>
      <c r="I82" s="10"/>
      <c r="J82" s="31"/>
      <c r="K82" s="10"/>
    </row>
    <row r="83" spans="1:11" ht="20.25" customHeight="1">
      <c r="A83" s="6"/>
      <c r="B83" s="298"/>
      <c r="C83" s="298"/>
      <c r="D83" s="298"/>
      <c r="E83" s="298"/>
      <c r="F83" s="31"/>
      <c r="G83" s="301"/>
      <c r="H83" s="301"/>
      <c r="I83" s="301"/>
      <c r="J83" s="301"/>
      <c r="K83" s="301"/>
    </row>
    <row r="84" spans="1:11" ht="20.25" customHeight="1">
      <c r="A84" s="6"/>
      <c r="B84" s="298"/>
      <c r="C84" s="298"/>
      <c r="D84" s="298"/>
      <c r="E84" s="298"/>
      <c r="F84" s="31"/>
      <c r="G84" s="301"/>
      <c r="H84" s="301"/>
      <c r="I84" s="301"/>
      <c r="J84" s="301"/>
      <c r="K84" s="301"/>
    </row>
    <row r="85" spans="1:11" ht="20.25" customHeight="1">
      <c r="A85" s="11" t="s">
        <v>74</v>
      </c>
      <c r="E85" s="39"/>
      <c r="F85" s="39"/>
      <c r="G85" s="39"/>
      <c r="H85" s="40"/>
      <c r="I85" s="39"/>
      <c r="J85" s="39"/>
      <c r="K85" s="39"/>
    </row>
    <row r="86" spans="1:11" ht="20.25" customHeight="1">
      <c r="A86" s="13" t="s">
        <v>48</v>
      </c>
      <c r="E86" s="39"/>
      <c r="F86" s="39"/>
      <c r="G86" s="39"/>
      <c r="H86" s="40"/>
      <c r="I86" s="39"/>
      <c r="J86" s="39"/>
      <c r="K86" s="39"/>
    </row>
    <row r="87" spans="1:11" ht="20.25" customHeight="1">
      <c r="A87" s="1"/>
      <c r="C87" s="47"/>
      <c r="D87" s="47"/>
      <c r="E87" s="48"/>
      <c r="F87" s="48"/>
      <c r="G87" s="48"/>
      <c r="H87" s="40"/>
      <c r="I87" s="39"/>
      <c r="J87" s="39"/>
      <c r="K87" s="39"/>
    </row>
    <row r="88" spans="1:11" ht="20.25" customHeight="1">
      <c r="E88" s="299" t="s">
        <v>58</v>
      </c>
      <c r="F88" s="299"/>
      <c r="G88" s="299"/>
      <c r="H88" s="275"/>
      <c r="I88" s="299" t="s">
        <v>150</v>
      </c>
      <c r="J88" s="299"/>
      <c r="K88" s="299"/>
    </row>
    <row r="89" spans="1:11" ht="20.25" customHeight="1">
      <c r="E89" s="299" t="s">
        <v>60</v>
      </c>
      <c r="F89" s="299"/>
      <c r="G89" s="299"/>
      <c r="H89" s="22"/>
      <c r="I89" s="299" t="s">
        <v>60</v>
      </c>
      <c r="J89" s="299"/>
      <c r="K89" s="299"/>
    </row>
    <row r="90" spans="1:11" ht="20.25" customHeight="1">
      <c r="E90" s="56" t="s">
        <v>239</v>
      </c>
      <c r="F90" s="278"/>
      <c r="G90" s="56" t="s">
        <v>44</v>
      </c>
      <c r="H90" s="277"/>
      <c r="I90" s="56" t="s">
        <v>239</v>
      </c>
      <c r="J90" s="278"/>
      <c r="K90" s="56" t="s">
        <v>44</v>
      </c>
    </row>
    <row r="91" spans="1:11" s="25" customFormat="1" ht="20.25" customHeight="1">
      <c r="A91" s="13" t="s">
        <v>8</v>
      </c>
      <c r="B91" s="21"/>
      <c r="C91" s="26"/>
      <c r="D91" s="26"/>
      <c r="E91" s="25">
        <v>2021</v>
      </c>
      <c r="G91" s="25">
        <v>2020</v>
      </c>
      <c r="I91" s="25">
        <v>2021</v>
      </c>
      <c r="K91" s="25">
        <v>2020</v>
      </c>
    </row>
    <row r="92" spans="1:11" s="25" customFormat="1" ht="20.25" customHeight="1">
      <c r="A92" s="24"/>
      <c r="C92" s="26"/>
      <c r="D92" s="26"/>
      <c r="E92" s="25" t="s">
        <v>73</v>
      </c>
      <c r="G92" s="27"/>
      <c r="I92" s="25" t="s">
        <v>73</v>
      </c>
    </row>
    <row r="93" spans="1:11" ht="20.25" customHeight="1">
      <c r="E93" s="298" t="s">
        <v>138</v>
      </c>
      <c r="F93" s="298"/>
      <c r="G93" s="298"/>
      <c r="H93" s="298"/>
      <c r="I93" s="298"/>
      <c r="J93" s="298"/>
      <c r="K93" s="298"/>
    </row>
    <row r="94" spans="1:11" ht="20.25" customHeight="1">
      <c r="A94" s="3" t="s">
        <v>14</v>
      </c>
      <c r="E94" s="39"/>
      <c r="F94" s="39"/>
      <c r="G94" s="39"/>
      <c r="H94" s="40"/>
      <c r="I94" s="39"/>
      <c r="J94" s="39"/>
      <c r="K94" s="39"/>
    </row>
    <row r="95" spans="1:11" ht="20.25" customHeight="1">
      <c r="A95" s="21" t="s">
        <v>19</v>
      </c>
      <c r="C95" s="252"/>
      <c r="E95" s="39"/>
      <c r="F95" s="39"/>
      <c r="G95" s="39"/>
      <c r="H95" s="40"/>
      <c r="I95" s="39"/>
      <c r="J95" s="39"/>
      <c r="K95" s="39"/>
    </row>
    <row r="96" spans="1:11" ht="20.25" customHeight="1">
      <c r="B96" s="21" t="s">
        <v>20</v>
      </c>
    </row>
    <row r="97" spans="1:11" ht="20.25" customHeight="1">
      <c r="B97" s="120" t="s">
        <v>197</v>
      </c>
      <c r="G97" s="7"/>
      <c r="K97" s="55"/>
    </row>
    <row r="98" spans="1:11" ht="20.25" customHeight="1" thickBot="1">
      <c r="B98" s="120" t="s">
        <v>177</v>
      </c>
      <c r="E98" s="49">
        <v>11733150000</v>
      </c>
      <c r="F98" s="5"/>
      <c r="G98" s="154">
        <v>11733150000</v>
      </c>
      <c r="H98" s="28"/>
      <c r="I98" s="49">
        <v>11733150000</v>
      </c>
      <c r="J98" s="5"/>
      <c r="K98" s="154">
        <v>11733150000</v>
      </c>
    </row>
    <row r="99" spans="1:11" ht="20.25" customHeight="1" thickTop="1">
      <c r="B99" s="21" t="s">
        <v>21</v>
      </c>
    </row>
    <row r="100" spans="1:11" ht="20.25" customHeight="1">
      <c r="B100" s="120" t="s">
        <v>197</v>
      </c>
      <c r="E100" s="5"/>
      <c r="F100" s="5"/>
      <c r="G100" s="5"/>
      <c r="H100" s="28"/>
      <c r="I100" s="5"/>
      <c r="J100" s="5"/>
      <c r="K100" s="7"/>
    </row>
    <row r="101" spans="1:11" ht="20.25" customHeight="1">
      <c r="B101" s="120" t="s">
        <v>177</v>
      </c>
      <c r="E101" s="5">
        <v>11733149998</v>
      </c>
      <c r="F101" s="5"/>
      <c r="G101" s="5">
        <v>11733149998</v>
      </c>
      <c r="H101" s="28"/>
      <c r="I101" s="5">
        <v>11733149998</v>
      </c>
      <c r="J101" s="5"/>
      <c r="K101" s="7">
        <v>11733149998</v>
      </c>
    </row>
    <row r="102" spans="1:11" ht="20.25" customHeight="1">
      <c r="A102" s="2" t="s">
        <v>31</v>
      </c>
      <c r="C102" s="258"/>
      <c r="D102" s="258"/>
      <c r="E102" s="5">
        <v>51822145000</v>
      </c>
      <c r="F102" s="5"/>
      <c r="G102" s="5">
        <v>51822145000</v>
      </c>
      <c r="H102" s="28"/>
      <c r="I102" s="5">
        <v>51822145000</v>
      </c>
      <c r="J102" s="5"/>
      <c r="K102" s="5">
        <v>51822145000</v>
      </c>
    </row>
    <row r="103" spans="1:11" ht="20.25" customHeight="1">
      <c r="A103" s="2" t="s">
        <v>57</v>
      </c>
      <c r="B103" s="2"/>
    </row>
    <row r="104" spans="1:11" ht="20.25" customHeight="1">
      <c r="A104" s="2"/>
      <c r="B104" s="2" t="s">
        <v>141</v>
      </c>
      <c r="E104" s="5">
        <v>-316239277</v>
      </c>
      <c r="F104" s="5"/>
      <c r="G104" s="5">
        <v>-316239277</v>
      </c>
      <c r="H104" s="5"/>
      <c r="I104" s="55">
        <v>0</v>
      </c>
      <c r="J104" s="5"/>
      <c r="K104" s="55">
        <v>0</v>
      </c>
    </row>
    <row r="105" spans="1:11" ht="20.25" customHeight="1">
      <c r="A105" s="2" t="s">
        <v>87</v>
      </c>
      <c r="B105" s="2"/>
      <c r="E105" s="5"/>
      <c r="F105" s="5"/>
      <c r="G105" s="5"/>
      <c r="H105" s="5"/>
      <c r="I105" s="5"/>
      <c r="J105" s="5"/>
      <c r="K105" s="5"/>
    </row>
    <row r="106" spans="1:11" ht="20.25" customHeight="1">
      <c r="A106" s="2"/>
      <c r="B106" s="2" t="s">
        <v>88</v>
      </c>
      <c r="E106" s="5">
        <v>1489752705</v>
      </c>
      <c r="F106" s="5"/>
      <c r="G106" s="5">
        <v>1489752705</v>
      </c>
      <c r="H106" s="5"/>
      <c r="I106" s="55">
        <v>0</v>
      </c>
      <c r="J106" s="5"/>
      <c r="K106" s="55">
        <v>0</v>
      </c>
    </row>
    <row r="107" spans="1:11" ht="20.25" customHeight="1">
      <c r="A107" s="21" t="s">
        <v>40</v>
      </c>
      <c r="E107" s="5"/>
      <c r="F107" s="5"/>
      <c r="G107" s="5"/>
      <c r="H107" s="28"/>
      <c r="I107" s="5"/>
      <c r="J107" s="5"/>
      <c r="K107" s="5"/>
    </row>
    <row r="108" spans="1:11" ht="20.25" customHeight="1">
      <c r="B108" s="2" t="s">
        <v>23</v>
      </c>
      <c r="E108" s="5"/>
      <c r="F108" s="5"/>
      <c r="G108" s="5"/>
      <c r="H108" s="28"/>
      <c r="I108" s="5"/>
      <c r="J108" s="5"/>
      <c r="K108" s="5"/>
    </row>
    <row r="109" spans="1:11" ht="20.25" customHeight="1">
      <c r="B109" s="21" t="s">
        <v>25</v>
      </c>
      <c r="E109" s="5">
        <v>826606223</v>
      </c>
      <c r="F109" s="5"/>
      <c r="G109" s="5">
        <v>657723756</v>
      </c>
      <c r="H109" s="28"/>
      <c r="I109" s="5">
        <v>826606223</v>
      </c>
      <c r="J109" s="5"/>
      <c r="K109" s="5">
        <v>657723756</v>
      </c>
    </row>
    <row r="110" spans="1:11" ht="20.25" customHeight="1">
      <c r="B110" s="21" t="s">
        <v>22</v>
      </c>
      <c r="E110" s="9">
        <v>5675450733</v>
      </c>
      <c r="F110" s="5"/>
      <c r="G110" s="9">
        <v>7310125037</v>
      </c>
      <c r="H110" s="28"/>
      <c r="I110" s="9">
        <v>5743555609</v>
      </c>
      <c r="J110" s="5"/>
      <c r="K110" s="9">
        <v>6993330668</v>
      </c>
    </row>
    <row r="111" spans="1:11" ht="20.25" customHeight="1">
      <c r="A111" s="4" t="s">
        <v>51</v>
      </c>
      <c r="E111" s="14">
        <v>-2078318790</v>
      </c>
      <c r="F111" s="9"/>
      <c r="G111" s="14">
        <v>-8669509824</v>
      </c>
      <c r="H111" s="28"/>
      <c r="I111" s="14">
        <v>4984207435</v>
      </c>
      <c r="J111" s="9"/>
      <c r="K111" s="14">
        <v>746374316</v>
      </c>
    </row>
    <row r="112" spans="1:11" s="6" customFormat="1" ht="20.25" customHeight="1">
      <c r="A112" s="6" t="s">
        <v>204</v>
      </c>
      <c r="C112" s="29"/>
      <c r="D112" s="29"/>
      <c r="E112" s="276">
        <f>SUM(E100:E111)</f>
        <v>69152546592</v>
      </c>
      <c r="F112" s="10"/>
      <c r="G112" s="10">
        <f>SUM(G100:G111)</f>
        <v>64027147395</v>
      </c>
      <c r="H112" s="10"/>
      <c r="I112" s="276">
        <f>SUM(I100:I111)</f>
        <v>75109664265</v>
      </c>
      <c r="J112" s="10"/>
      <c r="K112" s="10">
        <f>SUM(K100:K111)</f>
        <v>71952723738</v>
      </c>
    </row>
    <row r="113" spans="1:14" ht="20.25" customHeight="1">
      <c r="A113" s="21" t="s">
        <v>42</v>
      </c>
      <c r="E113" s="14">
        <v>9618081876</v>
      </c>
      <c r="F113" s="5"/>
      <c r="G113" s="14">
        <v>8052668699</v>
      </c>
      <c r="H113" s="16"/>
      <c r="I113" s="256">
        <v>0</v>
      </c>
      <c r="J113" s="5"/>
      <c r="K113" s="55">
        <v>0</v>
      </c>
    </row>
    <row r="114" spans="1:14" s="6" customFormat="1" ht="20.25" customHeight="1">
      <c r="A114" s="6" t="s">
        <v>16</v>
      </c>
      <c r="C114" s="29"/>
      <c r="D114" s="29"/>
      <c r="E114" s="30">
        <f>SUM(E112:E113)</f>
        <v>78770628468</v>
      </c>
      <c r="F114" s="31"/>
      <c r="G114" s="30">
        <f>SUM(G112:G113)</f>
        <v>72079816094</v>
      </c>
      <c r="H114" s="31"/>
      <c r="I114" s="30">
        <f>SUM(I112:I113)</f>
        <v>75109664265</v>
      </c>
      <c r="J114" s="31"/>
      <c r="K114" s="30">
        <f>SUM(K112:K113)</f>
        <v>71952723738</v>
      </c>
    </row>
    <row r="115" spans="1:14" s="35" customFormat="1" ht="20.25" customHeight="1">
      <c r="C115" s="36"/>
      <c r="D115" s="36"/>
      <c r="E115" s="10"/>
      <c r="F115" s="10"/>
      <c r="G115" s="10"/>
      <c r="H115" s="10"/>
      <c r="I115" s="10"/>
      <c r="J115" s="10"/>
      <c r="K115" s="10"/>
    </row>
    <row r="116" spans="1:14" s="6" customFormat="1" ht="20.25" customHeight="1" thickBot="1">
      <c r="A116" s="6" t="s">
        <v>15</v>
      </c>
      <c r="C116" s="29"/>
      <c r="D116" s="29"/>
      <c r="E116" s="38">
        <f>E81+E114</f>
        <v>268928615058</v>
      </c>
      <c r="F116" s="31"/>
      <c r="G116" s="38">
        <f>G81+G114</f>
        <v>245580506466</v>
      </c>
      <c r="H116" s="31"/>
      <c r="I116" s="38">
        <f>I81+I114</f>
        <v>119537034926</v>
      </c>
      <c r="J116" s="31"/>
      <c r="K116" s="38">
        <f>K81+K114</f>
        <v>102852170373</v>
      </c>
    </row>
    <row r="117" spans="1:14" ht="20.25" customHeight="1" thickTop="1"/>
    <row r="118" spans="1:14" ht="20.25" customHeight="1">
      <c r="E118" s="7"/>
      <c r="F118" s="7"/>
      <c r="G118" s="7"/>
      <c r="H118" s="7"/>
      <c r="I118" s="7"/>
      <c r="J118" s="7"/>
      <c r="K118" s="7"/>
    </row>
    <row r="119" spans="1:14" ht="20.25" customHeight="1">
      <c r="E119" s="7"/>
      <c r="F119" s="7"/>
      <c r="G119" s="7"/>
      <c r="H119" s="7"/>
      <c r="I119" s="7"/>
      <c r="J119" s="7"/>
      <c r="K119" s="7"/>
    </row>
    <row r="120" spans="1:14" ht="20.25" customHeight="1">
      <c r="E120" s="259"/>
      <c r="F120" s="259"/>
      <c r="G120" s="259"/>
      <c r="H120" s="259"/>
      <c r="I120" s="259"/>
      <c r="J120" s="259"/>
      <c r="K120" s="259"/>
    </row>
    <row r="121" spans="1:14" ht="20.25" customHeight="1">
      <c r="E121" s="7"/>
      <c r="F121" s="7"/>
      <c r="G121" s="7"/>
      <c r="H121" s="7"/>
      <c r="I121" s="7"/>
      <c r="J121" s="7"/>
      <c r="K121" s="7"/>
    </row>
    <row r="122" spans="1:14" ht="20.25" customHeight="1">
      <c r="E122" s="7"/>
      <c r="F122" s="7"/>
      <c r="G122" s="7"/>
      <c r="H122" s="7"/>
      <c r="I122" s="7"/>
      <c r="J122" s="7"/>
      <c r="K122" s="7"/>
    </row>
    <row r="123" spans="1:14" ht="20.25" customHeight="1">
      <c r="E123" s="7"/>
      <c r="F123" s="7"/>
      <c r="G123" s="7"/>
      <c r="H123" s="7"/>
      <c r="I123" s="7"/>
      <c r="J123" s="7"/>
      <c r="K123" s="7"/>
    </row>
    <row r="124" spans="1:14" ht="20.25" customHeight="1">
      <c r="E124" s="7"/>
      <c r="F124" s="7"/>
      <c r="G124" s="7"/>
      <c r="H124" s="7"/>
      <c r="I124" s="7"/>
      <c r="J124" s="7"/>
      <c r="K124" s="7"/>
    </row>
    <row r="125" spans="1:14" ht="20.25" customHeight="1">
      <c r="E125" s="7"/>
      <c r="F125" s="7"/>
      <c r="G125" s="7"/>
      <c r="H125" s="7"/>
      <c r="I125" s="7"/>
      <c r="J125" s="7"/>
      <c r="K125" s="7"/>
    </row>
    <row r="127" spans="1:14" ht="20.25" customHeight="1">
      <c r="A127" s="15"/>
      <c r="B127" s="298"/>
      <c r="C127" s="298"/>
      <c r="D127" s="298"/>
      <c r="E127" s="298"/>
      <c r="F127" s="50"/>
      <c r="G127" s="298"/>
      <c r="H127" s="298"/>
      <c r="I127" s="298"/>
      <c r="J127" s="298"/>
      <c r="K127" s="298"/>
      <c r="L127" s="50"/>
      <c r="M127" s="50"/>
      <c r="N127" s="50"/>
    </row>
    <row r="128" spans="1:14" ht="20.25" customHeight="1">
      <c r="A128" s="23"/>
      <c r="B128" s="298"/>
      <c r="C128" s="298"/>
      <c r="D128" s="298"/>
      <c r="E128" s="298"/>
      <c r="F128" s="52"/>
      <c r="G128" s="298"/>
      <c r="H128" s="298"/>
      <c r="I128" s="298"/>
      <c r="J128" s="298"/>
      <c r="K128" s="298"/>
      <c r="L128" s="50"/>
      <c r="M128" s="50"/>
      <c r="N128" s="50"/>
    </row>
    <row r="129" spans="3:11" s="51" customFormat="1" ht="20.25" customHeight="1"/>
    <row r="130" spans="3:11" s="53" customFormat="1" ht="20.25" customHeight="1">
      <c r="C130" s="54"/>
      <c r="D130" s="54"/>
      <c r="E130" s="55"/>
      <c r="F130" s="55"/>
      <c r="G130" s="55"/>
      <c r="H130" s="55"/>
      <c r="I130" s="55"/>
      <c r="J130" s="55"/>
      <c r="K130" s="55"/>
    </row>
  </sheetData>
  <mergeCells count="24">
    <mergeCell ref="A9:B9"/>
    <mergeCell ref="E54:K54"/>
    <mergeCell ref="E50:G50"/>
    <mergeCell ref="B83:E83"/>
    <mergeCell ref="B84:E84"/>
    <mergeCell ref="I50:K50"/>
    <mergeCell ref="G83:K83"/>
    <mergeCell ref="G84:K84"/>
    <mergeCell ref="I4:K4"/>
    <mergeCell ref="I5:K5"/>
    <mergeCell ref="E5:G5"/>
    <mergeCell ref="E9:K9"/>
    <mergeCell ref="I49:K49"/>
    <mergeCell ref="E4:G4"/>
    <mergeCell ref="E49:G49"/>
    <mergeCell ref="B128:E128"/>
    <mergeCell ref="G127:K127"/>
    <mergeCell ref="G128:K128"/>
    <mergeCell ref="E93:K93"/>
    <mergeCell ref="I88:K88"/>
    <mergeCell ref="E89:G89"/>
    <mergeCell ref="I89:K89"/>
    <mergeCell ref="B127:E127"/>
    <mergeCell ref="E88:G88"/>
  </mergeCells>
  <phoneticPr fontId="3" type="noConversion"/>
  <pageMargins left="0.7" right="0.45" top="0.48" bottom="0.5" header="0.5" footer="0.5"/>
  <pageSetup paperSize="9" scale="62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5" max="10" man="1"/>
    <brk id="84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>
    <pageSetUpPr fitToPage="1"/>
  </sheetPr>
  <dimension ref="A1:L80"/>
  <sheetViews>
    <sheetView showGridLines="0" view="pageBreakPreview" zoomScale="71" zoomScaleNormal="80" zoomScaleSheetLayoutView="71" workbookViewId="0">
      <selection activeCell="J1" sqref="J1:J1048576"/>
    </sheetView>
  </sheetViews>
  <sheetFormatPr defaultColWidth="26.5703125" defaultRowHeight="19.5" customHeight="1"/>
  <cols>
    <col min="1" max="2" width="2.5703125" style="58" customWidth="1"/>
    <col min="3" max="3" width="47.42578125" style="58" customWidth="1"/>
    <col min="4" max="4" width="6.140625" style="206" customWidth="1"/>
    <col min="5" max="5" width="21.28515625" style="58" bestFit="1" customWidth="1"/>
    <col min="6" max="6" width="1.140625" style="58" customWidth="1"/>
    <col min="7" max="7" width="20.42578125" style="58" bestFit="1" customWidth="1"/>
    <col min="8" max="8" width="1.140625" style="58" customWidth="1"/>
    <col min="9" max="9" width="20" style="58" bestFit="1" customWidth="1"/>
    <col min="10" max="10" width="1.140625" style="77" customWidth="1"/>
    <col min="11" max="11" width="19.5703125" style="58" bestFit="1" customWidth="1"/>
    <col min="12" max="12" width="15.5703125" style="58" customWidth="1"/>
    <col min="13" max="16384" width="26.5703125" style="58"/>
  </cols>
  <sheetData>
    <row r="1" spans="1:12" s="159" customFormat="1" ht="19.5" customHeight="1">
      <c r="A1" s="11" t="s">
        <v>74</v>
      </c>
      <c r="B1" s="12"/>
      <c r="D1" s="200"/>
      <c r="J1" s="201"/>
      <c r="L1" s="202"/>
    </row>
    <row r="2" spans="1:12" s="159" customFormat="1" ht="19.5" customHeight="1">
      <c r="A2" s="13" t="s">
        <v>154</v>
      </c>
      <c r="B2" s="203"/>
      <c r="C2" s="203"/>
      <c r="D2" s="204"/>
      <c r="E2" s="205"/>
      <c r="F2" s="205"/>
      <c r="G2" s="205"/>
      <c r="J2" s="201"/>
      <c r="L2" s="202"/>
    </row>
    <row r="3" spans="1:12" ht="9.6" customHeight="1"/>
    <row r="4" spans="1:12" ht="21" customHeight="1">
      <c r="E4" s="306" t="s">
        <v>58</v>
      </c>
      <c r="F4" s="306"/>
      <c r="G4" s="306"/>
      <c r="H4" s="163"/>
      <c r="I4" s="306" t="s">
        <v>59</v>
      </c>
      <c r="J4" s="306"/>
      <c r="K4" s="306"/>
      <c r="L4" s="207"/>
    </row>
    <row r="5" spans="1:12" ht="21" customHeight="1">
      <c r="E5" s="306" t="s">
        <v>60</v>
      </c>
      <c r="F5" s="306"/>
      <c r="G5" s="306"/>
      <c r="H5" s="163"/>
      <c r="I5" s="306" t="s">
        <v>60</v>
      </c>
      <c r="J5" s="306"/>
      <c r="K5" s="306"/>
      <c r="L5" s="207"/>
    </row>
    <row r="6" spans="1:12" ht="21" customHeight="1">
      <c r="E6" s="303" t="s">
        <v>61</v>
      </c>
      <c r="F6" s="304"/>
      <c r="G6" s="304"/>
      <c r="H6" s="163"/>
      <c r="I6" s="303" t="s">
        <v>61</v>
      </c>
      <c r="J6" s="304"/>
      <c r="K6" s="304"/>
      <c r="L6" s="207"/>
    </row>
    <row r="7" spans="1:12" ht="21" customHeight="1">
      <c r="E7" s="305" t="s">
        <v>239</v>
      </c>
      <c r="F7" s="303"/>
      <c r="G7" s="303"/>
      <c r="H7" s="163"/>
      <c r="I7" s="305" t="s">
        <v>239</v>
      </c>
      <c r="J7" s="303"/>
      <c r="K7" s="303"/>
      <c r="L7" s="207"/>
    </row>
    <row r="8" spans="1:12" ht="21" customHeight="1">
      <c r="D8" s="206" t="s">
        <v>1</v>
      </c>
      <c r="E8" s="208">
        <v>2021</v>
      </c>
      <c r="F8" s="208"/>
      <c r="G8" s="208">
        <v>2020</v>
      </c>
      <c r="H8" s="208"/>
      <c r="I8" s="208">
        <v>2021</v>
      </c>
      <c r="J8" s="208"/>
      <c r="K8" s="208">
        <v>2020</v>
      </c>
      <c r="L8" s="209"/>
    </row>
    <row r="9" spans="1:12" ht="21" customHeight="1">
      <c r="A9" s="121"/>
      <c r="E9" s="302" t="s">
        <v>138</v>
      </c>
      <c r="F9" s="302"/>
      <c r="G9" s="302"/>
      <c r="H9" s="302"/>
      <c r="I9" s="302"/>
      <c r="J9" s="302"/>
      <c r="K9" s="302"/>
      <c r="L9" s="209"/>
    </row>
    <row r="10" spans="1:12" ht="21" customHeight="1">
      <c r="A10" s="121" t="s">
        <v>158</v>
      </c>
      <c r="E10" s="210"/>
      <c r="F10" s="210"/>
      <c r="G10" s="210"/>
      <c r="H10" s="210"/>
      <c r="I10" s="210"/>
      <c r="J10" s="210"/>
      <c r="K10" s="210"/>
      <c r="L10" s="209"/>
    </row>
    <row r="11" spans="1:12" ht="21" customHeight="1">
      <c r="A11" s="58" t="s">
        <v>89</v>
      </c>
      <c r="D11" s="89">
        <v>9</v>
      </c>
      <c r="E11" s="125">
        <v>10711736236</v>
      </c>
      <c r="F11" s="211"/>
      <c r="G11" s="125">
        <v>7682689425</v>
      </c>
      <c r="H11" s="71"/>
      <c r="I11" s="184">
        <v>0</v>
      </c>
      <c r="J11" s="71"/>
      <c r="K11" s="184">
        <v>0</v>
      </c>
      <c r="L11" s="71"/>
    </row>
    <row r="12" spans="1:12" ht="21" customHeight="1">
      <c r="A12" s="58" t="s">
        <v>223</v>
      </c>
      <c r="D12" s="89">
        <v>9</v>
      </c>
      <c r="E12" s="125">
        <v>369716584</v>
      </c>
      <c r="F12" s="211"/>
      <c r="G12" s="125">
        <v>0</v>
      </c>
      <c r="H12" s="71"/>
      <c r="I12" s="184">
        <v>0</v>
      </c>
      <c r="J12" s="71"/>
      <c r="K12" s="184">
        <v>0</v>
      </c>
      <c r="L12" s="71"/>
    </row>
    <row r="13" spans="1:12" ht="21" customHeight="1">
      <c r="A13" s="58" t="s">
        <v>199</v>
      </c>
      <c r="D13" s="89">
        <v>9</v>
      </c>
      <c r="E13" s="125">
        <v>46309939</v>
      </c>
      <c r="F13" s="211"/>
      <c r="G13" s="125">
        <v>0</v>
      </c>
      <c r="H13" s="71"/>
      <c r="I13" s="184">
        <v>0</v>
      </c>
      <c r="J13" s="71"/>
      <c r="K13" s="184">
        <v>0</v>
      </c>
      <c r="L13" s="71"/>
    </row>
    <row r="14" spans="1:12" ht="21" customHeight="1">
      <c r="A14" s="58" t="s">
        <v>90</v>
      </c>
      <c r="D14" s="89">
        <v>9</v>
      </c>
      <c r="E14" s="127">
        <v>113903831</v>
      </c>
      <c r="F14" s="212"/>
      <c r="G14" s="127">
        <v>90044156</v>
      </c>
      <c r="H14" s="213"/>
      <c r="I14" s="127">
        <v>293927391</v>
      </c>
      <c r="J14" s="125"/>
      <c r="K14" s="127">
        <v>285260559</v>
      </c>
      <c r="L14" s="67"/>
    </row>
    <row r="15" spans="1:12" ht="21" customHeight="1">
      <c r="D15" s="89"/>
      <c r="E15" s="133">
        <f>SUM(E11:E14)</f>
        <v>11241666590</v>
      </c>
      <c r="F15" s="132"/>
      <c r="G15" s="133">
        <f>SUM(G11:G14)</f>
        <v>7772733581</v>
      </c>
      <c r="H15" s="214"/>
      <c r="I15" s="133">
        <f>SUM(I11:I14)</f>
        <v>293927391</v>
      </c>
      <c r="J15" s="133"/>
      <c r="K15" s="133">
        <f>SUM(K11:K14)</f>
        <v>285260559</v>
      </c>
      <c r="L15" s="67"/>
    </row>
    <row r="16" spans="1:12" ht="21" customHeight="1">
      <c r="A16" s="58" t="s">
        <v>91</v>
      </c>
      <c r="D16" s="89"/>
      <c r="E16" s="211">
        <v>-8424128833</v>
      </c>
      <c r="F16" s="212"/>
      <c r="G16" s="211">
        <v>-5906510455</v>
      </c>
      <c r="H16" s="213"/>
      <c r="I16" s="184">
        <v>0</v>
      </c>
      <c r="J16" s="71"/>
      <c r="K16" s="130">
        <v>0</v>
      </c>
      <c r="L16" s="67"/>
    </row>
    <row r="17" spans="1:12" ht="21" customHeight="1">
      <c r="A17" s="58" t="s">
        <v>200</v>
      </c>
      <c r="D17" s="89"/>
      <c r="E17" s="211">
        <v>-42879573</v>
      </c>
      <c r="F17" s="212"/>
      <c r="G17" s="184">
        <v>0</v>
      </c>
      <c r="H17" s="213"/>
      <c r="I17" s="184">
        <v>0</v>
      </c>
      <c r="J17" s="71"/>
      <c r="K17" s="130">
        <v>0</v>
      </c>
      <c r="L17" s="67"/>
    </row>
    <row r="18" spans="1:12" ht="21" customHeight="1">
      <c r="A18" s="58" t="s">
        <v>92</v>
      </c>
      <c r="D18" s="89"/>
      <c r="E18" s="215">
        <v>-58362306</v>
      </c>
      <c r="F18" s="212"/>
      <c r="G18" s="215">
        <v>-51937354</v>
      </c>
      <c r="H18" s="213"/>
      <c r="I18" s="215">
        <v>-144331505</v>
      </c>
      <c r="J18" s="71"/>
      <c r="K18" s="215">
        <v>-128936663</v>
      </c>
      <c r="L18" s="67"/>
    </row>
    <row r="19" spans="1:12" s="60" customFormat="1" ht="21" customHeight="1">
      <c r="A19" s="59" t="s">
        <v>62</v>
      </c>
      <c r="C19" s="61"/>
      <c r="D19" s="216"/>
      <c r="E19" s="63">
        <f>SUM(E15:E18)</f>
        <v>2716295878</v>
      </c>
      <c r="F19" s="217"/>
      <c r="G19" s="63">
        <f>SUM(G15:G18)</f>
        <v>1814285772</v>
      </c>
      <c r="H19" s="218"/>
      <c r="I19" s="63">
        <f>SUM(I15:I18)</f>
        <v>149595886</v>
      </c>
      <c r="J19" s="219"/>
      <c r="K19" s="63">
        <f>SUM(K15:K18)</f>
        <v>156323896</v>
      </c>
      <c r="L19" s="220"/>
    </row>
    <row r="20" spans="1:12" s="60" customFormat="1" ht="21" customHeight="1">
      <c r="A20" s="59"/>
      <c r="C20" s="61"/>
      <c r="D20" s="216"/>
      <c r="E20" s="63"/>
      <c r="F20" s="217"/>
      <c r="G20" s="63"/>
      <c r="H20" s="218"/>
      <c r="I20" s="63"/>
      <c r="J20" s="219"/>
      <c r="K20" s="63"/>
      <c r="L20" s="220"/>
    </row>
    <row r="21" spans="1:12" s="60" customFormat="1" ht="21" customHeight="1">
      <c r="A21" s="58" t="s">
        <v>93</v>
      </c>
      <c r="B21" s="59"/>
      <c r="C21" s="61"/>
      <c r="D21" s="89"/>
      <c r="E21" s="125">
        <v>24538037</v>
      </c>
      <c r="F21" s="132"/>
      <c r="G21" s="125">
        <v>22509989</v>
      </c>
      <c r="H21" s="214"/>
      <c r="I21" s="125">
        <v>264262625</v>
      </c>
      <c r="J21" s="219"/>
      <c r="K21" s="71">
        <v>69501023</v>
      </c>
      <c r="L21" s="71"/>
    </row>
    <row r="22" spans="1:12" s="60" customFormat="1" ht="21" customHeight="1">
      <c r="A22" s="58" t="s">
        <v>27</v>
      </c>
      <c r="B22" s="59"/>
      <c r="C22" s="61"/>
      <c r="D22" s="89"/>
      <c r="E22" s="125">
        <v>1881486</v>
      </c>
      <c r="F22" s="132"/>
      <c r="G22" s="125">
        <v>8256940</v>
      </c>
      <c r="H22" s="214"/>
      <c r="I22" s="125">
        <v>200060</v>
      </c>
      <c r="J22" s="133"/>
      <c r="K22" s="125">
        <v>8140520</v>
      </c>
      <c r="L22" s="220"/>
    </row>
    <row r="23" spans="1:12" s="60" customFormat="1" ht="21" customHeight="1">
      <c r="A23" s="122" t="s">
        <v>174</v>
      </c>
      <c r="B23" s="59"/>
      <c r="C23" s="61"/>
      <c r="D23" s="89"/>
      <c r="E23" s="125">
        <v>61798933</v>
      </c>
      <c r="F23" s="132"/>
      <c r="G23" s="125">
        <v>80612242</v>
      </c>
      <c r="H23" s="214"/>
      <c r="I23" s="125">
        <v>1741657362</v>
      </c>
      <c r="J23" s="133"/>
      <c r="K23" s="125">
        <v>1730764414</v>
      </c>
      <c r="L23" s="220"/>
    </row>
    <row r="24" spans="1:12" s="60" customFormat="1" ht="21" customHeight="1">
      <c r="A24" s="58" t="s">
        <v>28</v>
      </c>
      <c r="B24" s="59"/>
      <c r="C24" s="61"/>
      <c r="D24" s="89"/>
      <c r="E24" s="211">
        <v>-532369716</v>
      </c>
      <c r="F24" s="221"/>
      <c r="G24" s="211">
        <v>-379562918</v>
      </c>
      <c r="H24" s="222"/>
      <c r="I24" s="211">
        <v>-305164571</v>
      </c>
      <c r="J24" s="219"/>
      <c r="K24" s="211">
        <v>-207311150</v>
      </c>
      <c r="L24" s="220"/>
    </row>
    <row r="25" spans="1:12" s="60" customFormat="1" ht="21" customHeight="1">
      <c r="A25" s="58" t="s">
        <v>143</v>
      </c>
      <c r="B25" s="59"/>
      <c r="C25" s="61"/>
      <c r="D25" s="89"/>
      <c r="E25" s="215">
        <v>26427765</v>
      </c>
      <c r="F25" s="211"/>
      <c r="G25" s="215">
        <v>665360877</v>
      </c>
      <c r="H25" s="211"/>
      <c r="I25" s="215">
        <v>576030356</v>
      </c>
      <c r="J25" s="211"/>
      <c r="K25" s="215">
        <v>-136205355</v>
      </c>
      <c r="L25" s="220"/>
    </row>
    <row r="26" spans="1:12" ht="21" customHeight="1">
      <c r="A26" s="60" t="s">
        <v>178</v>
      </c>
      <c r="B26" s="60"/>
      <c r="C26" s="60"/>
      <c r="D26" s="62"/>
      <c r="E26" s="63">
        <f>SUM(E19:E25)</f>
        <v>2298572383</v>
      </c>
      <c r="F26" s="64"/>
      <c r="G26" s="63">
        <f>SUM(G19:G25)</f>
        <v>2211462902</v>
      </c>
      <c r="H26" s="65"/>
      <c r="I26" s="63">
        <f>SUM(I19:I25)</f>
        <v>2426581718</v>
      </c>
      <c r="J26" s="66"/>
      <c r="K26" s="223">
        <f>SUM(K19:K25)</f>
        <v>1621213348</v>
      </c>
      <c r="L26" s="67"/>
    </row>
    <row r="27" spans="1:12" s="60" customFormat="1" ht="21" customHeight="1">
      <c r="A27" s="59"/>
      <c r="C27" s="61"/>
      <c r="D27" s="216"/>
      <c r="E27" s="63"/>
      <c r="F27" s="217"/>
      <c r="G27" s="63"/>
      <c r="H27" s="218"/>
      <c r="I27" s="63"/>
      <c r="J27" s="219"/>
      <c r="K27" s="63"/>
      <c r="L27" s="220"/>
    </row>
    <row r="28" spans="1:12" ht="21" customHeight="1">
      <c r="A28" s="122" t="s">
        <v>248</v>
      </c>
      <c r="B28" s="60"/>
      <c r="C28" s="60"/>
      <c r="D28" s="62"/>
      <c r="E28" s="71">
        <v>515133108</v>
      </c>
      <c r="F28" s="71"/>
      <c r="G28" s="71">
        <v>1254406064</v>
      </c>
      <c r="H28" s="71"/>
      <c r="I28" s="184">
        <v>0</v>
      </c>
      <c r="J28" s="71"/>
      <c r="K28" s="184">
        <v>0</v>
      </c>
      <c r="L28" s="67"/>
    </row>
    <row r="29" spans="1:12" ht="21" customHeight="1">
      <c r="A29" s="58" t="s">
        <v>26</v>
      </c>
      <c r="D29" s="62"/>
      <c r="E29" s="215">
        <v>-1173705149</v>
      </c>
      <c r="F29" s="211"/>
      <c r="G29" s="215">
        <v>-836460791</v>
      </c>
      <c r="H29" s="71"/>
      <c r="I29" s="215">
        <v>-209855735</v>
      </c>
      <c r="J29" s="71"/>
      <c r="K29" s="215">
        <v>-100392191</v>
      </c>
      <c r="L29" s="67"/>
    </row>
    <row r="30" spans="1:12" ht="21" customHeight="1">
      <c r="A30" s="60" t="s">
        <v>249</v>
      </c>
      <c r="D30" s="89"/>
      <c r="E30" s="224">
        <f>SUM(E26:E29)</f>
        <v>1640000342</v>
      </c>
      <c r="F30" s="212"/>
      <c r="G30" s="224">
        <f>SUM(G26:G29)</f>
        <v>2629408175</v>
      </c>
      <c r="H30" s="213"/>
      <c r="I30" s="224">
        <f>SUM(I26:I29)</f>
        <v>2216725983</v>
      </c>
      <c r="J30" s="71"/>
      <c r="K30" s="224">
        <f>SUM(K26:K29)</f>
        <v>1520821157</v>
      </c>
      <c r="L30" s="67"/>
    </row>
    <row r="31" spans="1:12" ht="21" customHeight="1">
      <c r="A31" s="122" t="s">
        <v>250</v>
      </c>
      <c r="D31" s="62"/>
      <c r="E31" s="194">
        <v>193072401</v>
      </c>
      <c r="F31" s="225"/>
      <c r="G31" s="194">
        <v>26595237</v>
      </c>
      <c r="H31" s="226"/>
      <c r="I31" s="194">
        <v>994989</v>
      </c>
      <c r="J31" s="81"/>
      <c r="K31" s="194">
        <v>900460</v>
      </c>
      <c r="L31" s="67"/>
    </row>
    <row r="32" spans="1:12" s="60" customFormat="1" ht="21" customHeight="1" thickBot="1">
      <c r="A32" s="60" t="s">
        <v>251</v>
      </c>
      <c r="D32" s="227"/>
      <c r="E32" s="228">
        <f>SUM(E30:E31)</f>
        <v>1833072743</v>
      </c>
      <c r="F32" s="74"/>
      <c r="G32" s="228">
        <f>SUM(G30:G31)</f>
        <v>2656003412</v>
      </c>
      <c r="H32" s="74"/>
      <c r="I32" s="228">
        <f>SUM(I30:I31)</f>
        <v>2217720972</v>
      </c>
      <c r="J32" s="219"/>
      <c r="K32" s="228">
        <f>SUM(K30:K31)</f>
        <v>1521721617</v>
      </c>
      <c r="L32" s="75"/>
    </row>
    <row r="33" spans="1:12" ht="21" customHeight="1" thickTop="1">
      <c r="E33" s="70"/>
      <c r="F33" s="212"/>
      <c r="G33" s="70"/>
      <c r="H33" s="212"/>
      <c r="I33" s="69"/>
      <c r="J33" s="71"/>
      <c r="K33" s="69"/>
      <c r="L33" s="72"/>
    </row>
    <row r="34" spans="1:12" s="77" customFormat="1" ht="21" customHeight="1">
      <c r="A34" s="80"/>
      <c r="B34" s="79"/>
      <c r="C34" s="79"/>
      <c r="D34" s="78"/>
      <c r="E34" s="70"/>
      <c r="F34" s="71"/>
      <c r="G34" s="70"/>
      <c r="H34" s="71"/>
      <c r="I34" s="69"/>
      <c r="J34" s="71"/>
      <c r="K34" s="69"/>
      <c r="L34" s="72"/>
    </row>
    <row r="35" spans="1:12" s="229" customFormat="1" ht="19.5" customHeight="1">
      <c r="A35" s="1"/>
      <c r="B35" s="21"/>
      <c r="C35" s="230"/>
      <c r="D35" s="231"/>
      <c r="E35" s="21"/>
      <c r="F35" s="58"/>
      <c r="G35" s="21"/>
      <c r="I35" s="209"/>
      <c r="J35" s="72"/>
      <c r="K35" s="209"/>
    </row>
    <row r="36" spans="1:12" ht="19.5" customHeight="1">
      <c r="A36" s="1"/>
      <c r="B36" s="208"/>
      <c r="C36" s="231"/>
      <c r="D36" s="231"/>
      <c r="E36" s="231"/>
      <c r="F36" s="163"/>
      <c r="G36" s="231"/>
      <c r="H36" s="229"/>
      <c r="I36" s="209"/>
      <c r="J36" s="72"/>
      <c r="K36" s="209"/>
    </row>
    <row r="37" spans="1:12" ht="19.5" customHeight="1">
      <c r="A37" s="90"/>
      <c r="B37" s="90"/>
      <c r="C37" s="231"/>
      <c r="D37" s="231"/>
      <c r="E37" s="231"/>
      <c r="F37" s="90"/>
      <c r="G37" s="231"/>
      <c r="H37" s="229"/>
      <c r="I37" s="209"/>
      <c r="J37" s="72"/>
      <c r="K37" s="209"/>
    </row>
    <row r="38" spans="1:12" ht="19.5" customHeight="1">
      <c r="A38" s="11" t="s">
        <v>74</v>
      </c>
      <c r="B38" s="12"/>
      <c r="C38" s="159"/>
      <c r="D38" s="200"/>
      <c r="E38" s="159"/>
      <c r="F38" s="159"/>
      <c r="G38" s="159"/>
      <c r="H38" s="159"/>
      <c r="I38" s="159"/>
      <c r="J38" s="201"/>
      <c r="K38" s="159"/>
    </row>
    <row r="39" spans="1:12" ht="19.5" customHeight="1">
      <c r="A39" s="13" t="s">
        <v>154</v>
      </c>
      <c r="B39" s="203"/>
      <c r="C39" s="203"/>
      <c r="D39" s="204"/>
      <c r="E39" s="205"/>
      <c r="F39" s="205"/>
      <c r="G39" s="205"/>
      <c r="H39" s="159"/>
      <c r="I39" s="159"/>
      <c r="J39" s="201"/>
      <c r="K39" s="159"/>
    </row>
    <row r="41" spans="1:12" ht="19.5" customHeight="1">
      <c r="E41" s="299" t="s">
        <v>58</v>
      </c>
      <c r="F41" s="299"/>
      <c r="G41" s="299"/>
      <c r="H41" s="275"/>
      <c r="I41" s="299" t="s">
        <v>59</v>
      </c>
      <c r="J41" s="299"/>
      <c r="K41" s="299"/>
    </row>
    <row r="42" spans="1:12" ht="19.5" customHeight="1">
      <c r="E42" s="299" t="s">
        <v>60</v>
      </c>
      <c r="F42" s="299"/>
      <c r="G42" s="299"/>
      <c r="H42" s="22"/>
      <c r="I42" s="299" t="s">
        <v>60</v>
      </c>
      <c r="J42" s="299"/>
      <c r="K42" s="299"/>
    </row>
    <row r="43" spans="1:12" ht="19.5" customHeight="1">
      <c r="E43" s="303" t="s">
        <v>61</v>
      </c>
      <c r="F43" s="304"/>
      <c r="G43" s="304"/>
      <c r="H43" s="163"/>
      <c r="I43" s="303" t="s">
        <v>61</v>
      </c>
      <c r="J43" s="304"/>
      <c r="K43" s="304"/>
    </row>
    <row r="44" spans="1:12" ht="19.5" customHeight="1">
      <c r="E44" s="305" t="s">
        <v>239</v>
      </c>
      <c r="F44" s="303"/>
      <c r="G44" s="303"/>
      <c r="H44" s="163"/>
      <c r="I44" s="305" t="s">
        <v>239</v>
      </c>
      <c r="J44" s="303"/>
      <c r="K44" s="303"/>
    </row>
    <row r="45" spans="1:12" ht="19.5" customHeight="1">
      <c r="D45" s="206" t="s">
        <v>1</v>
      </c>
      <c r="E45" s="208">
        <v>2021</v>
      </c>
      <c r="F45" s="208"/>
      <c r="G45" s="208">
        <v>2020</v>
      </c>
      <c r="H45" s="208"/>
      <c r="I45" s="208">
        <v>2021</v>
      </c>
      <c r="J45" s="208"/>
      <c r="K45" s="208">
        <v>2020</v>
      </c>
    </row>
    <row r="46" spans="1:12" ht="19.5" customHeight="1">
      <c r="E46" s="302" t="s">
        <v>138</v>
      </c>
      <c r="F46" s="302"/>
      <c r="G46" s="302"/>
      <c r="H46" s="302"/>
      <c r="I46" s="302"/>
      <c r="J46" s="302"/>
      <c r="K46" s="302"/>
    </row>
    <row r="47" spans="1:12" ht="19.5" customHeight="1">
      <c r="A47" s="60" t="s">
        <v>144</v>
      </c>
      <c r="B47" s="60"/>
      <c r="C47" s="59"/>
      <c r="E47" s="232"/>
      <c r="F47" s="221"/>
      <c r="G47" s="232"/>
      <c r="H47" s="221"/>
      <c r="I47" s="232"/>
      <c r="J47" s="221"/>
      <c r="K47" s="232"/>
    </row>
    <row r="48" spans="1:12" ht="19.5" customHeight="1">
      <c r="A48" s="118" t="s">
        <v>64</v>
      </c>
      <c r="B48" s="60"/>
      <c r="C48" s="77"/>
      <c r="D48" s="62"/>
      <c r="E48" s="233"/>
      <c r="F48" s="233"/>
      <c r="G48" s="233"/>
      <c r="H48" s="234"/>
      <c r="I48" s="233"/>
      <c r="J48" s="233"/>
      <c r="K48" s="233"/>
    </row>
    <row r="49" spans="1:11" ht="19.5" customHeight="1">
      <c r="A49" s="86" t="s">
        <v>169</v>
      </c>
      <c r="B49" s="60"/>
      <c r="C49" s="77"/>
      <c r="D49" s="62"/>
      <c r="E49" s="81">
        <v>266730477</v>
      </c>
      <c r="F49" s="71"/>
      <c r="G49" s="211">
        <v>-69647872</v>
      </c>
      <c r="H49" s="226"/>
      <c r="I49" s="184">
        <v>0</v>
      </c>
      <c r="J49" s="235"/>
      <c r="K49" s="184">
        <v>0</v>
      </c>
    </row>
    <row r="50" spans="1:11" ht="19.5" customHeight="1">
      <c r="A50" s="85" t="s">
        <v>253</v>
      </c>
      <c r="B50" s="84"/>
      <c r="C50" s="83"/>
      <c r="D50" s="62"/>
      <c r="E50" s="239">
        <v>-2315162180</v>
      </c>
      <c r="F50" s="239"/>
      <c r="G50" s="271">
        <v>-289184210</v>
      </c>
      <c r="H50" s="239"/>
      <c r="I50" s="198">
        <v>0</v>
      </c>
      <c r="J50" s="239"/>
      <c r="K50" s="184">
        <v>0</v>
      </c>
    </row>
    <row r="51" spans="1:11" ht="19.5" customHeight="1">
      <c r="A51" s="88" t="s">
        <v>145</v>
      </c>
      <c r="B51" s="60"/>
      <c r="C51" s="77"/>
      <c r="D51" s="62"/>
      <c r="E51" s="184"/>
      <c r="F51" s="236"/>
      <c r="G51" s="125"/>
      <c r="H51" s="237"/>
      <c r="I51" s="184"/>
      <c r="J51" s="199"/>
      <c r="K51" s="199"/>
    </row>
    <row r="52" spans="1:11" ht="19.5" customHeight="1">
      <c r="A52" s="88"/>
      <c r="B52" s="88" t="s">
        <v>252</v>
      </c>
      <c r="C52" s="77"/>
      <c r="D52" s="62"/>
      <c r="E52" s="9">
        <v>3155</v>
      </c>
      <c r="F52" s="236"/>
      <c r="G52" s="125">
        <v>4750</v>
      </c>
      <c r="H52" s="237"/>
      <c r="I52" s="125">
        <v>1220</v>
      </c>
      <c r="J52" s="199"/>
      <c r="K52" s="125">
        <v>3966</v>
      </c>
    </row>
    <row r="53" spans="1:11" ht="19.5" customHeight="1">
      <c r="A53" s="83" t="s">
        <v>94</v>
      </c>
      <c r="B53" s="84"/>
      <c r="C53" s="83"/>
      <c r="D53" s="238"/>
      <c r="E53" s="239"/>
      <c r="F53" s="239"/>
      <c r="G53" s="139"/>
      <c r="H53" s="239"/>
      <c r="I53" s="239"/>
      <c r="J53" s="239"/>
      <c r="K53" s="239"/>
    </row>
    <row r="54" spans="1:11" ht="19.5" customHeight="1">
      <c r="A54" s="83"/>
      <c r="B54" s="85" t="s">
        <v>146</v>
      </c>
      <c r="C54" s="83"/>
      <c r="D54" s="283"/>
      <c r="E54" s="250">
        <v>-255855123</v>
      </c>
      <c r="F54" s="239"/>
      <c r="G54" s="272">
        <v>38429270</v>
      </c>
      <c r="H54" s="239"/>
      <c r="I54" s="197">
        <v>0</v>
      </c>
      <c r="J54" s="239"/>
      <c r="K54" s="158">
        <v>0</v>
      </c>
    </row>
    <row r="55" spans="1:11" ht="19.5" customHeight="1">
      <c r="A55" s="1" t="s">
        <v>53</v>
      </c>
      <c r="B55" s="84"/>
      <c r="C55" s="83"/>
      <c r="D55" s="62"/>
      <c r="E55" s="236"/>
      <c r="F55" s="196"/>
      <c r="G55" s="236"/>
      <c r="H55" s="68"/>
      <c r="I55" s="196"/>
      <c r="J55" s="196"/>
      <c r="K55" s="196"/>
    </row>
    <row r="56" spans="1:11" ht="19.5" customHeight="1">
      <c r="A56" s="1"/>
      <c r="B56" s="87" t="s">
        <v>52</v>
      </c>
      <c r="C56" s="83"/>
      <c r="D56" s="62"/>
      <c r="E56" s="241">
        <f>SUM(E48:E54)</f>
        <v>-2304283671</v>
      </c>
      <c r="F56" s="240"/>
      <c r="G56" s="241">
        <f>SUM(G48:G54)</f>
        <v>-320398062</v>
      </c>
      <c r="H56" s="65"/>
      <c r="I56" s="241">
        <f>SUM(I48:I54)</f>
        <v>1220</v>
      </c>
      <c r="J56" s="196"/>
      <c r="K56" s="241">
        <f>SUM(K48:K54)</f>
        <v>3966</v>
      </c>
    </row>
    <row r="57" spans="1:11" ht="19.5" customHeight="1">
      <c r="A57" s="77"/>
      <c r="B57" s="60"/>
      <c r="C57" s="77"/>
      <c r="D57" s="62"/>
      <c r="E57" s="77"/>
      <c r="F57" s="71"/>
      <c r="G57" s="77"/>
      <c r="H57" s="226"/>
      <c r="I57" s="71"/>
      <c r="J57" s="71"/>
      <c r="K57" s="71"/>
    </row>
    <row r="58" spans="1:11" ht="19.5" customHeight="1">
      <c r="A58" s="82" t="s">
        <v>193</v>
      </c>
      <c r="B58" s="60"/>
      <c r="C58" s="77"/>
      <c r="D58" s="62"/>
      <c r="E58" s="77"/>
      <c r="F58" s="71"/>
      <c r="G58" s="77"/>
      <c r="H58" s="226"/>
      <c r="I58" s="71"/>
      <c r="J58" s="71"/>
      <c r="K58" s="71"/>
    </row>
    <row r="59" spans="1:11" ht="19.5" customHeight="1">
      <c r="A59" s="86" t="s">
        <v>254</v>
      </c>
      <c r="B59" s="60"/>
      <c r="C59" s="77"/>
      <c r="D59" s="62"/>
      <c r="E59" s="77"/>
      <c r="F59" s="71"/>
      <c r="G59" s="77"/>
      <c r="H59" s="226"/>
      <c r="I59" s="71"/>
      <c r="J59" s="71"/>
      <c r="K59" s="71"/>
    </row>
    <row r="60" spans="1:11" ht="19.5" customHeight="1">
      <c r="A60" s="86"/>
      <c r="B60" s="122" t="s">
        <v>252</v>
      </c>
      <c r="C60" s="77"/>
      <c r="D60" s="62"/>
      <c r="E60" s="81">
        <v>-38405362</v>
      </c>
      <c r="F60" s="71"/>
      <c r="G60" s="125">
        <v>32858757</v>
      </c>
      <c r="H60" s="226"/>
      <c r="I60" s="125">
        <v>0</v>
      </c>
      <c r="J60" s="71"/>
      <c r="K60" s="125">
        <v>32858757</v>
      </c>
    </row>
    <row r="61" spans="1:11" ht="19.5" customHeight="1">
      <c r="A61" s="88" t="s">
        <v>255</v>
      </c>
      <c r="B61" s="60"/>
      <c r="C61" s="77"/>
      <c r="D61" s="89"/>
      <c r="E61" s="69"/>
      <c r="F61" s="71"/>
      <c r="G61" s="69"/>
      <c r="H61" s="68"/>
      <c r="I61" s="69"/>
      <c r="J61" s="69"/>
      <c r="K61" s="69"/>
    </row>
    <row r="62" spans="1:11" ht="19.5" customHeight="1">
      <c r="A62" s="88"/>
      <c r="B62" s="88" t="s">
        <v>252</v>
      </c>
      <c r="C62" s="77"/>
      <c r="D62" s="89"/>
      <c r="E62" s="194">
        <v>3546504852</v>
      </c>
      <c r="F62" s="71"/>
      <c r="G62" s="269">
        <v>709394292</v>
      </c>
      <c r="H62" s="68"/>
      <c r="I62" s="194">
        <v>3407217085</v>
      </c>
      <c r="J62" s="69"/>
      <c r="K62" s="144">
        <v>488385912</v>
      </c>
    </row>
    <row r="63" spans="1:11" ht="19.5" customHeight="1">
      <c r="A63" s="90" t="s">
        <v>194</v>
      </c>
      <c r="B63" s="60"/>
      <c r="C63" s="77"/>
      <c r="D63" s="89"/>
      <c r="E63" s="72"/>
      <c r="F63" s="71"/>
      <c r="G63" s="72"/>
      <c r="H63" s="68"/>
      <c r="I63" s="70"/>
      <c r="J63" s="69"/>
      <c r="K63" s="69"/>
    </row>
    <row r="64" spans="1:11" ht="19.5" customHeight="1">
      <c r="A64" s="77"/>
      <c r="B64" s="1" t="s">
        <v>54</v>
      </c>
      <c r="C64" s="77"/>
      <c r="D64" s="62"/>
      <c r="E64" s="195">
        <f>E62+E60</f>
        <v>3508099490</v>
      </c>
      <c r="F64" s="187"/>
      <c r="G64" s="8">
        <f>G62+G60</f>
        <v>742253049</v>
      </c>
      <c r="H64" s="242"/>
      <c r="I64" s="195">
        <f>I62+I60</f>
        <v>3407217085</v>
      </c>
      <c r="J64" s="187"/>
      <c r="K64" s="131">
        <f>K62+K60</f>
        <v>521244669</v>
      </c>
    </row>
    <row r="65" spans="1:11" ht="19.5" customHeight="1">
      <c r="A65" s="91" t="s">
        <v>256</v>
      </c>
      <c r="B65" s="92"/>
      <c r="C65" s="77"/>
      <c r="D65" s="62"/>
      <c r="E65" s="77"/>
      <c r="F65" s="71"/>
      <c r="G65" s="77"/>
      <c r="H65" s="226"/>
      <c r="I65" s="71"/>
      <c r="J65" s="71"/>
      <c r="K65" s="71"/>
    </row>
    <row r="66" spans="1:11" ht="19.5" customHeight="1">
      <c r="A66" s="77"/>
      <c r="B66" s="91" t="s">
        <v>181</v>
      </c>
      <c r="C66" s="77"/>
      <c r="D66" s="62"/>
      <c r="E66" s="195">
        <f>SUM(E64,E56)</f>
        <v>1203815819</v>
      </c>
      <c r="F66" s="66"/>
      <c r="G66" s="195">
        <f>SUM(G64,G56)</f>
        <v>421854987</v>
      </c>
      <c r="H66" s="65"/>
      <c r="I66" s="195">
        <f>SUM(I64,I56)</f>
        <v>3407218305</v>
      </c>
      <c r="J66" s="66"/>
      <c r="K66" s="195">
        <f>SUM(K64,K56)</f>
        <v>521248635</v>
      </c>
    </row>
    <row r="67" spans="1:11" ht="19.5" customHeight="1" thickBot="1">
      <c r="A67" s="76" t="s">
        <v>257</v>
      </c>
      <c r="B67" s="60"/>
      <c r="C67" s="93"/>
      <c r="D67" s="243"/>
      <c r="E67" s="244">
        <f>E32+E66</f>
        <v>3036888562</v>
      </c>
      <c r="F67" s="66"/>
      <c r="G67" s="244">
        <f>G32+G66</f>
        <v>3077858399</v>
      </c>
      <c r="H67" s="66"/>
      <c r="I67" s="244">
        <f>I32+I66</f>
        <v>5624939277</v>
      </c>
      <c r="J67" s="66"/>
      <c r="K67" s="244">
        <f>K32+K66</f>
        <v>2042970252</v>
      </c>
    </row>
    <row r="68" spans="1:11" ht="19.5" customHeight="1" thickTop="1">
      <c r="A68" s="76"/>
      <c r="B68" s="60"/>
      <c r="C68" s="77"/>
      <c r="D68" s="62"/>
      <c r="E68" s="69"/>
      <c r="F68" s="69"/>
      <c r="G68" s="69"/>
      <c r="H68" s="69"/>
      <c r="I68" s="245"/>
      <c r="J68" s="69"/>
      <c r="K68" s="245"/>
    </row>
    <row r="69" spans="1:11" ht="19.5" customHeight="1">
      <c r="A69" s="60" t="s">
        <v>258</v>
      </c>
      <c r="E69" s="210"/>
      <c r="F69" s="210"/>
      <c r="G69" s="210"/>
      <c r="H69" s="210"/>
      <c r="I69" s="210"/>
      <c r="J69" s="210"/>
      <c r="K69" s="210"/>
    </row>
    <row r="70" spans="1:11" ht="19.5" customHeight="1">
      <c r="A70" s="58" t="s">
        <v>97</v>
      </c>
      <c r="E70" s="246">
        <v>1406526871</v>
      </c>
      <c r="F70" s="246"/>
      <c r="G70" s="246">
        <v>1880837921</v>
      </c>
      <c r="H70" s="246"/>
      <c r="I70" s="246">
        <v>2217720972</v>
      </c>
      <c r="J70" s="81"/>
      <c r="K70" s="246">
        <v>1521721617</v>
      </c>
    </row>
    <row r="71" spans="1:11" ht="19.5" customHeight="1">
      <c r="A71" s="58" t="s">
        <v>98</v>
      </c>
      <c r="E71" s="247">
        <v>426545872</v>
      </c>
      <c r="F71" s="246"/>
      <c r="G71" s="247">
        <v>775165491</v>
      </c>
      <c r="H71" s="246"/>
      <c r="I71" s="158">
        <v>0</v>
      </c>
      <c r="J71" s="81"/>
      <c r="K71" s="158">
        <v>0</v>
      </c>
    </row>
    <row r="72" spans="1:11" ht="19.5" customHeight="1" thickBot="1">
      <c r="A72" s="60" t="s">
        <v>251</v>
      </c>
      <c r="E72" s="248">
        <f>SUM(E70:E71)</f>
        <v>1833072743</v>
      </c>
      <c r="F72" s="249"/>
      <c r="G72" s="248">
        <f>SUM(G70:G71)</f>
        <v>2656003412</v>
      </c>
      <c r="H72" s="249"/>
      <c r="I72" s="248">
        <f>SUM(I70:I71)</f>
        <v>2217720972</v>
      </c>
      <c r="J72" s="74"/>
      <c r="K72" s="248">
        <f>SUM(K70:K71)</f>
        <v>1521721617</v>
      </c>
    </row>
    <row r="73" spans="1:11" ht="19.5" customHeight="1" thickTop="1">
      <c r="E73" s="246"/>
      <c r="F73" s="246"/>
      <c r="G73" s="246"/>
      <c r="H73" s="246"/>
      <c r="I73" s="246"/>
      <c r="J73" s="81"/>
      <c r="K73" s="246"/>
    </row>
    <row r="74" spans="1:11" ht="19.5" customHeight="1">
      <c r="A74" s="60" t="s">
        <v>99</v>
      </c>
      <c r="B74" s="257"/>
      <c r="C74" s="257"/>
      <c r="E74" s="246"/>
      <c r="F74" s="246"/>
      <c r="G74" s="246"/>
      <c r="H74" s="246"/>
      <c r="I74" s="246"/>
      <c r="J74" s="81"/>
      <c r="K74" s="246"/>
    </row>
    <row r="75" spans="1:11" ht="19.5" customHeight="1">
      <c r="A75" s="58" t="s">
        <v>100</v>
      </c>
      <c r="E75" s="246">
        <v>3305433899</v>
      </c>
      <c r="F75" s="246"/>
      <c r="G75" s="246">
        <v>2375797913</v>
      </c>
      <c r="H75" s="246"/>
      <c r="I75" s="246">
        <v>5624939277</v>
      </c>
      <c r="J75" s="81"/>
      <c r="K75" s="246">
        <v>2042970252</v>
      </c>
    </row>
    <row r="76" spans="1:11" ht="19.5" customHeight="1">
      <c r="A76" s="58" t="s">
        <v>101</v>
      </c>
      <c r="E76" s="246">
        <v>-268545337</v>
      </c>
      <c r="F76" s="246"/>
      <c r="G76" s="246">
        <v>702060486</v>
      </c>
      <c r="H76" s="246"/>
      <c r="I76" s="55">
        <v>0</v>
      </c>
      <c r="J76" s="81"/>
      <c r="K76" s="55">
        <v>0</v>
      </c>
    </row>
    <row r="77" spans="1:11" ht="19.5" customHeight="1" thickBot="1">
      <c r="A77" s="60" t="s">
        <v>257</v>
      </c>
      <c r="E77" s="248">
        <f>SUM(E75:E76)</f>
        <v>3036888562</v>
      </c>
      <c r="F77" s="249"/>
      <c r="G77" s="248">
        <f>SUM(G75:G76)</f>
        <v>3077858399</v>
      </c>
      <c r="H77" s="249"/>
      <c r="I77" s="248">
        <f>SUM(I75:I76)</f>
        <v>5624939277</v>
      </c>
      <c r="J77" s="74"/>
      <c r="K77" s="248">
        <f>SUM(K75:K76)</f>
        <v>2042970252</v>
      </c>
    </row>
    <row r="78" spans="1:11" ht="18.95" customHeight="1" thickTop="1"/>
    <row r="79" spans="1:11" ht="19.5" customHeight="1" thickBot="1">
      <c r="A79" s="60" t="s">
        <v>259</v>
      </c>
      <c r="B79" s="257"/>
      <c r="C79" s="257"/>
      <c r="D79" s="206">
        <v>11</v>
      </c>
      <c r="E79" s="253">
        <v>0.12</v>
      </c>
      <c r="F79" s="60"/>
      <c r="G79" s="253">
        <v>0.18</v>
      </c>
      <c r="H79" s="182"/>
      <c r="I79" s="253">
        <v>0.19</v>
      </c>
      <c r="J79" s="187"/>
      <c r="K79" s="253">
        <v>0.14000000000000001</v>
      </c>
    </row>
    <row r="80" spans="1:11" ht="19.5" customHeight="1" thickTop="1"/>
  </sheetData>
  <mergeCells count="18">
    <mergeCell ref="E4:G4"/>
    <mergeCell ref="I4:K4"/>
    <mergeCell ref="E5:G5"/>
    <mergeCell ref="I5:K5"/>
    <mergeCell ref="E7:G7"/>
    <mergeCell ref="I7:K7"/>
    <mergeCell ref="E9:K9"/>
    <mergeCell ref="E6:G6"/>
    <mergeCell ref="I6:K6"/>
    <mergeCell ref="E46:K46"/>
    <mergeCell ref="I41:K41"/>
    <mergeCell ref="E42:G42"/>
    <mergeCell ref="I42:K42"/>
    <mergeCell ref="E43:G43"/>
    <mergeCell ref="I43:K43"/>
    <mergeCell ref="E44:G44"/>
    <mergeCell ref="I44:K44"/>
    <mergeCell ref="E41:G41"/>
  </mergeCells>
  <phoneticPr fontId="3" type="noConversion"/>
  <conditionalFormatting sqref="H65:J65 H57:J59 E68:F68 H66:H67 J66:J67 H68:J68 E55:K55 F57:F67 E47:K48 E26:G26 L26 H29 J29 E30:G34 H60:H64 J60:J64 E9:L11 L28:L34 E28:K28 E13:L24 K50:K51 F49:F53 H49:H53 J49:J53">
    <cfRule type="expression" priority="73" stopIfTrue="1">
      <formula>"if(E11&gt;0,#,##0;(#,##0),"-")"</formula>
    </cfRule>
  </conditionalFormatting>
  <conditionalFormatting sqref="F56 H56">
    <cfRule type="expression" priority="67" stopIfTrue="1">
      <formula>"if(E11&gt;0,#,##0;(#,##0),"-")"</formula>
    </cfRule>
  </conditionalFormatting>
  <conditionalFormatting sqref="E56">
    <cfRule type="expression" priority="66" stopIfTrue="1">
      <formula>"if(E11&gt;0,#,##0;(#,##0),"-")"</formula>
    </cfRule>
  </conditionalFormatting>
  <conditionalFormatting sqref="E66">
    <cfRule type="expression" priority="65" stopIfTrue="1">
      <formula>"if(E11&gt;0,#,##0;(#,##0),"-")"</formula>
    </cfRule>
  </conditionalFormatting>
  <conditionalFormatting sqref="J56">
    <cfRule type="expression" priority="61" stopIfTrue="1">
      <formula>"if(E11&gt;0,#,##0;(#,##0),"-")"</formula>
    </cfRule>
  </conditionalFormatting>
  <conditionalFormatting sqref="E67">
    <cfRule type="expression" priority="52" stopIfTrue="1">
      <formula>"if(E11&gt;0,#,##0;(#,##0),"-")"</formula>
    </cfRule>
  </conditionalFormatting>
  <conditionalFormatting sqref="G68">
    <cfRule type="expression" priority="44" stopIfTrue="1">
      <formula>"if(E11&gt;0,#,##0;(#,##0),"-")"</formula>
    </cfRule>
  </conditionalFormatting>
  <conditionalFormatting sqref="K65 K68 K57:K59">
    <cfRule type="expression" priority="38" stopIfTrue="1">
      <formula>"if(E11&gt;0,#,##0;(#,##0),"-")"</formula>
    </cfRule>
  </conditionalFormatting>
  <conditionalFormatting sqref="H30:J34 H26:K26 H28:K28">
    <cfRule type="expression" priority="102" stopIfTrue="1">
      <formula>"if(E11&gt;0,#,##0;(#,##0),"-")"</formula>
    </cfRule>
  </conditionalFormatting>
  <conditionalFormatting sqref="L25">
    <cfRule type="expression" priority="99" stopIfTrue="1">
      <formula>"if(E11&gt;0,#,##0;(#,##0),"-")"</formula>
    </cfRule>
  </conditionalFormatting>
  <conditionalFormatting sqref="K30:K34">
    <cfRule type="expression" priority="79" stopIfTrue="1">
      <formula>"if(E11&gt;0,#,##0;(#,##0),"-")"</formula>
    </cfRule>
  </conditionalFormatting>
  <conditionalFormatting sqref="G66">
    <cfRule type="expression" priority="26" stopIfTrue="1">
      <formula>"if(E11&gt;0,#,##0;(#,##0),"-")"</formula>
    </cfRule>
  </conditionalFormatting>
  <conditionalFormatting sqref="E25:K25">
    <cfRule type="expression" priority="30" stopIfTrue="1">
      <formula>"if(E11&gt;0,#,##0;(#,##0),"-")"</formula>
    </cfRule>
  </conditionalFormatting>
  <conditionalFormatting sqref="I66">
    <cfRule type="expression" priority="25" stopIfTrue="1">
      <formula>"if(E11&gt;0,#,##0;(#,##0),"-")"</formula>
    </cfRule>
  </conditionalFormatting>
  <conditionalFormatting sqref="K66">
    <cfRule type="expression" priority="24" stopIfTrue="1">
      <formula>"if(E11&gt;0,#,##0;(#,##0),"-")"</formula>
    </cfRule>
  </conditionalFormatting>
  <conditionalFormatting sqref="G67">
    <cfRule type="expression" priority="23" stopIfTrue="1">
      <formula>"if(E11&gt;0,#,##0;(#,##0),"-")"</formula>
    </cfRule>
  </conditionalFormatting>
  <conditionalFormatting sqref="I67">
    <cfRule type="expression" priority="22" stopIfTrue="1">
      <formula>"if(E11&gt;0,#,##0;(#,##0),"-")"</formula>
    </cfRule>
  </conditionalFormatting>
  <conditionalFormatting sqref="K67">
    <cfRule type="expression" priority="21" stopIfTrue="1">
      <formula>"if(E11&gt;0,#,##0;(#,##0),"-")"</formula>
    </cfRule>
  </conditionalFormatting>
  <conditionalFormatting sqref="E62">
    <cfRule type="expression" priority="20" stopIfTrue="1">
      <formula>"if(E11&gt;0,#,##0;(#,##0),"-")"</formula>
    </cfRule>
  </conditionalFormatting>
  <conditionalFormatting sqref="E64">
    <cfRule type="expression" priority="19" stopIfTrue="1">
      <formula>"if(E11&gt;0,#,##0;(#,##0),"-")"</formula>
    </cfRule>
  </conditionalFormatting>
  <conditionalFormatting sqref="I29">
    <cfRule type="expression" priority="15" stopIfTrue="1">
      <formula>"if(E11&gt;0,#,##0;(#,##0),"-")"</formula>
    </cfRule>
  </conditionalFormatting>
  <conditionalFormatting sqref="K29">
    <cfRule type="expression" priority="14" stopIfTrue="1">
      <formula>"if(E11&gt;0,#,##0;(#,##0),"-")"</formula>
    </cfRule>
  </conditionalFormatting>
  <conditionalFormatting sqref="E29:G29">
    <cfRule type="expression" priority="13" stopIfTrue="1">
      <formula>"if(E11&gt;0,#,##0;(#,##0),"-")"</formula>
    </cfRule>
  </conditionalFormatting>
  <conditionalFormatting sqref="I62">
    <cfRule type="expression" priority="12" stopIfTrue="1">
      <formula>"if(E11&gt;0,#,##0;(#,##0),"-")"</formula>
    </cfRule>
  </conditionalFormatting>
  <conditionalFormatting sqref="I64">
    <cfRule type="expression" priority="11" stopIfTrue="1">
      <formula>"if(E11&gt;0,#,##0;(#,##0),"-")"</formula>
    </cfRule>
  </conditionalFormatting>
  <conditionalFormatting sqref="E27:L27">
    <cfRule type="expression" priority="10" stopIfTrue="1">
      <formula>"if(E11&gt;0,#,##0;(#,##0),"-")"</formula>
    </cfRule>
  </conditionalFormatting>
  <conditionalFormatting sqref="E12:L12">
    <cfRule type="expression" priority="6" stopIfTrue="1">
      <formula>"if(E11&gt;0,#,##0;(#,##0),"-")"</formula>
    </cfRule>
  </conditionalFormatting>
  <conditionalFormatting sqref="G49">
    <cfRule type="expression" priority="5" stopIfTrue="1">
      <formula>"if(E11&gt;0,#,##0;(#,##0),"-")"</formula>
    </cfRule>
  </conditionalFormatting>
  <conditionalFormatting sqref="F54 H54 J54">
    <cfRule type="expression" priority="4" stopIfTrue="1">
      <formula>"if(E11&gt;0,#,##0;(#,##0),"-")"</formula>
    </cfRule>
  </conditionalFormatting>
  <conditionalFormatting sqref="G56">
    <cfRule type="expression" priority="3" stopIfTrue="1">
      <formula>"if(E11&gt;0,#,##0;(#,##0),"-")"</formula>
    </cfRule>
  </conditionalFormatting>
  <conditionalFormatting sqref="I56">
    <cfRule type="expression" priority="2" stopIfTrue="1">
      <formula>"if(E11&gt;0,#,##0;(#,##0),"-")"</formula>
    </cfRule>
  </conditionalFormatting>
  <conditionalFormatting sqref="K56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4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0" man="1"/>
    <brk id="8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ABA5D-3116-4AB9-BF8E-A7571AAEA38C}">
  <sheetPr>
    <pageSetUpPr fitToPage="1"/>
  </sheetPr>
  <dimension ref="A1:L80"/>
  <sheetViews>
    <sheetView showGridLines="0" view="pageBreakPreview" topLeftCell="A67" zoomScale="70" zoomScaleNormal="80" zoomScaleSheetLayoutView="70" workbookViewId="0">
      <selection activeCell="K79" sqref="K79"/>
    </sheetView>
  </sheetViews>
  <sheetFormatPr defaultColWidth="26.5703125" defaultRowHeight="19.5" customHeight="1"/>
  <cols>
    <col min="1" max="2" width="2.5703125" style="58" customWidth="1"/>
    <col min="3" max="3" width="47.42578125" style="58" customWidth="1"/>
    <col min="4" max="4" width="6.140625" style="206" customWidth="1"/>
    <col min="5" max="5" width="22.42578125" style="58" bestFit="1" customWidth="1"/>
    <col min="6" max="6" width="1.140625" style="58" customWidth="1"/>
    <col min="7" max="7" width="22" style="58" bestFit="1" customWidth="1"/>
    <col min="8" max="8" width="1.140625" style="58" customWidth="1"/>
    <col min="9" max="9" width="20.7109375" style="58" bestFit="1" customWidth="1"/>
    <col min="10" max="10" width="1.140625" style="77" customWidth="1"/>
    <col min="11" max="11" width="19.5703125" style="58" bestFit="1" customWidth="1"/>
    <col min="12" max="12" width="15.5703125" style="58" customWidth="1"/>
    <col min="13" max="16384" width="26.5703125" style="58"/>
  </cols>
  <sheetData>
    <row r="1" spans="1:12" s="159" customFormat="1" ht="19.5" customHeight="1">
      <c r="A1" s="11" t="s">
        <v>74</v>
      </c>
      <c r="B1" s="12"/>
      <c r="D1" s="200"/>
      <c r="J1" s="201"/>
      <c r="L1" s="202"/>
    </row>
    <row r="2" spans="1:12" s="159" customFormat="1" ht="19.5" customHeight="1">
      <c r="A2" s="295" t="s">
        <v>154</v>
      </c>
      <c r="B2" s="203"/>
      <c r="C2" s="203"/>
      <c r="D2" s="204"/>
      <c r="E2" s="205"/>
      <c r="F2" s="205"/>
      <c r="G2" s="205"/>
      <c r="J2" s="201"/>
      <c r="L2" s="202"/>
    </row>
    <row r="3" spans="1:12" ht="9.6" customHeight="1"/>
    <row r="4" spans="1:12" ht="21" customHeight="1">
      <c r="E4" s="306" t="s">
        <v>58</v>
      </c>
      <c r="F4" s="306"/>
      <c r="G4" s="306"/>
      <c r="H4" s="293"/>
      <c r="I4" s="306" t="s">
        <v>59</v>
      </c>
      <c r="J4" s="306"/>
      <c r="K4" s="306"/>
      <c r="L4" s="207"/>
    </row>
    <row r="5" spans="1:12" ht="21" customHeight="1">
      <c r="E5" s="306" t="s">
        <v>60</v>
      </c>
      <c r="F5" s="306"/>
      <c r="G5" s="306"/>
      <c r="H5" s="293"/>
      <c r="I5" s="306" t="s">
        <v>60</v>
      </c>
      <c r="J5" s="306"/>
      <c r="K5" s="306"/>
      <c r="L5" s="207"/>
    </row>
    <row r="6" spans="1:12" ht="21" customHeight="1">
      <c r="E6" s="303" t="s">
        <v>241</v>
      </c>
      <c r="F6" s="304"/>
      <c r="G6" s="304"/>
      <c r="H6" s="293"/>
      <c r="I6" s="303" t="s">
        <v>241</v>
      </c>
      <c r="J6" s="304"/>
      <c r="K6" s="304"/>
      <c r="L6" s="207"/>
    </row>
    <row r="7" spans="1:12" ht="21" customHeight="1">
      <c r="E7" s="305" t="s">
        <v>239</v>
      </c>
      <c r="F7" s="303"/>
      <c r="G7" s="303"/>
      <c r="H7" s="293"/>
      <c r="I7" s="305" t="s">
        <v>239</v>
      </c>
      <c r="J7" s="303"/>
      <c r="K7" s="303"/>
      <c r="L7" s="207"/>
    </row>
    <row r="8" spans="1:12" ht="21" customHeight="1">
      <c r="D8" s="206" t="s">
        <v>1</v>
      </c>
      <c r="E8" s="208">
        <v>2021</v>
      </c>
      <c r="F8" s="208"/>
      <c r="G8" s="208">
        <v>2020</v>
      </c>
      <c r="H8" s="208"/>
      <c r="I8" s="208">
        <v>2021</v>
      </c>
      <c r="J8" s="208"/>
      <c r="K8" s="208">
        <v>2020</v>
      </c>
      <c r="L8" s="209"/>
    </row>
    <row r="9" spans="1:12" ht="21" customHeight="1">
      <c r="A9" s="121"/>
      <c r="E9" s="302" t="s">
        <v>138</v>
      </c>
      <c r="F9" s="302"/>
      <c r="G9" s="302"/>
      <c r="H9" s="302"/>
      <c r="I9" s="302"/>
      <c r="J9" s="302"/>
      <c r="K9" s="302"/>
      <c r="L9" s="209"/>
    </row>
    <row r="10" spans="1:12" ht="21" customHeight="1">
      <c r="A10" s="121" t="s">
        <v>158</v>
      </c>
      <c r="E10" s="294"/>
      <c r="F10" s="294"/>
      <c r="G10" s="294"/>
      <c r="H10" s="294"/>
      <c r="I10" s="294"/>
      <c r="J10" s="294"/>
      <c r="K10" s="294"/>
      <c r="L10" s="209"/>
    </row>
    <row r="11" spans="1:12" ht="21" customHeight="1">
      <c r="A11" s="58" t="s">
        <v>89</v>
      </c>
      <c r="D11" s="89" t="s">
        <v>219</v>
      </c>
      <c r="E11" s="125">
        <v>19588658616</v>
      </c>
      <c r="F11" s="211"/>
      <c r="G11" s="125">
        <v>15464543670</v>
      </c>
      <c r="H11" s="71"/>
      <c r="I11" s="184">
        <v>0</v>
      </c>
      <c r="J11" s="71"/>
      <c r="K11" s="184">
        <v>0</v>
      </c>
      <c r="L11" s="71"/>
    </row>
    <row r="12" spans="1:12" ht="21" customHeight="1">
      <c r="A12" s="58" t="s">
        <v>223</v>
      </c>
      <c r="D12" s="89">
        <v>9</v>
      </c>
      <c r="E12" s="125">
        <v>373781244</v>
      </c>
      <c r="F12" s="211"/>
      <c r="G12" s="125">
        <v>0</v>
      </c>
      <c r="H12" s="71"/>
      <c r="I12" s="184">
        <v>0</v>
      </c>
      <c r="J12" s="71"/>
      <c r="K12" s="184">
        <v>0</v>
      </c>
      <c r="L12" s="71"/>
    </row>
    <row r="13" spans="1:12" ht="21" customHeight="1">
      <c r="A13" s="58" t="s">
        <v>199</v>
      </c>
      <c r="D13" s="89">
        <v>9</v>
      </c>
      <c r="E13" s="125">
        <v>90774649</v>
      </c>
      <c r="F13" s="211"/>
      <c r="G13" s="125">
        <v>0</v>
      </c>
      <c r="H13" s="71"/>
      <c r="I13" s="184">
        <v>0</v>
      </c>
      <c r="J13" s="71"/>
      <c r="K13" s="184">
        <v>0</v>
      </c>
      <c r="L13" s="71"/>
    </row>
    <row r="14" spans="1:12" ht="21" customHeight="1">
      <c r="A14" s="58" t="s">
        <v>90</v>
      </c>
      <c r="D14" s="89" t="s">
        <v>219</v>
      </c>
      <c r="E14" s="127">
        <v>223599193</v>
      </c>
      <c r="F14" s="212"/>
      <c r="G14" s="127">
        <v>176692406</v>
      </c>
      <c r="H14" s="213"/>
      <c r="I14" s="127">
        <v>634755568</v>
      </c>
      <c r="J14" s="125"/>
      <c r="K14" s="127">
        <v>566943278</v>
      </c>
      <c r="L14" s="67"/>
    </row>
    <row r="15" spans="1:12" ht="21" customHeight="1">
      <c r="D15" s="89"/>
      <c r="E15" s="133">
        <f>SUM(E11:E14)</f>
        <v>20276813702</v>
      </c>
      <c r="F15" s="132"/>
      <c r="G15" s="133">
        <f>SUM(G11:G14)</f>
        <v>15641236076</v>
      </c>
      <c r="H15" s="214"/>
      <c r="I15" s="133">
        <f>SUM(I11:I14)</f>
        <v>634755568</v>
      </c>
      <c r="J15" s="133"/>
      <c r="K15" s="133">
        <f>SUM(K11:K14)</f>
        <v>566943278</v>
      </c>
      <c r="L15" s="67"/>
    </row>
    <row r="16" spans="1:12" ht="21" customHeight="1">
      <c r="A16" s="58" t="s">
        <v>91</v>
      </c>
      <c r="D16" s="89">
        <v>4</v>
      </c>
      <c r="E16" s="211">
        <v>-14363649382</v>
      </c>
      <c r="F16" s="212"/>
      <c r="G16" s="211">
        <v>-11827539988</v>
      </c>
      <c r="H16" s="213"/>
      <c r="I16" s="184">
        <v>0</v>
      </c>
      <c r="J16" s="71"/>
      <c r="K16" s="130">
        <v>0</v>
      </c>
      <c r="L16" s="67"/>
    </row>
    <row r="17" spans="1:12" ht="21" customHeight="1">
      <c r="A17" s="58" t="s">
        <v>200</v>
      </c>
      <c r="D17" s="89"/>
      <c r="E17" s="211">
        <v>-84050601</v>
      </c>
      <c r="F17" s="212"/>
      <c r="G17" s="184">
        <v>0</v>
      </c>
      <c r="H17" s="213"/>
      <c r="I17" s="184">
        <v>0</v>
      </c>
      <c r="J17" s="71"/>
      <c r="K17" s="130">
        <v>0</v>
      </c>
      <c r="L17" s="67"/>
    </row>
    <row r="18" spans="1:12" ht="21" customHeight="1">
      <c r="A18" s="58" t="s">
        <v>92</v>
      </c>
      <c r="D18" s="89"/>
      <c r="E18" s="215">
        <v>-106342160</v>
      </c>
      <c r="F18" s="212"/>
      <c r="G18" s="215">
        <v>-92721656</v>
      </c>
      <c r="H18" s="213"/>
      <c r="I18" s="215">
        <v>-264042579</v>
      </c>
      <c r="J18" s="71"/>
      <c r="K18" s="215">
        <v>-231425532</v>
      </c>
      <c r="L18" s="67"/>
    </row>
    <row r="19" spans="1:12" s="60" customFormat="1" ht="21" customHeight="1">
      <c r="A19" s="59" t="s">
        <v>62</v>
      </c>
      <c r="C19" s="61"/>
      <c r="D19" s="216"/>
      <c r="E19" s="63">
        <f>SUM(E15:E18)</f>
        <v>5722771559</v>
      </c>
      <c r="F19" s="217"/>
      <c r="G19" s="63">
        <f>SUM(G15:G18)</f>
        <v>3720974432</v>
      </c>
      <c r="H19" s="218"/>
      <c r="I19" s="63">
        <f>SUM(I15:I18)</f>
        <v>370712989</v>
      </c>
      <c r="J19" s="219"/>
      <c r="K19" s="63">
        <f>SUM(K15:K18)</f>
        <v>335517746</v>
      </c>
      <c r="L19" s="220"/>
    </row>
    <row r="20" spans="1:12" s="60" customFormat="1" ht="21" customHeight="1">
      <c r="A20" s="59"/>
      <c r="C20" s="61"/>
      <c r="D20" s="216"/>
      <c r="E20" s="63"/>
      <c r="F20" s="217"/>
      <c r="G20" s="63"/>
      <c r="H20" s="218"/>
      <c r="I20" s="63"/>
      <c r="J20" s="219"/>
      <c r="K20" s="63"/>
      <c r="L20" s="220"/>
    </row>
    <row r="21" spans="1:12" s="60" customFormat="1" ht="21" customHeight="1">
      <c r="A21" s="58" t="s">
        <v>93</v>
      </c>
      <c r="B21" s="59"/>
      <c r="C21" s="61"/>
      <c r="D21" s="89">
        <v>4</v>
      </c>
      <c r="E21" s="125">
        <v>36159615</v>
      </c>
      <c r="F21" s="132"/>
      <c r="G21" s="125">
        <v>53245881</v>
      </c>
      <c r="H21" s="214"/>
      <c r="I21" s="125">
        <v>514149736</v>
      </c>
      <c r="J21" s="219"/>
      <c r="K21" s="71">
        <v>135226631</v>
      </c>
      <c r="L21" s="71"/>
    </row>
    <row r="22" spans="1:12" s="60" customFormat="1" ht="21" customHeight="1">
      <c r="A22" s="58" t="s">
        <v>27</v>
      </c>
      <c r="B22" s="59"/>
      <c r="C22" s="61"/>
      <c r="D22" s="89"/>
      <c r="E22" s="125">
        <v>3088037</v>
      </c>
      <c r="F22" s="132"/>
      <c r="G22" s="125">
        <v>14944561</v>
      </c>
      <c r="H22" s="214"/>
      <c r="I22" s="125">
        <v>1197645</v>
      </c>
      <c r="J22" s="133"/>
      <c r="K22" s="125">
        <v>14204634</v>
      </c>
      <c r="L22" s="220"/>
    </row>
    <row r="23" spans="1:12" s="60" customFormat="1" ht="21" customHeight="1">
      <c r="A23" s="122" t="s">
        <v>174</v>
      </c>
      <c r="B23" s="59"/>
      <c r="C23" s="61"/>
      <c r="D23" s="89">
        <v>4</v>
      </c>
      <c r="E23" s="125">
        <v>744788387</v>
      </c>
      <c r="F23" s="132"/>
      <c r="G23" s="125">
        <v>80612242</v>
      </c>
      <c r="H23" s="214"/>
      <c r="I23" s="125">
        <v>3029822816</v>
      </c>
      <c r="J23" s="133"/>
      <c r="K23" s="125">
        <v>1730764414</v>
      </c>
      <c r="L23" s="220"/>
    </row>
    <row r="24" spans="1:12" s="60" customFormat="1" ht="21" customHeight="1">
      <c r="A24" s="58" t="s">
        <v>28</v>
      </c>
      <c r="B24" s="59"/>
      <c r="C24" s="61"/>
      <c r="D24" s="89">
        <v>4</v>
      </c>
      <c r="E24" s="211">
        <v>-1016023426</v>
      </c>
      <c r="F24" s="221"/>
      <c r="G24" s="211">
        <v>-773674547</v>
      </c>
      <c r="H24" s="222"/>
      <c r="I24" s="211">
        <v>-600755425</v>
      </c>
      <c r="J24" s="219"/>
      <c r="K24" s="211">
        <v>-385984804</v>
      </c>
      <c r="L24" s="220"/>
    </row>
    <row r="25" spans="1:12" s="60" customFormat="1" ht="21" customHeight="1">
      <c r="A25" s="58" t="s">
        <v>143</v>
      </c>
      <c r="B25" s="59"/>
      <c r="C25" s="61"/>
      <c r="D25" s="89"/>
      <c r="E25" s="215">
        <v>-587181484</v>
      </c>
      <c r="F25" s="211"/>
      <c r="G25" s="215">
        <v>-310538153</v>
      </c>
      <c r="H25" s="211"/>
      <c r="I25" s="215">
        <v>441889271</v>
      </c>
      <c r="J25" s="211"/>
      <c r="K25" s="215">
        <v>2554930</v>
      </c>
      <c r="L25" s="220"/>
    </row>
    <row r="26" spans="1:12" ht="21" customHeight="1">
      <c r="A26" s="60" t="s">
        <v>178</v>
      </c>
      <c r="B26" s="60"/>
      <c r="C26" s="60"/>
      <c r="D26" s="62"/>
      <c r="E26" s="63">
        <f>SUM(E19:E25)</f>
        <v>4903602688</v>
      </c>
      <c r="F26" s="64"/>
      <c r="G26" s="63">
        <f>SUM(G19:G25)</f>
        <v>2785564416</v>
      </c>
      <c r="H26" s="65"/>
      <c r="I26" s="63">
        <f>SUM(I19:I25)</f>
        <v>3757017032</v>
      </c>
      <c r="J26" s="66"/>
      <c r="K26" s="223">
        <f>SUM(K19:K25)</f>
        <v>1832283551</v>
      </c>
      <c r="L26" s="67"/>
    </row>
    <row r="27" spans="1:12" s="60" customFormat="1" ht="21" customHeight="1">
      <c r="A27" s="59"/>
      <c r="C27" s="61"/>
      <c r="D27" s="216"/>
      <c r="E27" s="63"/>
      <c r="F27" s="217"/>
      <c r="G27" s="63"/>
      <c r="H27" s="218"/>
      <c r="I27" s="63"/>
      <c r="J27" s="219"/>
      <c r="K27" s="63"/>
      <c r="L27" s="220"/>
    </row>
    <row r="28" spans="1:12" ht="21" customHeight="1">
      <c r="A28" s="122" t="s">
        <v>248</v>
      </c>
      <c r="B28" s="60"/>
      <c r="C28" s="60"/>
      <c r="D28" s="62">
        <v>6</v>
      </c>
      <c r="E28" s="71">
        <v>774075056</v>
      </c>
      <c r="F28" s="71"/>
      <c r="G28" s="71">
        <v>987628691</v>
      </c>
      <c r="H28" s="71"/>
      <c r="I28" s="184">
        <v>0</v>
      </c>
      <c r="J28" s="71"/>
      <c r="K28" s="184">
        <v>0</v>
      </c>
      <c r="L28" s="67"/>
    </row>
    <row r="29" spans="1:12" ht="21" customHeight="1">
      <c r="A29" s="58" t="s">
        <v>26</v>
      </c>
      <c r="D29" s="62"/>
      <c r="E29" s="215">
        <v>-2105433569</v>
      </c>
      <c r="F29" s="211"/>
      <c r="G29" s="215">
        <v>-1659064994</v>
      </c>
      <c r="H29" s="71"/>
      <c r="I29" s="215">
        <v>-381277668</v>
      </c>
      <c r="J29" s="71"/>
      <c r="K29" s="215">
        <v>-164104902</v>
      </c>
      <c r="L29" s="67"/>
    </row>
    <row r="30" spans="1:12" ht="21" customHeight="1">
      <c r="A30" s="60" t="s">
        <v>249</v>
      </c>
      <c r="D30" s="89"/>
      <c r="E30" s="224">
        <f>SUM(E26:E29)</f>
        <v>3572244175</v>
      </c>
      <c r="F30" s="212"/>
      <c r="G30" s="224">
        <f>SUM(G26:G29)</f>
        <v>2114128113</v>
      </c>
      <c r="H30" s="213"/>
      <c r="I30" s="224">
        <f>SUM(I26:I29)</f>
        <v>3375739364</v>
      </c>
      <c r="J30" s="71"/>
      <c r="K30" s="224">
        <f>SUM(K26:K29)</f>
        <v>1668178649</v>
      </c>
      <c r="L30" s="67"/>
    </row>
    <row r="31" spans="1:12" ht="21" customHeight="1">
      <c r="A31" s="122" t="s">
        <v>250</v>
      </c>
      <c r="D31" s="62"/>
      <c r="E31" s="194">
        <v>51672032</v>
      </c>
      <c r="F31" s="225"/>
      <c r="G31" s="194">
        <v>39276039</v>
      </c>
      <c r="H31" s="226"/>
      <c r="I31" s="194">
        <v>1909978</v>
      </c>
      <c r="J31" s="81"/>
      <c r="K31" s="194">
        <v>1800920</v>
      </c>
      <c r="L31" s="67"/>
    </row>
    <row r="32" spans="1:12" s="60" customFormat="1" ht="21" customHeight="1" thickBot="1">
      <c r="A32" s="60" t="s">
        <v>251</v>
      </c>
      <c r="D32" s="227"/>
      <c r="E32" s="228">
        <f>SUM(E30:E31)</f>
        <v>3623916207</v>
      </c>
      <c r="F32" s="74"/>
      <c r="G32" s="228">
        <f>SUM(G30:G31)</f>
        <v>2153404152</v>
      </c>
      <c r="H32" s="74"/>
      <c r="I32" s="228">
        <f>SUM(I30:I31)</f>
        <v>3377649342</v>
      </c>
      <c r="J32" s="219"/>
      <c r="K32" s="228">
        <f>SUM(K30:K31)</f>
        <v>1669979569</v>
      </c>
      <c r="L32" s="75"/>
    </row>
    <row r="33" spans="1:12" ht="21" customHeight="1" thickTop="1">
      <c r="E33" s="70"/>
      <c r="F33" s="212"/>
      <c r="G33" s="70"/>
      <c r="H33" s="212"/>
      <c r="I33" s="69"/>
      <c r="J33" s="71"/>
      <c r="K33" s="69"/>
      <c r="L33" s="72"/>
    </row>
    <row r="34" spans="1:12" s="77" customFormat="1" ht="21" customHeight="1">
      <c r="A34" s="80"/>
      <c r="B34" s="79"/>
      <c r="C34" s="79"/>
      <c r="D34" s="78"/>
      <c r="E34" s="70"/>
      <c r="F34" s="71"/>
      <c r="G34" s="70"/>
      <c r="H34" s="71"/>
      <c r="I34" s="69"/>
      <c r="J34" s="71"/>
      <c r="K34" s="69"/>
      <c r="L34" s="72"/>
    </row>
    <row r="35" spans="1:12" s="229" customFormat="1" ht="19.5" customHeight="1">
      <c r="A35" s="1"/>
      <c r="B35" s="21"/>
      <c r="C35" s="230"/>
      <c r="D35" s="231"/>
      <c r="E35" s="21"/>
      <c r="F35" s="58"/>
      <c r="G35" s="21"/>
      <c r="I35" s="209"/>
      <c r="J35" s="72"/>
      <c r="K35" s="209"/>
    </row>
    <row r="36" spans="1:12" ht="19.5" customHeight="1">
      <c r="A36" s="1"/>
      <c r="B36" s="208"/>
      <c r="C36" s="231"/>
      <c r="D36" s="231"/>
      <c r="E36" s="231"/>
      <c r="F36" s="293"/>
      <c r="G36" s="231"/>
      <c r="H36" s="229"/>
      <c r="I36" s="209"/>
      <c r="J36" s="72"/>
      <c r="K36" s="209"/>
    </row>
    <row r="37" spans="1:12" ht="19.5" customHeight="1">
      <c r="A37" s="90"/>
      <c r="B37" s="90"/>
      <c r="C37" s="231"/>
      <c r="D37" s="231"/>
      <c r="E37" s="231"/>
      <c r="F37" s="90"/>
      <c r="G37" s="231"/>
      <c r="H37" s="229"/>
      <c r="I37" s="209"/>
      <c r="J37" s="72"/>
      <c r="K37" s="209"/>
    </row>
    <row r="38" spans="1:12" ht="19.5" customHeight="1">
      <c r="A38" s="11" t="s">
        <v>74</v>
      </c>
      <c r="B38" s="12"/>
      <c r="C38" s="159"/>
      <c r="D38" s="200"/>
      <c r="E38" s="159"/>
      <c r="F38" s="159"/>
      <c r="G38" s="159"/>
      <c r="H38" s="159"/>
      <c r="I38" s="159"/>
      <c r="J38" s="201"/>
      <c r="K38" s="159"/>
    </row>
    <row r="39" spans="1:12" ht="19.5" customHeight="1">
      <c r="A39" s="295" t="s">
        <v>154</v>
      </c>
      <c r="B39" s="203"/>
      <c r="C39" s="203"/>
      <c r="D39" s="204"/>
      <c r="E39" s="205"/>
      <c r="F39" s="205"/>
      <c r="G39" s="205"/>
      <c r="H39" s="159"/>
      <c r="I39" s="159"/>
      <c r="J39" s="201"/>
      <c r="K39" s="159"/>
    </row>
    <row r="41" spans="1:12" ht="19.5" customHeight="1">
      <c r="E41" s="299" t="s">
        <v>58</v>
      </c>
      <c r="F41" s="299"/>
      <c r="G41" s="299"/>
      <c r="H41" s="292"/>
      <c r="I41" s="299" t="s">
        <v>59</v>
      </c>
      <c r="J41" s="299"/>
      <c r="K41" s="299"/>
    </row>
    <row r="42" spans="1:12" ht="19.5" customHeight="1">
      <c r="E42" s="299" t="s">
        <v>60</v>
      </c>
      <c r="F42" s="299"/>
      <c r="G42" s="299"/>
      <c r="H42" s="22"/>
      <c r="I42" s="299" t="s">
        <v>60</v>
      </c>
      <c r="J42" s="299"/>
      <c r="K42" s="299"/>
    </row>
    <row r="43" spans="1:12" ht="19.5" customHeight="1">
      <c r="E43" s="303" t="s">
        <v>241</v>
      </c>
      <c r="F43" s="304"/>
      <c r="G43" s="304"/>
      <c r="H43" s="293"/>
      <c r="I43" s="303" t="s">
        <v>241</v>
      </c>
      <c r="J43" s="304"/>
      <c r="K43" s="304"/>
    </row>
    <row r="44" spans="1:12" ht="19.5" customHeight="1">
      <c r="E44" s="305" t="s">
        <v>239</v>
      </c>
      <c r="F44" s="303"/>
      <c r="G44" s="303"/>
      <c r="H44" s="293"/>
      <c r="I44" s="305" t="s">
        <v>239</v>
      </c>
      <c r="J44" s="303"/>
      <c r="K44" s="303"/>
    </row>
    <row r="45" spans="1:12" ht="19.5" customHeight="1">
      <c r="D45" s="206" t="s">
        <v>1</v>
      </c>
      <c r="E45" s="208">
        <v>2021</v>
      </c>
      <c r="F45" s="208"/>
      <c r="G45" s="208">
        <v>2020</v>
      </c>
      <c r="H45" s="208"/>
      <c r="I45" s="208">
        <v>2021</v>
      </c>
      <c r="J45" s="208"/>
      <c r="K45" s="208">
        <v>2020</v>
      </c>
    </row>
    <row r="46" spans="1:12" ht="19.5" customHeight="1">
      <c r="E46" s="302" t="s">
        <v>138</v>
      </c>
      <c r="F46" s="302"/>
      <c r="G46" s="302"/>
      <c r="H46" s="302"/>
      <c r="I46" s="302"/>
      <c r="J46" s="302"/>
      <c r="K46" s="302"/>
    </row>
    <row r="47" spans="1:12" ht="19.5" customHeight="1">
      <c r="A47" s="60" t="s">
        <v>144</v>
      </c>
      <c r="B47" s="60"/>
      <c r="C47" s="59"/>
      <c r="E47" s="232"/>
      <c r="F47" s="221"/>
      <c r="G47" s="232"/>
      <c r="H47" s="221"/>
      <c r="I47" s="232"/>
      <c r="J47" s="221"/>
      <c r="K47" s="232"/>
    </row>
    <row r="48" spans="1:12" ht="19.5" customHeight="1">
      <c r="A48" s="118" t="s">
        <v>64</v>
      </c>
      <c r="B48" s="60"/>
      <c r="C48" s="77"/>
      <c r="D48" s="62"/>
      <c r="E48" s="233"/>
      <c r="F48" s="233"/>
      <c r="G48" s="233"/>
      <c r="H48" s="234"/>
      <c r="I48" s="233"/>
      <c r="J48" s="233"/>
      <c r="K48" s="233"/>
    </row>
    <row r="49" spans="1:11" ht="19.5" customHeight="1">
      <c r="A49" s="86" t="s">
        <v>169</v>
      </c>
      <c r="B49" s="60"/>
      <c r="C49" s="77"/>
      <c r="D49" s="62"/>
      <c r="E49" s="81">
        <v>209496491</v>
      </c>
      <c r="F49" s="71"/>
      <c r="G49" s="125">
        <v>97225587</v>
      </c>
      <c r="H49" s="226"/>
      <c r="I49" s="184">
        <v>0</v>
      </c>
      <c r="J49" s="235"/>
      <c r="K49" s="184">
        <v>0</v>
      </c>
    </row>
    <row r="50" spans="1:11" ht="19.5" customHeight="1">
      <c r="A50" s="85" t="s">
        <v>187</v>
      </c>
      <c r="B50" s="84"/>
      <c r="C50" s="83"/>
      <c r="D50" s="62"/>
      <c r="E50" s="239">
        <v>2104988721</v>
      </c>
      <c r="F50" s="239"/>
      <c r="G50" s="271">
        <v>-5854277716</v>
      </c>
      <c r="H50" s="239"/>
      <c r="I50" s="198">
        <v>0</v>
      </c>
      <c r="J50" s="239"/>
      <c r="K50" s="198">
        <v>0</v>
      </c>
    </row>
    <row r="51" spans="1:11" ht="19.5" customHeight="1">
      <c r="A51" s="88" t="s">
        <v>145</v>
      </c>
      <c r="B51" s="60"/>
      <c r="C51" s="77"/>
      <c r="D51" s="62"/>
      <c r="E51" s="184"/>
      <c r="F51" s="236"/>
      <c r="G51" s="125"/>
      <c r="H51" s="237"/>
      <c r="I51" s="184"/>
      <c r="J51" s="199"/>
      <c r="K51" s="199"/>
    </row>
    <row r="52" spans="1:11" ht="19.5" customHeight="1">
      <c r="A52" s="88"/>
      <c r="B52" s="88" t="s">
        <v>252</v>
      </c>
      <c r="C52" s="77"/>
      <c r="D52" s="62"/>
      <c r="E52" s="9">
        <v>7027</v>
      </c>
      <c r="F52" s="236"/>
      <c r="G52" s="125">
        <v>32268</v>
      </c>
      <c r="H52" s="237"/>
      <c r="I52" s="125">
        <v>2718</v>
      </c>
      <c r="J52" s="199"/>
      <c r="K52" s="125">
        <v>12483</v>
      </c>
    </row>
    <row r="53" spans="1:11" ht="19.5" customHeight="1">
      <c r="A53" s="83" t="s">
        <v>94</v>
      </c>
      <c r="B53" s="84"/>
      <c r="C53" s="83"/>
      <c r="D53" s="238"/>
      <c r="E53" s="239"/>
      <c r="F53" s="239"/>
      <c r="G53" s="139"/>
      <c r="H53" s="239"/>
      <c r="I53" s="239"/>
      <c r="J53" s="239"/>
      <c r="K53" s="239"/>
    </row>
    <row r="54" spans="1:11" ht="19.5" customHeight="1">
      <c r="A54" s="83"/>
      <c r="B54" s="85" t="s">
        <v>146</v>
      </c>
      <c r="C54" s="83"/>
      <c r="D54" s="283"/>
      <c r="E54" s="250">
        <v>650097297</v>
      </c>
      <c r="F54" s="239"/>
      <c r="G54" s="272">
        <v>-1118547136</v>
      </c>
      <c r="H54" s="239"/>
      <c r="I54" s="197">
        <v>0</v>
      </c>
      <c r="J54" s="239"/>
      <c r="K54" s="197">
        <v>0</v>
      </c>
    </row>
    <row r="55" spans="1:11" ht="19.5" customHeight="1">
      <c r="A55" s="1" t="s">
        <v>53</v>
      </c>
      <c r="B55" s="84"/>
      <c r="C55" s="83"/>
      <c r="D55" s="62"/>
      <c r="E55" s="236"/>
      <c r="F55" s="196"/>
      <c r="G55" s="236"/>
      <c r="H55" s="68"/>
      <c r="I55" s="196"/>
      <c r="J55" s="196"/>
      <c r="K55" s="196"/>
    </row>
    <row r="56" spans="1:11" ht="19.5" customHeight="1">
      <c r="A56" s="1"/>
      <c r="B56" s="87" t="s">
        <v>52</v>
      </c>
      <c r="C56" s="83"/>
      <c r="D56" s="62"/>
      <c r="E56" s="241">
        <f>SUM(E48:E55)</f>
        <v>2964589536</v>
      </c>
      <c r="F56" s="240"/>
      <c r="G56" s="241">
        <f>SUM(G48:G55)</f>
        <v>-6875566997</v>
      </c>
      <c r="H56" s="65"/>
      <c r="I56" s="241">
        <f>SUM(I48:I55)</f>
        <v>2718</v>
      </c>
      <c r="J56" s="196"/>
      <c r="K56" s="241">
        <f>SUM(K48:K55)</f>
        <v>12483</v>
      </c>
    </row>
    <row r="57" spans="1:11" ht="19.5" customHeight="1">
      <c r="A57" s="77"/>
      <c r="B57" s="60"/>
      <c r="C57" s="77"/>
      <c r="D57" s="62"/>
      <c r="E57" s="77"/>
      <c r="F57" s="71"/>
      <c r="G57" s="77"/>
      <c r="H57" s="226"/>
      <c r="I57" s="71"/>
      <c r="J57" s="71"/>
      <c r="K57" s="71"/>
    </row>
    <row r="58" spans="1:11" ht="19.5" customHeight="1">
      <c r="A58" s="82" t="s">
        <v>193</v>
      </c>
      <c r="B58" s="60"/>
      <c r="C58" s="77"/>
      <c r="D58" s="62"/>
      <c r="E58" s="77"/>
      <c r="F58" s="71"/>
      <c r="G58" s="77"/>
      <c r="H58" s="226"/>
      <c r="I58" s="71"/>
      <c r="J58" s="71"/>
      <c r="K58" s="71"/>
    </row>
    <row r="59" spans="1:11" ht="19.5" customHeight="1">
      <c r="A59" s="86" t="s">
        <v>254</v>
      </c>
      <c r="B59" s="60"/>
      <c r="C59" s="77"/>
      <c r="D59" s="62"/>
      <c r="E59" s="77"/>
      <c r="F59" s="71"/>
      <c r="G59" s="77"/>
      <c r="H59" s="226"/>
      <c r="I59" s="71"/>
      <c r="J59" s="71"/>
      <c r="K59" s="71"/>
    </row>
    <row r="60" spans="1:11" ht="19.5" customHeight="1">
      <c r="A60" s="86"/>
      <c r="B60" s="122" t="s">
        <v>252</v>
      </c>
      <c r="C60" s="77"/>
      <c r="D60" s="62"/>
      <c r="E60" s="81">
        <v>-45937171</v>
      </c>
      <c r="F60" s="71"/>
      <c r="G60" s="125">
        <v>32858757</v>
      </c>
      <c r="H60" s="296"/>
      <c r="I60" s="125">
        <v>0</v>
      </c>
      <c r="J60" s="125"/>
      <c r="K60" s="125">
        <v>32858757</v>
      </c>
    </row>
    <row r="61" spans="1:11" ht="19.5" customHeight="1">
      <c r="A61" s="88" t="s">
        <v>255</v>
      </c>
      <c r="B61" s="60"/>
      <c r="C61" s="77"/>
      <c r="D61" s="89"/>
      <c r="E61" s="69"/>
      <c r="F61" s="71"/>
      <c r="G61" s="69"/>
      <c r="H61" s="68"/>
      <c r="I61" s="69"/>
      <c r="J61" s="69"/>
      <c r="K61" s="69"/>
    </row>
    <row r="62" spans="1:11" ht="19.5" customHeight="1">
      <c r="A62" s="88"/>
      <c r="B62" s="88" t="s">
        <v>252</v>
      </c>
      <c r="C62" s="77"/>
      <c r="D62" s="89"/>
      <c r="E62" s="194">
        <v>4342952791</v>
      </c>
      <c r="F62" s="71"/>
      <c r="G62" s="269">
        <v>97690038</v>
      </c>
      <c r="H62" s="68"/>
      <c r="I62" s="194">
        <v>4237830401</v>
      </c>
      <c r="J62" s="69"/>
      <c r="K62" s="144">
        <v>488385913</v>
      </c>
    </row>
    <row r="63" spans="1:11" ht="19.5" customHeight="1">
      <c r="A63" s="90" t="s">
        <v>194</v>
      </c>
      <c r="B63" s="60"/>
      <c r="C63" s="77"/>
      <c r="D63" s="89"/>
      <c r="E63" s="72"/>
      <c r="F63" s="71"/>
      <c r="G63" s="72"/>
      <c r="H63" s="68"/>
      <c r="I63" s="70"/>
      <c r="J63" s="69"/>
      <c r="K63" s="69"/>
    </row>
    <row r="64" spans="1:11" ht="19.5" customHeight="1">
      <c r="A64" s="77"/>
      <c r="B64" s="1" t="s">
        <v>54</v>
      </c>
      <c r="C64" s="77"/>
      <c r="D64" s="62"/>
      <c r="E64" s="195">
        <f>E62+E60</f>
        <v>4297015620</v>
      </c>
      <c r="F64" s="187"/>
      <c r="G64" s="8">
        <f>G62+G60</f>
        <v>130548795</v>
      </c>
      <c r="H64" s="242"/>
      <c r="I64" s="195">
        <f>I62+I60</f>
        <v>4237830401</v>
      </c>
      <c r="J64" s="187"/>
      <c r="K64" s="131">
        <f>K62+K60</f>
        <v>521244670</v>
      </c>
    </row>
    <row r="65" spans="1:11" ht="19.5" customHeight="1">
      <c r="A65" s="91" t="s">
        <v>95</v>
      </c>
      <c r="B65" s="92"/>
      <c r="C65" s="77"/>
      <c r="D65" s="62"/>
      <c r="E65" s="77"/>
      <c r="F65" s="71"/>
      <c r="G65" s="77"/>
      <c r="H65" s="226"/>
      <c r="I65" s="71"/>
      <c r="J65" s="71"/>
      <c r="K65" s="71"/>
    </row>
    <row r="66" spans="1:11" ht="19.5" customHeight="1">
      <c r="A66" s="77"/>
      <c r="B66" s="91" t="s">
        <v>181</v>
      </c>
      <c r="C66" s="77"/>
      <c r="D66" s="62"/>
      <c r="E66" s="195">
        <f>SUM(E64,E56)</f>
        <v>7261605156</v>
      </c>
      <c r="F66" s="66"/>
      <c r="G66" s="195">
        <f>SUM(G64,G56)</f>
        <v>-6745018202</v>
      </c>
      <c r="H66" s="65"/>
      <c r="I66" s="195">
        <f>SUM(I64,I56)</f>
        <v>4237833119</v>
      </c>
      <c r="J66" s="66"/>
      <c r="K66" s="195">
        <f>SUM(K64,K56)</f>
        <v>521257153</v>
      </c>
    </row>
    <row r="67" spans="1:11" ht="19.5" customHeight="1" thickBot="1">
      <c r="A67" s="76" t="s">
        <v>96</v>
      </c>
      <c r="B67" s="60"/>
      <c r="C67" s="93"/>
      <c r="D67" s="243"/>
      <c r="E67" s="244">
        <f>E32+E66</f>
        <v>10885521363</v>
      </c>
      <c r="F67" s="66"/>
      <c r="G67" s="244">
        <f>G32+G66</f>
        <v>-4591614050</v>
      </c>
      <c r="H67" s="66"/>
      <c r="I67" s="244">
        <f>I32+I66</f>
        <v>7615482461</v>
      </c>
      <c r="J67" s="66"/>
      <c r="K67" s="244">
        <f>K32+K66</f>
        <v>2191236722</v>
      </c>
    </row>
    <row r="68" spans="1:11" ht="19.5" customHeight="1" thickTop="1">
      <c r="A68" s="76"/>
      <c r="B68" s="60"/>
      <c r="C68" s="77"/>
      <c r="D68" s="62"/>
      <c r="E68" s="69"/>
      <c r="F68" s="69"/>
      <c r="G68" s="69"/>
      <c r="H68" s="69"/>
      <c r="I68" s="245"/>
      <c r="J68" s="69"/>
      <c r="K68" s="245"/>
    </row>
    <row r="69" spans="1:11" ht="19.5" customHeight="1">
      <c r="A69" s="60" t="s">
        <v>258</v>
      </c>
      <c r="E69" s="294"/>
      <c r="F69" s="294"/>
      <c r="G69" s="294"/>
      <c r="H69" s="294"/>
      <c r="I69" s="294"/>
      <c r="J69" s="294"/>
      <c r="K69" s="294"/>
    </row>
    <row r="70" spans="1:11" ht="19.5" customHeight="1">
      <c r="A70" s="58" t="s">
        <v>97</v>
      </c>
      <c r="E70" s="246">
        <v>3038687268</v>
      </c>
      <c r="F70" s="246"/>
      <c r="G70" s="246">
        <v>1467583518</v>
      </c>
      <c r="H70" s="246"/>
      <c r="I70" s="246">
        <v>3377649342</v>
      </c>
      <c r="J70" s="81"/>
      <c r="K70" s="246">
        <v>1669979569</v>
      </c>
    </row>
    <row r="71" spans="1:11" ht="19.5" customHeight="1">
      <c r="A71" s="58" t="s">
        <v>98</v>
      </c>
      <c r="E71" s="247">
        <v>585228939</v>
      </c>
      <c r="F71" s="246"/>
      <c r="G71" s="247">
        <v>685820634</v>
      </c>
      <c r="H71" s="246"/>
      <c r="I71" s="158">
        <v>0</v>
      </c>
      <c r="J71" s="81"/>
      <c r="K71" s="158">
        <v>0</v>
      </c>
    </row>
    <row r="72" spans="1:11" ht="19.5" customHeight="1" thickBot="1">
      <c r="A72" s="60" t="s">
        <v>251</v>
      </c>
      <c r="E72" s="248">
        <f>SUM(E70:E71)</f>
        <v>3623916207</v>
      </c>
      <c r="F72" s="249"/>
      <c r="G72" s="248">
        <f>SUM(G70:G71)</f>
        <v>2153404152</v>
      </c>
      <c r="H72" s="249"/>
      <c r="I72" s="248">
        <f>SUM(I70:I71)</f>
        <v>3377649342</v>
      </c>
      <c r="J72" s="74"/>
      <c r="K72" s="248">
        <f>SUM(K70:K71)</f>
        <v>1669979569</v>
      </c>
    </row>
    <row r="73" spans="1:11" ht="19.5" customHeight="1" thickTop="1">
      <c r="E73" s="246"/>
      <c r="F73" s="246"/>
      <c r="G73" s="246"/>
      <c r="H73" s="246"/>
      <c r="I73" s="246"/>
      <c r="J73" s="81"/>
      <c r="K73" s="246"/>
    </row>
    <row r="74" spans="1:11" ht="19.5" customHeight="1">
      <c r="A74" s="60" t="s">
        <v>99</v>
      </c>
      <c r="B74" s="257"/>
      <c r="C74" s="257"/>
      <c r="E74" s="246"/>
      <c r="F74" s="246"/>
      <c r="G74" s="246"/>
      <c r="H74" s="246"/>
      <c r="I74" s="246"/>
      <c r="J74" s="81"/>
      <c r="K74" s="246"/>
    </row>
    <row r="75" spans="1:11" ht="19.5" customHeight="1">
      <c r="A75" s="58" t="s">
        <v>100</v>
      </c>
      <c r="E75" s="246">
        <v>9583941131</v>
      </c>
      <c r="F75" s="246"/>
      <c r="G75" s="246">
        <v>-3566376370</v>
      </c>
      <c r="H75" s="246"/>
      <c r="I75" s="246">
        <v>7615482461</v>
      </c>
      <c r="J75" s="81"/>
      <c r="K75" s="246">
        <v>2191236722</v>
      </c>
    </row>
    <row r="76" spans="1:11" ht="19.5" customHeight="1">
      <c r="A76" s="58" t="s">
        <v>101</v>
      </c>
      <c r="E76" s="246">
        <v>1301580232</v>
      </c>
      <c r="F76" s="246"/>
      <c r="G76" s="246">
        <v>-1025237680</v>
      </c>
      <c r="H76" s="246"/>
      <c r="I76" s="55">
        <v>0</v>
      </c>
      <c r="J76" s="81"/>
      <c r="K76" s="55">
        <v>0</v>
      </c>
    </row>
    <row r="77" spans="1:11" ht="19.5" customHeight="1" thickBot="1">
      <c r="A77" s="60" t="s">
        <v>96</v>
      </c>
      <c r="E77" s="248">
        <f>SUM(E75:E76)</f>
        <v>10885521363</v>
      </c>
      <c r="F77" s="249"/>
      <c r="G77" s="248">
        <f>SUM(G75:G76)</f>
        <v>-4591614050</v>
      </c>
      <c r="H77" s="249"/>
      <c r="I77" s="248">
        <f>SUM(I75:I76)</f>
        <v>7615482461</v>
      </c>
      <c r="J77" s="74"/>
      <c r="K77" s="248">
        <f>SUM(K75:K76)</f>
        <v>2191236722</v>
      </c>
    </row>
    <row r="78" spans="1:11" ht="18.95" customHeight="1" thickTop="1"/>
    <row r="79" spans="1:11" ht="19.5" customHeight="1" thickBot="1">
      <c r="A79" s="60" t="s">
        <v>259</v>
      </c>
      <c r="B79" s="257"/>
      <c r="C79" s="257"/>
      <c r="D79" s="206">
        <v>11</v>
      </c>
      <c r="E79" s="253">
        <v>0.26</v>
      </c>
      <c r="F79" s="60"/>
      <c r="G79" s="253">
        <v>0.14000000000000001</v>
      </c>
      <c r="H79" s="182"/>
      <c r="I79" s="253">
        <v>0.28999999999999998</v>
      </c>
      <c r="J79" s="187"/>
      <c r="K79" s="253">
        <v>0.16</v>
      </c>
    </row>
    <row r="80" spans="1:11" ht="19.5" customHeight="1" thickTop="1"/>
  </sheetData>
  <mergeCells count="18">
    <mergeCell ref="E44:G44"/>
    <mergeCell ref="I44:K44"/>
    <mergeCell ref="E46:K46"/>
    <mergeCell ref="E41:G41"/>
    <mergeCell ref="I41:K41"/>
    <mergeCell ref="E42:G42"/>
    <mergeCell ref="I42:K42"/>
    <mergeCell ref="E43:G43"/>
    <mergeCell ref="I43:K43"/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conditionalFormatting sqref="H65:J65 H57:J59 E68:F68 H66:H67 J66:J67 H68:J68 F57:F67 E26:G26 L26 H29 J29 E30:G34 H60:H64 J60:J64 E9:L11 L28:L34 E28:K28 E13:L24 E47:K50 E53:K55 K51 F51:F54 H51:H54 J51:J54">
    <cfRule type="expression" priority="32" stopIfTrue="1">
      <formula>"if(E11&gt;0,#,##0;(#,##0),"-")"</formula>
    </cfRule>
  </conditionalFormatting>
  <conditionalFormatting sqref="F56 H56">
    <cfRule type="expression" priority="31" stopIfTrue="1">
      <formula>"if(E11&gt;0,#,##0;(#,##0),"-")"</formula>
    </cfRule>
  </conditionalFormatting>
  <conditionalFormatting sqref="E56">
    <cfRule type="expression" priority="30" stopIfTrue="1">
      <formula>"if(E11&gt;0,#,##0;(#,##0),"-")"</formula>
    </cfRule>
  </conditionalFormatting>
  <conditionalFormatting sqref="E66">
    <cfRule type="expression" priority="29" stopIfTrue="1">
      <formula>"if(E11&gt;0,#,##0;(#,##0),"-")"</formula>
    </cfRule>
  </conditionalFormatting>
  <conditionalFormatting sqref="J56">
    <cfRule type="expression" priority="28" stopIfTrue="1">
      <formula>"if(E11&gt;0,#,##0;(#,##0),"-")"</formula>
    </cfRule>
  </conditionalFormatting>
  <conditionalFormatting sqref="E67">
    <cfRule type="expression" priority="27" stopIfTrue="1">
      <formula>"if(E11&gt;0,#,##0;(#,##0),"-")"</formula>
    </cfRule>
  </conditionalFormatting>
  <conditionalFormatting sqref="G68">
    <cfRule type="expression" priority="26" stopIfTrue="1">
      <formula>"if(E11&gt;0,#,##0;(#,##0),"-")"</formula>
    </cfRule>
  </conditionalFormatting>
  <conditionalFormatting sqref="K65 K68 K57:K59">
    <cfRule type="expression" priority="25" stopIfTrue="1">
      <formula>"if(E11&gt;0,#,##0;(#,##0),"-")"</formula>
    </cfRule>
  </conditionalFormatting>
  <conditionalFormatting sqref="H30:J34 H26:K26 H28:K28">
    <cfRule type="expression" priority="38" stopIfTrue="1">
      <formula>"if(E11&gt;0,#,##0;(#,##0),"-")"</formula>
    </cfRule>
  </conditionalFormatting>
  <conditionalFormatting sqref="L25">
    <cfRule type="expression" priority="37" stopIfTrue="1">
      <formula>"if(E11&gt;0,#,##0;(#,##0),"-")"</formula>
    </cfRule>
  </conditionalFormatting>
  <conditionalFormatting sqref="K30:K34">
    <cfRule type="expression" priority="33" stopIfTrue="1">
      <formula>"if(E11&gt;0,#,##0;(#,##0),"-")"</formula>
    </cfRule>
  </conditionalFormatting>
  <conditionalFormatting sqref="G66">
    <cfRule type="expression" priority="20" stopIfTrue="1">
      <formula>"if(E11&gt;0,#,##0;(#,##0),"-")"</formula>
    </cfRule>
  </conditionalFormatting>
  <conditionalFormatting sqref="E25:K25">
    <cfRule type="expression" priority="24" stopIfTrue="1">
      <formula>"if(E11&gt;0,#,##0;(#,##0),"-")"</formula>
    </cfRule>
  </conditionalFormatting>
  <conditionalFormatting sqref="I66">
    <cfRule type="expression" priority="19" stopIfTrue="1">
      <formula>"if(E11&gt;0,#,##0;(#,##0),"-")"</formula>
    </cfRule>
  </conditionalFormatting>
  <conditionalFormatting sqref="K66">
    <cfRule type="expression" priority="18" stopIfTrue="1">
      <formula>"if(E11&gt;0,#,##0;(#,##0),"-")"</formula>
    </cfRule>
  </conditionalFormatting>
  <conditionalFormatting sqref="G67">
    <cfRule type="expression" priority="17" stopIfTrue="1">
      <formula>"if(E11&gt;0,#,##0;(#,##0),"-")"</formula>
    </cfRule>
  </conditionalFormatting>
  <conditionalFormatting sqref="I67">
    <cfRule type="expression" priority="16" stopIfTrue="1">
      <formula>"if(E11&gt;0,#,##0;(#,##0),"-")"</formula>
    </cfRule>
  </conditionalFormatting>
  <conditionalFormatting sqref="K67">
    <cfRule type="expression" priority="15" stopIfTrue="1">
      <formula>"if(E11&gt;0,#,##0;(#,##0),"-")"</formula>
    </cfRule>
  </conditionalFormatting>
  <conditionalFormatting sqref="E62">
    <cfRule type="expression" priority="14" stopIfTrue="1">
      <formula>"if(E11&gt;0,#,##0;(#,##0),"-")"</formula>
    </cfRule>
  </conditionalFormatting>
  <conditionalFormatting sqref="E64">
    <cfRule type="expression" priority="13" stopIfTrue="1">
      <formula>"if(E11&gt;0,#,##0;(#,##0),"-")"</formula>
    </cfRule>
  </conditionalFormatting>
  <conditionalFormatting sqref="I29">
    <cfRule type="expression" priority="12" stopIfTrue="1">
      <formula>"if(E11&gt;0,#,##0;(#,##0),"-")"</formula>
    </cfRule>
  </conditionalFormatting>
  <conditionalFormatting sqref="K29">
    <cfRule type="expression" priority="11" stopIfTrue="1">
      <formula>"if(E11&gt;0,#,##0;(#,##0),"-")"</formula>
    </cfRule>
  </conditionalFormatting>
  <conditionalFormatting sqref="E29:G29">
    <cfRule type="expression" priority="10" stopIfTrue="1">
      <formula>"if(E11&gt;0,#,##0;(#,##0),"-")"</formula>
    </cfRule>
  </conditionalFormatting>
  <conditionalFormatting sqref="I62">
    <cfRule type="expression" priority="9" stopIfTrue="1">
      <formula>"if(E11&gt;0,#,##0;(#,##0),"-")"</formula>
    </cfRule>
  </conditionalFormatting>
  <conditionalFormatting sqref="I64">
    <cfRule type="expression" priority="8" stopIfTrue="1">
      <formula>"if(E11&gt;0,#,##0;(#,##0),"-")"</formula>
    </cfRule>
  </conditionalFormatting>
  <conditionalFormatting sqref="E27:L27">
    <cfRule type="expression" priority="7" stopIfTrue="1">
      <formula>"if(E11&gt;0,#,##0;(#,##0),"-")"</formula>
    </cfRule>
  </conditionalFormatting>
  <conditionalFormatting sqref="E12:L12">
    <cfRule type="expression" priority="6" stopIfTrue="1">
      <formula>"if(E11&gt;0,#,##0;(#,##0),"-")"</formula>
    </cfRule>
  </conditionalFormatting>
  <conditionalFormatting sqref="F50 H50 J50:K50">
    <cfRule type="expression" priority="5" stopIfTrue="1">
      <formula>"if(E11&gt;0,#,##0;(#,##0),"-")"</formula>
    </cfRule>
  </conditionalFormatting>
  <conditionalFormatting sqref="F54 H54 J54:K54">
    <cfRule type="expression" priority="4" stopIfTrue="1">
      <formula>"if(E11&gt;0,#,##0;(#,##0),"-")"</formula>
    </cfRule>
  </conditionalFormatting>
  <conditionalFormatting sqref="G56">
    <cfRule type="expression" priority="3" stopIfTrue="1">
      <formula>"if(E11&gt;0,#,##0;(#,##0),"-")"</formula>
    </cfRule>
  </conditionalFormatting>
  <conditionalFormatting sqref="I56">
    <cfRule type="expression" priority="2" stopIfTrue="1">
      <formula>"if(E11&gt;0,#,##0;(#,##0),"-")"</formula>
    </cfRule>
  </conditionalFormatting>
  <conditionalFormatting sqref="K56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63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0" man="1"/>
    <brk id="8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3"/>
  <sheetViews>
    <sheetView showGridLines="0" view="pageBreakPreview" topLeftCell="A10" zoomScale="60" zoomScaleNormal="60" zoomScalePageLayoutView="70" workbookViewId="0">
      <selection activeCell="AB32" sqref="AB32"/>
    </sheetView>
  </sheetViews>
  <sheetFormatPr defaultColWidth="26.5703125" defaultRowHeight="12.75"/>
  <cols>
    <col min="1" max="1" width="48.42578125" style="111" customWidth="1"/>
    <col min="2" max="2" width="6.28515625" style="111" customWidth="1"/>
    <col min="3" max="3" width="21.85546875" style="111" bestFit="1" customWidth="1"/>
    <col min="4" max="4" width="0.85546875" style="149" customWidth="1"/>
    <col min="5" max="5" width="22.28515625" style="111" bestFit="1" customWidth="1"/>
    <col min="6" max="6" width="0.85546875" style="149" customWidth="1"/>
    <col min="7" max="7" width="18.42578125" style="111" bestFit="1" customWidth="1"/>
    <col min="8" max="8" width="0.85546875" style="149" customWidth="1"/>
    <col min="9" max="9" width="20.140625" style="111" bestFit="1" customWidth="1"/>
    <col min="10" max="10" width="0.85546875" style="149" customWidth="1"/>
    <col min="11" max="11" width="17.5703125" style="111" bestFit="1" customWidth="1"/>
    <col min="12" max="12" width="0.85546875" style="149" customWidth="1"/>
    <col min="13" max="13" width="20.5703125" style="111" bestFit="1" customWidth="1"/>
    <col min="14" max="14" width="0.85546875" style="149" customWidth="1"/>
    <col min="15" max="15" width="19" style="111" bestFit="1" customWidth="1"/>
    <col min="16" max="16" width="0.85546875" style="149" customWidth="1"/>
    <col min="17" max="17" width="20.5703125" style="111" bestFit="1" customWidth="1"/>
    <col min="18" max="18" width="0.85546875" style="149" customWidth="1"/>
    <col min="19" max="19" width="18" style="149" customWidth="1"/>
    <col min="20" max="20" width="0.85546875" style="149" customWidth="1"/>
    <col min="21" max="21" width="19.7109375" style="111" bestFit="1" customWidth="1"/>
    <col min="22" max="22" width="0.85546875" style="149" customWidth="1"/>
    <col min="23" max="23" width="21.28515625" style="111" bestFit="1" customWidth="1"/>
    <col min="24" max="24" width="0.85546875" style="149" customWidth="1"/>
    <col min="25" max="25" width="21.28515625" style="111" bestFit="1" customWidth="1"/>
    <col min="26" max="26" width="0.85546875" style="149" customWidth="1"/>
    <col min="27" max="27" width="20.140625" style="111" bestFit="1" customWidth="1"/>
    <col min="28" max="28" width="0.85546875" style="149" customWidth="1"/>
    <col min="29" max="29" width="21.28515625" style="111" bestFit="1" customWidth="1"/>
    <col min="30" max="16384" width="26.5703125" style="111"/>
  </cols>
  <sheetData>
    <row r="1" spans="1:29" s="124" customFormat="1" ht="24.95" customHeight="1">
      <c r="A1" s="103" t="s">
        <v>74</v>
      </c>
      <c r="B1" s="168"/>
      <c r="D1" s="110"/>
      <c r="F1" s="110"/>
      <c r="H1" s="110"/>
      <c r="J1" s="110"/>
      <c r="L1" s="110"/>
      <c r="N1" s="110"/>
      <c r="P1" s="110"/>
      <c r="R1" s="110"/>
      <c r="S1" s="110"/>
      <c r="T1" s="110"/>
      <c r="V1" s="110"/>
      <c r="X1" s="110"/>
      <c r="Z1" s="110"/>
      <c r="AA1" s="169"/>
      <c r="AB1" s="110"/>
      <c r="AC1" s="169"/>
    </row>
    <row r="2" spans="1:29" s="124" customFormat="1" ht="24.95" customHeight="1">
      <c r="A2" s="104" t="s">
        <v>65</v>
      </c>
      <c r="B2" s="168"/>
      <c r="C2" s="170"/>
      <c r="D2" s="171"/>
      <c r="E2" s="170"/>
      <c r="F2" s="171"/>
      <c r="G2" s="170"/>
      <c r="H2" s="171"/>
      <c r="I2" s="170"/>
      <c r="J2" s="171"/>
      <c r="K2" s="170"/>
      <c r="L2" s="171"/>
      <c r="M2" s="170"/>
      <c r="N2" s="171"/>
      <c r="O2" s="170"/>
      <c r="P2" s="171"/>
      <c r="Q2" s="170"/>
      <c r="R2" s="171"/>
      <c r="S2" s="171"/>
      <c r="T2" s="171"/>
      <c r="U2" s="170"/>
      <c r="V2" s="171"/>
      <c r="W2" s="170"/>
      <c r="X2" s="171"/>
      <c r="Y2" s="170"/>
      <c r="Z2" s="171"/>
      <c r="AA2" s="169"/>
      <c r="AB2" s="171"/>
      <c r="AC2" s="169"/>
    </row>
    <row r="3" spans="1:29" s="124" customFormat="1" ht="24.95" customHeight="1">
      <c r="A3" s="104"/>
      <c r="B3" s="168"/>
      <c r="C3" s="172"/>
      <c r="D3" s="173"/>
      <c r="E3" s="172"/>
      <c r="F3" s="173"/>
      <c r="G3" s="172"/>
      <c r="H3" s="173"/>
      <c r="I3" s="172"/>
      <c r="J3" s="173"/>
      <c r="K3" s="172"/>
      <c r="L3" s="173"/>
      <c r="M3" s="172"/>
      <c r="N3" s="173"/>
      <c r="O3" s="172"/>
      <c r="P3" s="173"/>
      <c r="Q3" s="172"/>
      <c r="R3" s="173"/>
      <c r="S3" s="173"/>
      <c r="T3" s="173"/>
      <c r="U3" s="172"/>
      <c r="V3" s="173"/>
      <c r="W3" s="172"/>
      <c r="X3" s="173"/>
      <c r="Y3" s="172"/>
      <c r="Z3" s="173"/>
      <c r="AA3" s="172"/>
      <c r="AB3" s="173"/>
      <c r="AC3" s="172"/>
    </row>
    <row r="4" spans="1:29" s="95" customFormat="1" ht="24.95" customHeight="1">
      <c r="C4" s="173" t="s">
        <v>29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</row>
    <row r="5" spans="1:29" s="97" customFormat="1" ht="24.95" customHeight="1">
      <c r="K5" s="174" t="s">
        <v>41</v>
      </c>
      <c r="L5" s="174"/>
      <c r="M5" s="174"/>
      <c r="O5" s="308" t="s">
        <v>51</v>
      </c>
      <c r="P5" s="308"/>
      <c r="Q5" s="308"/>
      <c r="R5" s="308"/>
      <c r="S5" s="308"/>
      <c r="T5" s="308"/>
      <c r="U5" s="308"/>
      <c r="V5" s="308"/>
      <c r="W5" s="308"/>
    </row>
    <row r="6" spans="1:29" s="97" customFormat="1" ht="24.95" customHeight="1">
      <c r="G6" s="98" t="s">
        <v>68</v>
      </c>
      <c r="I6" s="97" t="s">
        <v>163</v>
      </c>
      <c r="K6" s="101"/>
      <c r="L6" s="101"/>
      <c r="M6" s="101"/>
      <c r="S6" s="286"/>
      <c r="T6" s="279"/>
      <c r="U6" s="97" t="s">
        <v>55</v>
      </c>
    </row>
    <row r="7" spans="1:29" s="97" customFormat="1" ht="24.95" customHeight="1">
      <c r="G7" s="98" t="s">
        <v>165</v>
      </c>
      <c r="I7" s="99" t="s">
        <v>162</v>
      </c>
      <c r="K7" s="101"/>
      <c r="L7" s="101"/>
      <c r="M7" s="101"/>
      <c r="O7" s="99"/>
      <c r="Q7" s="99"/>
      <c r="S7" s="286"/>
      <c r="T7" s="279"/>
      <c r="U7" s="97" t="s">
        <v>103</v>
      </c>
      <c r="Y7" s="97" t="s">
        <v>105</v>
      </c>
    </row>
    <row r="8" spans="1:29" s="97" customFormat="1" ht="24.95" customHeight="1">
      <c r="C8" s="97" t="s">
        <v>167</v>
      </c>
      <c r="G8" s="97" t="s">
        <v>164</v>
      </c>
      <c r="I8" s="98" t="s">
        <v>172</v>
      </c>
      <c r="K8" s="101"/>
      <c r="L8" s="101"/>
      <c r="M8" s="101"/>
      <c r="O8" s="117"/>
      <c r="Q8" s="99"/>
      <c r="S8" s="286"/>
      <c r="T8" s="279"/>
      <c r="U8" s="99" t="s">
        <v>182</v>
      </c>
      <c r="W8" s="99" t="s">
        <v>67</v>
      </c>
      <c r="Y8" s="102" t="s">
        <v>106</v>
      </c>
    </row>
    <row r="9" spans="1:29" s="98" customFormat="1" ht="24.95" customHeight="1">
      <c r="C9" s="117" t="s">
        <v>166</v>
      </c>
      <c r="D9" s="97"/>
      <c r="E9" s="97"/>
      <c r="F9" s="97"/>
      <c r="G9" s="98" t="s">
        <v>147</v>
      </c>
      <c r="H9" s="100"/>
      <c r="I9" s="98" t="s">
        <v>43</v>
      </c>
      <c r="J9" s="97"/>
      <c r="L9" s="97"/>
      <c r="N9" s="97"/>
      <c r="O9" s="117" t="s">
        <v>66</v>
      </c>
      <c r="P9" s="97"/>
      <c r="Q9" s="99" t="s">
        <v>212</v>
      </c>
      <c r="R9" s="97"/>
      <c r="S9" s="98" t="s">
        <v>213</v>
      </c>
      <c r="T9" s="279"/>
      <c r="U9" s="99" t="s">
        <v>195</v>
      </c>
      <c r="V9" s="97"/>
      <c r="W9" s="98" t="s">
        <v>104</v>
      </c>
      <c r="X9" s="97"/>
      <c r="Y9" s="102" t="s">
        <v>107</v>
      </c>
      <c r="Z9" s="97"/>
      <c r="AA9" s="97" t="s">
        <v>109</v>
      </c>
      <c r="AB9" s="97"/>
      <c r="AC9" s="97"/>
    </row>
    <row r="10" spans="1:29" s="98" customFormat="1" ht="24.95" customHeight="1">
      <c r="B10" s="176" t="s">
        <v>1</v>
      </c>
      <c r="C10" s="97" t="s">
        <v>30</v>
      </c>
      <c r="D10" s="97"/>
      <c r="E10" s="274" t="s">
        <v>31</v>
      </c>
      <c r="F10" s="97"/>
      <c r="G10" s="98" t="s">
        <v>142</v>
      </c>
      <c r="H10" s="100"/>
      <c r="I10" s="97" t="s">
        <v>102</v>
      </c>
      <c r="J10" s="97"/>
      <c r="K10" s="97" t="s">
        <v>24</v>
      </c>
      <c r="L10" s="97"/>
      <c r="M10" s="97" t="s">
        <v>22</v>
      </c>
      <c r="N10" s="97"/>
      <c r="O10" s="99" t="s">
        <v>211</v>
      </c>
      <c r="P10" s="97"/>
      <c r="Q10" s="99" t="s">
        <v>211</v>
      </c>
      <c r="R10" s="97"/>
      <c r="S10" s="285" t="s">
        <v>211</v>
      </c>
      <c r="T10" s="279"/>
      <c r="U10" s="97" t="s">
        <v>148</v>
      </c>
      <c r="V10" s="97"/>
      <c r="W10" s="99" t="s">
        <v>153</v>
      </c>
      <c r="X10" s="97"/>
      <c r="Y10" s="119" t="s">
        <v>108</v>
      </c>
      <c r="Z10" s="97"/>
      <c r="AA10" s="97" t="s">
        <v>43</v>
      </c>
      <c r="AB10" s="97"/>
      <c r="AC10" s="97" t="s">
        <v>16</v>
      </c>
    </row>
    <row r="11" spans="1:29" s="98" customFormat="1" ht="24.95" customHeight="1">
      <c r="A11" s="94"/>
      <c r="C11" s="307" t="s">
        <v>138</v>
      </c>
      <c r="D11" s="307"/>
      <c r="E11" s="307"/>
      <c r="F11" s="307"/>
      <c r="G11" s="307"/>
      <c r="H11" s="307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B11" s="307"/>
      <c r="AC11" s="307"/>
    </row>
    <row r="12" spans="1:29" s="95" customFormat="1" ht="24.95" customHeight="1">
      <c r="A12" s="94" t="s">
        <v>242</v>
      </c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</row>
    <row r="13" spans="1:29" s="124" customFormat="1" ht="24.95" customHeight="1">
      <c r="A13" s="95" t="s">
        <v>207</v>
      </c>
      <c r="B13" s="95"/>
      <c r="C13" s="133">
        <v>10666500000</v>
      </c>
      <c r="D13" s="133"/>
      <c r="E13" s="133">
        <v>20889295058</v>
      </c>
      <c r="F13" s="133"/>
      <c r="G13" s="155">
        <v>-316239277</v>
      </c>
      <c r="H13" s="133"/>
      <c r="I13" s="133">
        <v>1489752705</v>
      </c>
      <c r="J13" s="133"/>
      <c r="K13" s="133">
        <v>403771172</v>
      </c>
      <c r="L13" s="133"/>
      <c r="M13" s="133">
        <v>6023165098</v>
      </c>
      <c r="N13" s="133"/>
      <c r="O13" s="190">
        <v>-102782734</v>
      </c>
      <c r="P13" s="155"/>
      <c r="Q13" s="155">
        <v>-5241459363</v>
      </c>
      <c r="R13" s="155"/>
      <c r="S13" s="155">
        <v>-315475960</v>
      </c>
      <c r="T13" s="155"/>
      <c r="U13" s="155">
        <v>-2394171386</v>
      </c>
      <c r="V13" s="155"/>
      <c r="W13" s="155">
        <f>SUM(O13:U13)</f>
        <v>-8053889443</v>
      </c>
      <c r="X13" s="155"/>
      <c r="Y13" s="155">
        <f>SUM(C13:M13,W13)</f>
        <v>31102355313</v>
      </c>
      <c r="Z13" s="155"/>
      <c r="AA13" s="155">
        <v>7858424531</v>
      </c>
      <c r="AB13" s="155"/>
      <c r="AC13" s="155">
        <f>SUM(Y13,AA13)</f>
        <v>38960779844</v>
      </c>
    </row>
    <row r="14" spans="1:29" ht="12" customHeight="1">
      <c r="A14" s="96"/>
      <c r="B14" s="109"/>
      <c r="C14" s="132"/>
      <c r="D14" s="133"/>
      <c r="E14" s="133"/>
      <c r="F14" s="133"/>
      <c r="G14" s="132"/>
      <c r="H14" s="133"/>
      <c r="I14" s="132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</row>
    <row r="15" spans="1:29" ht="24.95" customHeight="1">
      <c r="A15" s="96" t="s">
        <v>110</v>
      </c>
      <c r="B15" s="109"/>
      <c r="C15" s="132"/>
      <c r="D15" s="133"/>
      <c r="E15" s="133"/>
      <c r="F15" s="133"/>
      <c r="G15" s="132"/>
      <c r="H15" s="133"/>
      <c r="I15" s="132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</row>
    <row r="16" spans="1:29" ht="24.95" customHeight="1">
      <c r="A16" s="157" t="s">
        <v>183</v>
      </c>
      <c r="B16" s="109"/>
      <c r="C16" s="132"/>
      <c r="D16" s="133"/>
      <c r="E16" s="133"/>
      <c r="F16" s="133"/>
      <c r="G16" s="132"/>
      <c r="H16" s="133"/>
      <c r="I16" s="132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</row>
    <row r="17" spans="1:30" ht="24.95" customHeight="1">
      <c r="A17" s="107" t="s">
        <v>173</v>
      </c>
      <c r="B17" s="188">
        <v>10</v>
      </c>
      <c r="C17" s="55">
        <v>0</v>
      </c>
      <c r="D17" s="9"/>
      <c r="E17" s="125">
        <v>0</v>
      </c>
      <c r="F17" s="125"/>
      <c r="G17" s="7">
        <v>0</v>
      </c>
      <c r="H17" s="125"/>
      <c r="I17" s="7">
        <v>0</v>
      </c>
      <c r="J17" s="125"/>
      <c r="K17" s="125">
        <v>0</v>
      </c>
      <c r="L17" s="125"/>
      <c r="M17" s="134">
        <v>-2773284293</v>
      </c>
      <c r="N17" s="125"/>
      <c r="O17" s="125">
        <v>0</v>
      </c>
      <c r="P17" s="125"/>
      <c r="Q17" s="125">
        <v>0</v>
      </c>
      <c r="R17" s="125"/>
      <c r="S17" s="127">
        <v>0</v>
      </c>
      <c r="T17" s="125"/>
      <c r="U17" s="125">
        <v>0</v>
      </c>
      <c r="V17" s="125"/>
      <c r="W17" s="125">
        <v>0</v>
      </c>
      <c r="X17" s="125"/>
      <c r="Y17" s="134">
        <f>SUM(C17:U17)</f>
        <v>-2773284293</v>
      </c>
      <c r="Z17" s="125"/>
      <c r="AA17" s="134">
        <v>-588206816</v>
      </c>
      <c r="AB17" s="125"/>
      <c r="AC17" s="134">
        <f>SUM(Y17:AA17)</f>
        <v>-3361491109</v>
      </c>
      <c r="AD17" s="192"/>
    </row>
    <row r="18" spans="1:30" ht="24.95" customHeight="1">
      <c r="A18" s="123" t="s">
        <v>184</v>
      </c>
      <c r="B18" s="109"/>
      <c r="C18" s="185">
        <f>SUM(C17)</f>
        <v>0</v>
      </c>
      <c r="D18" s="10">
        <f t="shared" ref="D18:AC18" si="0">SUM(D17)</f>
        <v>0</v>
      </c>
      <c r="E18" s="135">
        <f t="shared" si="0"/>
        <v>0</v>
      </c>
      <c r="F18" s="133">
        <f t="shared" si="0"/>
        <v>0</v>
      </c>
      <c r="G18" s="135">
        <f t="shared" si="0"/>
        <v>0</v>
      </c>
      <c r="H18" s="133">
        <f t="shared" si="0"/>
        <v>0</v>
      </c>
      <c r="I18" s="135">
        <f t="shared" si="0"/>
        <v>0</v>
      </c>
      <c r="J18" s="133">
        <f t="shared" si="0"/>
        <v>0</v>
      </c>
      <c r="K18" s="135">
        <f t="shared" si="0"/>
        <v>0</v>
      </c>
      <c r="L18" s="133">
        <f t="shared" si="0"/>
        <v>0</v>
      </c>
      <c r="M18" s="156">
        <f t="shared" si="0"/>
        <v>-2773284293</v>
      </c>
      <c r="N18" s="133">
        <f t="shared" si="0"/>
        <v>0</v>
      </c>
      <c r="O18" s="135">
        <f t="shared" si="0"/>
        <v>0</v>
      </c>
      <c r="P18" s="133">
        <f t="shared" si="0"/>
        <v>0</v>
      </c>
      <c r="Q18" s="135">
        <f t="shared" si="0"/>
        <v>0</v>
      </c>
      <c r="R18" s="133">
        <f t="shared" si="0"/>
        <v>0</v>
      </c>
      <c r="S18" s="135">
        <v>0</v>
      </c>
      <c r="T18" s="133"/>
      <c r="U18" s="135">
        <f t="shared" si="0"/>
        <v>0</v>
      </c>
      <c r="V18" s="133">
        <f t="shared" si="0"/>
        <v>0</v>
      </c>
      <c r="W18" s="135">
        <f t="shared" si="0"/>
        <v>0</v>
      </c>
      <c r="X18" s="133">
        <f t="shared" si="0"/>
        <v>0</v>
      </c>
      <c r="Y18" s="156">
        <f t="shared" si="0"/>
        <v>-2773284293</v>
      </c>
      <c r="Z18" s="133">
        <f t="shared" si="0"/>
        <v>0</v>
      </c>
      <c r="AA18" s="156">
        <f t="shared" si="0"/>
        <v>-588206816</v>
      </c>
      <c r="AB18" s="133">
        <f t="shared" si="0"/>
        <v>0</v>
      </c>
      <c r="AC18" s="156">
        <f t="shared" si="0"/>
        <v>-3361491109</v>
      </c>
      <c r="AD18" s="192"/>
    </row>
    <row r="19" spans="1:30" ht="7.5" customHeight="1">
      <c r="A19" s="96"/>
      <c r="B19" s="109"/>
      <c r="C19" s="132"/>
      <c r="D19" s="133"/>
      <c r="E19" s="133"/>
      <c r="F19" s="133"/>
      <c r="G19" s="132"/>
      <c r="H19" s="133"/>
      <c r="I19" s="132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</row>
    <row r="20" spans="1:30" ht="24.95" customHeight="1">
      <c r="A20" s="105" t="s">
        <v>69</v>
      </c>
      <c r="B20" s="109"/>
      <c r="C20" s="132"/>
      <c r="D20" s="133"/>
      <c r="E20" s="133"/>
      <c r="F20" s="133"/>
      <c r="G20" s="132"/>
      <c r="H20" s="133"/>
      <c r="I20" s="132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</row>
    <row r="21" spans="1:30" ht="24.95" customHeight="1">
      <c r="A21" s="106" t="s">
        <v>155</v>
      </c>
      <c r="B21" s="126"/>
      <c r="C21" s="127">
        <v>0</v>
      </c>
      <c r="D21" s="125">
        <v>0</v>
      </c>
      <c r="E21" s="127">
        <v>0</v>
      </c>
      <c r="F21" s="125">
        <v>0</v>
      </c>
      <c r="G21" s="127">
        <v>0</v>
      </c>
      <c r="H21" s="125">
        <v>0</v>
      </c>
      <c r="I21" s="127">
        <v>0</v>
      </c>
      <c r="J21" s="125">
        <v>0</v>
      </c>
      <c r="K21" s="127">
        <v>0</v>
      </c>
      <c r="L21" s="125">
        <v>0</v>
      </c>
      <c r="M21" s="127">
        <v>0</v>
      </c>
      <c r="N21" s="125">
        <v>0</v>
      </c>
      <c r="O21" s="127">
        <v>0</v>
      </c>
      <c r="P21" s="125">
        <v>0</v>
      </c>
      <c r="Q21" s="127">
        <v>0</v>
      </c>
      <c r="R21" s="125">
        <v>0</v>
      </c>
      <c r="S21" s="127">
        <v>0</v>
      </c>
      <c r="T21" s="125"/>
      <c r="U21" s="127">
        <v>0</v>
      </c>
      <c r="V21" s="125"/>
      <c r="W21" s="127">
        <f>SUM(O21:U21)</f>
        <v>0</v>
      </c>
      <c r="X21" s="125"/>
      <c r="Y21" s="127">
        <f>SUM(C21:M21,W21)</f>
        <v>0</v>
      </c>
      <c r="Z21" s="125"/>
      <c r="AA21" s="127">
        <v>260665331</v>
      </c>
      <c r="AB21" s="125"/>
      <c r="AC21" s="127">
        <f>SUM(Y21,AA21)</f>
        <v>260665331</v>
      </c>
    </row>
    <row r="22" spans="1:30" ht="24.95" customHeight="1">
      <c r="A22" s="105" t="s">
        <v>201</v>
      </c>
      <c r="B22" s="109"/>
      <c r="C22" s="131">
        <f>SUM(C21:C21)</f>
        <v>0</v>
      </c>
      <c r="D22" s="133"/>
      <c r="E22" s="131">
        <f>SUM(E21:E21)</f>
        <v>0</v>
      </c>
      <c r="F22" s="133"/>
      <c r="G22" s="131">
        <f>SUM(G21:G21)</f>
        <v>0</v>
      </c>
      <c r="H22" s="133"/>
      <c r="I22" s="131">
        <f>SUM(I21:I21)</f>
        <v>0</v>
      </c>
      <c r="J22" s="133"/>
      <c r="K22" s="131">
        <f>SUM(K21:K21)</f>
        <v>0</v>
      </c>
      <c r="L22" s="133"/>
      <c r="M22" s="131">
        <f>SUM(M21:M21)</f>
        <v>0</v>
      </c>
      <c r="N22" s="133"/>
      <c r="O22" s="131">
        <f>SUM(O21:O21)</f>
        <v>0</v>
      </c>
      <c r="P22" s="133"/>
      <c r="Q22" s="131">
        <f>SUM(Q21:Q21)</f>
        <v>0</v>
      </c>
      <c r="R22" s="133"/>
      <c r="S22" s="135">
        <f>SUM(S21:S21)</f>
        <v>0</v>
      </c>
      <c r="T22" s="133"/>
      <c r="U22" s="131">
        <f>SUM(U21:U21)</f>
        <v>0</v>
      </c>
      <c r="V22" s="133"/>
      <c r="W22" s="131">
        <f>SUM(W21:W21)</f>
        <v>0</v>
      </c>
      <c r="X22" s="133"/>
      <c r="Y22" s="131">
        <f>SUM(Y21:Y21)</f>
        <v>0</v>
      </c>
      <c r="Z22" s="133"/>
      <c r="AA22" s="131">
        <f>SUM(AA21:AA21)</f>
        <v>260665331</v>
      </c>
      <c r="AB22" s="133"/>
      <c r="AC22" s="131">
        <f>SUM(AC21:AC21)</f>
        <v>260665331</v>
      </c>
    </row>
    <row r="23" spans="1:30" ht="20.100000000000001" customHeight="1">
      <c r="B23" s="109"/>
      <c r="C23" s="132"/>
      <c r="D23" s="133"/>
      <c r="E23" s="133"/>
      <c r="F23" s="133"/>
      <c r="G23" s="132"/>
      <c r="H23" s="133"/>
      <c r="I23" s="132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</row>
    <row r="24" spans="1:30" ht="20.100000000000001" customHeight="1">
      <c r="A24" s="96" t="s">
        <v>70</v>
      </c>
      <c r="B24" s="109"/>
      <c r="C24" s="131">
        <f>C18+C22</f>
        <v>0</v>
      </c>
      <c r="D24" s="133"/>
      <c r="E24" s="131">
        <f>E18+E22</f>
        <v>0</v>
      </c>
      <c r="F24" s="133"/>
      <c r="G24" s="131">
        <f>G18+G22</f>
        <v>0</v>
      </c>
      <c r="H24" s="133"/>
      <c r="I24" s="131">
        <f>I18+I22</f>
        <v>0</v>
      </c>
      <c r="J24" s="133"/>
      <c r="K24" s="131">
        <f>K18+K22</f>
        <v>0</v>
      </c>
      <c r="L24" s="133"/>
      <c r="M24" s="156">
        <f>M18+M22</f>
        <v>-2773284293</v>
      </c>
      <c r="N24" s="133"/>
      <c r="O24" s="131">
        <f>O18+O22</f>
        <v>0</v>
      </c>
      <c r="P24" s="133"/>
      <c r="Q24" s="131">
        <f>Q18+Q22</f>
        <v>0</v>
      </c>
      <c r="R24" s="133"/>
      <c r="S24" s="131">
        <f>S18+S22</f>
        <v>0</v>
      </c>
      <c r="T24" s="133"/>
      <c r="U24" s="131">
        <f>U18+U22</f>
        <v>0</v>
      </c>
      <c r="V24" s="133"/>
      <c r="W24" s="131">
        <f>W18+W22</f>
        <v>0</v>
      </c>
      <c r="X24" s="133"/>
      <c r="Y24" s="156">
        <f>Y18+Y22</f>
        <v>-2773284293</v>
      </c>
      <c r="Z24" s="133"/>
      <c r="AA24" s="156">
        <f>AA18+AA22</f>
        <v>-327541485</v>
      </c>
      <c r="AB24" s="133"/>
      <c r="AC24" s="156">
        <f>AC18+AC22</f>
        <v>-3100825778</v>
      </c>
    </row>
    <row r="25" spans="1:30" ht="20.100000000000001" customHeight="1">
      <c r="B25" s="109"/>
      <c r="C25" s="132"/>
      <c r="D25" s="133"/>
      <c r="E25" s="133"/>
      <c r="F25" s="133"/>
      <c r="G25" s="132"/>
      <c r="H25" s="133"/>
      <c r="I25" s="132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</row>
    <row r="26" spans="1:30" ht="24.95" customHeight="1">
      <c r="A26" s="96" t="s">
        <v>136</v>
      </c>
      <c r="B26" s="124"/>
      <c r="C26" s="7"/>
      <c r="D26" s="125"/>
      <c r="E26" s="7"/>
      <c r="F26" s="125"/>
      <c r="G26" s="7"/>
      <c r="H26" s="125"/>
      <c r="I26" s="7"/>
      <c r="J26" s="125"/>
      <c r="K26" s="7"/>
      <c r="L26" s="125"/>
      <c r="M26" s="7"/>
      <c r="N26" s="125"/>
      <c r="O26" s="7"/>
      <c r="P26" s="125"/>
      <c r="Q26" s="7"/>
      <c r="R26" s="125"/>
      <c r="S26" s="125"/>
      <c r="T26" s="125"/>
      <c r="U26" s="7"/>
      <c r="V26" s="125"/>
      <c r="W26" s="7"/>
      <c r="X26" s="125"/>
      <c r="Y26" s="7"/>
      <c r="Z26" s="125"/>
      <c r="AA26" s="132"/>
      <c r="AB26" s="125"/>
      <c r="AC26" s="132"/>
    </row>
    <row r="27" spans="1:30" ht="24.95" customHeight="1">
      <c r="A27" s="108" t="s">
        <v>179</v>
      </c>
      <c r="B27" s="128"/>
      <c r="C27" s="7">
        <v>0</v>
      </c>
      <c r="D27" s="125"/>
      <c r="E27" s="7">
        <v>0</v>
      </c>
      <c r="F27" s="125"/>
      <c r="G27" s="7">
        <v>0</v>
      </c>
      <c r="H27" s="125"/>
      <c r="I27" s="7">
        <v>0</v>
      </c>
      <c r="J27" s="125"/>
      <c r="K27" s="7">
        <v>0</v>
      </c>
      <c r="L27" s="125"/>
      <c r="M27" s="270">
        <v>1467583518</v>
      </c>
      <c r="N27" s="125"/>
      <c r="O27" s="7">
        <v>0</v>
      </c>
      <c r="P27" s="125"/>
      <c r="Q27" s="7">
        <v>0</v>
      </c>
      <c r="R27" s="125"/>
      <c r="S27" s="125">
        <v>0</v>
      </c>
      <c r="T27" s="125"/>
      <c r="U27" s="7">
        <v>0</v>
      </c>
      <c r="V27" s="125"/>
      <c r="W27" s="125">
        <f>SUM(O27:U27)</f>
        <v>0</v>
      </c>
      <c r="X27" s="125"/>
      <c r="Y27" s="270">
        <f>SUM(A27:O27)</f>
        <v>1467583518</v>
      </c>
      <c r="Z27" s="268"/>
      <c r="AA27" s="270">
        <v>685820634</v>
      </c>
      <c r="AB27" s="268"/>
      <c r="AC27" s="270">
        <f>Y27+AA27</f>
        <v>2153404152</v>
      </c>
    </row>
    <row r="28" spans="1:30" ht="24.95" customHeight="1">
      <c r="A28" s="73" t="s">
        <v>137</v>
      </c>
      <c r="B28" s="124"/>
      <c r="C28" s="127">
        <v>0</v>
      </c>
      <c r="D28" s="125"/>
      <c r="E28" s="127">
        <v>0</v>
      </c>
      <c r="F28" s="125"/>
      <c r="G28" s="127">
        <v>0</v>
      </c>
      <c r="H28" s="125"/>
      <c r="I28" s="127">
        <v>0</v>
      </c>
      <c r="J28" s="125"/>
      <c r="K28" s="127">
        <v>0</v>
      </c>
      <c r="L28" s="125"/>
      <c r="M28" s="269">
        <v>32858757</v>
      </c>
      <c r="N28" s="125"/>
      <c r="O28" s="129">
        <v>97225587</v>
      </c>
      <c r="P28" s="125"/>
      <c r="Q28" s="129">
        <v>-4143214332</v>
      </c>
      <c r="R28" s="129"/>
      <c r="S28" s="134">
        <v>97717236</v>
      </c>
      <c r="T28" s="129"/>
      <c r="U28" s="129">
        <v>-1118547136</v>
      </c>
      <c r="V28" s="129"/>
      <c r="W28" s="129">
        <v>-5066818645</v>
      </c>
      <c r="X28" s="129"/>
      <c r="Y28" s="263">
        <f>SUM(A28:M28)+W28</f>
        <v>-5033959888</v>
      </c>
      <c r="Z28" s="263"/>
      <c r="AA28" s="263">
        <v>-1711058314</v>
      </c>
      <c r="AB28" s="263"/>
      <c r="AC28" s="263">
        <f>Y28+AA28</f>
        <v>-6745018202</v>
      </c>
    </row>
    <row r="29" spans="1:30" ht="24.95" customHeight="1">
      <c r="A29" s="76" t="s">
        <v>96</v>
      </c>
      <c r="B29" s="109"/>
      <c r="C29" s="135">
        <f>SUM(C27:C28)</f>
        <v>0</v>
      </c>
      <c r="D29" s="133"/>
      <c r="E29" s="135">
        <f>SUM(E27:E28)</f>
        <v>0</v>
      </c>
      <c r="F29" s="133"/>
      <c r="G29" s="135">
        <f>SUM(G27:G28)</f>
        <v>0</v>
      </c>
      <c r="H29" s="133"/>
      <c r="I29" s="135">
        <f>SUM(I27:I28)</f>
        <v>0</v>
      </c>
      <c r="J29" s="133"/>
      <c r="K29" s="135">
        <f>SUM(K27:K28)</f>
        <v>0</v>
      </c>
      <c r="L29" s="133"/>
      <c r="M29" s="131">
        <f>SUM(M27:M28)</f>
        <v>1500442275</v>
      </c>
      <c r="N29" s="133"/>
      <c r="O29" s="136">
        <f>SUM(O27:O28)</f>
        <v>97225587</v>
      </c>
      <c r="P29" s="155"/>
      <c r="Q29" s="136">
        <f>SUM(Q27:Q28)</f>
        <v>-4143214332</v>
      </c>
      <c r="R29" s="155"/>
      <c r="S29" s="136">
        <f>SUM(S27:S28)</f>
        <v>97717236</v>
      </c>
      <c r="T29" s="155"/>
      <c r="U29" s="136">
        <f>SUM(U27:U28)</f>
        <v>-1118547136</v>
      </c>
      <c r="V29" s="155"/>
      <c r="W29" s="136">
        <f>SUM(W27:W28)</f>
        <v>-5066818645</v>
      </c>
      <c r="X29" s="155"/>
      <c r="Y29" s="136">
        <f>SUM(Y27:Y28)</f>
        <v>-3566376370</v>
      </c>
      <c r="Z29" s="155"/>
      <c r="AA29" s="136">
        <f>SUM(AA27:AA28)</f>
        <v>-1025237680</v>
      </c>
      <c r="AB29" s="155"/>
      <c r="AC29" s="136">
        <f>SUM(AC27:AC28)</f>
        <v>-4591614050</v>
      </c>
    </row>
    <row r="30" spans="1:30" ht="24.95" customHeight="1">
      <c r="A30" s="109"/>
      <c r="B30" s="124"/>
      <c r="C30" s="133"/>
      <c r="D30" s="133"/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  <c r="AA30" s="133"/>
      <c r="AB30" s="133"/>
      <c r="AC30" s="133"/>
    </row>
    <row r="31" spans="1:30" ht="24.95" customHeight="1">
      <c r="A31" s="124" t="s">
        <v>112</v>
      </c>
      <c r="B31" s="124"/>
      <c r="C31" s="158">
        <v>0</v>
      </c>
      <c r="D31" s="184"/>
      <c r="E31" s="158">
        <v>0</v>
      </c>
      <c r="F31" s="184"/>
      <c r="G31" s="158">
        <v>0</v>
      </c>
      <c r="H31" s="184"/>
      <c r="I31" s="158">
        <v>0</v>
      </c>
      <c r="J31" s="184"/>
      <c r="K31" s="14">
        <v>83498979</v>
      </c>
      <c r="L31" s="184"/>
      <c r="M31" s="14">
        <v>-83498979</v>
      </c>
      <c r="N31" s="184"/>
      <c r="O31" s="158">
        <v>0</v>
      </c>
      <c r="P31" s="184"/>
      <c r="Q31" s="158">
        <v>0</v>
      </c>
      <c r="R31" s="184"/>
      <c r="S31" s="158">
        <v>0</v>
      </c>
      <c r="T31" s="184"/>
      <c r="U31" s="158">
        <v>0</v>
      </c>
      <c r="V31" s="184"/>
      <c r="W31" s="158">
        <f>SUM(O31:U31)</f>
        <v>0</v>
      </c>
      <c r="X31" s="125"/>
      <c r="Y31" s="127">
        <v>0</v>
      </c>
      <c r="Z31" s="125"/>
      <c r="AA31" s="127">
        <v>0</v>
      </c>
      <c r="AB31" s="125"/>
      <c r="AC31" s="127">
        <v>0</v>
      </c>
    </row>
    <row r="32" spans="1:30" ht="24.95" customHeight="1" thickBot="1">
      <c r="A32" s="109" t="s">
        <v>245</v>
      </c>
      <c r="B32" s="124"/>
      <c r="C32" s="137">
        <f>C13+C22+C29+C18+C31</f>
        <v>10666500000</v>
      </c>
      <c r="D32" s="133"/>
      <c r="E32" s="137">
        <f>E13+E22+E29+E18+E31</f>
        <v>20889295058</v>
      </c>
      <c r="F32" s="133"/>
      <c r="G32" s="150">
        <f>G13+G22+G29+G18+G31</f>
        <v>-316239277</v>
      </c>
      <c r="H32" s="155"/>
      <c r="I32" s="150">
        <f>I13+I22+I29+I18+I31</f>
        <v>1489752705</v>
      </c>
      <c r="J32" s="155"/>
      <c r="K32" s="150">
        <f>K13+K22+K29+K18+K31</f>
        <v>487270151</v>
      </c>
      <c r="L32" s="155">
        <f>L13+L22+L29+L18+L31</f>
        <v>0</v>
      </c>
      <c r="M32" s="150">
        <f>M13+M22+M29+M18+M31</f>
        <v>4666824101</v>
      </c>
      <c r="N32" s="155"/>
      <c r="O32" s="150">
        <f>O13+O22+O29+O18+O31</f>
        <v>-5557147</v>
      </c>
      <c r="P32" s="155"/>
      <c r="Q32" s="150">
        <f>Q13+Q22+Q29+Q18+Q31</f>
        <v>-9384673695</v>
      </c>
      <c r="R32" s="155"/>
      <c r="S32" s="138">
        <f>S13+S22+S29+S18+S31</f>
        <v>-217758724</v>
      </c>
      <c r="T32" s="155"/>
      <c r="U32" s="150">
        <f>U13+U22+U29+U18+U31</f>
        <v>-3512718522</v>
      </c>
      <c r="V32" s="155"/>
      <c r="W32" s="150">
        <f>W13+W22+W29+W18+W31</f>
        <v>-13120708088</v>
      </c>
      <c r="X32" s="155"/>
      <c r="Y32" s="150">
        <f>Y13+Y22+Y29+Y18+Y31</f>
        <v>24762694650</v>
      </c>
      <c r="Z32" s="155"/>
      <c r="AA32" s="150">
        <f>AA13+AA22+AA29+AA18+AA31</f>
        <v>6505645366</v>
      </c>
      <c r="AB32" s="155"/>
      <c r="AC32" s="150">
        <f>AC13+AC22+AC29+AC18+AC31</f>
        <v>31268340016</v>
      </c>
    </row>
    <row r="33" spans="1:29" ht="7.5" customHeight="1" thickTop="1">
      <c r="A33" s="109"/>
      <c r="B33" s="124"/>
      <c r="C33" s="178"/>
      <c r="D33" s="178"/>
      <c r="E33" s="178"/>
      <c r="F33" s="178"/>
      <c r="G33" s="193"/>
      <c r="H33" s="178"/>
      <c r="I33" s="193"/>
      <c r="J33" s="178"/>
      <c r="K33" s="178"/>
      <c r="L33" s="178"/>
      <c r="M33" s="178"/>
      <c r="N33" s="178"/>
      <c r="O33" s="193"/>
      <c r="P33" s="178"/>
      <c r="Q33" s="193"/>
      <c r="R33" s="178"/>
      <c r="S33" s="178"/>
      <c r="T33" s="178"/>
      <c r="U33" s="193"/>
      <c r="V33" s="178"/>
      <c r="W33" s="178"/>
      <c r="X33" s="178"/>
      <c r="Y33" s="178"/>
      <c r="Z33" s="178"/>
      <c r="AA33" s="178"/>
      <c r="AB33" s="178"/>
      <c r="AC33" s="178"/>
    </row>
  </sheetData>
  <mergeCells count="2">
    <mergeCell ref="C11:AC11"/>
    <mergeCell ref="O5:W5"/>
  </mergeCells>
  <conditionalFormatting sqref="L12 AB12 N12:X12">
    <cfRule type="expression" priority="28" stopIfTrue="1">
      <formula>"if(E11&gt;0,#,##0;(#,##0),"-")"</formula>
    </cfRule>
  </conditionalFormatting>
  <conditionalFormatting sqref="D28 H28 J28">
    <cfRule type="expression" priority="27" stopIfTrue="1">
      <formula>"if(E11&gt;0,#,##0;(#,##0),"-")"</formula>
    </cfRule>
  </conditionalFormatting>
  <conditionalFormatting sqref="F28">
    <cfRule type="expression" priority="26" stopIfTrue="1">
      <formula>"if(E11&gt;0,#,##0;(#,##0),"-")"</formula>
    </cfRule>
  </conditionalFormatting>
  <conditionalFormatting sqref="AC22">
    <cfRule type="expression" priority="21" stopIfTrue="1">
      <formula>"if(E11&gt;0,#,##0;(#,##0),"-")"</formula>
    </cfRule>
  </conditionalFormatting>
  <conditionalFormatting sqref="Y22">
    <cfRule type="expression" priority="20" stopIfTrue="1">
      <formula>"if(E11&gt;0,#,##0;(#,##0),"-")"</formula>
    </cfRule>
  </conditionalFormatting>
  <conditionalFormatting sqref="AA22">
    <cfRule type="expression" priority="3" stopIfTrue="1">
      <formula>"if(E11&gt;0,#,##0;(#,##0),"-")"</formula>
    </cfRule>
  </conditionalFormatting>
  <conditionalFormatting sqref="Z12">
    <cfRule type="expression" priority="4" stopIfTrue="1">
      <formula>"if(E11&gt;0,#,##0;(#,##0),"-")"</formula>
    </cfRule>
  </conditionalFormatting>
  <pageMargins left="0.6" right="0.4" top="0.48" bottom="0.5" header="0.5" footer="0.5"/>
  <pageSetup paperSize="9" scale="39" firstPageNumber="9" fitToHeight="0" orientation="landscape" useFirstPageNumber="1" r:id="rId1"/>
  <headerFooter>
    <oddFooter>&amp;LThe accompanying notes form an integral part of the interim financial statements.
&amp;C&amp;P</oddFooter>
  </headerFooter>
  <ignoredErrors>
    <ignoredError sqref="Y17 Y21 W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D68"/>
  <sheetViews>
    <sheetView showGridLines="0" view="pageBreakPreview" zoomScale="60" zoomScaleNormal="60" zoomScalePageLayoutView="70" workbookViewId="0">
      <selection activeCell="R17" sqref="R17"/>
    </sheetView>
  </sheetViews>
  <sheetFormatPr defaultColWidth="26.5703125" defaultRowHeight="12.75"/>
  <cols>
    <col min="1" max="1" width="52.7109375" style="111" customWidth="1"/>
    <col min="2" max="2" width="6.28515625" style="111" customWidth="1"/>
    <col min="3" max="3" width="0.85546875" style="111" customWidth="1"/>
    <col min="4" max="4" width="20.5703125" style="111" bestFit="1" customWidth="1"/>
    <col min="5" max="5" width="0.85546875" style="111" customWidth="1"/>
    <col min="6" max="6" width="15.28515625" style="111" customWidth="1"/>
    <col min="7" max="7" width="0.85546875" style="111" customWidth="1"/>
    <col min="8" max="8" width="13.140625" style="111" customWidth="1"/>
    <col min="9" max="9" width="0.85546875" style="111" customWidth="1"/>
    <col min="10" max="10" width="17" style="111" bestFit="1" customWidth="1"/>
    <col min="11" max="11" width="0.85546875" style="111" customWidth="1"/>
    <col min="12" max="12" width="15.42578125" style="111" bestFit="1" customWidth="1"/>
    <col min="13" max="13" width="0.85546875" style="111" customWidth="1"/>
    <col min="14" max="14" width="14.5703125" style="111" customWidth="1"/>
    <col min="15" max="15" width="0.85546875" style="111" customWidth="1"/>
    <col min="16" max="16" width="13.28515625" style="111" customWidth="1"/>
    <col min="17" max="17" width="0.85546875" style="111" customWidth="1"/>
    <col min="18" max="18" width="15.140625" style="111" customWidth="1"/>
    <col min="19" max="19" width="1.140625" style="111" customWidth="1"/>
    <col min="20" max="20" width="14" style="111" customWidth="1"/>
    <col min="21" max="21" width="1.140625" style="111" customWidth="1"/>
    <col min="22" max="22" width="15" style="111" bestFit="1" customWidth="1"/>
    <col min="23" max="23" width="0.85546875" style="111" customWidth="1"/>
    <col min="24" max="24" width="15.85546875" style="111" bestFit="1" customWidth="1"/>
    <col min="25" max="25" width="0.85546875" style="111" customWidth="1"/>
    <col min="26" max="26" width="16.42578125" style="111" customWidth="1"/>
    <col min="27" max="27" width="0.85546875" style="111" customWidth="1"/>
    <col min="28" max="28" width="14.5703125" style="111" customWidth="1"/>
    <col min="29" max="29" width="0.85546875" style="111" customWidth="1"/>
    <col min="30" max="30" width="16.28515625" style="111" customWidth="1"/>
    <col min="31" max="16384" width="26.5703125" style="111"/>
  </cols>
  <sheetData>
    <row r="1" spans="1:30" s="124" customFormat="1" ht="24.95" customHeight="1">
      <c r="A1" s="103" t="s">
        <v>74</v>
      </c>
      <c r="B1" s="168"/>
      <c r="C1" s="168"/>
      <c r="AB1" s="169"/>
      <c r="AD1" s="169"/>
    </row>
    <row r="2" spans="1:30" s="124" customFormat="1" ht="24.95" customHeight="1">
      <c r="A2" s="104" t="s">
        <v>65</v>
      </c>
      <c r="B2" s="168"/>
      <c r="C2" s="168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69"/>
      <c r="AC2" s="170"/>
      <c r="AD2" s="169"/>
    </row>
    <row r="3" spans="1:30" s="124" customFormat="1" ht="24.95" customHeight="1">
      <c r="A3" s="104"/>
      <c r="B3" s="168"/>
      <c r="C3" s="168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  <c r="AC3" s="172"/>
      <c r="AD3" s="172"/>
    </row>
    <row r="4" spans="1:30" s="95" customFormat="1" ht="24.95" customHeight="1">
      <c r="E4" s="173"/>
      <c r="F4" s="173"/>
      <c r="G4" s="173"/>
      <c r="H4" s="289"/>
      <c r="I4" s="173"/>
      <c r="J4" s="173"/>
      <c r="K4" s="173"/>
      <c r="L4" s="173"/>
      <c r="M4" s="173"/>
      <c r="N4" s="173"/>
      <c r="O4" s="173"/>
      <c r="P4" s="289" t="s">
        <v>29</v>
      </c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</row>
    <row r="5" spans="1:30" s="97" customFormat="1" ht="24.95" customHeight="1">
      <c r="L5" s="174" t="s">
        <v>41</v>
      </c>
      <c r="M5" s="174"/>
      <c r="N5" s="174"/>
      <c r="P5" s="308" t="s">
        <v>51</v>
      </c>
      <c r="Q5" s="308"/>
      <c r="R5" s="308"/>
      <c r="S5" s="308"/>
      <c r="T5" s="308"/>
      <c r="U5" s="308"/>
      <c r="V5" s="308"/>
      <c r="W5" s="308"/>
      <c r="X5" s="308"/>
    </row>
    <row r="6" spans="1:30" s="97" customFormat="1" ht="24.95" customHeight="1">
      <c r="H6" s="98" t="s">
        <v>68</v>
      </c>
      <c r="J6" s="97" t="s">
        <v>163</v>
      </c>
      <c r="L6" s="101"/>
      <c r="M6" s="101"/>
      <c r="N6" s="101"/>
      <c r="V6" s="97" t="s">
        <v>55</v>
      </c>
    </row>
    <row r="7" spans="1:30" s="97" customFormat="1" ht="24.95" customHeight="1">
      <c r="H7" s="98" t="s">
        <v>165</v>
      </c>
      <c r="J7" s="99" t="s">
        <v>162</v>
      </c>
      <c r="L7" s="101"/>
      <c r="M7" s="101"/>
      <c r="N7" s="101"/>
      <c r="P7" s="99"/>
      <c r="R7" s="99"/>
      <c r="V7" s="97" t="s">
        <v>103</v>
      </c>
      <c r="Z7" s="97" t="s">
        <v>105</v>
      </c>
    </row>
    <row r="8" spans="1:30" s="97" customFormat="1" ht="24.95" customHeight="1">
      <c r="D8" s="97" t="s">
        <v>167</v>
      </c>
      <c r="H8" s="97" t="s">
        <v>164</v>
      </c>
      <c r="J8" s="98" t="s">
        <v>172</v>
      </c>
      <c r="L8" s="101"/>
      <c r="M8" s="101"/>
      <c r="N8" s="101"/>
      <c r="P8" s="117"/>
      <c r="R8" s="99"/>
      <c r="V8" s="99" t="s">
        <v>182</v>
      </c>
      <c r="X8" s="99" t="s">
        <v>67</v>
      </c>
      <c r="Z8" s="102" t="s">
        <v>106</v>
      </c>
    </row>
    <row r="9" spans="1:30" s="98" customFormat="1" ht="24.95" customHeight="1">
      <c r="D9" s="117" t="s">
        <v>166</v>
      </c>
      <c r="E9" s="97"/>
      <c r="F9" s="97"/>
      <c r="G9" s="97"/>
      <c r="H9" s="98" t="s">
        <v>147</v>
      </c>
      <c r="I9" s="100"/>
      <c r="J9" s="98" t="s">
        <v>43</v>
      </c>
      <c r="K9" s="97"/>
      <c r="L9" s="97"/>
      <c r="M9" s="97"/>
      <c r="N9" s="97"/>
      <c r="O9" s="97"/>
      <c r="P9" s="117" t="s">
        <v>66</v>
      </c>
      <c r="Q9" s="97"/>
      <c r="R9" s="99" t="s">
        <v>212</v>
      </c>
      <c r="S9" s="97"/>
      <c r="T9" s="99" t="s">
        <v>213</v>
      </c>
      <c r="U9" s="97"/>
      <c r="V9" s="99" t="s">
        <v>195</v>
      </c>
      <c r="W9" s="97"/>
      <c r="X9" s="98" t="s">
        <v>104</v>
      </c>
      <c r="Y9" s="97"/>
      <c r="Z9" s="119" t="s">
        <v>107</v>
      </c>
      <c r="AA9" s="97"/>
      <c r="AB9" s="97" t="s">
        <v>109</v>
      </c>
      <c r="AC9" s="97"/>
      <c r="AD9" s="97"/>
    </row>
    <row r="10" spans="1:30" s="98" customFormat="1" ht="24.95" customHeight="1">
      <c r="B10" s="176" t="s">
        <v>1</v>
      </c>
      <c r="C10" s="176"/>
      <c r="D10" s="97" t="s">
        <v>30</v>
      </c>
      <c r="E10" s="97"/>
      <c r="F10" s="274" t="s">
        <v>31</v>
      </c>
      <c r="G10" s="97"/>
      <c r="H10" s="98" t="s">
        <v>142</v>
      </c>
      <c r="I10" s="100"/>
      <c r="J10" s="97" t="s">
        <v>102</v>
      </c>
      <c r="K10" s="97"/>
      <c r="L10" s="97" t="s">
        <v>24</v>
      </c>
      <c r="M10" s="97"/>
      <c r="N10" s="97" t="s">
        <v>22</v>
      </c>
      <c r="O10" s="97"/>
      <c r="P10" s="99" t="s">
        <v>211</v>
      </c>
      <c r="Q10" s="97"/>
      <c r="R10" s="99" t="s">
        <v>211</v>
      </c>
      <c r="S10" s="97"/>
      <c r="T10" s="99" t="s">
        <v>211</v>
      </c>
      <c r="U10" s="97"/>
      <c r="V10" s="97" t="s">
        <v>148</v>
      </c>
      <c r="W10" s="97"/>
      <c r="X10" s="99" t="s">
        <v>153</v>
      </c>
      <c r="Y10" s="97"/>
      <c r="Z10" s="119" t="s">
        <v>108</v>
      </c>
      <c r="AA10" s="97"/>
      <c r="AB10" s="97" t="s">
        <v>43</v>
      </c>
      <c r="AC10" s="97"/>
      <c r="AD10" s="97" t="s">
        <v>16</v>
      </c>
    </row>
    <row r="11" spans="1:30" s="98" customFormat="1" ht="24.95" customHeight="1">
      <c r="A11" s="94"/>
      <c r="D11" s="307" t="s">
        <v>138</v>
      </c>
      <c r="E11" s="307"/>
      <c r="F11" s="307"/>
      <c r="G11" s="307"/>
      <c r="H11" s="307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B11" s="307"/>
      <c r="AC11" s="307"/>
      <c r="AD11" s="307"/>
    </row>
    <row r="12" spans="1:30" ht="20.25" customHeight="1">
      <c r="A12" s="94" t="s">
        <v>244</v>
      </c>
      <c r="B12" s="95"/>
      <c r="C12" s="95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</row>
    <row r="13" spans="1:30" ht="20.25" customHeight="1">
      <c r="A13" s="95" t="s">
        <v>208</v>
      </c>
      <c r="B13" s="95"/>
      <c r="C13" s="95"/>
      <c r="D13" s="133">
        <v>11733149998</v>
      </c>
      <c r="E13" s="133"/>
      <c r="F13" s="133">
        <v>51822145000</v>
      </c>
      <c r="G13" s="133"/>
      <c r="H13" s="190">
        <v>-316239277</v>
      </c>
      <c r="I13" s="133"/>
      <c r="J13" s="133">
        <v>1489752705</v>
      </c>
      <c r="K13" s="133"/>
      <c r="L13" s="133">
        <v>657723756</v>
      </c>
      <c r="M13" s="133"/>
      <c r="N13" s="133">
        <v>7310125037</v>
      </c>
      <c r="O13" s="190"/>
      <c r="P13" s="190">
        <v>592289517</v>
      </c>
      <c r="Q13" s="190"/>
      <c r="R13" s="190">
        <v>-6855663802</v>
      </c>
      <c r="S13" s="190"/>
      <c r="T13" s="190">
        <v>477866354</v>
      </c>
      <c r="U13" s="190"/>
      <c r="V13" s="190">
        <v>-2884001893</v>
      </c>
      <c r="W13" s="190"/>
      <c r="X13" s="190">
        <f>P13+R13+T13+V13</f>
        <v>-8669509824</v>
      </c>
      <c r="Y13" s="190"/>
      <c r="Z13" s="190">
        <v>64027147395</v>
      </c>
      <c r="AA13" s="190"/>
      <c r="AB13" s="190">
        <v>8052668699</v>
      </c>
      <c r="AC13" s="190"/>
      <c r="AD13" s="190">
        <f>Z13+AB13</f>
        <v>72079816094</v>
      </c>
    </row>
    <row r="14" spans="1:30" ht="20.25" customHeight="1">
      <c r="A14" s="96"/>
      <c r="B14" s="109"/>
      <c r="C14" s="109"/>
      <c r="D14" s="132"/>
      <c r="E14" s="132"/>
      <c r="F14" s="133"/>
      <c r="G14" s="132"/>
      <c r="H14" s="132"/>
      <c r="I14" s="132"/>
      <c r="J14" s="132"/>
      <c r="K14" s="132"/>
      <c r="L14" s="133"/>
      <c r="M14" s="132"/>
      <c r="N14" s="133"/>
      <c r="O14" s="132"/>
      <c r="P14" s="133"/>
      <c r="Q14" s="133"/>
      <c r="R14" s="133"/>
      <c r="S14" s="133"/>
      <c r="T14" s="133"/>
      <c r="U14" s="133"/>
      <c r="V14" s="133"/>
      <c r="W14" s="132"/>
      <c r="X14" s="133"/>
      <c r="Y14" s="132"/>
      <c r="Z14" s="133"/>
      <c r="AA14" s="132"/>
      <c r="AB14" s="133"/>
      <c r="AC14" s="132"/>
      <c r="AD14" s="133"/>
    </row>
    <row r="15" spans="1:30" ht="20.25" customHeight="1">
      <c r="A15" s="96" t="s">
        <v>110</v>
      </c>
      <c r="B15" s="109"/>
      <c r="C15" s="109"/>
      <c r="D15" s="132"/>
      <c r="E15" s="132"/>
      <c r="F15" s="133"/>
      <c r="G15" s="132"/>
      <c r="H15" s="132"/>
      <c r="I15" s="132"/>
      <c r="J15" s="132"/>
      <c r="K15" s="132"/>
      <c r="L15" s="133"/>
      <c r="M15" s="132"/>
      <c r="N15" s="133"/>
      <c r="O15" s="132"/>
      <c r="P15" s="133"/>
      <c r="Q15" s="133"/>
      <c r="R15" s="133"/>
      <c r="S15" s="133"/>
      <c r="T15" s="133"/>
      <c r="U15" s="133"/>
      <c r="V15" s="133"/>
      <c r="W15" s="132"/>
      <c r="X15" s="133"/>
      <c r="Y15" s="132"/>
      <c r="Z15" s="133"/>
      <c r="AA15" s="132"/>
      <c r="AB15" s="133"/>
      <c r="AC15" s="132"/>
      <c r="AD15" s="133"/>
    </row>
    <row r="16" spans="1:30" ht="20.25" customHeight="1">
      <c r="A16" s="157" t="s">
        <v>183</v>
      </c>
      <c r="B16" s="109"/>
      <c r="C16" s="109"/>
      <c r="D16" s="7"/>
      <c r="E16" s="7"/>
      <c r="F16" s="125"/>
      <c r="G16" s="7"/>
      <c r="H16" s="7"/>
      <c r="I16" s="7"/>
      <c r="J16" s="7"/>
      <c r="K16" s="7"/>
      <c r="L16" s="125"/>
      <c r="M16" s="7"/>
      <c r="N16" s="125"/>
      <c r="O16" s="7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7"/>
      <c r="AB16" s="125"/>
      <c r="AC16" s="7"/>
      <c r="AD16" s="125"/>
    </row>
    <row r="17" spans="1:30" ht="20.25" customHeight="1">
      <c r="A17" s="88" t="s">
        <v>185</v>
      </c>
      <c r="B17" s="188">
        <v>10</v>
      </c>
      <c r="C17" s="109"/>
      <c r="D17" s="287">
        <v>0</v>
      </c>
      <c r="E17" s="125"/>
      <c r="F17" s="127">
        <v>0</v>
      </c>
      <c r="G17" s="125"/>
      <c r="H17" s="127">
        <v>0</v>
      </c>
      <c r="I17" s="125"/>
      <c r="J17" s="127">
        <v>0</v>
      </c>
      <c r="K17" s="125"/>
      <c r="L17" s="127">
        <v>0</v>
      </c>
      <c r="M17" s="125"/>
      <c r="N17" s="134">
        <v>-4458541934</v>
      </c>
      <c r="O17" s="125"/>
      <c r="P17" s="127">
        <v>0</v>
      </c>
      <c r="Q17" s="125"/>
      <c r="R17" s="127">
        <v>0</v>
      </c>
      <c r="S17" s="129"/>
      <c r="T17" s="127">
        <v>0</v>
      </c>
      <c r="U17" s="129"/>
      <c r="V17" s="127">
        <v>0</v>
      </c>
      <c r="W17" s="129"/>
      <c r="X17" s="127">
        <f>P17+R17+T17+V17</f>
        <v>0</v>
      </c>
      <c r="Y17" s="129"/>
      <c r="Z17" s="134">
        <f>D17+F17+H17+J17+L17+N17+X17</f>
        <v>-4458541934</v>
      </c>
      <c r="AA17" s="129"/>
      <c r="AB17" s="134">
        <v>-999656407</v>
      </c>
      <c r="AC17" s="129"/>
      <c r="AD17" s="134">
        <f>Z17+AB17</f>
        <v>-5458198341</v>
      </c>
    </row>
    <row r="18" spans="1:30" ht="20.25" customHeight="1">
      <c r="A18" s="157" t="s">
        <v>184</v>
      </c>
      <c r="B18" s="126"/>
      <c r="C18" s="126"/>
      <c r="D18" s="131">
        <f>SUM(D17:D17)</f>
        <v>0</v>
      </c>
      <c r="E18" s="132"/>
      <c r="F18" s="131">
        <f>SUM(F17:F17)</f>
        <v>0</v>
      </c>
      <c r="G18" s="132"/>
      <c r="H18" s="131">
        <f>SUM(H17)</f>
        <v>0</v>
      </c>
      <c r="I18" s="132"/>
      <c r="J18" s="131">
        <f>SUM(J17)</f>
        <v>0</v>
      </c>
      <c r="K18" s="132"/>
      <c r="L18" s="131">
        <f>SUM(L17)</f>
        <v>0</v>
      </c>
      <c r="M18" s="132"/>
      <c r="N18" s="189">
        <f>SUM(N17)</f>
        <v>-4458541934</v>
      </c>
      <c r="O18" s="132"/>
      <c r="P18" s="131">
        <f>SUM(P17)</f>
        <v>0</v>
      </c>
      <c r="Q18" s="133"/>
      <c r="R18" s="131">
        <f>SUM(R17)</f>
        <v>0</v>
      </c>
      <c r="S18" s="133"/>
      <c r="T18" s="131">
        <f>SUM(T17)</f>
        <v>0</v>
      </c>
      <c r="U18" s="133"/>
      <c r="V18" s="131">
        <f>SUM(V17)</f>
        <v>0</v>
      </c>
      <c r="W18" s="133"/>
      <c r="X18" s="131">
        <f>SUM(X17)</f>
        <v>0</v>
      </c>
      <c r="Y18" s="133"/>
      <c r="Z18" s="189">
        <f>SUM(Z17:Z17)</f>
        <v>-4458541934</v>
      </c>
      <c r="AA18" s="133"/>
      <c r="AB18" s="189">
        <f>SUM(AB17)</f>
        <v>-999656407</v>
      </c>
      <c r="AC18" s="133"/>
      <c r="AD18" s="189">
        <f>SUM(AD17:AD17)</f>
        <v>-5458198341</v>
      </c>
    </row>
    <row r="19" spans="1:30" s="149" customFormat="1" ht="20.25" customHeight="1">
      <c r="A19" s="147"/>
      <c r="B19" s="148"/>
      <c r="C19" s="148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84"/>
    </row>
    <row r="20" spans="1:30" s="149" customFormat="1" ht="20.25" customHeight="1">
      <c r="A20" s="282" t="s">
        <v>69</v>
      </c>
      <c r="B20" s="148"/>
      <c r="C20" s="148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84"/>
    </row>
    <row r="21" spans="1:30" s="149" customFormat="1" ht="20.25" customHeight="1">
      <c r="A21" s="147" t="s">
        <v>155</v>
      </c>
      <c r="B21" s="148"/>
      <c r="C21" s="148"/>
      <c r="D21" s="127">
        <v>0</v>
      </c>
      <c r="E21" s="7"/>
      <c r="F21" s="127">
        <v>0</v>
      </c>
      <c r="G21" s="7"/>
      <c r="H21" s="127">
        <v>0</v>
      </c>
      <c r="I21" s="7"/>
      <c r="J21" s="127">
        <v>0</v>
      </c>
      <c r="K21" s="7"/>
      <c r="L21" s="127">
        <v>0</v>
      </c>
      <c r="M21" s="7"/>
      <c r="N21" s="127">
        <v>0</v>
      </c>
      <c r="O21" s="7"/>
      <c r="P21" s="127">
        <v>0</v>
      </c>
      <c r="Q21" s="125"/>
      <c r="R21" s="127">
        <v>0</v>
      </c>
      <c r="S21" s="125"/>
      <c r="T21" s="127">
        <v>0</v>
      </c>
      <c r="U21" s="125"/>
      <c r="V21" s="127">
        <v>0</v>
      </c>
      <c r="W21" s="125"/>
      <c r="X21" s="127">
        <f>P21+R21+T21+V21</f>
        <v>0</v>
      </c>
      <c r="Y21" s="125"/>
      <c r="Z21" s="127">
        <v>0</v>
      </c>
      <c r="AA21" s="125"/>
      <c r="AB21" s="127">
        <v>1263489352</v>
      </c>
      <c r="AC21" s="125"/>
      <c r="AD21" s="287">
        <f>Z21+AB21</f>
        <v>1263489352</v>
      </c>
    </row>
    <row r="22" spans="1:30" ht="20.25" customHeight="1">
      <c r="A22" s="105" t="s">
        <v>201</v>
      </c>
      <c r="B22" s="109"/>
      <c r="C22" s="109"/>
      <c r="D22" s="131">
        <f>SUM(D21)</f>
        <v>0</v>
      </c>
      <c r="E22" s="132"/>
      <c r="F22" s="131">
        <f>SUM(F21)</f>
        <v>0</v>
      </c>
      <c r="G22" s="132"/>
      <c r="H22" s="131">
        <f>SUM(H21)</f>
        <v>0</v>
      </c>
      <c r="I22" s="132"/>
      <c r="J22" s="131">
        <f>SUM(J21)</f>
        <v>0</v>
      </c>
      <c r="K22" s="132"/>
      <c r="L22" s="131">
        <f>SUM(L21)</f>
        <v>0</v>
      </c>
      <c r="M22" s="132"/>
      <c r="N22" s="131">
        <f>SUM(N21)</f>
        <v>0</v>
      </c>
      <c r="O22" s="132"/>
      <c r="P22" s="131">
        <f>SUM(P21)</f>
        <v>0</v>
      </c>
      <c r="Q22" s="133"/>
      <c r="R22" s="131">
        <f>SUM(R21)</f>
        <v>0</v>
      </c>
      <c r="S22" s="133"/>
      <c r="T22" s="131">
        <f>SUM(T21)</f>
        <v>0</v>
      </c>
      <c r="U22" s="133"/>
      <c r="V22" s="131">
        <f>SUM(V21)</f>
        <v>0</v>
      </c>
      <c r="W22" s="133"/>
      <c r="X22" s="131">
        <f>SUM(X21)</f>
        <v>0</v>
      </c>
      <c r="Y22" s="133"/>
      <c r="Z22" s="189">
        <f>SUM(Z21)</f>
        <v>0</v>
      </c>
      <c r="AA22" s="133"/>
      <c r="AB22" s="189">
        <f>SUM(AB21)</f>
        <v>1263489352</v>
      </c>
      <c r="AC22" s="133"/>
      <c r="AD22" s="135">
        <f>SUM(AD21)</f>
        <v>1263489352</v>
      </c>
    </row>
    <row r="23" spans="1:30" ht="20.25" customHeight="1">
      <c r="A23" s="105"/>
      <c r="B23" s="109"/>
      <c r="C23" s="109"/>
      <c r="D23" s="133"/>
      <c r="E23" s="132"/>
      <c r="F23" s="133"/>
      <c r="G23" s="132"/>
      <c r="H23" s="133"/>
      <c r="I23" s="132"/>
      <c r="J23" s="133"/>
      <c r="K23" s="132"/>
      <c r="L23" s="133"/>
      <c r="M23" s="132"/>
      <c r="N23" s="133"/>
      <c r="O23" s="132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90"/>
      <c r="AA23" s="133"/>
      <c r="AB23" s="190"/>
      <c r="AC23" s="133"/>
      <c r="AD23" s="187"/>
    </row>
    <row r="24" spans="1:30" ht="20.25" customHeight="1">
      <c r="A24" s="96" t="s">
        <v>70</v>
      </c>
      <c r="B24" s="109"/>
      <c r="C24" s="109"/>
      <c r="D24" s="131">
        <f>D18+D22</f>
        <v>0</v>
      </c>
      <c r="E24" s="132"/>
      <c r="F24" s="131">
        <f>F18+F22</f>
        <v>0</v>
      </c>
      <c r="G24" s="132"/>
      <c r="H24" s="131">
        <f>H18+H22</f>
        <v>0</v>
      </c>
      <c r="I24" s="132"/>
      <c r="J24" s="131">
        <f>J18+J22</f>
        <v>0</v>
      </c>
      <c r="K24" s="132"/>
      <c r="L24" s="131">
        <f>L18+L22</f>
        <v>0</v>
      </c>
      <c r="M24" s="132"/>
      <c r="N24" s="191">
        <f>N18+N22</f>
        <v>-4458541934</v>
      </c>
      <c r="O24" s="132"/>
      <c r="P24" s="131">
        <f>P18+P22</f>
        <v>0</v>
      </c>
      <c r="Q24" s="133"/>
      <c r="R24" s="131">
        <f>R18+R22</f>
        <v>0</v>
      </c>
      <c r="S24" s="133"/>
      <c r="T24" s="131">
        <f>T18+T22</f>
        <v>0</v>
      </c>
      <c r="U24" s="133"/>
      <c r="V24" s="131">
        <f>V18+V22</f>
        <v>0</v>
      </c>
      <c r="W24" s="133"/>
      <c r="X24" s="131">
        <f>X18+X22</f>
        <v>0</v>
      </c>
      <c r="Y24" s="133"/>
      <c r="Z24" s="191">
        <f>Z18+Z22</f>
        <v>-4458541934</v>
      </c>
      <c r="AA24" s="133"/>
      <c r="AB24" s="191">
        <f>AB18+AB22</f>
        <v>263832945</v>
      </c>
      <c r="AC24" s="133"/>
      <c r="AD24" s="191">
        <f>AD18+AD22</f>
        <v>-4194708989</v>
      </c>
    </row>
    <row r="25" spans="1:30" ht="20.25" customHeight="1">
      <c r="A25" s="96"/>
      <c r="B25" s="109"/>
      <c r="C25" s="109"/>
      <c r="D25" s="132"/>
      <c r="E25" s="132"/>
      <c r="F25" s="133"/>
      <c r="G25" s="132"/>
      <c r="H25" s="132"/>
      <c r="I25" s="132"/>
      <c r="J25" s="132"/>
      <c r="K25" s="132"/>
      <c r="L25" s="133"/>
      <c r="M25" s="132"/>
      <c r="N25" s="133"/>
      <c r="O25" s="132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2"/>
      <c r="AB25" s="133"/>
      <c r="AC25" s="132"/>
      <c r="AD25" s="187"/>
    </row>
    <row r="26" spans="1:30" ht="20.25" customHeight="1">
      <c r="A26" s="76" t="s">
        <v>136</v>
      </c>
      <c r="B26" s="124"/>
      <c r="C26" s="124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125"/>
      <c r="AB26" s="132"/>
      <c r="AC26" s="125"/>
      <c r="AD26" s="182"/>
    </row>
    <row r="27" spans="1:30" ht="20.25" customHeight="1">
      <c r="A27" s="108" t="s">
        <v>179</v>
      </c>
      <c r="B27" s="128"/>
      <c r="C27" s="128"/>
      <c r="D27" s="7">
        <v>0</v>
      </c>
      <c r="E27" s="7"/>
      <c r="F27" s="7">
        <v>0</v>
      </c>
      <c r="G27" s="7"/>
      <c r="H27" s="7">
        <v>0</v>
      </c>
      <c r="I27" s="7"/>
      <c r="J27" s="7">
        <v>0</v>
      </c>
      <c r="K27" s="7"/>
      <c r="L27" s="7">
        <v>0</v>
      </c>
      <c r="M27" s="7"/>
      <c r="N27" s="129">
        <v>3038687268</v>
      </c>
      <c r="O27" s="7"/>
      <c r="P27" s="7">
        <v>0</v>
      </c>
      <c r="Q27" s="7"/>
      <c r="R27" s="7">
        <v>0</v>
      </c>
      <c r="S27" s="7"/>
      <c r="T27" s="7">
        <v>0</v>
      </c>
      <c r="U27" s="7"/>
      <c r="V27" s="7">
        <v>0</v>
      </c>
      <c r="W27" s="7"/>
      <c r="X27" s="125">
        <f>P27+R27+T27+V27</f>
        <v>0</v>
      </c>
      <c r="Y27" s="7"/>
      <c r="Z27" s="129">
        <f>SUM(D27,F27,H27,J27,L27,N27,X27)</f>
        <v>3038687268</v>
      </c>
      <c r="AA27" s="129"/>
      <c r="AB27" s="129">
        <v>585228939</v>
      </c>
      <c r="AC27" s="129"/>
      <c r="AD27" s="288">
        <f>Z27+AB27</f>
        <v>3623916207</v>
      </c>
    </row>
    <row r="28" spans="1:30" ht="20.25" customHeight="1">
      <c r="A28" s="73" t="s">
        <v>137</v>
      </c>
      <c r="B28" s="124"/>
      <c r="C28" s="124"/>
      <c r="D28" s="127">
        <v>0</v>
      </c>
      <c r="E28" s="7"/>
      <c r="F28" s="127">
        <v>0</v>
      </c>
      <c r="G28" s="7"/>
      <c r="H28" s="127">
        <v>0</v>
      </c>
      <c r="I28" s="7"/>
      <c r="J28" s="127">
        <v>0</v>
      </c>
      <c r="K28" s="7"/>
      <c r="L28" s="127">
        <v>0</v>
      </c>
      <c r="M28" s="7"/>
      <c r="N28" s="269">
        <v>-45937171</v>
      </c>
      <c r="O28" s="7"/>
      <c r="P28" s="269">
        <v>209496491</v>
      </c>
      <c r="Q28" s="7"/>
      <c r="R28" s="269">
        <v>1388638532</v>
      </c>
      <c r="S28" s="129"/>
      <c r="T28" s="287">
        <v>4342958714</v>
      </c>
      <c r="U28" s="130"/>
      <c r="V28" s="287">
        <v>650097297</v>
      </c>
      <c r="W28" s="130"/>
      <c r="X28" s="287">
        <f>P28+R28+T28+V28</f>
        <v>6591191034</v>
      </c>
      <c r="Y28" s="55"/>
      <c r="Z28" s="129">
        <f>SUM(D28,F28,H28,J28,L28,N28,X28)</f>
        <v>6545253863</v>
      </c>
      <c r="AA28" s="130"/>
      <c r="AB28" s="287">
        <v>716351293</v>
      </c>
      <c r="AC28" s="130"/>
      <c r="AD28" s="287">
        <f>Z28+AB28</f>
        <v>7261605156</v>
      </c>
    </row>
    <row r="29" spans="1:30" ht="20.25" customHeight="1">
      <c r="A29" s="76" t="s">
        <v>257</v>
      </c>
      <c r="B29" s="109"/>
      <c r="C29" s="109"/>
      <c r="D29" s="135">
        <f>SUM(D27:D28)</f>
        <v>0</v>
      </c>
      <c r="E29" s="132"/>
      <c r="F29" s="135">
        <f>SUM(F27:F28)</f>
        <v>0</v>
      </c>
      <c r="G29" s="132"/>
      <c r="H29" s="135">
        <f>SUM(H27:H28)</f>
        <v>0</v>
      </c>
      <c r="I29" s="132"/>
      <c r="J29" s="135">
        <f>SUM(J27:J28)</f>
        <v>0</v>
      </c>
      <c r="K29" s="132"/>
      <c r="L29" s="135">
        <f>SUM(L27:L28)</f>
        <v>0</v>
      </c>
      <c r="M29" s="132"/>
      <c r="N29" s="131">
        <f>SUM(N27:N28)</f>
        <v>2992750097</v>
      </c>
      <c r="O29" s="132"/>
      <c r="P29" s="136">
        <f>SUM(P27:P28)</f>
        <v>209496491</v>
      </c>
      <c r="Q29" s="133"/>
      <c r="R29" s="136">
        <f>SUM(R27:R28)</f>
        <v>1388638532</v>
      </c>
      <c r="S29" s="133"/>
      <c r="T29" s="136">
        <f>SUM(T27:T28)</f>
        <v>4342958714</v>
      </c>
      <c r="U29" s="187"/>
      <c r="V29" s="135">
        <f>SUM(V27:V28)</f>
        <v>650097297</v>
      </c>
      <c r="W29" s="182"/>
      <c r="X29" s="135">
        <f>SUM(X27:X28)</f>
        <v>6591191034</v>
      </c>
      <c r="Y29" s="182"/>
      <c r="Z29" s="135">
        <f>SUM(Z27:Z28)</f>
        <v>9583941131</v>
      </c>
      <c r="AA29" s="55"/>
      <c r="AB29" s="135">
        <f>SUM(AB27:AB28)</f>
        <v>1301580232</v>
      </c>
      <c r="AC29" s="55"/>
      <c r="AD29" s="135">
        <f>SUM(AD27:AD28)</f>
        <v>10885521363</v>
      </c>
    </row>
    <row r="30" spans="1:30" ht="20.25" customHeight="1">
      <c r="A30" s="76"/>
      <c r="B30" s="109"/>
      <c r="C30" s="109"/>
      <c r="D30" s="133"/>
      <c r="E30" s="132"/>
      <c r="F30" s="133"/>
      <c r="G30" s="132"/>
      <c r="H30" s="133"/>
      <c r="I30" s="132"/>
      <c r="J30" s="133"/>
      <c r="K30" s="132"/>
      <c r="L30" s="133"/>
      <c r="M30" s="132"/>
      <c r="N30" s="133"/>
      <c r="O30" s="132"/>
      <c r="P30" s="133"/>
      <c r="Q30" s="133"/>
      <c r="R30" s="133"/>
      <c r="S30" s="133"/>
      <c r="T30" s="133"/>
      <c r="U30" s="133"/>
      <c r="V30" s="133"/>
      <c r="W30" s="132"/>
      <c r="X30" s="133"/>
      <c r="Y30" s="132"/>
      <c r="Z30" s="133"/>
      <c r="AA30" s="7"/>
      <c r="AB30" s="133"/>
      <c r="AC30" s="7"/>
      <c r="AD30" s="133"/>
    </row>
    <row r="31" spans="1:30" ht="20.25" customHeight="1">
      <c r="A31" s="73" t="s">
        <v>112</v>
      </c>
      <c r="B31" s="109"/>
      <c r="C31" s="109"/>
      <c r="D31" s="127">
        <v>0</v>
      </c>
      <c r="E31" s="7"/>
      <c r="F31" s="127">
        <v>0</v>
      </c>
      <c r="G31" s="7"/>
      <c r="H31" s="127">
        <v>0</v>
      </c>
      <c r="I31" s="7"/>
      <c r="J31" s="127">
        <v>0</v>
      </c>
      <c r="K31" s="7"/>
      <c r="L31" s="127">
        <v>168882467</v>
      </c>
      <c r="M31" s="7"/>
      <c r="N31" s="134">
        <v>-168882467</v>
      </c>
      <c r="O31" s="7"/>
      <c r="P31" s="127">
        <v>0</v>
      </c>
      <c r="Q31" s="125"/>
      <c r="R31" s="125">
        <v>0</v>
      </c>
      <c r="S31" s="125"/>
      <c r="T31" s="125">
        <v>0</v>
      </c>
      <c r="U31" s="125"/>
      <c r="V31" s="125">
        <v>0</v>
      </c>
      <c r="W31" s="7"/>
      <c r="X31" s="125">
        <f>P31+R31+T31+V31</f>
        <v>0</v>
      </c>
      <c r="Y31" s="7"/>
      <c r="Z31" s="127">
        <f>SUM(D31,F31,H31,J31,L31,N31,X31)</f>
        <v>0</v>
      </c>
      <c r="AA31" s="7"/>
      <c r="AB31" s="127">
        <v>0</v>
      </c>
      <c r="AC31" s="7"/>
      <c r="AD31" s="146">
        <f>Z31+AB31</f>
        <v>0</v>
      </c>
    </row>
    <row r="32" spans="1:30" ht="20.25" customHeight="1" thickBot="1">
      <c r="A32" s="109" t="s">
        <v>243</v>
      </c>
      <c r="B32" s="124"/>
      <c r="C32" s="124"/>
      <c r="D32" s="137">
        <f>SUM(D13,D29,D31,D24)</f>
        <v>11733149998</v>
      </c>
      <c r="E32" s="132"/>
      <c r="F32" s="137">
        <f>SUM(F13,F29,F31,F24)</f>
        <v>51822145000</v>
      </c>
      <c r="G32" s="132"/>
      <c r="H32" s="150">
        <f>SUM(H13,H22,H29,H31)</f>
        <v>-316239277</v>
      </c>
      <c r="I32" s="132"/>
      <c r="J32" s="137">
        <f>SUM(J13,J22,J29,J31)</f>
        <v>1489752705</v>
      </c>
      <c r="K32" s="132"/>
      <c r="L32" s="137">
        <f>SUM(L13,L22,L29,L31)</f>
        <v>826606223</v>
      </c>
      <c r="M32" s="132"/>
      <c r="N32" s="137">
        <f>SUM(N13,N22,N24,N29,N31)</f>
        <v>5675450733</v>
      </c>
      <c r="O32" s="132"/>
      <c r="P32" s="150">
        <f>SUM(P13,P22,P29,P31)</f>
        <v>801786008</v>
      </c>
      <c r="Q32" s="133"/>
      <c r="R32" s="138">
        <f>SUM(R13,R22,R29,R31)</f>
        <v>-5467025270</v>
      </c>
      <c r="S32" s="133"/>
      <c r="T32" s="138">
        <f>SUM(T13,T22,T29,T31)</f>
        <v>4820825068</v>
      </c>
      <c r="U32" s="133"/>
      <c r="V32" s="138">
        <f>SUM(V13,V22,V29,V31)</f>
        <v>-2233904596</v>
      </c>
      <c r="W32" s="132"/>
      <c r="X32" s="138">
        <f>SUM(X13,X22,X29,X31)</f>
        <v>-2078318790</v>
      </c>
      <c r="Y32" s="132"/>
      <c r="Z32" s="137">
        <f>SUM(Z13,Z29,Z31,Z24)</f>
        <v>69152546592</v>
      </c>
      <c r="AA32" s="132"/>
      <c r="AB32" s="137">
        <f>SUM(AB13,AB29,AB31,AB24)</f>
        <v>9618081876</v>
      </c>
      <c r="AC32" s="132"/>
      <c r="AD32" s="137">
        <f>SUM(AD13,AD24,AD29,AD31)</f>
        <v>78770628468</v>
      </c>
    </row>
    <row r="33" spans="4:30" ht="13.5" thickTop="1"/>
    <row r="36" spans="4:30">
      <c r="D36" s="297"/>
      <c r="E36" s="297"/>
      <c r="F36" s="297"/>
      <c r="G36" s="297"/>
      <c r="H36" s="297"/>
      <c r="J36" s="297"/>
      <c r="L36" s="297"/>
      <c r="N36" s="297"/>
      <c r="X36" s="297"/>
      <c r="AD36" s="297"/>
    </row>
    <row r="53" spans="3:3">
      <c r="C53" s="111">
        <v>8</v>
      </c>
    </row>
    <row r="58" spans="3:3">
      <c r="C58" s="111">
        <v>8</v>
      </c>
    </row>
    <row r="68" spans="3:3">
      <c r="C68" s="111">
        <v>8</v>
      </c>
    </row>
  </sheetData>
  <mergeCells count="2">
    <mergeCell ref="P5:X5"/>
    <mergeCell ref="D11:AD11"/>
  </mergeCells>
  <conditionalFormatting sqref="M12 AC12 U12:Y12 O12:R12">
    <cfRule type="expression" priority="27" stopIfTrue="1">
      <formula>"if(E11&gt;0,#,##0;(#,##0),"-")"</formula>
    </cfRule>
  </conditionalFormatting>
  <conditionalFormatting sqref="E28 I28 K28">
    <cfRule type="expression" priority="26" stopIfTrue="1">
      <formula>"if(E11&gt;0,#,##0;(#,##0),"-")"</formula>
    </cfRule>
  </conditionalFormatting>
  <conditionalFormatting sqref="G28">
    <cfRule type="expression" priority="25" stopIfTrue="1">
      <formula>"if(E11&gt;0,#,##0;(#,##0),"-")"</formula>
    </cfRule>
  </conditionalFormatting>
  <conditionalFormatting sqref="J19:J20">
    <cfRule type="expression" priority="23" stopIfTrue="1">
      <formula>"if(E11&gt;0,#,##0;(#,##0),"-")"</formula>
    </cfRule>
  </conditionalFormatting>
  <conditionalFormatting sqref="AA12">
    <cfRule type="expression" priority="14" stopIfTrue="1">
      <formula>"if(E11&gt;0,#,##0;(#,##0),"-")"</formula>
    </cfRule>
  </conditionalFormatting>
  <conditionalFormatting sqref="S12:T12">
    <cfRule type="expression" priority="12" stopIfTrue="1">
      <formula>"if(E11&gt;0,#,##0;(#,##0),"-")"</formula>
    </cfRule>
  </conditionalFormatting>
  <conditionalFormatting sqref="J21">
    <cfRule type="expression" priority="10" stopIfTrue="1">
      <formula>"if(E11&gt;0,#,##0;(#,##0),"-")"</formula>
    </cfRule>
  </conditionalFormatting>
  <conditionalFormatting sqref="AB21">
    <cfRule type="expression" priority="6" stopIfTrue="1">
      <formula>"if(E11&gt;0,#,##0;(#,##0),"-")"</formula>
    </cfRule>
  </conditionalFormatting>
  <pageMargins left="0.5" right="0.3" top="0.48" bottom="0.5" header="0.5" footer="0.5"/>
  <pageSetup paperSize="9" scale="49" firstPageNumber="10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4"/>
  <sheetViews>
    <sheetView showGridLines="0" view="pageBreakPreview" topLeftCell="A16" zoomScale="70" zoomScaleNormal="60" zoomScaleSheetLayoutView="70" zoomScalePageLayoutView="70" workbookViewId="0">
      <selection activeCell="F19" sqref="F19"/>
    </sheetView>
  </sheetViews>
  <sheetFormatPr defaultColWidth="26.5703125" defaultRowHeight="12.75"/>
  <cols>
    <col min="1" max="1" width="52.5703125" style="111" customWidth="1"/>
    <col min="2" max="2" width="5.28515625" style="111" customWidth="1"/>
    <col min="3" max="3" width="1.140625" style="111" customWidth="1"/>
    <col min="4" max="4" width="21.5703125" style="111" customWidth="1"/>
    <col min="5" max="5" width="1.5703125" style="111" customWidth="1"/>
    <col min="6" max="6" width="22.85546875" style="111" bestFit="1" customWidth="1"/>
    <col min="7" max="7" width="2" style="111" customWidth="1"/>
    <col min="8" max="8" width="21.5703125" style="111" customWidth="1"/>
    <col min="9" max="9" width="1.85546875" style="111" customWidth="1"/>
    <col min="10" max="10" width="21.5703125" style="111" customWidth="1"/>
    <col min="11" max="11" width="2.140625" style="111" customWidth="1"/>
    <col min="12" max="12" width="22.5703125" style="111" customWidth="1"/>
    <col min="13" max="13" width="1.7109375" style="111" customWidth="1"/>
    <col min="14" max="14" width="22.85546875" style="111" bestFit="1" customWidth="1"/>
    <col min="15" max="16384" width="26.5703125" style="111"/>
  </cols>
  <sheetData>
    <row r="1" spans="1:14" s="124" customFormat="1" ht="24.95" customHeight="1">
      <c r="A1" s="103" t="s">
        <v>74</v>
      </c>
      <c r="B1" s="168"/>
      <c r="N1" s="169"/>
    </row>
    <row r="2" spans="1:14" s="124" customFormat="1" ht="24.95" customHeight="1">
      <c r="A2" s="104" t="s">
        <v>65</v>
      </c>
      <c r="B2" s="168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69"/>
    </row>
    <row r="3" spans="1:14" s="124" customFormat="1" ht="24.95" customHeight="1">
      <c r="A3" s="104"/>
      <c r="B3" s="168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4" s="95" customFormat="1" ht="24.95" customHeight="1">
      <c r="C4" s="173"/>
      <c r="D4" s="173" t="s">
        <v>32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s="97" customFormat="1" ht="24.95" customHeight="1">
      <c r="H5" s="174" t="s">
        <v>41</v>
      </c>
      <c r="I5" s="174"/>
      <c r="J5" s="174"/>
      <c r="K5" s="175"/>
      <c r="L5" s="309" t="s">
        <v>51</v>
      </c>
      <c r="M5" s="309"/>
    </row>
    <row r="6" spans="1:14" s="98" customFormat="1" ht="24.95" customHeight="1">
      <c r="D6" s="117" t="s">
        <v>135</v>
      </c>
      <c r="F6" s="97"/>
      <c r="L6" s="117" t="s">
        <v>213</v>
      </c>
      <c r="M6" s="117"/>
      <c r="N6" s="97"/>
    </row>
    <row r="7" spans="1:14" s="98" customFormat="1" ht="24.95" customHeight="1">
      <c r="B7" s="176" t="s">
        <v>1</v>
      </c>
      <c r="C7" s="97"/>
      <c r="D7" s="97" t="s">
        <v>30</v>
      </c>
      <c r="E7" s="97"/>
      <c r="F7" s="274" t="s">
        <v>31</v>
      </c>
      <c r="G7" s="97"/>
      <c r="H7" s="97" t="s">
        <v>24</v>
      </c>
      <c r="I7" s="97"/>
      <c r="J7" s="97" t="s">
        <v>22</v>
      </c>
      <c r="K7" s="97"/>
      <c r="L7" s="99" t="s">
        <v>211</v>
      </c>
      <c r="M7" s="99"/>
      <c r="N7" s="97" t="s">
        <v>16</v>
      </c>
    </row>
    <row r="8" spans="1:14" s="98" customFormat="1" ht="24.95" customHeight="1">
      <c r="A8" s="94"/>
      <c r="D8" s="307" t="s">
        <v>138</v>
      </c>
      <c r="E8" s="307"/>
      <c r="F8" s="307"/>
      <c r="G8" s="307"/>
      <c r="H8" s="307"/>
      <c r="I8" s="307"/>
      <c r="J8" s="307"/>
      <c r="K8" s="307"/>
      <c r="L8" s="307"/>
      <c r="M8" s="307"/>
      <c r="N8" s="307"/>
    </row>
    <row r="9" spans="1:14" ht="20.25" customHeight="1">
      <c r="A9" s="94" t="s">
        <v>242</v>
      </c>
      <c r="B9" s="95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</row>
    <row r="10" spans="1:14" ht="20.25" customHeight="1">
      <c r="A10" s="95" t="s">
        <v>207</v>
      </c>
      <c r="B10" s="95"/>
      <c r="C10" s="178"/>
      <c r="D10" s="133">
        <v>10666500000</v>
      </c>
      <c r="E10" s="133"/>
      <c r="F10" s="133">
        <v>20889295058</v>
      </c>
      <c r="G10" s="133"/>
      <c r="H10" s="133">
        <v>403771172</v>
      </c>
      <c r="I10" s="133"/>
      <c r="J10" s="133">
        <v>4908657117</v>
      </c>
      <c r="K10" s="133"/>
      <c r="L10" s="133">
        <v>93017</v>
      </c>
      <c r="M10" s="133"/>
      <c r="N10" s="133">
        <v>36868316364</v>
      </c>
    </row>
    <row r="11" spans="1:14" ht="20.25" customHeight="1">
      <c r="A11" s="96"/>
      <c r="B11" s="109"/>
      <c r="C11" s="180"/>
      <c r="D11" s="132"/>
      <c r="E11" s="132"/>
      <c r="F11" s="133"/>
      <c r="G11" s="132"/>
      <c r="H11" s="133"/>
      <c r="I11" s="132"/>
      <c r="J11" s="133"/>
      <c r="K11" s="133"/>
      <c r="L11" s="133"/>
      <c r="M11" s="133"/>
      <c r="N11" s="133"/>
    </row>
    <row r="12" spans="1:14" ht="20.25" customHeight="1">
      <c r="A12" s="96" t="s">
        <v>110</v>
      </c>
      <c r="B12" s="109"/>
      <c r="C12" s="180"/>
    </row>
    <row r="13" spans="1:14" ht="20.25" customHeight="1">
      <c r="A13" s="123" t="s">
        <v>186</v>
      </c>
      <c r="B13" s="109"/>
      <c r="C13" s="180"/>
    </row>
    <row r="14" spans="1:14" ht="20.25" customHeight="1">
      <c r="A14" s="106" t="s">
        <v>188</v>
      </c>
      <c r="B14" s="179">
        <v>10</v>
      </c>
      <c r="C14" s="180"/>
      <c r="D14" s="55">
        <v>0</v>
      </c>
      <c r="E14" s="5"/>
      <c r="F14" s="184">
        <v>0</v>
      </c>
      <c r="G14" s="5"/>
      <c r="H14" s="184">
        <v>0</v>
      </c>
      <c r="I14" s="5"/>
      <c r="J14" s="9">
        <v>-2773284293</v>
      </c>
      <c r="K14" s="9"/>
      <c r="L14" s="158">
        <v>0</v>
      </c>
      <c r="M14" s="184"/>
      <c r="N14" s="9">
        <v>-2773284293</v>
      </c>
    </row>
    <row r="15" spans="1:14" ht="20.25" customHeight="1">
      <c r="A15" s="123" t="s">
        <v>189</v>
      </c>
      <c r="B15" s="109"/>
      <c r="C15" s="180"/>
      <c r="D15" s="185">
        <v>0</v>
      </c>
      <c r="E15" s="31">
        <v>0</v>
      </c>
      <c r="F15" s="185">
        <v>0</v>
      </c>
      <c r="G15" s="31">
        <v>0</v>
      </c>
      <c r="H15" s="185">
        <v>0</v>
      </c>
      <c r="I15" s="31">
        <v>0</v>
      </c>
      <c r="J15" s="30">
        <v>-2773284293</v>
      </c>
      <c r="K15" s="31">
        <v>0</v>
      </c>
      <c r="L15" s="185">
        <v>0</v>
      </c>
      <c r="M15" s="187"/>
      <c r="N15" s="30">
        <v>-2773284293</v>
      </c>
    </row>
    <row r="16" spans="1:14" ht="20.25" customHeight="1">
      <c r="A16" s="96"/>
      <c r="B16" s="109"/>
      <c r="C16" s="180"/>
      <c r="D16" s="132"/>
      <c r="E16" s="132"/>
      <c r="F16" s="133"/>
      <c r="G16" s="132"/>
      <c r="H16" s="133"/>
      <c r="I16" s="132"/>
      <c r="J16" s="133"/>
      <c r="K16" s="133"/>
      <c r="L16" s="133"/>
      <c r="M16" s="133"/>
      <c r="N16" s="133"/>
    </row>
    <row r="17" spans="1:14" ht="20.25" customHeight="1">
      <c r="A17" s="76" t="s">
        <v>261</v>
      </c>
      <c r="B17" s="124"/>
      <c r="C17" s="181"/>
      <c r="D17" s="7"/>
      <c r="E17" s="7"/>
      <c r="F17" s="7"/>
      <c r="G17" s="7"/>
      <c r="H17" s="7"/>
      <c r="I17" s="7"/>
      <c r="J17" s="7"/>
      <c r="K17" s="7"/>
      <c r="L17" s="7"/>
      <c r="M17" s="7"/>
      <c r="N17" s="132"/>
    </row>
    <row r="18" spans="1:14" ht="20.25" customHeight="1">
      <c r="A18" s="108" t="s">
        <v>111</v>
      </c>
      <c r="B18" s="128"/>
      <c r="C18" s="55"/>
      <c r="D18" s="7">
        <v>0</v>
      </c>
      <c r="E18" s="7"/>
      <c r="F18" s="7">
        <v>0</v>
      </c>
      <c r="G18" s="7"/>
      <c r="H18" s="7">
        <v>0</v>
      </c>
      <c r="I18" s="7"/>
      <c r="J18" s="129">
        <v>1669979569</v>
      </c>
      <c r="K18" s="7"/>
      <c r="L18" s="7">
        <v>0</v>
      </c>
      <c r="M18" s="7"/>
      <c r="N18" s="129">
        <v>1669979569</v>
      </c>
    </row>
    <row r="19" spans="1:14" ht="20.25" customHeight="1">
      <c r="A19" s="108" t="s">
        <v>262</v>
      </c>
      <c r="B19" s="124"/>
      <c r="C19" s="55"/>
      <c r="D19" s="127">
        <v>0</v>
      </c>
      <c r="E19" s="7"/>
      <c r="F19" s="127">
        <v>0</v>
      </c>
      <c r="G19" s="7"/>
      <c r="H19" s="127">
        <v>0</v>
      </c>
      <c r="I19" s="7"/>
      <c r="J19" s="127">
        <v>32858757</v>
      </c>
      <c r="K19" s="7"/>
      <c r="L19" s="127">
        <v>488398396</v>
      </c>
      <c r="M19" s="125"/>
      <c r="N19" s="129">
        <v>521257153</v>
      </c>
    </row>
    <row r="20" spans="1:14" ht="20.25" customHeight="1">
      <c r="A20" s="76" t="s">
        <v>257</v>
      </c>
      <c r="B20" s="109"/>
      <c r="C20" s="182"/>
      <c r="D20" s="135">
        <v>0</v>
      </c>
      <c r="E20" s="132"/>
      <c r="F20" s="135">
        <v>0</v>
      </c>
      <c r="G20" s="132"/>
      <c r="H20" s="135">
        <v>0</v>
      </c>
      <c r="I20" s="132"/>
      <c r="J20" s="136">
        <v>1702838326</v>
      </c>
      <c r="K20" s="133"/>
      <c r="L20" s="135">
        <v>488398396</v>
      </c>
      <c r="M20" s="133"/>
      <c r="N20" s="136">
        <v>2191236722</v>
      </c>
    </row>
    <row r="21" spans="1:14" ht="20.25" customHeight="1">
      <c r="A21" s="76"/>
      <c r="B21" s="109"/>
      <c r="C21" s="182"/>
      <c r="D21" s="133"/>
      <c r="E21" s="132"/>
      <c r="F21" s="133"/>
      <c r="G21" s="132"/>
      <c r="H21" s="133"/>
      <c r="I21" s="132"/>
      <c r="J21" s="133"/>
      <c r="K21" s="133"/>
      <c r="L21" s="133"/>
      <c r="M21" s="133"/>
      <c r="N21" s="133"/>
    </row>
    <row r="22" spans="1:14" ht="20.25" customHeight="1">
      <c r="A22" s="73" t="s">
        <v>112</v>
      </c>
      <c r="B22" s="109"/>
      <c r="C22" s="182"/>
      <c r="D22" s="158">
        <v>0</v>
      </c>
      <c r="E22" s="5"/>
      <c r="F22" s="158">
        <v>0</v>
      </c>
      <c r="G22" s="5"/>
      <c r="H22" s="14">
        <v>83498979</v>
      </c>
      <c r="I22" s="5"/>
      <c r="J22" s="14">
        <v>-83498979</v>
      </c>
      <c r="K22" s="9"/>
      <c r="L22" s="158">
        <v>0</v>
      </c>
      <c r="M22" s="184"/>
      <c r="N22" s="158">
        <v>0</v>
      </c>
    </row>
    <row r="23" spans="1:14" ht="20.25" customHeight="1" thickBot="1">
      <c r="A23" s="109" t="s">
        <v>245</v>
      </c>
      <c r="B23" s="124"/>
      <c r="C23" s="180"/>
      <c r="D23" s="137">
        <v>10666500000</v>
      </c>
      <c r="E23" s="132"/>
      <c r="F23" s="137">
        <v>20889295058</v>
      </c>
      <c r="G23" s="132"/>
      <c r="H23" s="137">
        <v>487270151</v>
      </c>
      <c r="I23" s="132"/>
      <c r="J23" s="137">
        <v>3754712171</v>
      </c>
      <c r="K23" s="133"/>
      <c r="L23" s="281">
        <v>488491413</v>
      </c>
      <c r="M23" s="133"/>
      <c r="N23" s="137">
        <v>36286268793</v>
      </c>
    </row>
    <row r="24" spans="1:14" ht="20.25" customHeight="1" thickTop="1">
      <c r="C24" s="186"/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</row>
  </sheetData>
  <mergeCells count="2">
    <mergeCell ref="D8:N8"/>
    <mergeCell ref="L5:M5"/>
  </mergeCells>
  <conditionalFormatting sqref="I9 K9:M9">
    <cfRule type="expression" priority="17" stopIfTrue="1">
      <formula>"if(E11&gt;0,#,##0;(#,##0),"-")"</formula>
    </cfRule>
  </conditionalFormatting>
  <conditionalFormatting sqref="E19 G19">
    <cfRule type="expression" priority="16" stopIfTrue="1">
      <formula>"if(E11&gt;0,#,##0;(#,##0),"-")"</formula>
    </cfRule>
  </conditionalFormatting>
  <conditionalFormatting sqref="C19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66" firstPageNumber="11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27"/>
  <sheetViews>
    <sheetView showGridLines="0" view="pageBreakPreview" topLeftCell="A10" zoomScale="70" zoomScaleNormal="60" zoomScaleSheetLayoutView="70" zoomScalePageLayoutView="70" workbookViewId="0">
      <selection activeCell="D23" sqref="D23"/>
    </sheetView>
  </sheetViews>
  <sheetFormatPr defaultColWidth="26.5703125" defaultRowHeight="20.25" customHeight="1"/>
  <cols>
    <col min="1" max="1" width="52.5703125" style="111" customWidth="1"/>
    <col min="2" max="2" width="5.28515625" style="111" customWidth="1"/>
    <col min="3" max="3" width="1.140625" style="111" customWidth="1"/>
    <col min="4" max="4" width="21.5703125" style="111" bestFit="1" customWidth="1"/>
    <col min="5" max="5" width="1.140625" style="111" customWidth="1"/>
    <col min="6" max="6" width="22" style="111" bestFit="1" customWidth="1"/>
    <col min="7" max="7" width="1" style="111" customWidth="1"/>
    <col min="8" max="8" width="18.5703125" style="111" customWidth="1"/>
    <col min="9" max="9" width="0.85546875" style="111" customWidth="1"/>
    <col min="10" max="10" width="21.140625" style="111" bestFit="1" customWidth="1"/>
    <col min="11" max="11" width="0.85546875" style="149" customWidth="1"/>
    <col min="12" max="12" width="22.5703125" style="111" customWidth="1"/>
    <col min="13" max="13" width="1" style="111" customWidth="1"/>
    <col min="14" max="14" width="22.42578125" style="111" bestFit="1" customWidth="1"/>
    <col min="15" max="16384" width="26.5703125" style="111"/>
  </cols>
  <sheetData>
    <row r="1" spans="1:15" ht="20.25" customHeight="1">
      <c r="A1" s="103" t="s">
        <v>74</v>
      </c>
      <c r="B1" s="168"/>
      <c r="C1" s="124"/>
      <c r="D1" s="124"/>
      <c r="E1" s="124"/>
      <c r="F1" s="124"/>
      <c r="G1" s="124"/>
      <c r="H1" s="124"/>
      <c r="I1" s="124"/>
      <c r="J1" s="124"/>
      <c r="K1" s="110"/>
      <c r="L1" s="124"/>
      <c r="M1" s="124"/>
      <c r="N1" s="169"/>
    </row>
    <row r="2" spans="1:15" ht="20.25" customHeight="1">
      <c r="A2" s="104" t="s">
        <v>65</v>
      </c>
      <c r="B2" s="168"/>
      <c r="C2" s="170"/>
      <c r="D2" s="170"/>
      <c r="E2" s="170"/>
      <c r="F2" s="170"/>
      <c r="G2" s="170"/>
      <c r="H2" s="170"/>
      <c r="I2" s="170"/>
      <c r="J2" s="170"/>
      <c r="K2" s="171"/>
      <c r="L2" s="170"/>
      <c r="M2" s="170"/>
      <c r="N2" s="169"/>
    </row>
    <row r="3" spans="1:15" ht="20.25" customHeight="1">
      <c r="A3" s="104"/>
      <c r="B3" s="168"/>
      <c r="C3" s="172"/>
      <c r="D3" s="172"/>
      <c r="E3" s="172"/>
      <c r="F3" s="172"/>
      <c r="G3" s="172"/>
      <c r="H3" s="172"/>
      <c r="I3" s="172"/>
      <c r="J3" s="172"/>
      <c r="K3" s="173"/>
      <c r="L3" s="172"/>
      <c r="M3" s="172"/>
      <c r="N3" s="172"/>
    </row>
    <row r="4" spans="1:15" ht="20.25" customHeight="1">
      <c r="A4" s="95"/>
      <c r="B4" s="95"/>
      <c r="C4" s="173"/>
      <c r="D4" s="173" t="s">
        <v>32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5" ht="20.25" customHeight="1">
      <c r="A5" s="97"/>
      <c r="B5" s="97"/>
      <c r="C5" s="97"/>
      <c r="D5" s="97"/>
      <c r="E5" s="97"/>
      <c r="F5" s="97"/>
      <c r="G5" s="97"/>
      <c r="H5" s="174" t="s">
        <v>41</v>
      </c>
      <c r="I5" s="174"/>
      <c r="J5" s="174"/>
      <c r="K5" s="175"/>
      <c r="L5" s="309" t="s">
        <v>51</v>
      </c>
      <c r="M5" s="308"/>
      <c r="N5" s="97"/>
    </row>
    <row r="6" spans="1:15" ht="20.25" customHeight="1">
      <c r="A6" s="98"/>
      <c r="B6" s="98"/>
      <c r="C6" s="98"/>
      <c r="D6" s="117" t="s">
        <v>135</v>
      </c>
      <c r="E6" s="98"/>
      <c r="F6" s="97"/>
      <c r="G6" s="98"/>
      <c r="H6" s="98"/>
      <c r="I6" s="98"/>
      <c r="J6" s="98"/>
      <c r="K6" s="97"/>
      <c r="L6" s="117" t="s">
        <v>213</v>
      </c>
      <c r="M6" s="98"/>
      <c r="N6" s="97"/>
    </row>
    <row r="7" spans="1:15" ht="20.25" customHeight="1">
      <c r="A7" s="98"/>
      <c r="B7" s="176" t="s">
        <v>1</v>
      </c>
      <c r="C7" s="97"/>
      <c r="D7" s="97" t="s">
        <v>30</v>
      </c>
      <c r="E7" s="97"/>
      <c r="F7" s="274" t="s">
        <v>31</v>
      </c>
      <c r="G7" s="97"/>
      <c r="H7" s="97" t="s">
        <v>24</v>
      </c>
      <c r="I7" s="97"/>
      <c r="J7" s="97" t="s">
        <v>22</v>
      </c>
      <c r="K7" s="97"/>
      <c r="L7" s="99" t="s">
        <v>211</v>
      </c>
      <c r="M7" s="97"/>
      <c r="N7" s="97" t="s">
        <v>16</v>
      </c>
    </row>
    <row r="8" spans="1:15" ht="20.25" customHeight="1">
      <c r="A8" s="94"/>
      <c r="B8" s="98"/>
      <c r="C8" s="98"/>
      <c r="D8" s="307" t="s">
        <v>138</v>
      </c>
      <c r="E8" s="307"/>
      <c r="F8" s="307"/>
      <c r="G8" s="307"/>
      <c r="H8" s="307"/>
      <c r="I8" s="307"/>
      <c r="J8" s="307"/>
      <c r="K8" s="307"/>
      <c r="L8" s="307"/>
      <c r="M8" s="307"/>
      <c r="N8" s="307"/>
    </row>
    <row r="9" spans="1:15" ht="20.25" customHeight="1">
      <c r="A9" s="94" t="s">
        <v>244</v>
      </c>
      <c r="B9" s="95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</row>
    <row r="10" spans="1:15" ht="20.25" customHeight="1">
      <c r="A10" s="95" t="s">
        <v>208</v>
      </c>
      <c r="B10" s="109"/>
      <c r="C10" s="180"/>
      <c r="D10" s="133">
        <v>11733149998</v>
      </c>
      <c r="E10" s="133"/>
      <c r="F10" s="133">
        <v>51822145000</v>
      </c>
      <c r="G10" s="133"/>
      <c r="H10" s="133">
        <v>657723756</v>
      </c>
      <c r="I10" s="133"/>
      <c r="J10" s="133">
        <v>6993330668</v>
      </c>
      <c r="K10" s="133"/>
      <c r="L10" s="133">
        <v>746374316</v>
      </c>
      <c r="M10" s="133"/>
      <c r="N10" s="133">
        <v>71952723738</v>
      </c>
      <c r="O10" s="149"/>
    </row>
    <row r="11" spans="1:15" ht="20.25" customHeight="1">
      <c r="A11" s="96"/>
      <c r="B11" s="109"/>
      <c r="C11" s="180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49"/>
    </row>
    <row r="12" spans="1:15" ht="20.25" customHeight="1">
      <c r="A12" s="96" t="s">
        <v>110</v>
      </c>
      <c r="B12" s="109"/>
      <c r="C12" s="180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49"/>
    </row>
    <row r="13" spans="1:15" ht="20.25" customHeight="1">
      <c r="A13" s="123" t="s">
        <v>263</v>
      </c>
      <c r="B13" s="109"/>
      <c r="C13" s="180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49"/>
    </row>
    <row r="14" spans="1:15" ht="20.25" customHeight="1">
      <c r="A14" s="107" t="s">
        <v>185</v>
      </c>
      <c r="B14" s="179">
        <v>10</v>
      </c>
      <c r="C14" s="180"/>
      <c r="D14" s="125">
        <v>0</v>
      </c>
      <c r="E14" s="125"/>
      <c r="F14" s="125">
        <v>0</v>
      </c>
      <c r="G14" s="125"/>
      <c r="H14" s="125">
        <v>0</v>
      </c>
      <c r="I14" s="125"/>
      <c r="J14" s="9">
        <v>-4458541934</v>
      </c>
      <c r="K14" s="125"/>
      <c r="L14" s="125">
        <v>0</v>
      </c>
      <c r="M14" s="125"/>
      <c r="N14" s="9">
        <v>-4458541934</v>
      </c>
      <c r="O14" s="149"/>
    </row>
    <row r="15" spans="1:15" ht="20.25" customHeight="1">
      <c r="A15" s="123" t="s">
        <v>264</v>
      </c>
      <c r="B15" s="109"/>
      <c r="C15" s="180"/>
      <c r="D15" s="135">
        <v>0</v>
      </c>
      <c r="E15" s="133"/>
      <c r="F15" s="135">
        <v>0</v>
      </c>
      <c r="G15" s="133"/>
      <c r="H15" s="135">
        <v>0</v>
      </c>
      <c r="I15" s="133"/>
      <c r="J15" s="30">
        <v>-4458541934</v>
      </c>
      <c r="K15" s="133"/>
      <c r="L15" s="135">
        <v>0</v>
      </c>
      <c r="M15" s="133"/>
      <c r="N15" s="30">
        <v>-4458541934</v>
      </c>
      <c r="O15" s="149"/>
    </row>
    <row r="16" spans="1:15" ht="20.25" customHeight="1">
      <c r="A16" s="96"/>
      <c r="B16" s="109"/>
      <c r="C16" s="180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49"/>
    </row>
    <row r="17" spans="1:15" ht="20.25" customHeight="1">
      <c r="A17" s="76" t="s">
        <v>261</v>
      </c>
      <c r="B17" s="124"/>
      <c r="C17" s="181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33"/>
      <c r="O17" s="149"/>
    </row>
    <row r="18" spans="1:15" ht="20.25" customHeight="1">
      <c r="A18" s="111" t="s">
        <v>111</v>
      </c>
      <c r="B18" s="128"/>
      <c r="C18" s="55"/>
      <c r="D18" s="125">
        <v>0</v>
      </c>
      <c r="E18" s="125"/>
      <c r="F18" s="125">
        <v>0</v>
      </c>
      <c r="G18" s="125"/>
      <c r="H18" s="125">
        <v>0</v>
      </c>
      <c r="I18" s="125"/>
      <c r="J18" s="125">
        <v>3377649342</v>
      </c>
      <c r="K18" s="125"/>
      <c r="L18" s="125">
        <v>0</v>
      </c>
      <c r="M18" s="125"/>
      <c r="N18" s="125">
        <v>3377649342</v>
      </c>
      <c r="O18" s="149"/>
    </row>
    <row r="19" spans="1:15" ht="20.25" customHeight="1">
      <c r="A19" s="108" t="s">
        <v>262</v>
      </c>
      <c r="B19" s="124"/>
      <c r="C19" s="55"/>
      <c r="D19" s="125">
        <v>0</v>
      </c>
      <c r="E19" s="125"/>
      <c r="F19" s="125">
        <v>0</v>
      </c>
      <c r="G19" s="125"/>
      <c r="H19" s="125">
        <v>0</v>
      </c>
      <c r="I19" s="125"/>
      <c r="J19" s="125">
        <v>0</v>
      </c>
      <c r="K19" s="125"/>
      <c r="L19" s="9">
        <v>4237833119</v>
      </c>
      <c r="M19" s="125"/>
      <c r="N19" s="9">
        <v>4237833119</v>
      </c>
      <c r="O19" s="149"/>
    </row>
    <row r="20" spans="1:15" ht="20.25" customHeight="1">
      <c r="A20" s="76" t="s">
        <v>257</v>
      </c>
      <c r="B20" s="109"/>
      <c r="C20" s="182"/>
      <c r="D20" s="135">
        <v>0</v>
      </c>
      <c r="E20" s="133"/>
      <c r="F20" s="135">
        <v>0</v>
      </c>
      <c r="G20" s="133"/>
      <c r="H20" s="135">
        <v>0</v>
      </c>
      <c r="I20" s="133"/>
      <c r="J20" s="135">
        <v>3377649342</v>
      </c>
      <c r="K20" s="133"/>
      <c r="L20" s="30">
        <v>4237833119</v>
      </c>
      <c r="M20" s="133"/>
      <c r="N20" s="135">
        <v>7615482461</v>
      </c>
      <c r="O20" s="149"/>
    </row>
    <row r="21" spans="1:15" ht="20.25" customHeight="1">
      <c r="A21" s="76"/>
      <c r="B21" s="109"/>
      <c r="C21" s="182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49"/>
    </row>
    <row r="22" spans="1:15" ht="20.25" customHeight="1">
      <c r="A22" s="73" t="s">
        <v>112</v>
      </c>
      <c r="B22" s="179"/>
      <c r="C22" s="183"/>
      <c r="D22" s="145">
        <v>0</v>
      </c>
      <c r="E22" s="139"/>
      <c r="F22" s="145">
        <v>0</v>
      </c>
      <c r="G22" s="139"/>
      <c r="H22" s="145">
        <v>168882467</v>
      </c>
      <c r="I22" s="139"/>
      <c r="J22" s="14">
        <v>-168882467</v>
      </c>
      <c r="K22" s="139"/>
      <c r="L22" s="145">
        <v>0</v>
      </c>
      <c r="M22" s="139"/>
      <c r="N22" s="146">
        <v>0</v>
      </c>
      <c r="O22" s="149"/>
    </row>
    <row r="23" spans="1:15" ht="20.25" customHeight="1" thickBot="1">
      <c r="A23" s="109" t="s">
        <v>243</v>
      </c>
      <c r="B23" s="124"/>
      <c r="C23" s="180"/>
      <c r="D23" s="137">
        <v>11733149998</v>
      </c>
      <c r="E23" s="133"/>
      <c r="F23" s="137">
        <v>51822145000</v>
      </c>
      <c r="G23" s="133"/>
      <c r="H23" s="137">
        <v>826606223</v>
      </c>
      <c r="I23" s="133"/>
      <c r="J23" s="137">
        <v>5743555609</v>
      </c>
      <c r="K23" s="133"/>
      <c r="L23" s="38">
        <v>4984207435</v>
      </c>
      <c r="M23" s="133"/>
      <c r="N23" s="137">
        <v>75109664265</v>
      </c>
      <c r="O23" s="149"/>
    </row>
    <row r="24" spans="1:15" ht="20.25" customHeight="1" thickTop="1">
      <c r="D24" s="149"/>
      <c r="E24" s="149"/>
      <c r="F24" s="149"/>
      <c r="G24" s="149"/>
      <c r="H24" s="149"/>
      <c r="I24" s="149"/>
      <c r="J24" s="149"/>
      <c r="L24" s="149"/>
      <c r="M24" s="149"/>
      <c r="N24" s="149"/>
      <c r="O24" s="149"/>
    </row>
    <row r="25" spans="1:15" ht="20.25" customHeight="1">
      <c r="D25" s="149"/>
      <c r="E25" s="149"/>
      <c r="F25" s="149"/>
      <c r="G25" s="149"/>
      <c r="H25" s="149"/>
      <c r="I25" s="149"/>
      <c r="J25" s="149"/>
      <c r="L25" s="149"/>
      <c r="M25" s="149"/>
      <c r="N25" s="149"/>
      <c r="O25" s="149"/>
    </row>
    <row r="26" spans="1:15" ht="20.25" customHeight="1">
      <c r="D26" s="149"/>
      <c r="E26" s="149"/>
      <c r="F26" s="149"/>
      <c r="G26" s="149"/>
      <c r="H26" s="149"/>
      <c r="I26" s="149"/>
      <c r="J26" s="149"/>
      <c r="L26" s="149"/>
      <c r="M26" s="149"/>
      <c r="N26" s="149"/>
      <c r="O26" s="149"/>
    </row>
    <row r="27" spans="1:15" ht="20.25" customHeight="1">
      <c r="D27" s="149"/>
      <c r="E27" s="149"/>
      <c r="F27" s="149"/>
      <c r="G27" s="149"/>
      <c r="H27" s="149"/>
      <c r="I27" s="149"/>
      <c r="J27" s="149"/>
      <c r="L27" s="149"/>
      <c r="M27" s="149"/>
      <c r="N27" s="149"/>
      <c r="O27" s="149"/>
    </row>
  </sheetData>
  <mergeCells count="2">
    <mergeCell ref="L5:M5"/>
    <mergeCell ref="D8:N8"/>
  </mergeCells>
  <conditionalFormatting sqref="I9 K9:M9">
    <cfRule type="expression" priority="6" stopIfTrue="1">
      <formula>"if(E11&gt;0,#,##0;(#,##0),"-")"</formula>
    </cfRule>
  </conditionalFormatting>
  <conditionalFormatting sqref="E19 G19">
    <cfRule type="expression" priority="5" stopIfTrue="1">
      <formula>"if(E11&gt;0,#,##0;(#,##0),"-")"</formula>
    </cfRule>
  </conditionalFormatting>
  <conditionalFormatting sqref="L19">
    <cfRule type="expression" priority="4" stopIfTrue="1">
      <formula>"if(E11&gt;0,#,##0;(#,##0),"-")"</formula>
    </cfRule>
  </conditionalFormatting>
  <conditionalFormatting sqref="C19">
    <cfRule type="expression" priority="3" stopIfTrue="1">
      <formula>"if(E11&gt;0,#,##0;(#,##0),"-")"</formula>
    </cfRule>
  </conditionalFormatting>
  <conditionalFormatting sqref="E14 G14">
    <cfRule type="expression" priority="2" stopIfTrue="1">
      <formula>"if(E11&gt;0,#,##0;(#,##0),"-")"</formula>
    </cfRule>
  </conditionalFormatting>
  <conditionalFormatting sqref="L14">
    <cfRule type="expression" priority="1" stopIfTrue="1">
      <formula>"if(E11&gt;0,#,##0;(#,##0),"-")"</formula>
    </cfRule>
  </conditionalFormatting>
  <pageMargins left="0.7" right="0.45" top="0.48" bottom="0.5" header="0.5" footer="0.5"/>
  <pageSetup paperSize="9" scale="71" firstPageNumber="12" fitToHeight="0" orientation="landscape" useFirstPageNumber="1" r:id="rId1"/>
  <headerFooter>
    <oddFooter>&amp;LThe accompanying notes form an integral part of the interim financial statements.
&amp;C&amp;P</oddFooter>
  </headerFooter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1"/>
  <dimension ref="A1:S107"/>
  <sheetViews>
    <sheetView showGridLines="0" tabSelected="1" view="pageBreakPreview" topLeftCell="A88" zoomScale="70" zoomScaleNormal="85" zoomScaleSheetLayoutView="70" workbookViewId="0">
      <selection activeCell="C96" sqref="C96"/>
    </sheetView>
  </sheetViews>
  <sheetFormatPr defaultColWidth="26.5703125" defaultRowHeight="20.100000000000001" customHeight="1"/>
  <cols>
    <col min="1" max="1" width="2.5703125" style="2" customWidth="1"/>
    <col min="2" max="2" width="54.5703125" style="2" customWidth="1"/>
    <col min="3" max="3" width="18.28515625" style="2" bestFit="1" customWidth="1"/>
    <col min="4" max="4" width="1.140625" style="2" customWidth="1"/>
    <col min="5" max="5" width="16.7109375" style="2" customWidth="1"/>
    <col min="6" max="6" width="1.140625" style="2" customWidth="1"/>
    <col min="7" max="7" width="18.5703125" style="2" bestFit="1" customWidth="1"/>
    <col min="8" max="8" width="1.140625" style="2" customWidth="1"/>
    <col min="9" max="9" width="16.7109375" style="2" customWidth="1"/>
    <col min="10" max="11" width="15.7109375" style="2" customWidth="1"/>
    <col min="12" max="12" width="1" style="2" customWidth="1"/>
    <col min="13" max="13" width="15.42578125" style="2" customWidth="1"/>
    <col min="14" max="14" width="2" style="2" customWidth="1"/>
    <col min="15" max="15" width="14.85546875" style="2" customWidth="1"/>
    <col min="16" max="16" width="0.85546875" style="2" customWidth="1"/>
    <col min="17" max="17" width="16.140625" style="2" customWidth="1"/>
    <col min="18" max="18" width="2" style="2" customWidth="1"/>
    <col min="19" max="19" width="15.28515625" style="2" customWidth="1"/>
    <col min="20" max="16384" width="26.5703125" style="2"/>
  </cols>
  <sheetData>
    <row r="1" spans="1:9" s="12" customFormat="1" ht="20.100000000000001" customHeight="1">
      <c r="A1" s="11" t="s">
        <v>74</v>
      </c>
      <c r="B1" s="11"/>
      <c r="C1" s="159"/>
      <c r="D1" s="159"/>
      <c r="E1" s="159"/>
      <c r="F1" s="159"/>
      <c r="G1" s="159"/>
      <c r="H1" s="159"/>
      <c r="I1" s="159"/>
    </row>
    <row r="2" spans="1:9" s="12" customFormat="1" ht="20.100000000000001" customHeight="1">
      <c r="A2" s="160" t="s">
        <v>71</v>
      </c>
      <c r="B2" s="160"/>
      <c r="C2" s="161"/>
      <c r="D2" s="162"/>
      <c r="E2" s="161"/>
      <c r="F2" s="159"/>
      <c r="G2" s="159"/>
      <c r="H2" s="159"/>
      <c r="I2" s="159"/>
    </row>
    <row r="3" spans="1:9" s="12" customFormat="1" ht="20.100000000000001" customHeight="1">
      <c r="A3" s="312"/>
      <c r="B3" s="312"/>
      <c r="C3" s="312"/>
      <c r="D3" s="312"/>
      <c r="E3" s="312"/>
      <c r="F3" s="159"/>
      <c r="G3" s="159"/>
      <c r="H3" s="159"/>
      <c r="I3" s="159"/>
    </row>
    <row r="4" spans="1:9" ht="20.100000000000001" customHeight="1">
      <c r="A4" s="122"/>
      <c r="B4" s="122"/>
      <c r="C4" s="299" t="s">
        <v>58</v>
      </c>
      <c r="D4" s="299"/>
      <c r="E4" s="299"/>
      <c r="F4" s="290"/>
      <c r="G4" s="299" t="s">
        <v>150</v>
      </c>
      <c r="H4" s="299"/>
      <c r="I4" s="299"/>
    </row>
    <row r="5" spans="1:9" ht="20.100000000000001" customHeight="1">
      <c r="A5" s="122"/>
      <c r="B5" s="122"/>
      <c r="C5" s="299" t="s">
        <v>60</v>
      </c>
      <c r="D5" s="299"/>
      <c r="E5" s="299"/>
      <c r="F5" s="22"/>
      <c r="G5" s="299" t="s">
        <v>60</v>
      </c>
      <c r="H5" s="299"/>
      <c r="I5" s="299"/>
    </row>
    <row r="6" spans="1:9" ht="20.100000000000001" customHeight="1">
      <c r="A6" s="122"/>
      <c r="B6" s="122"/>
      <c r="C6" s="311" t="s">
        <v>246</v>
      </c>
      <c r="D6" s="311"/>
      <c r="E6" s="311"/>
      <c r="F6" s="291"/>
      <c r="G6" s="311" t="s">
        <v>246</v>
      </c>
      <c r="H6" s="311"/>
      <c r="I6" s="311"/>
    </row>
    <row r="7" spans="1:9" ht="20.100000000000001" customHeight="1">
      <c r="A7" s="122"/>
      <c r="B7" s="122"/>
      <c r="C7" s="310" t="s">
        <v>239</v>
      </c>
      <c r="D7" s="311"/>
      <c r="E7" s="311"/>
      <c r="F7" s="291"/>
      <c r="G7" s="310" t="s">
        <v>239</v>
      </c>
      <c r="H7" s="311"/>
      <c r="I7" s="311"/>
    </row>
    <row r="8" spans="1:9" ht="20.100000000000001" customHeight="1">
      <c r="A8" s="122"/>
      <c r="B8" s="122"/>
      <c r="C8" s="164">
        <v>2021</v>
      </c>
      <c r="D8" s="164"/>
      <c r="E8" s="164">
        <v>2020</v>
      </c>
      <c r="F8" s="291"/>
      <c r="G8" s="164">
        <v>2021</v>
      </c>
      <c r="H8" s="164"/>
      <c r="I8" s="164">
        <v>2020</v>
      </c>
    </row>
    <row r="9" spans="1:9" ht="20.100000000000001" customHeight="1">
      <c r="A9" s="122"/>
      <c r="B9" s="122"/>
      <c r="C9" s="302" t="s">
        <v>138</v>
      </c>
      <c r="D9" s="302"/>
      <c r="E9" s="302"/>
      <c r="F9" s="302"/>
      <c r="G9" s="302"/>
      <c r="H9" s="302"/>
      <c r="I9" s="302"/>
    </row>
    <row r="10" spans="1:9" ht="20.100000000000001" customHeight="1">
      <c r="A10" s="3" t="s">
        <v>33</v>
      </c>
      <c r="B10" s="3"/>
      <c r="C10" s="140"/>
      <c r="E10" s="140"/>
      <c r="G10" s="140"/>
      <c r="I10" s="140"/>
    </row>
    <row r="11" spans="1:9" ht="20.100000000000001" customHeight="1">
      <c r="A11" s="2" t="s">
        <v>251</v>
      </c>
      <c r="C11" s="262">
        <v>3623916207</v>
      </c>
      <c r="D11" s="262"/>
      <c r="E11" s="262">
        <v>2153404152</v>
      </c>
      <c r="F11" s="262"/>
      <c r="G11" s="262">
        <v>3377649342</v>
      </c>
      <c r="H11" s="262"/>
      <c r="I11" s="262">
        <v>1669979569</v>
      </c>
    </row>
    <row r="12" spans="1:9" ht="20.100000000000001" customHeight="1">
      <c r="A12" s="57" t="s">
        <v>190</v>
      </c>
      <c r="B12" s="57"/>
      <c r="C12" s="262"/>
      <c r="D12" s="262"/>
      <c r="E12" s="262"/>
      <c r="F12" s="262"/>
      <c r="G12" s="262"/>
      <c r="H12" s="262"/>
      <c r="I12" s="262"/>
    </row>
    <row r="13" spans="1:9" ht="20.100000000000001" customHeight="1">
      <c r="A13" s="122" t="s">
        <v>250</v>
      </c>
      <c r="B13" s="122"/>
      <c r="C13" s="263">
        <v>-51672032</v>
      </c>
      <c r="D13" s="263"/>
      <c r="E13" s="263">
        <v>-39276039</v>
      </c>
      <c r="F13" s="263"/>
      <c r="G13" s="261">
        <v>-1909978</v>
      </c>
      <c r="H13" s="263"/>
      <c r="I13" s="261">
        <v>-1800920</v>
      </c>
    </row>
    <row r="14" spans="1:9" ht="20.100000000000001" customHeight="1">
      <c r="A14" s="2" t="s">
        <v>26</v>
      </c>
      <c r="C14" s="261">
        <v>2105433569</v>
      </c>
      <c r="D14" s="261"/>
      <c r="E14" s="261">
        <v>1659064994</v>
      </c>
      <c r="F14" s="261"/>
      <c r="G14" s="261">
        <v>381277668</v>
      </c>
      <c r="H14" s="261"/>
      <c r="I14" s="261">
        <v>164104902</v>
      </c>
    </row>
    <row r="15" spans="1:9" ht="20.100000000000001" customHeight="1">
      <c r="A15" s="2" t="s">
        <v>113</v>
      </c>
      <c r="C15" s="262">
        <v>2445821342</v>
      </c>
      <c r="D15" s="262"/>
      <c r="E15" s="262">
        <v>1440108788</v>
      </c>
      <c r="F15" s="262"/>
      <c r="G15" s="261">
        <v>39159311</v>
      </c>
      <c r="H15" s="262"/>
      <c r="I15" s="261">
        <v>31538140</v>
      </c>
    </row>
    <row r="16" spans="1:9" ht="20.100000000000001" customHeight="1">
      <c r="A16" s="112" t="s">
        <v>266</v>
      </c>
      <c r="B16" s="112"/>
      <c r="C16" s="262">
        <v>-82483</v>
      </c>
      <c r="D16" s="262"/>
      <c r="E16" s="261">
        <v>1487216</v>
      </c>
      <c r="F16" s="262"/>
      <c r="G16" s="261">
        <v>0</v>
      </c>
      <c r="H16" s="262"/>
      <c r="I16" s="261">
        <v>3020</v>
      </c>
    </row>
    <row r="17" spans="1:19" ht="20.100000000000001" customHeight="1">
      <c r="A17" s="112" t="s">
        <v>85</v>
      </c>
      <c r="B17" s="112"/>
      <c r="C17" s="262">
        <v>15208735</v>
      </c>
      <c r="D17" s="262"/>
      <c r="E17" s="262">
        <v>11715773</v>
      </c>
      <c r="F17" s="262"/>
      <c r="G17" s="261">
        <v>9549890</v>
      </c>
      <c r="H17" s="262"/>
      <c r="I17" s="261">
        <v>9004601</v>
      </c>
    </row>
    <row r="18" spans="1:19" ht="20.100000000000001" customHeight="1">
      <c r="A18" s="2" t="s">
        <v>149</v>
      </c>
      <c r="C18" s="262">
        <v>961814737</v>
      </c>
      <c r="D18" s="262"/>
      <c r="E18" s="262">
        <v>206654907</v>
      </c>
      <c r="F18" s="262"/>
      <c r="G18" s="261">
        <v>-403986456</v>
      </c>
      <c r="H18" s="262"/>
      <c r="I18" s="261">
        <v>-2344149</v>
      </c>
    </row>
    <row r="19" spans="1:19" ht="20.100000000000001" customHeight="1">
      <c r="A19" s="122" t="s">
        <v>248</v>
      </c>
      <c r="B19" s="122"/>
      <c r="C19" s="262">
        <v>-774075056</v>
      </c>
      <c r="D19" s="262"/>
      <c r="E19" s="262">
        <v>-987628691</v>
      </c>
      <c r="F19" s="262"/>
      <c r="G19" s="261">
        <v>0</v>
      </c>
      <c r="H19" s="262"/>
      <c r="I19" s="261">
        <v>0</v>
      </c>
      <c r="K19" s="59"/>
      <c r="L19" s="165"/>
    </row>
    <row r="20" spans="1:19" ht="20.100000000000001" customHeight="1">
      <c r="A20" s="2" t="s">
        <v>174</v>
      </c>
      <c r="C20" s="262">
        <v>-744788387</v>
      </c>
      <c r="D20" s="262"/>
      <c r="E20" s="262">
        <v>-80612242</v>
      </c>
      <c r="F20" s="262"/>
      <c r="G20" s="261">
        <v>-3029822816</v>
      </c>
      <c r="H20" s="262"/>
      <c r="I20" s="261">
        <v>-1730764414</v>
      </c>
      <c r="K20" s="59"/>
      <c r="L20" s="165"/>
    </row>
    <row r="21" spans="1:19" ht="20.100000000000001" customHeight="1">
      <c r="A21" s="122" t="s">
        <v>93</v>
      </c>
      <c r="B21" s="122"/>
      <c r="C21" s="262">
        <v>-36159615</v>
      </c>
      <c r="D21" s="262"/>
      <c r="E21" s="262">
        <v>-53245881</v>
      </c>
      <c r="F21" s="262"/>
      <c r="G21" s="264">
        <v>-514149736</v>
      </c>
      <c r="H21" s="262"/>
      <c r="I21" s="264">
        <v>-135226631</v>
      </c>
      <c r="J21" s="122"/>
      <c r="K21" s="165"/>
      <c r="L21" s="165"/>
    </row>
    <row r="22" spans="1:19" ht="20.100000000000001" customHeight="1">
      <c r="C22" s="267">
        <f>SUM(C11:C21)</f>
        <v>7545417017</v>
      </c>
      <c r="D22" s="261"/>
      <c r="E22" s="267">
        <f>SUM(E11:E21)</f>
        <v>4311672977</v>
      </c>
      <c r="F22" s="261"/>
      <c r="G22" s="261">
        <f>SUM(G11:G21)</f>
        <v>-142232775</v>
      </c>
      <c r="H22" s="261"/>
      <c r="I22" s="261">
        <f>SUM(I11:I21)</f>
        <v>4494118</v>
      </c>
    </row>
    <row r="23" spans="1:19" ht="20.100000000000001" customHeight="1">
      <c r="A23" s="113" t="s">
        <v>34</v>
      </c>
      <c r="B23" s="113"/>
      <c r="C23" s="261"/>
      <c r="D23" s="261"/>
      <c r="E23" s="261"/>
      <c r="F23" s="261"/>
      <c r="G23" s="261"/>
      <c r="H23" s="261"/>
      <c r="I23" s="261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1:19" ht="20.100000000000001" customHeight="1">
      <c r="A24" s="2" t="s">
        <v>35</v>
      </c>
      <c r="C24" s="261">
        <v>-2117954452</v>
      </c>
      <c r="D24" s="261"/>
      <c r="E24" s="261">
        <v>-103007304</v>
      </c>
      <c r="F24" s="261"/>
      <c r="G24" s="261">
        <v>0</v>
      </c>
      <c r="H24" s="261"/>
      <c r="I24" s="261">
        <v>0</v>
      </c>
    </row>
    <row r="25" spans="1:19" ht="20.100000000000001" customHeight="1">
      <c r="A25" s="2" t="s">
        <v>222</v>
      </c>
      <c r="C25" s="261">
        <v>62092004</v>
      </c>
      <c r="D25" s="261"/>
      <c r="E25" s="261">
        <v>0</v>
      </c>
      <c r="F25" s="261"/>
      <c r="G25" s="261">
        <v>0</v>
      </c>
      <c r="H25" s="261"/>
      <c r="I25" s="261">
        <v>0</v>
      </c>
    </row>
    <row r="26" spans="1:19" ht="20.100000000000001" customHeight="1">
      <c r="A26" s="2" t="s">
        <v>45</v>
      </c>
      <c r="C26" s="261">
        <v>-297623752</v>
      </c>
      <c r="D26" s="261"/>
      <c r="E26" s="261">
        <v>45212708</v>
      </c>
      <c r="F26" s="261"/>
      <c r="G26" s="261">
        <v>44106660</v>
      </c>
      <c r="H26" s="261"/>
      <c r="I26" s="261">
        <v>58000415</v>
      </c>
    </row>
    <row r="27" spans="1:19" s="6" customFormat="1" ht="20.100000000000001" customHeight="1">
      <c r="A27" s="2" t="s">
        <v>139</v>
      </c>
      <c r="B27" s="2"/>
      <c r="C27" s="261">
        <v>-671443777</v>
      </c>
      <c r="D27" s="261"/>
      <c r="E27" s="261">
        <v>-56582746</v>
      </c>
      <c r="F27" s="261"/>
      <c r="G27" s="261">
        <v>0</v>
      </c>
      <c r="H27" s="261"/>
      <c r="I27" s="261">
        <v>0</v>
      </c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20.100000000000001" customHeight="1">
      <c r="A28" s="112" t="s">
        <v>78</v>
      </c>
      <c r="B28" s="112"/>
      <c r="C28" s="261">
        <v>948486455</v>
      </c>
      <c r="D28" s="261"/>
      <c r="E28" s="261">
        <v>-109775617</v>
      </c>
      <c r="F28" s="261"/>
      <c r="G28" s="261">
        <v>-3945937</v>
      </c>
      <c r="H28" s="261"/>
      <c r="I28" s="261">
        <v>293644</v>
      </c>
    </row>
    <row r="29" spans="1:19" ht="20.100000000000001" customHeight="1">
      <c r="A29" s="2" t="s">
        <v>151</v>
      </c>
      <c r="C29" s="261">
        <v>43122394</v>
      </c>
      <c r="D29" s="261"/>
      <c r="E29" s="261">
        <v>-6204395</v>
      </c>
      <c r="F29" s="261"/>
      <c r="G29" s="261">
        <v>-118973721</v>
      </c>
      <c r="H29" s="261"/>
      <c r="I29" s="261">
        <v>-104591329</v>
      </c>
    </row>
    <row r="30" spans="1:19" ht="20.100000000000001" customHeight="1">
      <c r="A30" s="2" t="s">
        <v>202</v>
      </c>
      <c r="C30" s="262">
        <v>-90774649</v>
      </c>
      <c r="D30" s="262"/>
      <c r="E30" s="262">
        <v>0</v>
      </c>
      <c r="F30" s="263"/>
      <c r="G30" s="262">
        <v>0</v>
      </c>
      <c r="H30" s="262"/>
      <c r="I30" s="261">
        <v>0</v>
      </c>
    </row>
    <row r="31" spans="1:19" ht="20.100000000000001" customHeight="1">
      <c r="A31" s="2" t="s">
        <v>4</v>
      </c>
      <c r="C31" s="261">
        <v>57577075</v>
      </c>
      <c r="D31" s="261"/>
      <c r="E31" s="261">
        <v>-7224969</v>
      </c>
      <c r="F31" s="261"/>
      <c r="G31" s="261">
        <v>-441658</v>
      </c>
      <c r="H31" s="261"/>
      <c r="I31" s="261">
        <v>-1645348</v>
      </c>
    </row>
    <row r="32" spans="1:19" ht="20.100000000000001" customHeight="1">
      <c r="A32" s="2" t="s">
        <v>17</v>
      </c>
      <c r="C32" s="261">
        <v>987129353</v>
      </c>
      <c r="D32" s="261"/>
      <c r="E32" s="261">
        <v>-37364922</v>
      </c>
      <c r="F32" s="261"/>
      <c r="G32" s="261">
        <v>0</v>
      </c>
      <c r="H32" s="261"/>
      <c r="I32" s="261">
        <v>0</v>
      </c>
    </row>
    <row r="33" spans="1:19" ht="20.100000000000001" customHeight="1">
      <c r="A33" s="2" t="s">
        <v>46</v>
      </c>
      <c r="C33" s="261">
        <v>422160685</v>
      </c>
      <c r="D33" s="261"/>
      <c r="E33" s="261">
        <v>-408291120</v>
      </c>
      <c r="F33" s="261"/>
      <c r="G33" s="261">
        <v>10622808</v>
      </c>
      <c r="H33" s="261"/>
      <c r="I33" s="261">
        <v>-27362968</v>
      </c>
    </row>
    <row r="34" spans="1:19" ht="20.100000000000001" customHeight="1">
      <c r="A34" s="2" t="s">
        <v>84</v>
      </c>
      <c r="C34" s="261">
        <v>-329821356</v>
      </c>
      <c r="D34" s="261"/>
      <c r="E34" s="261">
        <v>125596808</v>
      </c>
      <c r="F34" s="261"/>
      <c r="G34" s="261">
        <v>-232377624</v>
      </c>
      <c r="H34" s="261"/>
      <c r="I34" s="261">
        <v>130785808</v>
      </c>
    </row>
    <row r="35" spans="1:19" ht="20.100000000000001" customHeight="1">
      <c r="A35" s="2" t="s">
        <v>18</v>
      </c>
      <c r="C35" s="264">
        <v>170165324</v>
      </c>
      <c r="D35" s="261"/>
      <c r="E35" s="264">
        <v>-2752319</v>
      </c>
      <c r="F35" s="261"/>
      <c r="G35" s="264">
        <v>35000</v>
      </c>
      <c r="H35" s="261"/>
      <c r="I35" s="261">
        <v>237713</v>
      </c>
    </row>
    <row r="36" spans="1:19" ht="20.100000000000001" customHeight="1">
      <c r="A36" s="2" t="s">
        <v>191</v>
      </c>
      <c r="C36" s="267">
        <f>SUM(C22:C35)</f>
        <v>6728532321</v>
      </c>
      <c r="D36" s="261"/>
      <c r="E36" s="267">
        <f>SUM(E22:E35)</f>
        <v>3751279101</v>
      </c>
      <c r="F36" s="261"/>
      <c r="G36" s="267">
        <f>SUM(G22:G35)</f>
        <v>-443207247</v>
      </c>
      <c r="H36" s="261"/>
      <c r="I36" s="267">
        <f>SUM(I22:I35)</f>
        <v>60212053</v>
      </c>
    </row>
    <row r="37" spans="1:19" ht="20.100000000000001" customHeight="1">
      <c r="A37" s="2" t="s">
        <v>260</v>
      </c>
      <c r="C37" s="263">
        <v>-20997382</v>
      </c>
      <c r="D37" s="263"/>
      <c r="E37" s="263">
        <v>13932607</v>
      </c>
      <c r="F37" s="263"/>
      <c r="G37" s="263">
        <v>-16532381</v>
      </c>
      <c r="H37" s="263"/>
      <c r="I37" s="263">
        <v>18624406</v>
      </c>
    </row>
    <row r="38" spans="1:19" ht="20.100000000000001" customHeight="1">
      <c r="A38" s="6" t="s">
        <v>72</v>
      </c>
      <c r="B38" s="6"/>
      <c r="C38" s="189">
        <f>C36+C37</f>
        <v>6707534939</v>
      </c>
      <c r="D38" s="265"/>
      <c r="E38" s="189">
        <f>E36+E37</f>
        <v>3765211708</v>
      </c>
      <c r="F38" s="265"/>
      <c r="G38" s="189">
        <f>G36+G37</f>
        <v>-459739628</v>
      </c>
      <c r="H38" s="265"/>
      <c r="I38" s="189">
        <f>I36+I37</f>
        <v>78836459</v>
      </c>
    </row>
    <row r="39" spans="1:19" ht="20.100000000000001" customHeight="1">
      <c r="A39" s="6"/>
      <c r="B39" s="6"/>
      <c r="C39" s="167"/>
      <c r="D39" s="166"/>
      <c r="E39" s="167"/>
      <c r="F39" s="166"/>
      <c r="G39" s="167"/>
      <c r="H39" s="166"/>
      <c r="I39" s="167"/>
    </row>
    <row r="40" spans="1:19" ht="20.100000000000001" customHeight="1">
      <c r="A40" s="11" t="s">
        <v>74</v>
      </c>
      <c r="B40" s="11"/>
      <c r="C40" s="159"/>
      <c r="D40" s="159"/>
      <c r="E40" s="159"/>
      <c r="F40" s="159"/>
      <c r="G40" s="159"/>
      <c r="H40" s="159"/>
      <c r="I40" s="159"/>
    </row>
    <row r="41" spans="1:19" ht="20.100000000000001" customHeight="1">
      <c r="A41" s="160" t="s">
        <v>71</v>
      </c>
      <c r="B41" s="160"/>
      <c r="C41" s="161"/>
      <c r="D41" s="162"/>
      <c r="E41" s="161"/>
      <c r="F41" s="159"/>
      <c r="G41" s="159"/>
      <c r="H41" s="159"/>
      <c r="I41" s="159"/>
    </row>
    <row r="42" spans="1:19" s="12" customFormat="1" ht="20.100000000000001" customHeight="1">
      <c r="A42" s="1"/>
      <c r="B42" s="1"/>
      <c r="C42" s="1"/>
      <c r="D42" s="1"/>
      <c r="E42" s="1"/>
      <c r="F42" s="85"/>
      <c r="G42" s="85"/>
      <c r="H42" s="85"/>
      <c r="I42" s="85"/>
      <c r="J42" s="52"/>
      <c r="K42" s="52"/>
      <c r="L42" s="2"/>
      <c r="M42" s="2"/>
      <c r="N42" s="2"/>
      <c r="O42" s="2"/>
      <c r="P42" s="2"/>
      <c r="Q42" s="2"/>
      <c r="R42" s="2"/>
      <c r="S42" s="2"/>
    </row>
    <row r="43" spans="1:19" ht="20.100000000000001" customHeight="1">
      <c r="A43" s="122"/>
      <c r="B43" s="122"/>
      <c r="C43" s="306" t="s">
        <v>58</v>
      </c>
      <c r="D43" s="306"/>
      <c r="E43" s="306"/>
      <c r="F43" s="291"/>
      <c r="G43" s="306" t="s">
        <v>59</v>
      </c>
      <c r="H43" s="306"/>
      <c r="I43" s="306"/>
    </row>
    <row r="44" spans="1:19" ht="20.100000000000001" customHeight="1">
      <c r="A44" s="122"/>
      <c r="B44" s="122"/>
      <c r="C44" s="306" t="s">
        <v>60</v>
      </c>
      <c r="D44" s="306"/>
      <c r="E44" s="306"/>
      <c r="F44" s="291"/>
      <c r="G44" s="306" t="s">
        <v>60</v>
      </c>
      <c r="H44" s="306"/>
      <c r="I44" s="306"/>
      <c r="K44" s="12"/>
    </row>
    <row r="45" spans="1:19" ht="20.100000000000001" customHeight="1">
      <c r="A45" s="122"/>
      <c r="B45" s="122"/>
      <c r="C45" s="311" t="s">
        <v>246</v>
      </c>
      <c r="D45" s="311"/>
      <c r="E45" s="311"/>
      <c r="F45" s="293"/>
      <c r="G45" s="311" t="s">
        <v>246</v>
      </c>
      <c r="H45" s="311"/>
      <c r="I45" s="311"/>
    </row>
    <row r="46" spans="1:19" ht="20.100000000000001" customHeight="1">
      <c r="A46" s="122"/>
      <c r="B46" s="122"/>
      <c r="C46" s="310" t="s">
        <v>239</v>
      </c>
      <c r="D46" s="311"/>
      <c r="E46" s="311"/>
      <c r="F46" s="293"/>
      <c r="G46" s="310" t="s">
        <v>239</v>
      </c>
      <c r="H46" s="311"/>
      <c r="I46" s="311"/>
    </row>
    <row r="47" spans="1:19" ht="20.100000000000001" customHeight="1">
      <c r="A47" s="122"/>
      <c r="B47" s="122"/>
      <c r="C47" s="164">
        <v>2021</v>
      </c>
      <c r="D47" s="164"/>
      <c r="E47" s="164">
        <v>2020</v>
      </c>
      <c r="F47" s="291"/>
      <c r="G47" s="164">
        <v>2021</v>
      </c>
      <c r="H47" s="164"/>
      <c r="I47" s="164">
        <v>2020</v>
      </c>
    </row>
    <row r="48" spans="1:19" ht="20.100000000000001" customHeight="1">
      <c r="A48" s="122"/>
      <c r="B48" s="122"/>
      <c r="C48" s="302" t="s">
        <v>138</v>
      </c>
      <c r="D48" s="302"/>
      <c r="E48" s="302"/>
      <c r="F48" s="302"/>
      <c r="G48" s="302"/>
      <c r="H48" s="302"/>
      <c r="I48" s="302"/>
    </row>
    <row r="49" spans="1:19" ht="20.100000000000001" customHeight="1">
      <c r="A49" s="114" t="s">
        <v>36</v>
      </c>
      <c r="B49" s="114"/>
      <c r="C49" s="141"/>
      <c r="D49" s="142"/>
      <c r="E49" s="141"/>
      <c r="F49" s="142"/>
      <c r="G49" s="141"/>
      <c r="H49" s="142"/>
      <c r="I49" s="141"/>
    </row>
    <row r="50" spans="1:19" ht="20.100000000000001" customHeight="1">
      <c r="A50" s="2" t="s">
        <v>76</v>
      </c>
      <c r="C50" s="261">
        <v>1875365276</v>
      </c>
      <c r="D50" s="261"/>
      <c r="E50" s="261">
        <v>-1442015301</v>
      </c>
      <c r="F50" s="261"/>
      <c r="G50" s="261">
        <v>0</v>
      </c>
      <c r="H50" s="261"/>
      <c r="I50" s="261">
        <v>0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</row>
    <row r="51" spans="1:19" ht="19.5" customHeight="1">
      <c r="A51" s="2" t="s">
        <v>228</v>
      </c>
      <c r="C51" s="261">
        <v>-17033573</v>
      </c>
      <c r="D51" s="261"/>
      <c r="E51" s="261">
        <v>-154452500</v>
      </c>
      <c r="F51" s="261"/>
      <c r="G51" s="261">
        <v>0</v>
      </c>
      <c r="H51" s="261"/>
      <c r="I51" s="261">
        <v>0</v>
      </c>
    </row>
    <row r="52" spans="1:19" ht="19.5" customHeight="1">
      <c r="A52" s="2" t="s">
        <v>159</v>
      </c>
      <c r="C52" s="261">
        <v>0</v>
      </c>
      <c r="D52" s="261"/>
      <c r="E52" s="261">
        <v>0</v>
      </c>
      <c r="F52" s="261"/>
      <c r="G52" s="261">
        <v>-4728988893</v>
      </c>
      <c r="H52" s="261"/>
      <c r="I52" s="261">
        <v>-1406300000</v>
      </c>
    </row>
    <row r="53" spans="1:19" ht="19.5" customHeight="1">
      <c r="A53" s="2" t="s">
        <v>216</v>
      </c>
      <c r="C53" s="261">
        <v>-130000000</v>
      </c>
      <c r="D53" s="261"/>
      <c r="E53" s="261">
        <v>0</v>
      </c>
      <c r="F53" s="261"/>
      <c r="G53" s="261">
        <v>-129998700</v>
      </c>
      <c r="H53" s="261"/>
      <c r="I53" s="261">
        <v>0</v>
      </c>
    </row>
    <row r="54" spans="1:19" ht="19.5" customHeight="1">
      <c r="A54" s="112" t="s">
        <v>114</v>
      </c>
      <c r="B54" s="112"/>
      <c r="C54" s="261">
        <v>-1556373501</v>
      </c>
      <c r="D54" s="261"/>
      <c r="E54" s="261">
        <v>-281298000</v>
      </c>
      <c r="F54" s="261"/>
      <c r="G54" s="261">
        <v>-201880000</v>
      </c>
      <c r="H54" s="261"/>
      <c r="I54" s="261">
        <v>-281298000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</row>
    <row r="55" spans="1:19" ht="19.5" customHeight="1">
      <c r="A55" s="2" t="s">
        <v>115</v>
      </c>
      <c r="C55" s="261">
        <v>0</v>
      </c>
      <c r="D55" s="261"/>
      <c r="E55" s="261">
        <v>0</v>
      </c>
      <c r="F55" s="261"/>
      <c r="G55" s="261">
        <v>0</v>
      </c>
      <c r="H55" s="261"/>
      <c r="I55" s="261">
        <v>4882722</v>
      </c>
    </row>
    <row r="56" spans="1:19" ht="19.5" customHeight="1">
      <c r="A56" s="2" t="s">
        <v>217</v>
      </c>
      <c r="C56" s="261">
        <v>0</v>
      </c>
      <c r="D56" s="261"/>
      <c r="E56" s="261">
        <v>0</v>
      </c>
      <c r="F56" s="261"/>
      <c r="G56" s="261">
        <v>-16408852</v>
      </c>
      <c r="H56" s="261"/>
      <c r="I56" s="261">
        <v>0</v>
      </c>
    </row>
    <row r="57" spans="1:19" ht="19.5" customHeight="1">
      <c r="A57" s="2" t="s">
        <v>214</v>
      </c>
      <c r="C57" s="261">
        <v>-930164635</v>
      </c>
      <c r="D57" s="261"/>
      <c r="E57" s="261">
        <v>-1142491559</v>
      </c>
      <c r="F57" s="261"/>
      <c r="G57" s="261">
        <f>-1169780000-62000000</f>
        <v>-1231780000</v>
      </c>
      <c r="H57" s="261"/>
      <c r="I57" s="261">
        <v>-2771241411</v>
      </c>
    </row>
    <row r="58" spans="1:19" ht="19.5" customHeight="1">
      <c r="A58" s="2" t="s">
        <v>218</v>
      </c>
      <c r="C58" s="261">
        <v>0</v>
      </c>
      <c r="D58" s="261"/>
      <c r="E58" s="261">
        <v>0</v>
      </c>
      <c r="F58" s="261"/>
      <c r="G58" s="261">
        <v>1314310723</v>
      </c>
      <c r="H58" s="261"/>
      <c r="I58" s="261">
        <v>799729509</v>
      </c>
    </row>
    <row r="59" spans="1:19" ht="19.5" customHeight="1">
      <c r="A59" s="2" t="s">
        <v>196</v>
      </c>
      <c r="C59" s="261">
        <v>-8257518346</v>
      </c>
      <c r="D59" s="261"/>
      <c r="E59" s="261">
        <v>-10077488021</v>
      </c>
      <c r="F59" s="261"/>
      <c r="G59" s="261">
        <v>-8187760215</v>
      </c>
      <c r="H59" s="261"/>
      <c r="I59" s="261">
        <v>-9684050330</v>
      </c>
    </row>
    <row r="60" spans="1:19" ht="19.5" customHeight="1">
      <c r="A60" s="2" t="s">
        <v>236</v>
      </c>
      <c r="C60" s="261">
        <v>548963074</v>
      </c>
      <c r="D60" s="261"/>
      <c r="E60" s="261">
        <v>701919603</v>
      </c>
      <c r="F60" s="261"/>
      <c r="G60" s="261">
        <v>0</v>
      </c>
      <c r="H60" s="261"/>
      <c r="I60" s="261">
        <v>701919603</v>
      </c>
    </row>
    <row r="61" spans="1:19" ht="19.5" customHeight="1">
      <c r="A61" s="112" t="s">
        <v>116</v>
      </c>
      <c r="B61" s="112"/>
      <c r="C61" s="261">
        <v>-11327555300</v>
      </c>
      <c r="D61" s="261"/>
      <c r="E61" s="261">
        <v>-6377224702</v>
      </c>
      <c r="F61" s="261"/>
      <c r="G61" s="261">
        <v>-12869153</v>
      </c>
      <c r="H61" s="261"/>
      <c r="I61" s="261">
        <v>-16849600</v>
      </c>
    </row>
    <row r="62" spans="1:19" ht="19.5" customHeight="1">
      <c r="A62" s="112" t="s">
        <v>156</v>
      </c>
      <c r="B62" s="112"/>
      <c r="D62" s="261"/>
      <c r="E62" s="261"/>
      <c r="F62" s="261"/>
      <c r="G62" s="261"/>
      <c r="H62" s="261"/>
      <c r="I62" s="261"/>
    </row>
    <row r="63" spans="1:19" ht="19.5" customHeight="1">
      <c r="A63" s="112"/>
      <c r="B63" s="112" t="s">
        <v>230</v>
      </c>
      <c r="C63" s="261">
        <v>-619335420</v>
      </c>
      <c r="D63" s="261"/>
      <c r="E63" s="261">
        <v>-457955200</v>
      </c>
      <c r="F63" s="261"/>
      <c r="G63" s="261">
        <v>0</v>
      </c>
      <c r="H63" s="261"/>
      <c r="I63" s="261">
        <v>0</v>
      </c>
    </row>
    <row r="64" spans="1:19" ht="19.5" customHeight="1">
      <c r="A64" s="112" t="s">
        <v>171</v>
      </c>
      <c r="B64" s="112"/>
      <c r="C64" s="261"/>
      <c r="D64" s="261"/>
      <c r="E64" s="261"/>
      <c r="F64" s="261"/>
      <c r="G64" s="261"/>
      <c r="H64" s="261"/>
      <c r="I64" s="261"/>
    </row>
    <row r="65" spans="1:13" ht="19.5" customHeight="1">
      <c r="A65" s="112"/>
      <c r="B65" s="112" t="s">
        <v>231</v>
      </c>
      <c r="C65" s="261">
        <v>-78162335</v>
      </c>
      <c r="D65" s="261"/>
      <c r="E65" s="261">
        <v>-1699006071</v>
      </c>
      <c r="F65" s="261"/>
      <c r="G65" s="261">
        <v>0</v>
      </c>
      <c r="H65" s="261"/>
      <c r="I65" s="261">
        <v>0</v>
      </c>
    </row>
    <row r="66" spans="1:13" ht="19.5" customHeight="1">
      <c r="A66" s="112" t="s">
        <v>56</v>
      </c>
      <c r="B66" s="112"/>
      <c r="C66" s="261">
        <v>-9494364</v>
      </c>
      <c r="D66" s="261"/>
      <c r="E66" s="261">
        <v>-5773090</v>
      </c>
      <c r="F66" s="261"/>
      <c r="G66" s="261">
        <v>-3162627</v>
      </c>
      <c r="H66" s="261"/>
      <c r="I66" s="261">
        <v>-4329090</v>
      </c>
    </row>
    <row r="67" spans="1:13" ht="19.5" customHeight="1">
      <c r="A67" s="2" t="s">
        <v>175</v>
      </c>
      <c r="C67" s="261">
        <v>1880464387</v>
      </c>
      <c r="D67" s="261"/>
      <c r="E67" s="261">
        <v>1119936242</v>
      </c>
      <c r="F67" s="261"/>
      <c r="G67" s="261">
        <v>3029822816</v>
      </c>
      <c r="H67" s="261"/>
      <c r="I67" s="261">
        <v>1730764414</v>
      </c>
    </row>
    <row r="68" spans="1:13" ht="19.5" customHeight="1">
      <c r="A68" s="112" t="s">
        <v>117</v>
      </c>
      <c r="B68" s="112"/>
      <c r="C68" s="264">
        <v>28751724</v>
      </c>
      <c r="D68" s="261"/>
      <c r="E68" s="264">
        <v>52886150</v>
      </c>
      <c r="F68" s="261"/>
      <c r="G68" s="264">
        <v>567977771</v>
      </c>
      <c r="H68" s="261"/>
      <c r="I68" s="264">
        <v>167046269</v>
      </c>
    </row>
    <row r="69" spans="1:13" ht="20.100000000000001" customHeight="1">
      <c r="A69" s="6" t="s">
        <v>157</v>
      </c>
      <c r="B69" s="6"/>
      <c r="C69" s="189">
        <f>SUM(C50:C68)</f>
        <v>-18592093013</v>
      </c>
      <c r="D69" s="265"/>
      <c r="E69" s="189">
        <f>SUM(E50:E68)</f>
        <v>-19762962449</v>
      </c>
      <c r="F69" s="265"/>
      <c r="G69" s="189">
        <f>SUM(G50:G68)</f>
        <v>-9600737130</v>
      </c>
      <c r="H69" s="265"/>
      <c r="I69" s="189">
        <f>SUM(I50:I68)</f>
        <v>-10759725914</v>
      </c>
    </row>
    <row r="70" spans="1:13" ht="14.1" customHeight="1">
      <c r="C70" s="263"/>
      <c r="D70" s="261"/>
      <c r="E70" s="263"/>
      <c r="F70" s="261"/>
      <c r="G70" s="263"/>
      <c r="H70" s="261"/>
      <c r="I70" s="263"/>
    </row>
    <row r="71" spans="1:13" ht="20.100000000000001" customHeight="1">
      <c r="A71" s="11" t="s">
        <v>74</v>
      </c>
      <c r="B71" s="11"/>
      <c r="C71" s="159"/>
      <c r="D71" s="159"/>
      <c r="E71" s="159"/>
      <c r="F71" s="159"/>
      <c r="G71" s="159"/>
      <c r="H71" s="159"/>
      <c r="I71" s="159"/>
    </row>
    <row r="72" spans="1:13" ht="20.100000000000001" customHeight="1">
      <c r="A72" s="160" t="s">
        <v>71</v>
      </c>
      <c r="B72" s="160"/>
      <c r="C72" s="161"/>
      <c r="D72" s="162"/>
      <c r="E72" s="161"/>
      <c r="F72" s="159"/>
      <c r="G72" s="159"/>
      <c r="H72" s="159"/>
      <c r="I72" s="159"/>
      <c r="J72" s="143"/>
      <c r="K72" s="143"/>
      <c r="L72" s="143"/>
      <c r="M72" s="143"/>
    </row>
    <row r="73" spans="1:13" ht="20.100000000000001" customHeight="1">
      <c r="A73" s="1"/>
      <c r="B73" s="1"/>
      <c r="C73" s="1"/>
      <c r="D73" s="1"/>
      <c r="E73" s="1"/>
      <c r="F73" s="85"/>
      <c r="G73" s="85"/>
      <c r="H73" s="85"/>
      <c r="I73" s="85"/>
    </row>
    <row r="74" spans="1:13" ht="20.100000000000001" customHeight="1">
      <c r="A74" s="122"/>
      <c r="B74" s="122"/>
      <c r="C74" s="306" t="s">
        <v>58</v>
      </c>
      <c r="D74" s="306"/>
      <c r="E74" s="306"/>
      <c r="F74" s="291"/>
      <c r="G74" s="306" t="s">
        <v>59</v>
      </c>
      <c r="H74" s="306"/>
      <c r="I74" s="306"/>
    </row>
    <row r="75" spans="1:13" ht="20.100000000000001" customHeight="1">
      <c r="A75" s="122"/>
      <c r="B75" s="122"/>
      <c r="C75" s="306" t="s">
        <v>60</v>
      </c>
      <c r="D75" s="306"/>
      <c r="E75" s="306"/>
      <c r="F75" s="291"/>
      <c r="G75" s="306" t="s">
        <v>60</v>
      </c>
      <c r="H75" s="306"/>
      <c r="I75" s="306"/>
    </row>
    <row r="76" spans="1:13" ht="20.100000000000001" customHeight="1">
      <c r="A76" s="122"/>
      <c r="B76" s="122"/>
      <c r="C76" s="311" t="s">
        <v>246</v>
      </c>
      <c r="D76" s="311"/>
      <c r="E76" s="311"/>
      <c r="F76" s="293"/>
      <c r="G76" s="311" t="s">
        <v>246</v>
      </c>
      <c r="H76" s="311"/>
      <c r="I76" s="311"/>
    </row>
    <row r="77" spans="1:13" ht="20.100000000000001" customHeight="1">
      <c r="A77" s="122"/>
      <c r="B77" s="122"/>
      <c r="C77" s="310" t="s">
        <v>239</v>
      </c>
      <c r="D77" s="311"/>
      <c r="E77" s="311"/>
      <c r="F77" s="293"/>
      <c r="G77" s="310" t="s">
        <v>239</v>
      </c>
      <c r="H77" s="311"/>
      <c r="I77" s="311"/>
    </row>
    <row r="78" spans="1:13" ht="20.100000000000001" customHeight="1">
      <c r="A78" s="122"/>
      <c r="B78" s="122"/>
      <c r="C78" s="164">
        <v>2021</v>
      </c>
      <c r="D78" s="164"/>
      <c r="E78" s="164">
        <v>2020</v>
      </c>
      <c r="F78" s="291"/>
      <c r="G78" s="164">
        <v>2021</v>
      </c>
      <c r="H78" s="164"/>
      <c r="I78" s="164">
        <v>2020</v>
      </c>
    </row>
    <row r="79" spans="1:13" ht="20.100000000000001" customHeight="1">
      <c r="A79" s="122"/>
      <c r="B79" s="122"/>
      <c r="C79" s="302" t="s">
        <v>138</v>
      </c>
      <c r="D79" s="302"/>
      <c r="E79" s="302"/>
      <c r="F79" s="302"/>
      <c r="G79" s="302"/>
      <c r="H79" s="302"/>
      <c r="I79" s="302"/>
    </row>
    <row r="80" spans="1:13" ht="20.100000000000001" customHeight="1">
      <c r="A80" s="114" t="s">
        <v>37</v>
      </c>
      <c r="B80" s="114"/>
      <c r="C80" s="261"/>
      <c r="D80" s="261"/>
      <c r="E80" s="261"/>
      <c r="F80" s="261"/>
      <c r="G80" s="261"/>
      <c r="H80" s="261"/>
      <c r="I80" s="261"/>
    </row>
    <row r="81" spans="1:9" ht="19.5" customHeight="1">
      <c r="A81" s="2" t="s">
        <v>118</v>
      </c>
      <c r="C81" s="261">
        <v>53227032459</v>
      </c>
      <c r="D81" s="261"/>
      <c r="E81" s="261">
        <v>22058200000</v>
      </c>
      <c r="F81" s="261"/>
      <c r="G81" s="261">
        <v>51727032459</v>
      </c>
      <c r="H81" s="261"/>
      <c r="I81" s="261">
        <v>22000000000</v>
      </c>
    </row>
    <row r="82" spans="1:9" ht="19.5" customHeight="1">
      <c r="A82" s="2" t="s">
        <v>119</v>
      </c>
      <c r="C82" s="261">
        <v>-40100000000</v>
      </c>
      <c r="D82" s="261"/>
      <c r="E82" s="261">
        <v>-9392900000</v>
      </c>
      <c r="F82" s="261"/>
      <c r="G82" s="261">
        <v>-39400000000</v>
      </c>
      <c r="H82" s="261"/>
      <c r="I82" s="261">
        <v>-9000000000</v>
      </c>
    </row>
    <row r="83" spans="1:9" ht="19.5" customHeight="1">
      <c r="A83" s="88" t="s">
        <v>120</v>
      </c>
      <c r="B83" s="116"/>
      <c r="C83" s="261">
        <v>10023989987</v>
      </c>
      <c r="D83" s="261"/>
      <c r="E83" s="261">
        <v>9801716259</v>
      </c>
      <c r="F83" s="261"/>
      <c r="G83" s="261">
        <v>0</v>
      </c>
      <c r="H83" s="261"/>
      <c r="I83" s="261">
        <v>0</v>
      </c>
    </row>
    <row r="84" spans="1:9" ht="19.5" customHeight="1">
      <c r="A84" s="88" t="s">
        <v>121</v>
      </c>
      <c r="B84" s="116"/>
      <c r="C84" s="261">
        <v>-2437057002</v>
      </c>
      <c r="D84" s="261"/>
      <c r="E84" s="261">
        <v>-2579829589</v>
      </c>
      <c r="F84" s="261"/>
      <c r="G84" s="261">
        <v>0</v>
      </c>
      <c r="H84" s="261"/>
      <c r="I84" s="261">
        <v>0</v>
      </c>
    </row>
    <row r="85" spans="1:9" ht="19.5" customHeight="1">
      <c r="A85" s="112" t="s">
        <v>238</v>
      </c>
      <c r="B85" s="112"/>
      <c r="C85" s="261">
        <v>0</v>
      </c>
      <c r="D85" s="261"/>
      <c r="E85" s="261">
        <v>-379153708</v>
      </c>
      <c r="F85" s="261"/>
      <c r="G85" s="261">
        <v>0</v>
      </c>
      <c r="H85" s="261"/>
      <c r="I85" s="261">
        <v>0</v>
      </c>
    </row>
    <row r="86" spans="1:9" ht="19.5" customHeight="1">
      <c r="A86" s="112" t="s">
        <v>160</v>
      </c>
      <c r="B86" s="112"/>
      <c r="C86" s="261">
        <v>-57201896</v>
      </c>
      <c r="D86" s="261"/>
      <c r="E86" s="261">
        <v>-26301708</v>
      </c>
      <c r="F86" s="261"/>
      <c r="G86" s="261">
        <v>-27833505</v>
      </c>
      <c r="H86" s="261"/>
      <c r="I86" s="261">
        <v>-24215706</v>
      </c>
    </row>
    <row r="87" spans="1:9" ht="19.5" customHeight="1">
      <c r="A87" s="112" t="s">
        <v>170</v>
      </c>
      <c r="B87" s="112"/>
      <c r="C87" s="261">
        <v>-3005864877</v>
      </c>
      <c r="D87" s="261"/>
      <c r="E87" s="261">
        <v>0</v>
      </c>
      <c r="F87" s="261"/>
      <c r="G87" s="261">
        <v>0</v>
      </c>
      <c r="H87" s="261"/>
      <c r="I87" s="261">
        <v>0</v>
      </c>
    </row>
    <row r="88" spans="1:9" ht="19.5" customHeight="1">
      <c r="A88" s="112" t="s">
        <v>229</v>
      </c>
      <c r="B88" s="112"/>
      <c r="C88" s="261"/>
      <c r="D88" s="261"/>
      <c r="E88" s="261"/>
      <c r="F88" s="261"/>
      <c r="G88" s="261"/>
      <c r="H88" s="261"/>
      <c r="I88" s="261"/>
    </row>
    <row r="89" spans="1:9" ht="19.5" customHeight="1">
      <c r="A89" s="112"/>
      <c r="B89" s="112" t="s">
        <v>265</v>
      </c>
      <c r="C89" s="261">
        <v>1263489352</v>
      </c>
      <c r="D89" s="261"/>
      <c r="E89" s="261">
        <v>260665331</v>
      </c>
      <c r="F89" s="261"/>
      <c r="G89" s="261">
        <v>0</v>
      </c>
      <c r="H89" s="261"/>
      <c r="I89" s="261">
        <v>0</v>
      </c>
    </row>
    <row r="90" spans="1:9" ht="19.5" customHeight="1">
      <c r="A90" s="112" t="s">
        <v>176</v>
      </c>
      <c r="B90" s="112"/>
      <c r="C90" s="261">
        <v>-4458541934</v>
      </c>
      <c r="D90" s="261"/>
      <c r="E90" s="261">
        <v>-2773284293</v>
      </c>
      <c r="F90" s="261"/>
      <c r="G90" s="261">
        <v>-4458541934</v>
      </c>
      <c r="H90" s="261"/>
      <c r="I90" s="261">
        <v>-2773284293</v>
      </c>
    </row>
    <row r="91" spans="1:9" ht="19.5" customHeight="1">
      <c r="A91" s="112" t="s">
        <v>198</v>
      </c>
      <c r="B91" s="112"/>
      <c r="C91" s="261">
        <v>-999656407</v>
      </c>
      <c r="D91" s="261"/>
      <c r="E91" s="261">
        <v>-588206816</v>
      </c>
      <c r="F91" s="261"/>
      <c r="G91" s="261">
        <v>0</v>
      </c>
      <c r="H91" s="261"/>
      <c r="I91" s="261">
        <v>0</v>
      </c>
    </row>
    <row r="92" spans="1:9" ht="19.5" customHeight="1">
      <c r="A92" s="112" t="s">
        <v>215</v>
      </c>
      <c r="B92" s="112"/>
      <c r="C92" s="261">
        <v>-2437774032</v>
      </c>
      <c r="D92" s="261"/>
      <c r="E92" s="261">
        <v>-1626404135</v>
      </c>
      <c r="F92" s="261"/>
      <c r="G92" s="261">
        <v>-364324186</v>
      </c>
      <c r="H92" s="261"/>
      <c r="I92" s="263">
        <v>-157039055</v>
      </c>
    </row>
    <row r="93" spans="1:9" ht="20.100000000000001" customHeight="1">
      <c r="A93" s="115" t="s">
        <v>224</v>
      </c>
      <c r="B93" s="115"/>
      <c r="C93" s="189">
        <f>SUM(C81:C92)</f>
        <v>11018415650</v>
      </c>
      <c r="D93" s="261"/>
      <c r="E93" s="189">
        <f>SUM(E81:E92)</f>
        <v>14754501341</v>
      </c>
      <c r="F93" s="261"/>
      <c r="G93" s="189">
        <f>SUM(G81:G92)</f>
        <v>7476332834</v>
      </c>
      <c r="H93" s="261"/>
      <c r="I93" s="189">
        <f>SUM(I81:I92)</f>
        <v>10045460946</v>
      </c>
    </row>
    <row r="94" spans="1:9" ht="14.45" customHeight="1">
      <c r="A94" s="112"/>
      <c r="B94" s="112"/>
      <c r="C94" s="261"/>
      <c r="D94" s="261"/>
      <c r="E94" s="261"/>
      <c r="F94" s="261"/>
      <c r="G94" s="261"/>
      <c r="H94" s="261"/>
      <c r="I94" s="261"/>
    </row>
    <row r="95" spans="1:9" ht="20.100000000000001" customHeight="1">
      <c r="A95" s="112" t="s">
        <v>225</v>
      </c>
      <c r="B95" s="112"/>
    </row>
    <row r="96" spans="1:9" ht="20.100000000000001" customHeight="1">
      <c r="A96" s="112"/>
      <c r="B96" s="112" t="s">
        <v>232</v>
      </c>
      <c r="C96" s="270">
        <v>-866142424</v>
      </c>
      <c r="D96" s="270"/>
      <c r="E96" s="270">
        <f>SUM(E38,E69,E93)</f>
        <v>-1243249400</v>
      </c>
      <c r="F96" s="270"/>
      <c r="G96" s="268">
        <f>SUM(G38,G69,G93)</f>
        <v>-2584143924</v>
      </c>
      <c r="H96" s="270"/>
      <c r="I96" s="268">
        <f>SUM(I38,I69,I93)</f>
        <v>-635428509</v>
      </c>
    </row>
    <row r="97" spans="1:9" ht="19.5" customHeight="1">
      <c r="A97" s="112" t="s">
        <v>122</v>
      </c>
      <c r="B97" s="112"/>
      <c r="C97" s="264">
        <v>6036186</v>
      </c>
      <c r="D97" s="261"/>
      <c r="E97" s="264">
        <v>-7422623</v>
      </c>
      <c r="F97" s="261"/>
      <c r="G97" s="264">
        <v>0</v>
      </c>
      <c r="H97" s="261"/>
      <c r="I97" s="264">
        <v>0</v>
      </c>
    </row>
    <row r="98" spans="1:9" ht="19.5" customHeight="1">
      <c r="A98" s="115" t="s">
        <v>226</v>
      </c>
      <c r="B98" s="115"/>
      <c r="C98" s="265">
        <f>SUM(C96:C97)</f>
        <v>-860106238</v>
      </c>
      <c r="D98" s="265"/>
      <c r="E98" s="265">
        <f>SUM(E96:E97)</f>
        <v>-1250672023</v>
      </c>
      <c r="F98" s="265"/>
      <c r="G98" s="265">
        <f>SUM(G96:G97)</f>
        <v>-2584143924</v>
      </c>
      <c r="H98" s="265"/>
      <c r="I98" s="265">
        <f>SUM(I96:I97)</f>
        <v>-635428509</v>
      </c>
    </row>
    <row r="99" spans="1:9" ht="19.5" customHeight="1">
      <c r="A99" s="112" t="s">
        <v>123</v>
      </c>
      <c r="B99" s="112"/>
      <c r="C99" s="261">
        <v>15902240379</v>
      </c>
      <c r="D99" s="261"/>
      <c r="E99" s="261">
        <v>14389795259</v>
      </c>
      <c r="F99" s="261"/>
      <c r="G99" s="261">
        <v>6751942912</v>
      </c>
      <c r="H99" s="261"/>
      <c r="I99" s="261">
        <v>4549824347</v>
      </c>
    </row>
    <row r="100" spans="1:9" ht="20.100000000000001" customHeight="1" thickBot="1">
      <c r="A100" s="115" t="s">
        <v>247</v>
      </c>
      <c r="B100" s="115"/>
      <c r="C100" s="266">
        <f>SUM(C98:C99)</f>
        <v>15042134141</v>
      </c>
      <c r="D100" s="261"/>
      <c r="E100" s="266">
        <f>SUM(E98:E99)</f>
        <v>13139123236</v>
      </c>
      <c r="F100" s="261" t="s">
        <v>63</v>
      </c>
      <c r="G100" s="266">
        <f>SUM(G98:G99)</f>
        <v>4167798988</v>
      </c>
      <c r="H100" s="261"/>
      <c r="I100" s="266">
        <f>SUM(I98:I99)</f>
        <v>3914395838</v>
      </c>
    </row>
    <row r="101" spans="1:9" ht="14.45" customHeight="1" thickTop="1">
      <c r="A101" s="112"/>
      <c r="B101" s="112"/>
      <c r="C101" s="261"/>
      <c r="D101" s="261"/>
      <c r="E101" s="261"/>
      <c r="F101" s="261"/>
      <c r="G101" s="261"/>
      <c r="H101" s="261"/>
      <c r="I101" s="261"/>
    </row>
    <row r="102" spans="1:9" ht="20.100000000000001" customHeight="1">
      <c r="A102" s="3" t="s">
        <v>124</v>
      </c>
      <c r="B102" s="3"/>
    </row>
    <row r="103" spans="1:9" ht="20.100000000000001" customHeight="1">
      <c r="A103" s="2" t="s">
        <v>125</v>
      </c>
      <c r="C103" s="142"/>
      <c r="D103" s="142"/>
      <c r="E103" s="142"/>
      <c r="F103" s="142"/>
      <c r="G103" s="142"/>
      <c r="H103" s="142"/>
      <c r="I103" s="142"/>
    </row>
    <row r="104" spans="1:9" ht="20.100000000000001" customHeight="1">
      <c r="B104" s="2" t="s">
        <v>233</v>
      </c>
      <c r="C104" s="261">
        <v>1436232871</v>
      </c>
      <c r="D104" s="261"/>
      <c r="E104" s="261">
        <v>943354559</v>
      </c>
      <c r="F104" s="261"/>
      <c r="G104" s="261">
        <v>0</v>
      </c>
      <c r="H104" s="261"/>
      <c r="I104" s="261">
        <v>0</v>
      </c>
    </row>
    <row r="105" spans="1:9" ht="20.100000000000001" customHeight="1">
      <c r="A105" s="2" t="s">
        <v>237</v>
      </c>
      <c r="C105" s="261">
        <v>4147747014.4099998</v>
      </c>
      <c r="D105" s="261"/>
      <c r="E105" s="261">
        <v>1365833972</v>
      </c>
      <c r="F105" s="261"/>
      <c r="G105" s="261">
        <v>2954870</v>
      </c>
      <c r="H105" s="261"/>
      <c r="I105" s="261">
        <v>2525093</v>
      </c>
    </row>
    <row r="106" spans="1:9" ht="20.100000000000001" customHeight="1">
      <c r="A106" s="2" t="s">
        <v>206</v>
      </c>
      <c r="D106" s="261"/>
      <c r="E106" s="261"/>
      <c r="F106" s="261"/>
      <c r="G106" s="261"/>
      <c r="H106" s="261"/>
      <c r="I106" s="261"/>
    </row>
    <row r="107" spans="1:9" ht="20.100000000000001" customHeight="1">
      <c r="B107" s="2" t="s">
        <v>234</v>
      </c>
      <c r="C107" s="261">
        <v>72931518</v>
      </c>
      <c r="D107" s="261"/>
      <c r="E107" s="261">
        <v>48858341</v>
      </c>
      <c r="F107" s="261"/>
      <c r="G107" s="261">
        <v>0</v>
      </c>
      <c r="H107" s="261"/>
      <c r="I107" s="261">
        <v>0</v>
      </c>
    </row>
  </sheetData>
  <mergeCells count="28">
    <mergeCell ref="C44:E44"/>
    <mergeCell ref="C45:E45"/>
    <mergeCell ref="G45:I45"/>
    <mergeCell ref="G44:I44"/>
    <mergeCell ref="G4:I4"/>
    <mergeCell ref="C5:E5"/>
    <mergeCell ref="G5:I5"/>
    <mergeCell ref="A3:E3"/>
    <mergeCell ref="C7:E7"/>
    <mergeCell ref="G7:I7"/>
    <mergeCell ref="C43:E43"/>
    <mergeCell ref="G43:I43"/>
    <mergeCell ref="C4:E4"/>
    <mergeCell ref="C9:I9"/>
    <mergeCell ref="C6:E6"/>
    <mergeCell ref="G6:I6"/>
    <mergeCell ref="C46:E46"/>
    <mergeCell ref="G46:I46"/>
    <mergeCell ref="C48:I48"/>
    <mergeCell ref="C79:I79"/>
    <mergeCell ref="C74:E74"/>
    <mergeCell ref="G74:I74"/>
    <mergeCell ref="C75:E75"/>
    <mergeCell ref="G75:I75"/>
    <mergeCell ref="C76:E76"/>
    <mergeCell ref="G76:I76"/>
    <mergeCell ref="C77:E77"/>
    <mergeCell ref="G77:I77"/>
  </mergeCells>
  <phoneticPr fontId="3" type="noConversion"/>
  <pageMargins left="0.7" right="0.45" top="0.48" bottom="0.5" header="0.5" footer="0.35"/>
  <pageSetup paperSize="9" scale="70" firstPageNumber="13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9" max="16383" man="1"/>
    <brk id="7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4D9D68-A2C0-4DDF-AA47-F5FBB433E9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49FE65-1F19-498B-B22B-F05809EB5B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A805F9-1E92-4A3B-9E2B-4FC3358A9A79}">
  <ds:schemaRefs>
    <ds:schemaRef ds:uri="http://schemas.microsoft.com/office/2006/metadata/properties"/>
    <ds:schemaRef ds:uri="http://schemas.microsoft.com/office/infopath/2007/PartnerControls"/>
    <ds:schemaRef ds:uri="2f25f87e-f69f-4830-aaef-a1fb259280bf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9e726cc6-28e6-415e-818e-b097165fafb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PL-5-6</vt:lpstr>
      <vt:lpstr>PL-7-8</vt:lpstr>
      <vt:lpstr>SH- 9 </vt:lpstr>
      <vt:lpstr>SH- 10 </vt:lpstr>
      <vt:lpstr>SH- 11 </vt:lpstr>
      <vt:lpstr>SH- 12 </vt:lpstr>
      <vt:lpstr>CF-13-15</vt:lpstr>
      <vt:lpstr>'BS-2-4'!Print_Area</vt:lpstr>
      <vt:lpstr>'CF-13-15'!Print_Area</vt:lpstr>
      <vt:lpstr>'PL-5-6'!Print_Area</vt:lpstr>
      <vt:lpstr>'PL-7-8'!Print_Area</vt:lpstr>
      <vt:lpstr>'SH- 10 '!Print_Area</vt:lpstr>
      <vt:lpstr>'SH- 11 '!Print_Area</vt:lpstr>
      <vt:lpstr>'SH- 12 '!Print_Area</vt:lpstr>
      <vt:lpstr>'SH- 9 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Chotika Tubklyo</cp:lastModifiedBy>
  <cp:lastPrinted>2021-08-12T14:36:41Z</cp:lastPrinted>
  <dcterms:created xsi:type="dcterms:W3CDTF">2009-04-21T12:10:13Z</dcterms:created>
  <dcterms:modified xsi:type="dcterms:W3CDTF">2021-08-13T09:22:13Z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2021-08-13T09:19:43Z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b342cad1-d708-47d4-aa1b-9a6d7bb3823a</vt:lpwstr>
  </property>
  <property fmtid="{D5CDD505-2E9C-101B-9397-08002B2CF9AE}" pid="9" name="MSIP_Label_6f7bf4bd-22f3-42dd-9f4f-81e9b24ee5b6_ContentBits">
    <vt:lpwstr>0</vt:lpwstr>
  </property>
</Properties>
</file>