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1\Q2-21\"/>
    </mc:Choice>
  </mc:AlternateContent>
  <bookViews>
    <workbookView xWindow="32760" yWindow="32760" windowWidth="23250" windowHeight="12570"/>
  </bookViews>
  <sheets>
    <sheet name="BS" sheetId="1" r:id="rId1"/>
    <sheet name="PL 3" sheetId="17" r:id="rId2"/>
    <sheet name="PL 6" sheetId="16" r:id="rId3"/>
    <sheet name="CF" sheetId="18" r:id="rId4"/>
    <sheet name="Conso" sheetId="13" r:id="rId5"/>
    <sheet name="separate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3" hidden="1">CF!#REF!</definedName>
    <definedName name="_xlnm._FilterDatabase" localSheetId="1" hidden="1">'PL 3'!$I$25:$I$25</definedName>
    <definedName name="_xlnm._FilterDatabase" localSheetId="2" hidden="1">'PL 6'!#REF!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BS!$A$1:$K$101</definedName>
    <definedName name="_xlnm.Print_Area" localSheetId="3">CF!$A$1:$K$98</definedName>
    <definedName name="_xlnm.Print_Area" localSheetId="4">Conso!$A$1:$AA$42</definedName>
    <definedName name="_xlnm.Print_Area" localSheetId="1">'PL 3'!$A$1:$K$78</definedName>
    <definedName name="_xlnm.Print_Area" localSheetId="2">'PL 6'!$A$1:$K$78</definedName>
    <definedName name="_xlnm.Print_Area" localSheetId="5">separate!$A$1:$M$28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977461"/>
</workbook>
</file>

<file path=xl/calcChain.xml><?xml version="1.0" encoding="utf-8"?>
<calcChain xmlns="http://schemas.openxmlformats.org/spreadsheetml/2006/main">
  <c r="E88" i="18" l="1"/>
  <c r="K85" i="18"/>
  <c r="I85" i="18"/>
  <c r="G85" i="18"/>
  <c r="E85" i="18"/>
  <c r="K75" i="18"/>
  <c r="I75" i="18"/>
  <c r="G75" i="18"/>
  <c r="E75" i="18"/>
  <c r="K68" i="17"/>
  <c r="I68" i="17"/>
  <c r="G68" i="17"/>
  <c r="E68" i="17"/>
  <c r="K59" i="17"/>
  <c r="K69" i="17"/>
  <c r="I59" i="17"/>
  <c r="I69" i="17"/>
  <c r="G59" i="17"/>
  <c r="G69" i="17"/>
  <c r="E59" i="17"/>
  <c r="E69" i="17"/>
  <c r="K25" i="17"/>
  <c r="I25" i="17"/>
  <c r="G25" i="17"/>
  <c r="E25" i="17"/>
  <c r="K16" i="17"/>
  <c r="K26" i="17"/>
  <c r="K30" i="17"/>
  <c r="K32" i="17"/>
  <c r="I16" i="17"/>
  <c r="I26" i="17"/>
  <c r="I30" i="17"/>
  <c r="I32" i="17"/>
  <c r="G16" i="17"/>
  <c r="G26" i="17"/>
  <c r="G30" i="17"/>
  <c r="G32" i="17"/>
  <c r="E16" i="17"/>
  <c r="E26" i="17"/>
  <c r="E30" i="17"/>
  <c r="E32" i="17"/>
  <c r="I35" i="17"/>
  <c r="I40" i="17"/>
  <c r="I51" i="17"/>
  <c r="I71" i="17"/>
  <c r="I74" i="17"/>
  <c r="K35" i="17"/>
  <c r="K40" i="17"/>
  <c r="K51" i="17"/>
  <c r="K71" i="17"/>
  <c r="K74" i="17"/>
  <c r="E37" i="17"/>
  <c r="E35" i="17"/>
  <c r="E40" i="17"/>
  <c r="E51" i="17"/>
  <c r="E71" i="17"/>
  <c r="G37" i="17"/>
  <c r="G35" i="17"/>
  <c r="G51" i="17"/>
  <c r="G71" i="17"/>
  <c r="G74" i="17"/>
  <c r="G76" i="17"/>
  <c r="E74" i="17"/>
  <c r="E76" i="17"/>
  <c r="M24" i="14"/>
  <c r="R36" i="13"/>
  <c r="T36" i="13"/>
  <c r="V36" i="13"/>
  <c r="Z36" i="13"/>
  <c r="H36" i="13"/>
  <c r="F36" i="13"/>
  <c r="D36" i="13"/>
  <c r="B36" i="13"/>
  <c r="G55" i="1"/>
  <c r="P30" i="13"/>
  <c r="T30" i="13"/>
  <c r="X29" i="13"/>
  <c r="X31" i="13"/>
  <c r="J38" i="13"/>
  <c r="V38" i="13"/>
  <c r="Z38" i="13"/>
  <c r="N31" i="13"/>
  <c r="B35" i="13"/>
  <c r="B37" i="13"/>
  <c r="X35" i="13"/>
  <c r="X40" i="13"/>
  <c r="R35" i="13"/>
  <c r="R37" i="13"/>
  <c r="T37" i="13"/>
  <c r="P35" i="13"/>
  <c r="N35" i="13"/>
  <c r="L35" i="13"/>
  <c r="J35" i="13"/>
  <c r="H35" i="13"/>
  <c r="H37" i="13"/>
  <c r="F35" i="13"/>
  <c r="D35" i="13"/>
  <c r="D37" i="13"/>
  <c r="T34" i="13"/>
  <c r="V34" i="13"/>
  <c r="Z34" i="13"/>
  <c r="T32" i="13"/>
  <c r="V32" i="13"/>
  <c r="Z32" i="13"/>
  <c r="H26" i="13"/>
  <c r="Z20" i="13"/>
  <c r="X19" i="13"/>
  <c r="X26" i="13"/>
  <c r="H19" i="13"/>
  <c r="T23" i="13"/>
  <c r="V23" i="13"/>
  <c r="Z23" i="13"/>
  <c r="T21" i="13"/>
  <c r="T20" i="13"/>
  <c r="V20" i="13"/>
  <c r="V21" i="13"/>
  <c r="Z21" i="13"/>
  <c r="X24" i="13"/>
  <c r="R24" i="13"/>
  <c r="P24" i="13"/>
  <c r="N24" i="13"/>
  <c r="L24" i="13"/>
  <c r="H24" i="13"/>
  <c r="F24" i="13"/>
  <c r="D24" i="13"/>
  <c r="B24" i="13"/>
  <c r="J24" i="13"/>
  <c r="T35" i="13"/>
  <c r="F37" i="13"/>
  <c r="V37" i="13"/>
  <c r="Z37" i="13"/>
  <c r="V35" i="13"/>
  <c r="Z35" i="13"/>
  <c r="T24" i="13"/>
  <c r="V24" i="13"/>
  <c r="Z24" i="13"/>
  <c r="G23" i="14"/>
  <c r="G26" i="14"/>
  <c r="E23" i="14"/>
  <c r="E26" i="14"/>
  <c r="C23" i="14"/>
  <c r="C26" i="14"/>
  <c r="K18" i="14"/>
  <c r="I18" i="14"/>
  <c r="G18" i="14"/>
  <c r="K16" i="14"/>
  <c r="I16" i="14"/>
  <c r="G16" i="14"/>
  <c r="E16" i="14"/>
  <c r="E18" i="14"/>
  <c r="C16" i="14"/>
  <c r="C18" i="14"/>
  <c r="M25" i="14"/>
  <c r="M17" i="14"/>
  <c r="K68" i="16"/>
  <c r="K59" i="16"/>
  <c r="G68" i="16"/>
  <c r="G59" i="16"/>
  <c r="K25" i="16"/>
  <c r="K16" i="16"/>
  <c r="G25" i="16"/>
  <c r="G16" i="16"/>
  <c r="K69" i="16"/>
  <c r="G69" i="16"/>
  <c r="G26" i="16"/>
  <c r="G30" i="16"/>
  <c r="K26" i="16"/>
  <c r="K30" i="16"/>
  <c r="K9" i="18"/>
  <c r="K34" i="18"/>
  <c r="K45" i="18"/>
  <c r="K49" i="18"/>
  <c r="K87" i="18"/>
  <c r="K89" i="18"/>
  <c r="G32" i="16"/>
  <c r="G51" i="16"/>
  <c r="G9" i="18"/>
  <c r="G34" i="18"/>
  <c r="G45" i="18"/>
  <c r="G49" i="18"/>
  <c r="G87" i="18"/>
  <c r="G89" i="18"/>
  <c r="K32" i="16"/>
  <c r="K35" i="16"/>
  <c r="K40" i="16"/>
  <c r="G71" i="16"/>
  <c r="G76" i="16"/>
  <c r="G35" i="16"/>
  <c r="G40" i="16"/>
  <c r="G37" i="16"/>
  <c r="K51" i="16"/>
  <c r="K71" i="16"/>
  <c r="K74" i="16"/>
  <c r="G74" i="16"/>
  <c r="I68" i="16"/>
  <c r="E68" i="16"/>
  <c r="I59" i="16"/>
  <c r="E59" i="16"/>
  <c r="I25" i="16"/>
  <c r="E25" i="16"/>
  <c r="I16" i="16"/>
  <c r="E16" i="16"/>
  <c r="I26" i="16"/>
  <c r="I30" i="16"/>
  <c r="E69" i="16"/>
  <c r="E26" i="16"/>
  <c r="E30" i="16"/>
  <c r="E9" i="18"/>
  <c r="E34" i="18"/>
  <c r="E45" i="18"/>
  <c r="E49" i="18"/>
  <c r="E87" i="18"/>
  <c r="E89" i="18"/>
  <c r="E90" i="18"/>
  <c r="I69" i="16"/>
  <c r="K22" i="14"/>
  <c r="M22" i="14"/>
  <c r="M20" i="14"/>
  <c r="M13" i="14"/>
  <c r="I32" i="16"/>
  <c r="I35" i="16"/>
  <c r="I9" i="18"/>
  <c r="I34" i="18"/>
  <c r="I45" i="18"/>
  <c r="I49" i="18"/>
  <c r="I87" i="18"/>
  <c r="I89" i="18"/>
  <c r="I90" i="18"/>
  <c r="I40" i="16"/>
  <c r="I21" i="14"/>
  <c r="I51" i="16"/>
  <c r="I71" i="16"/>
  <c r="I74" i="16"/>
  <c r="E32" i="16"/>
  <c r="E51" i="16"/>
  <c r="E71" i="16"/>
  <c r="E76" i="16"/>
  <c r="E17" i="1"/>
  <c r="E37" i="16"/>
  <c r="E35" i="16"/>
  <c r="E74" i="16"/>
  <c r="K88" i="1"/>
  <c r="E40" i="16"/>
  <c r="J29" i="13"/>
  <c r="T25" i="13"/>
  <c r="V25" i="13"/>
  <c r="B31" i="13"/>
  <c r="B40" i="13"/>
  <c r="D31" i="13"/>
  <c r="F31" i="13"/>
  <c r="F40" i="13"/>
  <c r="E85" i="1"/>
  <c r="H31" i="13"/>
  <c r="L31" i="13"/>
  <c r="P31" i="13"/>
  <c r="R31" i="13"/>
  <c r="J39" i="13"/>
  <c r="V39" i="13"/>
  <c r="Z39" i="13"/>
  <c r="R40" i="13"/>
  <c r="P40" i="13"/>
  <c r="N40" i="13"/>
  <c r="L40" i="13"/>
  <c r="H40" i="13"/>
  <c r="D40" i="13"/>
  <c r="M15" i="14"/>
  <c r="K23" i="14"/>
  <c r="K26" i="14"/>
  <c r="I88" i="1"/>
  <c r="M14" i="14"/>
  <c r="M16" i="14"/>
  <c r="M18" i="14"/>
  <c r="I23" i="14"/>
  <c r="I26" i="14"/>
  <c r="J31" i="13"/>
  <c r="J40" i="13"/>
  <c r="M21" i="14"/>
  <c r="M23" i="14"/>
  <c r="M26" i="14"/>
  <c r="N23" i="14"/>
  <c r="E31" i="1"/>
  <c r="DZ21" i="1"/>
  <c r="K64" i="1"/>
  <c r="I64" i="1"/>
  <c r="G64" i="1"/>
  <c r="K55" i="1"/>
  <c r="I55" i="1"/>
  <c r="E64" i="1"/>
  <c r="N19" i="13"/>
  <c r="N26" i="13"/>
  <c r="K87" i="1"/>
  <c r="K85" i="1"/>
  <c r="K82" i="1"/>
  <c r="K81" i="1"/>
  <c r="G90" i="1"/>
  <c r="G87" i="1"/>
  <c r="G86" i="1"/>
  <c r="G85" i="1"/>
  <c r="G82" i="1"/>
  <c r="G81" i="1"/>
  <c r="K31" i="1"/>
  <c r="K17" i="1"/>
  <c r="G31" i="1"/>
  <c r="G17" i="1"/>
  <c r="G65" i="1"/>
  <c r="K65" i="1"/>
  <c r="K32" i="1"/>
  <c r="G32" i="1"/>
  <c r="T28" i="13"/>
  <c r="T16" i="13"/>
  <c r="I31" i="1"/>
  <c r="V16" i="13"/>
  <c r="V28" i="13"/>
  <c r="G88" i="1"/>
  <c r="V30" i="13"/>
  <c r="Z30" i="13"/>
  <c r="AB30" i="13"/>
  <c r="G89" i="1"/>
  <c r="K89" i="1"/>
  <c r="E81" i="1"/>
  <c r="T18" i="13"/>
  <c r="V18" i="13"/>
  <c r="I17" i="1"/>
  <c r="I32" i="1"/>
  <c r="Z28" i="13"/>
  <c r="G91" i="1"/>
  <c r="P19" i="13"/>
  <c r="P26" i="13"/>
  <c r="L19" i="13"/>
  <c r="L26" i="13"/>
  <c r="J19" i="13"/>
  <c r="J26" i="13"/>
  <c r="K91" i="1"/>
  <c r="G92" i="1"/>
  <c r="G93" i="1"/>
  <c r="K92" i="1"/>
  <c r="K93" i="1"/>
  <c r="T29" i="13"/>
  <c r="W26" i="13"/>
  <c r="Z25" i="13"/>
  <c r="R19" i="13"/>
  <c r="R26" i="13"/>
  <c r="F19" i="13"/>
  <c r="F26" i="13"/>
  <c r="D19" i="13"/>
  <c r="D26" i="13"/>
  <c r="B19" i="13"/>
  <c r="B26" i="13"/>
  <c r="T17" i="13"/>
  <c r="V29" i="13"/>
  <c r="V31" i="13"/>
  <c r="T31" i="13"/>
  <c r="T40" i="13"/>
  <c r="E86" i="1"/>
  <c r="E87" i="1"/>
  <c r="J41" i="13"/>
  <c r="I81" i="1"/>
  <c r="I82" i="1"/>
  <c r="I85" i="1"/>
  <c r="E82" i="1"/>
  <c r="V17" i="13"/>
  <c r="V19" i="13"/>
  <c r="V26" i="13"/>
  <c r="T19" i="13"/>
  <c r="T26" i="13"/>
  <c r="Z16" i="13"/>
  <c r="V40" i="13"/>
  <c r="Z29" i="13"/>
  <c r="Z31" i="13"/>
  <c r="E88" i="1"/>
  <c r="F41" i="13"/>
  <c r="H41" i="13"/>
  <c r="Z17" i="13"/>
  <c r="Z40" i="13"/>
  <c r="AB31" i="13"/>
  <c r="T41" i="13"/>
  <c r="E89" i="1"/>
  <c r="I87" i="1"/>
  <c r="I89" i="1"/>
  <c r="I91" i="1"/>
  <c r="Z18" i="13"/>
  <c r="Z19" i="13"/>
  <c r="Z26" i="13"/>
  <c r="I27" i="14"/>
  <c r="M27" i="14"/>
  <c r="E32" i="1"/>
  <c r="I65" i="1"/>
  <c r="I92" i="1"/>
  <c r="I93" i="1"/>
  <c r="V41" i="13"/>
  <c r="E90" i="1"/>
  <c r="E91" i="1"/>
  <c r="Z41" i="13"/>
  <c r="X41" i="13"/>
  <c r="E55" i="1"/>
  <c r="E65" i="1"/>
  <c r="E92" i="1"/>
  <c r="E93" i="1"/>
</calcChain>
</file>

<file path=xl/sharedStrings.xml><?xml version="1.0" encoding="utf-8"?>
<sst xmlns="http://schemas.openxmlformats.org/spreadsheetml/2006/main" count="460" uniqueCount="265">
  <si>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</si>
  <si>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</si>
  <si>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</si>
  <si>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</si>
  <si>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</si>
  <si>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</si>
  <si>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</si>
  <si>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</si>
  <si>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</si>
  <si>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</si>
  <si>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</si>
  <si>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</si>
  <si>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</si>
  <si>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</si>
  <si>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</si>
  <si>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</si>
  <si>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</si>
  <si>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</si>
  <si>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</si>
  <si>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</si>
  <si>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</si>
  <si>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</si>
  <si>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</si>
  <si>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</si>
  <si>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</si>
  <si>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</si>
  <si>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</si>
  <si>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</si>
  <si>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</si>
  <si>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</si>
  <si>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</si>
  <si>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</si>
  <si>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</si>
  <si>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</si>
  <si>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</si>
  <si>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</si>
  <si>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</si>
  <si>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</si>
  <si>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</si>
  <si>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</si>
  <si>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</si>
  <si>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</si>
  <si>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</si>
  <si>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</si>
  <si>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</si>
  <si>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</si>
  <si>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</si>
  <si>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</si>
  <si>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</si>
  <si>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</si>
  <si>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</si>
  <si>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</si>
  <si>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</si>
  <si>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</si>
  <si>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</si>
  <si>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</si>
  <si>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</si>
  <si>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</si>
  <si>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</si>
  <si>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</si>
  <si>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</si>
  <si>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</si>
  <si>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</si>
  <si>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</si>
  <si>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</si>
  <si>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</si>
  <si>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</si>
  <si>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</si>
  <si>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</si>
  <si>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</si>
  <si>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</si>
  <si>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</si>
  <si>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</si>
  <si>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</si>
  <si>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</si>
  <si>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</si>
  <si>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</si>
  <si>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</si>
  <si>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</si>
  <si>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</si>
  <si>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</si>
  <si>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</si>
  <si>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</si>
  <si>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</si>
  <si>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</si>
  <si>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</si>
  <si>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</si>
  <si>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</si>
  <si>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</si>
  <si>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</si>
  <si>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</si>
  <si>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</si>
  <si>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</si>
  <si>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</si>
  <si>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</si>
  <si>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</si>
  <si>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</si>
  <si>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</si>
  <si>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</si>
  <si>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</si>
  <si>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</si>
  <si>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</si>
  <si>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</si>
  <si>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</si>
  <si>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</si>
  <si>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</si>
  <si>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</si>
  <si>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</si>
  <si>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</si>
  <si>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</si>
  <si>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</si>
  <si>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</si>
  <si>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</si>
  <si>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</si>
  <si>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</si>
  <si>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</si>
  <si>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</si>
  <si>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</si>
  <si>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</si>
  <si>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</si>
  <si>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</si>
  <si>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</si>
  <si>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</si>
  <si>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</si>
  <si>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สำรองผลประโยชน์ระยะยาวของพนักงาน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</si>
  <si>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</si>
  <si>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</si>
  <si>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</si>
  <si>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</si>
  <si>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</si>
  <si>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</si>
  <si>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</si>
  <si>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</si>
  <si>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</si>
  <si>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</si>
  <si>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</si>
  <si>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</si>
  <si>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</si>
  <si>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</si>
  <si>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</si>
  <si>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 xml:space="preserve">   รับคืนภาษีเงินได้</t>
  </si>
  <si>
    <t>ค่าความนิยม</t>
  </si>
  <si>
    <t xml:space="preserve">          </t>
  </si>
  <si>
    <t>กำไรขาดทุนเบ็ดเสร็จอื่นสำหรับงวด</t>
  </si>
  <si>
    <t>และชำระแล้ว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</si>
  <si>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</si>
  <si>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</si>
  <si>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</si>
  <si>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</si>
  <si>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</si>
  <si>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</si>
  <si>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</si>
  <si>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</si>
  <si>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รายการอื่นของ</t>
  </si>
  <si>
    <t>การเปลี่ยนแปลง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</si>
  <si>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</si>
  <si>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</si>
  <si>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 xml:space="preserve">   รายการที่ดิน อาคาร และอุปกรณ์ที่ยังไม่ได้จ่ายชำระ</t>
  </si>
  <si>
    <t>ส่วนแบ่งกำไรขาดทุน</t>
  </si>
  <si>
    <t>เบ็ดเสร็จอื่นจาก</t>
  </si>
  <si>
    <t>การร่วมค้าและบริษัทร่วม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</si>
  <si>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</si>
  <si>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</si>
  <si>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ส่วนของผู้มีส่วนได้เสีย</t>
  </si>
  <si>
    <t>ที่ไม่มีอำนาจควบคุม</t>
  </si>
  <si>
    <t>รายการปรับกระทบยอดกำไรก่อนภาษีเป็นเงินสดรับ (จ่าย)</t>
  </si>
  <si>
    <t xml:space="preserve">เงินสดจ่ายเพื่อซื้อเงินลงทุนในบริษัทร่วม </t>
  </si>
  <si>
    <t>ค่าใช้จ่ายในการขายและจัดจำหน่าย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</si>
  <si>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</si>
  <si>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</si>
  <si>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</si>
  <si>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</si>
  <si>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กำไร (ขาดทุน) จากการ</t>
  </si>
  <si>
    <t>รายได้ (ค่าใช้จ่าย) ภาษีเงินได้</t>
  </si>
  <si>
    <t>วัดมูลค่ายุติธรรมของ</t>
  </si>
  <si>
    <t>เงินลงทุนในตราสารทุน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</si>
  <si>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</si>
  <si>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</si>
  <si>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>หุ้นของบริษัทฯที่ถือโดยบริษัทย่อยลดลง</t>
  </si>
  <si>
    <t>กำไรก่อนรายได้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</si>
  <si>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</si>
  <si>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จากการจำหน่าย/ตัดจำหน่ายที่ดิน อาคารและอุปกรณ์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</si>
  <si>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</si>
  <si>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</si>
  <si>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จ่ายเงินปันผล</t>
  </si>
  <si>
    <t>เงินสดสุทธิใช้ไปในกิจกรรมจัดหาเงิน</t>
  </si>
  <si>
    <t>เงินสดจ่ายเพื่อซื้อเงินลงทุนในการร่วมค้า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</si>
  <si>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</si>
  <si>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รายได้เงินปันผล</t>
  </si>
  <si>
    <t>รายได้ค่าเช่า</t>
  </si>
  <si>
    <t>ต้นทุนทางการเงิน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</si>
  <si>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</si>
  <si>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</si>
  <si>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 xml:space="preserve">   สินทรัพย์สิทธิการใช้ได้มาภายใต้สัญญาเช่า</t>
  </si>
  <si>
    <t xml:space="preserve">   ผ่านกำไรหรือขาดทุน</t>
  </si>
  <si>
    <t>เงินลงทุนที่มีภาระค้ำประกันลดลง</t>
  </si>
  <si>
    <t>เงินสดรับจากการจำหน่ายหุ้นของบริษัทฯที่ถือโดยบริษัทย่อย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</si>
  <si>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</si>
  <si>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</si>
  <si>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 xml:space="preserve">   ผลประโยชน์ระยะยาวของพนักงาน</t>
  </si>
  <si>
    <t>ดอกเบี้ยรับ</t>
  </si>
  <si>
    <t>เงินสดรับจากเงินกู้ยืมระยะยาว</t>
  </si>
  <si>
    <t>ขาดทุนจากเงินลงทุนที่กำหนดให้วัดมูลค่าด้วยมูลค่ายุติธรรม</t>
  </si>
  <si>
    <t>หนี้สินทางการเงินหมุนเวียนอื่น</t>
  </si>
  <si>
    <t xml:space="preserve">      ผ่านกำไรหรือขาดทุน</t>
  </si>
  <si>
    <t>ยอดคงเหลือ ณ วันที่ 1 มกราคม 2564</t>
  </si>
  <si>
    <t>31 ธันวาคม 2563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</si>
  <si>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</si>
  <si>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</si>
  <si>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กำไรจากการจำหน่ายเงินลงทุนในตราสารทุน</t>
  </si>
  <si>
    <t>6, 10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</si>
  <si>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</si>
  <si>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</si>
  <si>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องค์ประกอบอื่นของ</t>
  </si>
  <si>
    <t>ผลต่างจากการแปลงค่างบการเงินเพิ่มขึ้น</t>
  </si>
  <si>
    <t xml:space="preserve">   ค่าเผื่อการด้อยค่าของที่ดิน อาคารและอุปกรณ์</t>
  </si>
  <si>
    <t>เงินสดจาก (ใช้ไปใน) กิจกรรมดำเนินงาน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</si>
  <si>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</si>
  <si>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</si>
  <si>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</si>
  <si>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</si>
  <si>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</si>
  <si>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</si>
  <si>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กำไรจากตราสารอนุพันธ์ที่กำหนดให้วัดมูลค่าด้วยมูลค่ายุติธรรม</t>
  </si>
  <si>
    <t xml:space="preserve">   กำไรจากการจำหน่ายอสังหาริมทรัพย์เพื่อการลงทุน</t>
  </si>
  <si>
    <t xml:space="preserve">   โอนกลับขาดทุนจากการด้อยค่าอสังหาริมทรัพย์เพื่อการลงทุน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</si>
  <si>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</si>
  <si>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เงินสดรับจากการจำหน่ายอสังหาริมทรัพย์เพื่อการลงทุน</t>
  </si>
  <si>
    <t>เงินรับฝากจากกิจการที่เกี่ยวข้องกันเพิ่มขึ้น (ลดลง)</t>
  </si>
  <si>
    <t>กำไร (ขาดทุน) จากการดำเนินงานก่อนการเปลี่ยนแปลงในสินทรัพย์</t>
  </si>
  <si>
    <t>เงินปันผลจ่าย  (หมายเหตุ 23)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</si>
  <si>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</si>
  <si>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</si>
  <si>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 xml:space="preserve">   ค่าเผื่อผลขาดทุนด้านเครดิตที่คาดว่าจะเกิดขึ้น (โอนกลับ)</t>
  </si>
  <si>
    <t xml:space="preserve">   รายได้ทางการเงิน</t>
  </si>
  <si>
    <t xml:space="preserve">   ต้นทุนทางการเงิน</t>
  </si>
  <si>
    <t>รายได้ทางการเงิน</t>
  </si>
  <si>
    <t>เงินปันผลจ่าย (หมายเหตุ 23)</t>
  </si>
  <si>
    <t>เงินปันผลจ่ายสุทธิ</t>
  </si>
  <si>
    <t>หัก: เงินปันผลจ่ายสำหรับหุ้นของบริษัทฯ</t>
  </si>
  <si>
    <t xml:space="preserve">   ที่ถือโดยบริษัทย่อย</t>
  </si>
  <si>
    <t>ขาดทุนจากตราสารอนุพันธ์ที่กำหนดให้วัดมูลค่าด้วยมูลค่ายุติธรรม</t>
  </si>
  <si>
    <t>กำไรจากเงินลงทุนที่กำหนดให้วัดมูลค่าด้วยมูลค่ายุติธรรม</t>
  </si>
  <si>
    <t xml:space="preserve">   ขาดทุน (กำไร) จากเงินลงทุนที่กำหนดให้วัดมูลค่าด้วยมูลค่ายุติธรรม</t>
  </si>
  <si>
    <t xml:space="preserve">   ขาดทุน (กำไร) จากตราสารอนุพันธ์ที่กำหนดให้วัดมูลค่าด้วยมูลค่ายุติธรรม</t>
  </si>
  <si>
    <t>ผลกำไรจากการประมาณการตามหลักคณิตศาสตร์ประกันภัย - สุทธิจากภาษีเงินได้</t>
  </si>
  <si>
    <t>ผลขาดทุนจากเงินลงทุนในตราสารทุนที่กำหนดให้วัดมูลค่าด้วยมูลค่ายุติธรรม</t>
  </si>
  <si>
    <t>กำไรจากการคืนทุนของเงินลงทุนในตราสารทุน</t>
  </si>
  <si>
    <t>เงินสดรับจากการคืนทุนของเงินลงทุนในตราสารทุน</t>
  </si>
  <si>
    <t>สินทรัพย์ทางการเงินหมุนเวียนอื่นลดลง (เพิ่มขึ้น)</t>
  </si>
  <si>
    <t>เงินกู้ยืมระยะสั้นจากสถาบันการเงินเพิ่มขึ้น (ลดลง)</t>
  </si>
  <si>
    <t>เงินสดรับจากการจำหน่ายสินทรัพย์ทางการเงินไม่หมุนเวียน</t>
  </si>
  <si>
    <t>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</si>
  <si>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</si>
  <si>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</si>
  <si>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ค่าใช้จ่ายในการตัดจำหน่ายภาษีเงินได้หัก ณ ที่จ่าย</t>
  </si>
  <si>
    <t xml:space="preserve">   กำไรจากการเปลี่ยนแปลงสัญญาเช่า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</si>
  <si>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</si>
  <si>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</si>
  <si>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ซื้อสินทรัพย์ไม่มีตัวตน</t>
  </si>
  <si>
    <t>เงินสดและรายการเทียบเท่าเงินสดลดลง</t>
  </si>
  <si>
    <t xml:space="preserve">   การปรับลดสินค้าคงเหลือเป็นมูลค่าสุทธิที่จะได้รับ (โอนกลับ)</t>
  </si>
  <si>
    <t xml:space="preserve">   สำรองผลประโยชน์ระยะยาวของพนักงาน (โอนกลับ)</t>
  </si>
  <si>
    <t>กำไรจากการดำเนินงาน</t>
  </si>
  <si>
    <t>กำไร (ขาดทุน) 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</si>
</sst>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_-* #,##0.00_-;\-* #,##0.00_-;_-* &quot;-&quot;_-;_-@_-"/>
    <numFmt numFmtId="173" formatCode="_(* #,##0_);_(* \(#,##0\);_(* &quot;-&quot;??_);_(@_)"/>
    <numFmt numFmtId="174" formatCode="_-* #,##0.00_-;\(#,##0.00\)_);_(&quot;-&quot;??_)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71" fontId="12" fillId="0" borderId="0" applyFont="0" applyFill="0" applyBorder="0" applyAlignment="0" applyProtection="0"/>
    <xf numFmtId="4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10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31">
    <xf numFmtId="0" fontId="0" fillId="0" borderId="0" xfId="0"/>
    <xf numFmtId="169" fontId="2" fillId="0" borderId="0" xfId="1" applyNumberFormat="1" applyFont="1" applyFill="1" applyAlignment="1">
      <alignment horizontal="right" vertical="top"/>
    </xf>
    <xf numFmtId="169" fontId="2" fillId="0" borderId="1" xfId="1" applyNumberFormat="1" applyFont="1" applyFill="1" applyBorder="1" applyAlignment="1">
      <alignment horizontal="right" vertical="top"/>
    </xf>
    <xf numFmtId="169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9" fontId="2" fillId="0" borderId="0" xfId="0" applyNumberFormat="1" applyFont="1" applyFill="1" applyBorder="1" applyAlignment="1">
      <alignment horizontal="center" vertical="top"/>
    </xf>
    <xf numFmtId="169" fontId="2" fillId="0" borderId="1" xfId="0" applyNumberFormat="1" applyFont="1" applyFill="1" applyBorder="1" applyAlignment="1">
      <alignment horizontal="center" vertical="top"/>
    </xf>
    <xf numFmtId="169" fontId="2" fillId="0" borderId="2" xfId="0" applyNumberFormat="1" applyFont="1" applyFill="1" applyBorder="1" applyAlignment="1">
      <alignment horizontal="center"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vertical="top"/>
    </xf>
    <xf numFmtId="169" fontId="2" fillId="0" borderId="3" xfId="0" applyNumberFormat="1" applyFont="1" applyFill="1" applyBorder="1" applyAlignment="1">
      <alignment horizontal="center" vertical="top"/>
    </xf>
    <xf numFmtId="169" fontId="2" fillId="0" borderId="4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172" fontId="2" fillId="0" borderId="4" xfId="0" applyNumberFormat="1" applyFont="1" applyFill="1" applyBorder="1" applyAlignment="1">
      <alignment vertical="top"/>
    </xf>
    <xf numFmtId="169" fontId="2" fillId="0" borderId="1" xfId="0" applyNumberFormat="1" applyFont="1" applyFill="1" applyBorder="1" applyAlignment="1">
      <alignment vertical="top"/>
    </xf>
    <xf numFmtId="171" fontId="2" fillId="0" borderId="0" xfId="1" applyFont="1" applyFill="1" applyAlignment="1">
      <alignment vertical="top"/>
    </xf>
    <xf numFmtId="169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169" fontId="2" fillId="0" borderId="0" xfId="0" applyNumberFormat="1" applyFont="1" applyFill="1" applyAlignment="1">
      <alignment vertical="top"/>
    </xf>
    <xf numFmtId="173" fontId="2" fillId="0" borderId="0" xfId="0" applyNumberFormat="1" applyFont="1" applyFill="1" applyBorder="1" applyAlignment="1">
      <alignment horizontal="center" vertical="top"/>
    </xf>
    <xf numFmtId="173" fontId="2" fillId="0" borderId="0" xfId="0" applyNumberFormat="1" applyFont="1" applyFill="1" applyAlignment="1">
      <alignment horizontal="center" vertical="top"/>
    </xf>
    <xf numFmtId="169" fontId="2" fillId="0" borderId="0" xfId="1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center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37" fontId="2" fillId="0" borderId="0" xfId="1" applyNumberFormat="1" applyFont="1" applyFill="1" applyAlignment="1">
      <alignment vertical="top"/>
    </xf>
    <xf numFmtId="169" fontId="2" fillId="0" borderId="3" xfId="1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169" fontId="2" fillId="0" borderId="0" xfId="2" applyNumberFormat="1" applyFont="1" applyFill="1" applyAlignment="1">
      <alignment horizontal="right" vertical="top"/>
    </xf>
    <xf numFmtId="169" fontId="2" fillId="0" borderId="2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169" fontId="2" fillId="0" borderId="4" xfId="1" applyNumberFormat="1" applyFont="1" applyFill="1" applyBorder="1" applyAlignment="1">
      <alignment horizontal="right" vertical="top"/>
    </xf>
    <xf numFmtId="0" fontId="2" fillId="0" borderId="5" xfId="0" applyFont="1" applyFill="1" applyBorder="1" applyAlignment="1">
      <alignment vertical="top"/>
    </xf>
    <xf numFmtId="174" fontId="0" fillId="0" borderId="6" xfId="0" applyNumberForma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top"/>
    </xf>
    <xf numFmtId="172" fontId="2" fillId="0" borderId="0" xfId="0" applyNumberFormat="1" applyFont="1" applyFill="1" applyAlignment="1">
      <alignment vertical="top"/>
    </xf>
    <xf numFmtId="172" fontId="2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3" fillId="0" borderId="0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Border="1" applyAlignment="1">
      <alignment vertical="top"/>
    </xf>
    <xf numFmtId="169" fontId="2" fillId="0" borderId="0" xfId="0" applyNumberFormat="1" applyFont="1" applyFill="1" applyBorder="1" applyAlignment="1">
      <alignment horizontal="right" vertical="top"/>
    </xf>
    <xf numFmtId="169" fontId="2" fillId="0" borderId="1" xfId="0" applyNumberFormat="1" applyFont="1" applyFill="1" applyBorder="1" applyAlignment="1">
      <alignment horizontal="right" vertical="top"/>
    </xf>
    <xf numFmtId="169" fontId="2" fillId="0" borderId="2" xfId="0" applyNumberFormat="1" applyFont="1" applyFill="1" applyBorder="1" applyAlignment="1">
      <alignment horizontal="right" vertical="top"/>
    </xf>
    <xf numFmtId="169" fontId="2" fillId="0" borderId="4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justify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1" fillId="0" borderId="0" xfId="0" applyFont="1" applyFill="1" applyAlignment="1"/>
    <xf numFmtId="169" fontId="2" fillId="0" borderId="0" xfId="0" applyNumberFormat="1" applyFont="1" applyFill="1" applyBorder="1" applyAlignment="1"/>
    <xf numFmtId="169" fontId="2" fillId="0" borderId="0" xfId="0" applyNumberFormat="1" applyFont="1" applyFill="1" applyBorder="1" applyAlignment="1">
      <alignment horizontal="justify"/>
    </xf>
    <xf numFmtId="169" fontId="2" fillId="0" borderId="0" xfId="0" applyNumberFormat="1" applyFont="1" applyFill="1" applyAlignment="1"/>
    <xf numFmtId="169" fontId="6" fillId="0" borderId="0" xfId="0" applyNumberFormat="1" applyFont="1" applyFill="1" applyAlignment="1"/>
    <xf numFmtId="169" fontId="2" fillId="0" borderId="0" xfId="0" applyNumberFormat="1" applyFont="1" applyFill="1" applyBorder="1" applyAlignment="1">
      <alignment horizontal="right"/>
    </xf>
    <xf numFmtId="169" fontId="2" fillId="0" borderId="1" xfId="0" applyNumberFormat="1" applyFont="1" applyFill="1" applyBorder="1" applyAlignment="1"/>
    <xf numFmtId="169" fontId="2" fillId="0" borderId="1" xfId="0" applyNumberFormat="1" applyFont="1" applyFill="1" applyBorder="1" applyAlignment="1">
      <alignment horizontal="right"/>
    </xf>
    <xf numFmtId="169" fontId="2" fillId="0" borderId="3" xfId="0" applyNumberFormat="1" applyFont="1" applyFill="1" applyBorder="1" applyAlignment="1"/>
    <xf numFmtId="169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justify"/>
    </xf>
    <xf numFmtId="173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justify" vertical="top"/>
    </xf>
    <xf numFmtId="169" fontId="2" fillId="0" borderId="3" xfId="0" applyNumberFormat="1" applyFont="1" applyFill="1" applyBorder="1" applyAlignment="1">
      <alignment horizontal="right" vertical="top"/>
    </xf>
    <xf numFmtId="169" fontId="2" fillId="0" borderId="0" xfId="0" applyNumberFormat="1" applyFont="1" applyFill="1" applyBorder="1" applyAlignment="1">
      <alignment horizontal="justify" vertical="top"/>
    </xf>
    <xf numFmtId="0" fontId="6" fillId="0" borderId="0" xfId="9" applyFont="1" applyFill="1" applyAlignment="1">
      <alignment vertical="top"/>
    </xf>
    <xf numFmtId="37" fontId="2" fillId="0" borderId="1" xfId="0" applyNumberFormat="1" applyFont="1" applyFill="1" applyBorder="1" applyAlignment="1">
      <alignment vertical="top"/>
    </xf>
    <xf numFmtId="37" fontId="2" fillId="0" borderId="7" xfId="0" applyNumberFormat="1" applyFont="1" applyFill="1" applyBorder="1" applyAlignment="1">
      <alignment vertical="top"/>
    </xf>
    <xf numFmtId="37" fontId="2" fillId="0" borderId="7" xfId="0" applyNumberFormat="1" applyFont="1" applyFill="1" applyBorder="1" applyAlignment="1">
      <alignment horizontal="center" vertical="top"/>
    </xf>
    <xf numFmtId="37" fontId="2" fillId="0" borderId="1" xfId="0" applyNumberFormat="1" applyFont="1" applyFill="1" applyBorder="1" applyAlignment="1">
      <alignment horizontal="center" vertical="top"/>
    </xf>
    <xf numFmtId="169" fontId="2" fillId="0" borderId="8" xfId="0" applyNumberFormat="1" applyFont="1" applyFill="1" applyBorder="1" applyAlignment="1">
      <alignment horizontal="right" vertical="top"/>
    </xf>
    <xf numFmtId="169" fontId="2" fillId="0" borderId="9" xfId="0" applyNumberFormat="1" applyFont="1" applyFill="1" applyBorder="1" applyAlignment="1">
      <alignment horizontal="right" vertical="top"/>
    </xf>
    <xf numFmtId="169" fontId="2" fillId="0" borderId="10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/>
    </xf>
    <xf numFmtId="37" fontId="1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</cellXfs>
  <cellStyles count="14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4 2" xfId="7"/>
    <cellStyle name="Comma 7" xfId="8"/>
    <cellStyle name="Normal" xfId="0" builtinId="0"/>
    <cellStyle name="Normal 2" xfId="9"/>
    <cellStyle name="Normal 3" xfId="10"/>
    <cellStyle name="Normal 4" xfId="11"/>
    <cellStyle name="Percent 2" xfId="12"/>
    <cellStyle name="Percent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ontsheet"/>
      <sheetName val="SVHK"/>
      <sheetName val="CCA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7.production"/>
      <sheetName val="wison-aa01ใส่ Budget(4)-audit a"/>
      <sheetName val="Assumption"/>
      <sheetName val="@RISK Correlations"/>
      <sheetName val="Sheet1 (2)"/>
      <sheetName val="Macro1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8"/>
  <sheetViews>
    <sheetView showGridLines="0" tabSelected="1" view="pageBreakPreview" zoomScale="90" zoomScaleNormal="120" zoomScaleSheetLayoutView="90" workbookViewId="0"/>
  </sheetViews>
  <sheetFormatPr defaultColWidth="10.5703125" defaultRowHeight="22.5" customHeight="1"/>
  <cols>
    <col min="1" max="1" width="47.28515625" style="4" customWidth="1"/>
    <col min="2" max="2" width="0.5703125" style="4" customWidth="1"/>
    <col min="3" max="3" width="6.42578125" style="5" customWidth="1"/>
    <col min="4" max="4" width="2" style="4" customWidth="1"/>
    <col min="5" max="5" width="14" style="4" customWidth="1"/>
    <col min="6" max="6" width="1.42578125" style="4" customWidth="1"/>
    <col min="7" max="7" width="14" style="4" customWidth="1"/>
    <col min="8" max="8" width="1.42578125" style="16" customWidth="1"/>
    <col min="9" max="9" width="14" style="4" customWidth="1"/>
    <col min="10" max="10" width="1.42578125" style="4" customWidth="1"/>
    <col min="11" max="11" width="14" style="4" customWidth="1"/>
    <col min="12" max="12" width="16.42578125" style="4" bestFit="1" customWidth="1"/>
    <col min="13" max="16384" width="10.5703125" style="4"/>
  </cols>
  <sheetData>
    <row r="1" spans="1:13" ht="22.5" customHeight="1">
      <c r="A1" s="112" t="s">
        <v>0</v>
      </c>
      <c r="B1" s="34"/>
      <c r="C1" s="34"/>
      <c r="D1" s="34"/>
      <c r="E1" s="34"/>
      <c r="F1" s="34"/>
      <c r="G1" s="34"/>
      <c r="H1" s="35"/>
      <c r="I1" s="35"/>
      <c r="J1" s="34"/>
      <c r="K1" s="35"/>
    </row>
    <row r="2" spans="1:13" ht="22.5" customHeight="1">
      <c r="A2" s="15" t="s">
        <v>1</v>
      </c>
      <c r="B2" s="34"/>
      <c r="C2" s="34"/>
      <c r="D2" s="34"/>
      <c r="E2" s="34"/>
      <c r="F2" s="34"/>
      <c r="G2" s="34"/>
      <c r="H2" s="36"/>
      <c r="I2" s="35"/>
      <c r="J2" s="37"/>
      <c r="K2" s="35"/>
    </row>
    <row r="3" spans="1:13" ht="22.5" customHeight="1">
      <c r="A3" s="15" t="s">
        <v>217</v>
      </c>
      <c r="B3" s="34"/>
      <c r="C3" s="34"/>
      <c r="D3" s="34"/>
      <c r="E3" s="34"/>
      <c r="F3" s="34"/>
      <c r="G3" s="34"/>
      <c r="H3" s="36"/>
      <c r="I3" s="35"/>
      <c r="J3" s="37"/>
      <c r="K3" s="35"/>
    </row>
    <row r="4" spans="1:13" ht="22.5" customHeight="1">
      <c r="B4" s="34"/>
      <c r="C4" s="34"/>
      <c r="D4" s="34"/>
      <c r="E4" s="34"/>
      <c r="F4" s="34"/>
      <c r="G4" s="34"/>
      <c r="H4" s="36"/>
      <c r="I4" s="35"/>
      <c r="J4" s="37"/>
      <c r="K4" s="113" t="s">
        <v>2</v>
      </c>
    </row>
    <row r="5" spans="1:13" ht="22.5" customHeight="1">
      <c r="A5" s="4" t="s">
        <v>90</v>
      </c>
      <c r="C5" s="4"/>
      <c r="D5" s="38"/>
      <c r="E5" s="120" t="s">
        <v>3</v>
      </c>
      <c r="F5" s="120"/>
      <c r="G5" s="120"/>
      <c r="H5" s="39"/>
      <c r="I5" s="120" t="s">
        <v>4</v>
      </c>
      <c r="J5" s="120"/>
      <c r="K5" s="120"/>
    </row>
    <row r="6" spans="1:13" ht="22.5" customHeight="1">
      <c r="B6" s="7"/>
      <c r="C6" s="7" t="s">
        <v>5</v>
      </c>
      <c r="E6" s="40" t="s">
        <v>218</v>
      </c>
      <c r="G6" s="40" t="s">
        <v>206</v>
      </c>
      <c r="I6" s="40" t="s">
        <v>218</v>
      </c>
      <c r="K6" s="40" t="s">
        <v>206</v>
      </c>
    </row>
    <row r="7" spans="1:13" ht="22.5" customHeight="1">
      <c r="C7" s="4"/>
      <c r="E7" s="38" t="s">
        <v>150</v>
      </c>
      <c r="G7" s="38" t="s">
        <v>6</v>
      </c>
      <c r="I7" s="38" t="s">
        <v>150</v>
      </c>
      <c r="K7" s="38" t="s">
        <v>6</v>
      </c>
    </row>
    <row r="8" spans="1:13" ht="22.5" customHeight="1">
      <c r="B8" s="10"/>
      <c r="C8" s="7"/>
      <c r="E8" s="41" t="s">
        <v>151</v>
      </c>
      <c r="G8" s="38"/>
      <c r="I8" s="41" t="s">
        <v>151</v>
      </c>
      <c r="K8" s="38"/>
    </row>
    <row r="9" spans="1:13" s="10" customFormat="1" ht="22.5" customHeight="1">
      <c r="A9" s="27" t="s">
        <v>7</v>
      </c>
      <c r="C9" s="42"/>
      <c r="D9" s="42"/>
      <c r="E9" s="43"/>
      <c r="F9" s="43"/>
      <c r="G9" s="43"/>
      <c r="H9" s="43"/>
      <c r="I9" s="43"/>
      <c r="J9" s="43"/>
      <c r="K9" s="43"/>
    </row>
    <row r="10" spans="1:13" s="10" customFormat="1" ht="22.5" customHeight="1">
      <c r="A10" s="27" t="s">
        <v>8</v>
      </c>
      <c r="C10" s="42"/>
      <c r="D10" s="42"/>
      <c r="E10" s="43"/>
      <c r="F10" s="43"/>
      <c r="G10" s="43"/>
      <c r="H10" s="43"/>
      <c r="I10" s="43"/>
      <c r="J10" s="43"/>
      <c r="K10" s="43"/>
    </row>
    <row r="11" spans="1:13" s="10" customFormat="1" ht="22.5" customHeight="1">
      <c r="A11" s="10" t="s">
        <v>9</v>
      </c>
      <c r="C11" s="19">
        <v>2</v>
      </c>
      <c r="D11" s="42"/>
      <c r="E11" s="1">
        <v>2210489</v>
      </c>
      <c r="F11" s="1"/>
      <c r="G11" s="1">
        <v>2877161</v>
      </c>
      <c r="H11" s="1"/>
      <c r="I11" s="1">
        <v>22967</v>
      </c>
      <c r="J11" s="1"/>
      <c r="K11" s="1">
        <v>489226</v>
      </c>
    </row>
    <row r="12" spans="1:13" s="10" customFormat="1" ht="22.5" customHeight="1">
      <c r="A12" s="10" t="s">
        <v>125</v>
      </c>
      <c r="C12" s="19">
        <v>4</v>
      </c>
      <c r="D12" s="42"/>
      <c r="E12" s="1">
        <v>1246501</v>
      </c>
      <c r="F12" s="1"/>
      <c r="G12" s="1">
        <v>1490377</v>
      </c>
      <c r="H12" s="1"/>
      <c r="I12" s="1">
        <v>90493</v>
      </c>
      <c r="J12" s="1"/>
      <c r="K12" s="1">
        <v>80773</v>
      </c>
      <c r="L12" s="24"/>
      <c r="M12" s="29"/>
    </row>
    <row r="13" spans="1:13" s="10" customFormat="1" ht="22.5" customHeight="1">
      <c r="A13" s="10" t="s">
        <v>126</v>
      </c>
      <c r="C13" s="19">
        <v>5</v>
      </c>
      <c r="D13" s="42"/>
      <c r="E13" s="1">
        <v>867546</v>
      </c>
      <c r="F13" s="1"/>
      <c r="G13" s="1">
        <v>940546</v>
      </c>
      <c r="H13" s="1"/>
      <c r="I13" s="1">
        <v>2340</v>
      </c>
      <c r="J13" s="1"/>
      <c r="K13" s="1">
        <v>0</v>
      </c>
      <c r="L13" s="29"/>
    </row>
    <row r="14" spans="1:13" s="10" customFormat="1" ht="22.5" customHeight="1">
      <c r="A14" s="10" t="s">
        <v>10</v>
      </c>
      <c r="C14" s="19">
        <v>3</v>
      </c>
      <c r="D14" s="42"/>
      <c r="E14" s="1">
        <v>0</v>
      </c>
      <c r="F14" s="1"/>
      <c r="G14" s="1">
        <v>0</v>
      </c>
      <c r="H14" s="1"/>
      <c r="I14" s="1">
        <v>646510</v>
      </c>
      <c r="J14" s="1"/>
      <c r="K14" s="1">
        <v>568327</v>
      </c>
      <c r="L14" s="29"/>
      <c r="M14" s="29"/>
    </row>
    <row r="15" spans="1:13" s="10" customFormat="1" ht="22.5" customHeight="1">
      <c r="A15" s="10" t="s">
        <v>169</v>
      </c>
      <c r="C15" s="19">
        <v>6</v>
      </c>
      <c r="D15" s="42"/>
      <c r="E15" s="1">
        <v>1967378</v>
      </c>
      <c r="F15" s="1"/>
      <c r="G15" s="1">
        <v>1459713</v>
      </c>
      <c r="H15" s="1"/>
      <c r="I15" s="1">
        <v>0</v>
      </c>
      <c r="J15" s="1"/>
      <c r="K15" s="1">
        <v>1545</v>
      </c>
    </row>
    <row r="16" spans="1:13" s="10" customFormat="1" ht="22.5" customHeight="1">
      <c r="A16" s="10" t="s">
        <v>11</v>
      </c>
      <c r="C16" s="19"/>
      <c r="D16" s="42"/>
      <c r="E16" s="2">
        <v>325423</v>
      </c>
      <c r="F16" s="1"/>
      <c r="G16" s="2">
        <v>360551</v>
      </c>
      <c r="H16" s="1"/>
      <c r="I16" s="2">
        <v>529</v>
      </c>
      <c r="J16" s="1"/>
      <c r="K16" s="2">
        <v>1207</v>
      </c>
      <c r="L16" s="29"/>
      <c r="M16" s="29"/>
    </row>
    <row r="17" spans="1:130" s="10" customFormat="1" ht="22.5" customHeight="1">
      <c r="A17" s="27" t="s">
        <v>12</v>
      </c>
      <c r="C17" s="19"/>
      <c r="D17" s="42"/>
      <c r="E17" s="2">
        <f>SUM(E11:E16)</f>
        <v>6617337</v>
      </c>
      <c r="F17" s="1"/>
      <c r="G17" s="2">
        <f>SUM(G11:G16)</f>
        <v>7128348</v>
      </c>
      <c r="H17" s="1"/>
      <c r="I17" s="2">
        <f>SUM(I11:I16)</f>
        <v>762839</v>
      </c>
      <c r="J17" s="1"/>
      <c r="K17" s="2">
        <f>SUM(K11:K16)</f>
        <v>1141078</v>
      </c>
    </row>
    <row r="18" spans="1:130" s="10" customFormat="1" ht="22.5" customHeight="1">
      <c r="A18" s="27" t="s">
        <v>13</v>
      </c>
      <c r="C18" s="19"/>
      <c r="D18" s="42"/>
      <c r="E18" s="32"/>
      <c r="F18" s="1"/>
      <c r="G18" s="32"/>
      <c r="H18" s="1"/>
      <c r="I18" s="32"/>
      <c r="J18" s="1"/>
      <c r="K18" s="32"/>
    </row>
    <row r="19" spans="1:130" s="10" customFormat="1" ht="22.5" customHeight="1">
      <c r="A19" s="10" t="s">
        <v>138</v>
      </c>
      <c r="C19" s="19"/>
      <c r="D19" s="42"/>
      <c r="E19" s="1">
        <v>31789</v>
      </c>
      <c r="F19" s="1"/>
      <c r="G19" s="1">
        <v>31849</v>
      </c>
      <c r="H19" s="1"/>
      <c r="I19" s="1">
        <v>1000</v>
      </c>
      <c r="J19" s="1"/>
      <c r="K19" s="1">
        <v>1000</v>
      </c>
      <c r="L19" s="29"/>
    </row>
    <row r="20" spans="1:130" s="10" customFormat="1" ht="22.5" customHeight="1">
      <c r="A20" s="10" t="s">
        <v>105</v>
      </c>
      <c r="C20" s="19">
        <v>7</v>
      </c>
      <c r="D20" s="42"/>
      <c r="E20" s="32">
        <v>0</v>
      </c>
      <c r="F20" s="32"/>
      <c r="G20" s="32">
        <v>0</v>
      </c>
      <c r="H20" s="32"/>
      <c r="I20" s="32">
        <v>10010623</v>
      </c>
      <c r="J20" s="32"/>
      <c r="K20" s="32">
        <v>10010623</v>
      </c>
    </row>
    <row r="21" spans="1:130" s="10" customFormat="1" ht="22.5" customHeight="1">
      <c r="A21" s="10" t="s">
        <v>146</v>
      </c>
      <c r="C21" s="19">
        <v>8</v>
      </c>
      <c r="D21" s="42"/>
      <c r="E21" s="32">
        <v>2254386</v>
      </c>
      <c r="F21" s="32"/>
      <c r="G21" s="32">
        <v>1931586</v>
      </c>
      <c r="H21" s="32"/>
      <c r="I21" s="32">
        <v>806918</v>
      </c>
      <c r="J21" s="32"/>
      <c r="K21" s="32">
        <v>806918</v>
      </c>
      <c r="L21" s="24"/>
      <c r="M21" s="32"/>
      <c r="N21" s="29"/>
      <c r="DZ21" s="55">
        <f>+DW21</f>
        <v>0</v>
      </c>
    </row>
    <row r="22" spans="1:130" s="10" customFormat="1" ht="22.5" customHeight="1">
      <c r="A22" s="10" t="s">
        <v>127</v>
      </c>
      <c r="C22" s="19">
        <v>9</v>
      </c>
      <c r="D22" s="42"/>
      <c r="E22" s="32">
        <v>3924949</v>
      </c>
      <c r="F22" s="32"/>
      <c r="G22" s="32">
        <v>3751182</v>
      </c>
      <c r="H22" s="32"/>
      <c r="I22" s="32">
        <v>1097786</v>
      </c>
      <c r="J22" s="32"/>
      <c r="K22" s="32">
        <v>1022733</v>
      </c>
      <c r="L22" s="24"/>
      <c r="M22" s="32"/>
      <c r="N22" s="29"/>
    </row>
    <row r="23" spans="1:130" s="10" customFormat="1" ht="22.5" customHeight="1">
      <c r="A23" s="10" t="s">
        <v>170</v>
      </c>
      <c r="C23" s="19">
        <v>10</v>
      </c>
      <c r="D23" s="42"/>
      <c r="E23" s="1">
        <v>3078544</v>
      </c>
      <c r="F23" s="1"/>
      <c r="G23" s="1">
        <v>3287507</v>
      </c>
      <c r="H23" s="1"/>
      <c r="I23" s="1">
        <v>1971354</v>
      </c>
      <c r="J23" s="1"/>
      <c r="K23" s="1">
        <v>2135151</v>
      </c>
    </row>
    <row r="24" spans="1:130" s="10" customFormat="1" ht="22.5" customHeight="1">
      <c r="A24" s="10" t="s">
        <v>128</v>
      </c>
      <c r="C24" s="19">
        <v>11</v>
      </c>
      <c r="D24" s="42"/>
      <c r="E24" s="32">
        <v>2465478</v>
      </c>
      <c r="F24" s="32"/>
      <c r="G24" s="32">
        <v>2401996</v>
      </c>
      <c r="H24" s="32"/>
      <c r="I24" s="32">
        <v>1484538</v>
      </c>
      <c r="J24" s="32"/>
      <c r="K24" s="32">
        <v>1487749</v>
      </c>
    </row>
    <row r="25" spans="1:130" s="10" customFormat="1" ht="22.5" customHeight="1">
      <c r="A25" s="10" t="s">
        <v>129</v>
      </c>
      <c r="C25" s="19">
        <v>12</v>
      </c>
      <c r="D25" s="42"/>
      <c r="E25" s="32">
        <v>6021634</v>
      </c>
      <c r="F25" s="1"/>
      <c r="G25" s="32">
        <v>6154083</v>
      </c>
      <c r="H25" s="1"/>
      <c r="I25" s="1">
        <v>31294</v>
      </c>
      <c r="J25" s="1"/>
      <c r="K25" s="1">
        <v>33011</v>
      </c>
    </row>
    <row r="26" spans="1:130" s="10" customFormat="1" ht="22.5" customHeight="1">
      <c r="A26" s="10" t="s">
        <v>171</v>
      </c>
      <c r="C26" s="19">
        <v>13</v>
      </c>
      <c r="D26" s="42"/>
      <c r="E26" s="32">
        <v>221144</v>
      </c>
      <c r="F26" s="1"/>
      <c r="G26" s="32">
        <v>245787</v>
      </c>
      <c r="H26" s="1"/>
      <c r="I26" s="1">
        <v>0</v>
      </c>
      <c r="J26" s="1"/>
      <c r="K26" s="1">
        <v>0</v>
      </c>
    </row>
    <row r="27" spans="1:130" s="10" customFormat="1" ht="22.5" customHeight="1">
      <c r="A27" s="10" t="s">
        <v>141</v>
      </c>
      <c r="C27" s="33"/>
      <c r="D27" s="42"/>
      <c r="E27" s="1">
        <v>521724</v>
      </c>
      <c r="F27" s="32"/>
      <c r="G27" s="1">
        <v>521724</v>
      </c>
      <c r="H27" s="32"/>
      <c r="I27" s="32">
        <v>0</v>
      </c>
      <c r="J27" s="32"/>
      <c r="K27" s="32">
        <v>0</v>
      </c>
    </row>
    <row r="28" spans="1:130" s="10" customFormat="1" ht="22.5" customHeight="1">
      <c r="A28" s="10" t="s">
        <v>252</v>
      </c>
      <c r="C28" s="33"/>
      <c r="D28" s="42"/>
      <c r="E28" s="32">
        <v>47575</v>
      </c>
      <c r="F28" s="1"/>
      <c r="G28" s="32">
        <v>8784</v>
      </c>
      <c r="H28" s="1"/>
      <c r="I28" s="1">
        <v>4551</v>
      </c>
      <c r="J28" s="1"/>
      <c r="K28" s="1">
        <v>4984</v>
      </c>
      <c r="L28" s="29"/>
      <c r="M28" s="29"/>
    </row>
    <row r="29" spans="1:130" s="10" customFormat="1" ht="22.5" customHeight="1">
      <c r="A29" s="10" t="s">
        <v>134</v>
      </c>
      <c r="C29" s="19">
        <v>19</v>
      </c>
      <c r="D29" s="42"/>
      <c r="E29" s="1">
        <v>86606</v>
      </c>
      <c r="F29" s="1"/>
      <c r="G29" s="1">
        <v>91459</v>
      </c>
      <c r="H29" s="1"/>
      <c r="I29" s="1">
        <v>4165</v>
      </c>
      <c r="J29" s="1"/>
      <c r="K29" s="1">
        <v>3988</v>
      </c>
      <c r="L29" s="24"/>
    </row>
    <row r="30" spans="1:130" s="10" customFormat="1" ht="22.5" customHeight="1">
      <c r="A30" s="10" t="s">
        <v>14</v>
      </c>
      <c r="C30" s="19">
        <v>14</v>
      </c>
      <c r="D30" s="42"/>
      <c r="E30" s="2">
        <v>168613</v>
      </c>
      <c r="F30" s="1"/>
      <c r="G30" s="2">
        <v>162614</v>
      </c>
      <c r="H30" s="1"/>
      <c r="I30" s="2">
        <v>8301</v>
      </c>
      <c r="J30" s="1"/>
      <c r="K30" s="2">
        <v>5262</v>
      </c>
      <c r="L30" s="29"/>
      <c r="M30" s="29"/>
    </row>
    <row r="31" spans="1:130" s="10" customFormat="1" ht="22.5" customHeight="1">
      <c r="A31" s="27" t="s">
        <v>15</v>
      </c>
      <c r="C31" s="19"/>
      <c r="D31" s="42"/>
      <c r="E31" s="1">
        <f>SUM(E19:E30)</f>
        <v>18822442</v>
      </c>
      <c r="F31" s="1"/>
      <c r="G31" s="1">
        <f>SUM(G19:G30)</f>
        <v>18588571</v>
      </c>
      <c r="H31" s="1"/>
      <c r="I31" s="1">
        <f>SUM(I19:I30)</f>
        <v>15420530</v>
      </c>
      <c r="J31" s="1"/>
      <c r="K31" s="1">
        <f>SUM(K19:K30)</f>
        <v>15511419</v>
      </c>
      <c r="M31" s="29"/>
    </row>
    <row r="32" spans="1:130" s="10" customFormat="1" ht="22.5" customHeight="1" thickBot="1">
      <c r="A32" s="27" t="s">
        <v>16</v>
      </c>
      <c r="C32" s="19"/>
      <c r="D32" s="42"/>
      <c r="E32" s="44">
        <f>SUM(E17,E31)</f>
        <v>25439779</v>
      </c>
      <c r="F32" s="32"/>
      <c r="G32" s="44">
        <f>SUM(G17,G31)</f>
        <v>25716919</v>
      </c>
      <c r="H32" s="32"/>
      <c r="I32" s="44">
        <f>SUM(I17,I31)</f>
        <v>16183369</v>
      </c>
      <c r="J32" s="32"/>
      <c r="K32" s="44">
        <f>SUM(K17,K31)</f>
        <v>16652497</v>
      </c>
    </row>
    <row r="33" spans="1:12" s="10" customFormat="1" ht="22.5" customHeight="1" thickTop="1">
      <c r="C33" s="42"/>
      <c r="D33" s="42"/>
      <c r="E33" s="43"/>
      <c r="F33" s="43"/>
      <c r="G33" s="43"/>
      <c r="H33" s="43"/>
      <c r="I33" s="43"/>
      <c r="J33" s="43"/>
      <c r="K33" s="43"/>
    </row>
    <row r="34" spans="1:12" s="10" customFormat="1" ht="22.5" customHeight="1">
      <c r="A34" s="10" t="s">
        <v>17</v>
      </c>
      <c r="C34" s="42"/>
      <c r="D34" s="42"/>
      <c r="E34" s="43"/>
      <c r="F34" s="43"/>
      <c r="G34" s="43"/>
      <c r="H34" s="43"/>
      <c r="I34" s="43"/>
      <c r="J34" s="43"/>
      <c r="K34" s="43"/>
    </row>
    <row r="35" spans="1:12" ht="22.5" customHeight="1">
      <c r="A35" s="112" t="s">
        <v>0</v>
      </c>
      <c r="B35" s="34"/>
      <c r="C35" s="34"/>
      <c r="D35" s="34"/>
      <c r="E35" s="34"/>
      <c r="F35" s="34"/>
      <c r="G35" s="34"/>
      <c r="H35" s="35"/>
      <c r="I35" s="35"/>
      <c r="J35" s="34"/>
      <c r="K35" s="35"/>
      <c r="L35" s="10"/>
    </row>
    <row r="36" spans="1:12" ht="22.5" customHeight="1">
      <c r="A36" s="15" t="s">
        <v>18</v>
      </c>
      <c r="B36" s="34"/>
      <c r="C36" s="34"/>
      <c r="D36" s="34"/>
      <c r="E36" s="34"/>
      <c r="F36" s="34"/>
      <c r="G36" s="34"/>
      <c r="H36" s="36"/>
      <c r="I36" s="35"/>
      <c r="J36" s="37"/>
      <c r="K36" s="35"/>
      <c r="L36" s="10"/>
    </row>
    <row r="37" spans="1:12" ht="22.5" customHeight="1">
      <c r="A37" s="15" t="s">
        <v>217</v>
      </c>
      <c r="B37" s="34"/>
      <c r="C37" s="34"/>
      <c r="D37" s="34"/>
      <c r="E37" s="34"/>
      <c r="F37" s="34"/>
      <c r="G37" s="34"/>
      <c r="H37" s="36"/>
      <c r="I37" s="35"/>
      <c r="J37" s="37"/>
      <c r="K37" s="35"/>
      <c r="L37" s="10"/>
    </row>
    <row r="38" spans="1:12" ht="22.5" customHeight="1">
      <c r="B38" s="34"/>
      <c r="C38" s="34"/>
      <c r="D38" s="34"/>
      <c r="E38" s="34"/>
      <c r="F38" s="34"/>
      <c r="G38" s="34"/>
      <c r="H38" s="36"/>
      <c r="I38" s="35"/>
      <c r="J38" s="37"/>
      <c r="K38" s="113" t="s">
        <v>2</v>
      </c>
      <c r="L38" s="10"/>
    </row>
    <row r="39" spans="1:12" ht="22.5" customHeight="1">
      <c r="C39" s="4"/>
      <c r="D39" s="38"/>
      <c r="E39" s="120" t="s">
        <v>3</v>
      </c>
      <c r="F39" s="120"/>
      <c r="G39" s="120"/>
      <c r="H39" s="39"/>
      <c r="I39" s="120" t="s">
        <v>4</v>
      </c>
      <c r="J39" s="120"/>
      <c r="K39" s="120"/>
      <c r="L39" s="10"/>
    </row>
    <row r="40" spans="1:12" ht="22.5" customHeight="1">
      <c r="C40" s="7" t="s">
        <v>5</v>
      </c>
      <c r="E40" s="40" t="s">
        <v>218</v>
      </c>
      <c r="G40" s="40" t="s">
        <v>206</v>
      </c>
      <c r="I40" s="40" t="s">
        <v>218</v>
      </c>
      <c r="K40" s="40" t="s">
        <v>206</v>
      </c>
      <c r="L40" s="10"/>
    </row>
    <row r="41" spans="1:12" ht="22.5" customHeight="1">
      <c r="C41" s="4"/>
      <c r="E41" s="38" t="s">
        <v>150</v>
      </c>
      <c r="G41" s="38" t="s">
        <v>6</v>
      </c>
      <c r="I41" s="38" t="s">
        <v>150</v>
      </c>
      <c r="K41" s="38" t="s">
        <v>6</v>
      </c>
      <c r="L41" s="10"/>
    </row>
    <row r="42" spans="1:12" ht="22.5" customHeight="1">
      <c r="B42" s="10"/>
      <c r="C42" s="7"/>
      <c r="E42" s="41" t="s">
        <v>151</v>
      </c>
      <c r="G42" s="38"/>
      <c r="I42" s="41" t="s">
        <v>151</v>
      </c>
      <c r="K42" s="38"/>
      <c r="L42" s="10"/>
    </row>
    <row r="43" spans="1:12" s="10" customFormat="1" ht="22.5" customHeight="1">
      <c r="A43" s="45" t="s">
        <v>19</v>
      </c>
      <c r="C43" s="19"/>
      <c r="D43" s="42"/>
      <c r="E43" s="32"/>
      <c r="F43" s="1"/>
      <c r="G43" s="32"/>
      <c r="H43" s="1"/>
      <c r="I43" s="32"/>
      <c r="J43" s="1"/>
      <c r="K43" s="32"/>
    </row>
    <row r="44" spans="1:12" s="10" customFormat="1" ht="22.5" customHeight="1">
      <c r="A44" s="45" t="s">
        <v>20</v>
      </c>
      <c r="C44" s="19"/>
      <c r="D44" s="42"/>
      <c r="E44" s="32"/>
      <c r="F44" s="32"/>
      <c r="G44" s="32"/>
      <c r="H44" s="32"/>
      <c r="I44" s="32"/>
      <c r="J44" s="32"/>
      <c r="K44" s="32"/>
    </row>
    <row r="45" spans="1:12" s="10" customFormat="1" ht="22.5" customHeight="1">
      <c r="A45" s="26" t="s">
        <v>207</v>
      </c>
      <c r="C45" s="19">
        <v>15</v>
      </c>
      <c r="D45" s="26"/>
      <c r="E45" s="1">
        <v>53000</v>
      </c>
      <c r="F45" s="1"/>
      <c r="G45" s="1">
        <v>84472</v>
      </c>
      <c r="H45" s="1"/>
      <c r="I45" s="1">
        <v>0</v>
      </c>
      <c r="J45" s="1"/>
      <c r="K45" s="1">
        <v>0</v>
      </c>
      <c r="L45" s="29"/>
    </row>
    <row r="46" spans="1:12" s="10" customFormat="1" ht="22.5" customHeight="1">
      <c r="A46" s="26" t="s">
        <v>208</v>
      </c>
      <c r="C46" s="19">
        <v>3</v>
      </c>
      <c r="D46" s="26"/>
      <c r="E46" s="1">
        <v>10000</v>
      </c>
      <c r="F46" s="1"/>
      <c r="G46" s="1">
        <v>10000</v>
      </c>
      <c r="H46" s="1"/>
      <c r="I46" s="1">
        <v>0</v>
      </c>
      <c r="J46" s="1"/>
      <c r="K46" s="1">
        <v>0</v>
      </c>
    </row>
    <row r="47" spans="1:12" s="10" customFormat="1" ht="22.5" customHeight="1">
      <c r="A47" s="26" t="s">
        <v>130</v>
      </c>
      <c r="C47" s="19">
        <v>16</v>
      </c>
      <c r="D47" s="26"/>
      <c r="E47" s="1">
        <v>1002000</v>
      </c>
      <c r="F47" s="1"/>
      <c r="G47" s="1">
        <v>1478995</v>
      </c>
      <c r="H47" s="1"/>
      <c r="I47" s="1">
        <v>41989</v>
      </c>
      <c r="J47" s="1"/>
      <c r="K47" s="1">
        <v>50876</v>
      </c>
      <c r="L47" s="29"/>
    </row>
    <row r="48" spans="1:12" s="10" customFormat="1" ht="22.5" customHeight="1">
      <c r="A48" s="26" t="s">
        <v>21</v>
      </c>
      <c r="C48" s="19">
        <v>17</v>
      </c>
      <c r="D48" s="26"/>
      <c r="E48" s="1">
        <v>346512</v>
      </c>
      <c r="F48" s="1"/>
      <c r="G48" s="1">
        <v>314867</v>
      </c>
      <c r="H48" s="1"/>
      <c r="I48" s="1">
        <v>0</v>
      </c>
      <c r="J48" s="1"/>
      <c r="K48" s="1">
        <v>0</v>
      </c>
    </row>
    <row r="49" spans="1:13" s="10" customFormat="1" ht="22.5" customHeight="1">
      <c r="A49" s="26" t="s">
        <v>176</v>
      </c>
      <c r="C49" s="33"/>
      <c r="D49" s="26"/>
      <c r="E49" s="47"/>
      <c r="F49" s="1"/>
      <c r="G49" s="47"/>
      <c r="H49" s="1"/>
      <c r="I49" s="1"/>
      <c r="J49" s="1"/>
      <c r="K49" s="1"/>
    </row>
    <row r="50" spans="1:13" s="10" customFormat="1" ht="22.5" customHeight="1">
      <c r="A50" s="26" t="s">
        <v>22</v>
      </c>
      <c r="C50" s="33"/>
      <c r="D50" s="26"/>
      <c r="E50" s="47">
        <v>62503</v>
      </c>
      <c r="F50" s="1"/>
      <c r="G50" s="47">
        <v>57892</v>
      </c>
      <c r="H50" s="1"/>
      <c r="I50" s="1">
        <v>0</v>
      </c>
      <c r="J50" s="1"/>
      <c r="K50" s="1">
        <v>0</v>
      </c>
    </row>
    <row r="51" spans="1:13" s="10" customFormat="1" ht="22.5" customHeight="1">
      <c r="A51" s="26" t="s">
        <v>23</v>
      </c>
      <c r="C51" s="19">
        <v>3</v>
      </c>
      <c r="D51" s="26"/>
      <c r="E51" s="1">
        <v>0</v>
      </c>
      <c r="F51" s="32"/>
      <c r="G51" s="1">
        <v>0</v>
      </c>
      <c r="H51" s="32"/>
      <c r="I51" s="32">
        <v>309407</v>
      </c>
      <c r="J51" s="32"/>
      <c r="K51" s="32">
        <v>422207</v>
      </c>
      <c r="L51" s="29"/>
    </row>
    <row r="52" spans="1:13" s="10" customFormat="1" ht="22.5" customHeight="1">
      <c r="A52" s="26" t="s">
        <v>135</v>
      </c>
      <c r="C52" s="33"/>
      <c r="D52" s="26"/>
      <c r="E52" s="32">
        <v>28337</v>
      </c>
      <c r="F52" s="32"/>
      <c r="G52" s="32">
        <v>41908</v>
      </c>
      <c r="H52" s="32"/>
      <c r="I52" s="32">
        <v>0</v>
      </c>
      <c r="J52" s="32"/>
      <c r="K52" s="32">
        <v>0</v>
      </c>
    </row>
    <row r="53" spans="1:13" s="10" customFormat="1" ht="22.5" customHeight="1">
      <c r="A53" s="26" t="s">
        <v>203</v>
      </c>
      <c r="C53" s="33"/>
      <c r="D53" s="26"/>
      <c r="E53" s="32">
        <v>33431</v>
      </c>
      <c r="F53" s="32"/>
      <c r="G53" s="32">
        <v>0</v>
      </c>
      <c r="H53" s="32"/>
      <c r="I53" s="32">
        <v>4374</v>
      </c>
      <c r="J53" s="32"/>
      <c r="K53" s="32">
        <v>0</v>
      </c>
      <c r="L53" s="29"/>
    </row>
    <row r="54" spans="1:13" s="10" customFormat="1" ht="22.5" customHeight="1">
      <c r="A54" s="26" t="s">
        <v>24</v>
      </c>
      <c r="C54" s="111"/>
      <c r="D54" s="26"/>
      <c r="E54" s="32">
        <v>93513</v>
      </c>
      <c r="F54" s="32"/>
      <c r="G54" s="32">
        <v>87633</v>
      </c>
      <c r="H54" s="32"/>
      <c r="I54" s="32">
        <v>9082</v>
      </c>
      <c r="J54" s="32"/>
      <c r="K54" s="32">
        <v>9810</v>
      </c>
      <c r="L54" s="29"/>
      <c r="M54" s="29"/>
    </row>
    <row r="55" spans="1:13" s="10" customFormat="1" ht="22.5" customHeight="1">
      <c r="A55" s="45" t="s">
        <v>25</v>
      </c>
      <c r="C55" s="19"/>
      <c r="D55" s="26"/>
      <c r="E55" s="48">
        <f>SUM(E45:E54)</f>
        <v>1629296</v>
      </c>
      <c r="F55" s="1" t="s">
        <v>142</v>
      </c>
      <c r="G55" s="48">
        <f>SUM(G45:G54)</f>
        <v>2075767</v>
      </c>
      <c r="H55" s="1"/>
      <c r="I55" s="48">
        <f>SUM(I45:I54)</f>
        <v>364852</v>
      </c>
      <c r="J55" s="1"/>
      <c r="K55" s="48">
        <f>SUM(K45:K54)</f>
        <v>482893</v>
      </c>
    </row>
    <row r="56" spans="1:13" s="10" customFormat="1" ht="22.5" customHeight="1">
      <c r="A56" s="45" t="s">
        <v>26</v>
      </c>
      <c r="C56" s="19"/>
      <c r="D56" s="26"/>
      <c r="E56" s="1"/>
      <c r="F56" s="1"/>
      <c r="G56" s="1"/>
      <c r="H56" s="1"/>
      <c r="I56" s="1"/>
      <c r="J56" s="1"/>
      <c r="K56" s="1"/>
    </row>
    <row r="57" spans="1:13" s="10" customFormat="1" ht="22.5" customHeight="1">
      <c r="A57" s="26" t="s">
        <v>133</v>
      </c>
      <c r="C57" s="19"/>
      <c r="D57" s="26"/>
      <c r="E57" s="1"/>
      <c r="F57" s="1"/>
      <c r="G57" s="1"/>
      <c r="H57" s="1"/>
      <c r="I57" s="1"/>
      <c r="J57" s="1"/>
      <c r="K57" s="1"/>
    </row>
    <row r="58" spans="1:13" s="10" customFormat="1" ht="22.5" customHeight="1">
      <c r="A58" s="26" t="s">
        <v>27</v>
      </c>
      <c r="C58" s="19">
        <v>17</v>
      </c>
      <c r="D58" s="26"/>
      <c r="E58" s="1">
        <v>0</v>
      </c>
      <c r="F58" s="1"/>
      <c r="G58" s="1">
        <v>162577</v>
      </c>
      <c r="H58" s="1"/>
      <c r="I58" s="1">
        <v>0</v>
      </c>
      <c r="J58" s="1"/>
      <c r="K58" s="1">
        <v>0</v>
      </c>
      <c r="L58" s="29"/>
    </row>
    <row r="59" spans="1:13" s="10" customFormat="1" ht="22.5" customHeight="1">
      <c r="A59" s="26" t="s">
        <v>177</v>
      </c>
      <c r="C59" s="46"/>
      <c r="F59" s="25"/>
      <c r="H59" s="25"/>
      <c r="I59" s="25"/>
      <c r="J59" s="25"/>
      <c r="K59" s="25"/>
      <c r="L59" s="29"/>
    </row>
    <row r="60" spans="1:13" s="10" customFormat="1" ht="22.5" customHeight="1">
      <c r="A60" s="26" t="s">
        <v>27</v>
      </c>
      <c r="C60" s="33"/>
      <c r="D60" s="26"/>
      <c r="E60" s="25">
        <v>114893</v>
      </c>
      <c r="F60" s="1"/>
      <c r="G60" s="25">
        <v>148099</v>
      </c>
      <c r="H60" s="1"/>
      <c r="I60" s="1">
        <v>0</v>
      </c>
      <c r="J60" s="1"/>
      <c r="K60" s="1">
        <v>0</v>
      </c>
      <c r="L60" s="29"/>
    </row>
    <row r="61" spans="1:13" s="10" customFormat="1" ht="22.5" customHeight="1">
      <c r="A61" s="26" t="s">
        <v>124</v>
      </c>
      <c r="C61" s="19">
        <v>18</v>
      </c>
      <c r="D61" s="26"/>
      <c r="E61" s="1">
        <v>288327</v>
      </c>
      <c r="F61" s="1"/>
      <c r="G61" s="1">
        <v>301731</v>
      </c>
      <c r="H61" s="1"/>
      <c r="I61" s="1">
        <v>24704</v>
      </c>
      <c r="J61" s="1"/>
      <c r="K61" s="1">
        <v>23822</v>
      </c>
      <c r="L61" s="29"/>
    </row>
    <row r="62" spans="1:13" s="10" customFormat="1" ht="22.5" customHeight="1">
      <c r="A62" s="26" t="s">
        <v>136</v>
      </c>
      <c r="C62" s="19">
        <v>19</v>
      </c>
      <c r="D62" s="26"/>
      <c r="E62" s="1">
        <v>125729</v>
      </c>
      <c r="F62" s="1"/>
      <c r="G62" s="1">
        <v>158596</v>
      </c>
      <c r="H62" s="1"/>
      <c r="I62" s="1">
        <v>129250</v>
      </c>
      <c r="J62" s="1"/>
      <c r="K62" s="1">
        <v>163627</v>
      </c>
      <c r="L62" s="29"/>
    </row>
    <row r="63" spans="1:13" s="10" customFormat="1" ht="22.5" customHeight="1">
      <c r="A63" s="26" t="s">
        <v>28</v>
      </c>
      <c r="C63" s="19"/>
      <c r="D63" s="26"/>
      <c r="E63" s="2">
        <v>35563</v>
      </c>
      <c r="F63" s="1"/>
      <c r="G63" s="2">
        <v>37961</v>
      </c>
      <c r="H63" s="1"/>
      <c r="I63" s="2">
        <v>0</v>
      </c>
      <c r="J63" s="1"/>
      <c r="K63" s="2">
        <v>0</v>
      </c>
      <c r="L63" s="29"/>
    </row>
    <row r="64" spans="1:13" s="10" customFormat="1" ht="22.5" customHeight="1">
      <c r="A64" s="45" t="s">
        <v>29</v>
      </c>
      <c r="C64" s="42"/>
      <c r="D64" s="26"/>
      <c r="E64" s="1">
        <f>SUM(E58:E63)</f>
        <v>564512</v>
      </c>
      <c r="F64" s="1"/>
      <c r="G64" s="1">
        <f>SUM(G58:G63)</f>
        <v>808964</v>
      </c>
      <c r="H64" s="1"/>
      <c r="I64" s="1">
        <f>SUM(I58:I63)</f>
        <v>153954</v>
      </c>
      <c r="J64" s="1"/>
      <c r="K64" s="1">
        <f>SUM(K58:K63)</f>
        <v>187449</v>
      </c>
    </row>
    <row r="65" spans="1:12" s="10" customFormat="1" ht="22.5" customHeight="1">
      <c r="A65" s="45" t="s">
        <v>30</v>
      </c>
      <c r="C65" s="42"/>
      <c r="D65" s="26"/>
      <c r="E65" s="48">
        <f>SUM(E55,E64)</f>
        <v>2193808</v>
      </c>
      <c r="F65" s="32"/>
      <c r="G65" s="48">
        <f>SUM(G55,G64)</f>
        <v>2884731</v>
      </c>
      <c r="H65" s="32"/>
      <c r="I65" s="48">
        <f>SUM(I55,I64)</f>
        <v>518806</v>
      </c>
      <c r="J65" s="32"/>
      <c r="K65" s="48">
        <f>SUM(K55,K64)</f>
        <v>670342</v>
      </c>
    </row>
    <row r="66" spans="1:12" s="10" customFormat="1" ht="22.5" customHeight="1">
      <c r="C66" s="42"/>
      <c r="D66" s="49"/>
      <c r="E66" s="50"/>
      <c r="F66" s="50"/>
      <c r="G66" s="50"/>
      <c r="H66" s="50"/>
      <c r="I66" s="50"/>
      <c r="J66" s="50"/>
      <c r="K66" s="50"/>
    </row>
    <row r="67" spans="1:12" s="10" customFormat="1" ht="22.5" customHeight="1">
      <c r="A67" s="10" t="s">
        <v>17</v>
      </c>
      <c r="C67" s="42"/>
      <c r="D67" s="42"/>
      <c r="E67" s="43"/>
      <c r="F67" s="43"/>
      <c r="G67" s="43"/>
      <c r="H67" s="43"/>
      <c r="I67" s="43"/>
      <c r="J67" s="43"/>
      <c r="K67" s="43"/>
    </row>
    <row r="68" spans="1:12" ht="22.5" customHeight="1">
      <c r="A68" s="112" t="s">
        <v>0</v>
      </c>
      <c r="B68" s="34"/>
      <c r="C68" s="34"/>
      <c r="D68" s="34"/>
      <c r="E68" s="34"/>
      <c r="F68" s="34"/>
      <c r="G68" s="34"/>
      <c r="H68" s="35"/>
      <c r="I68" s="35"/>
      <c r="J68" s="34"/>
      <c r="K68" s="35"/>
      <c r="L68" s="10"/>
    </row>
    <row r="69" spans="1:12" ht="22.5" customHeight="1">
      <c r="A69" s="15" t="s">
        <v>18</v>
      </c>
      <c r="B69" s="34"/>
      <c r="C69" s="34"/>
      <c r="D69" s="34"/>
      <c r="E69" s="34"/>
      <c r="F69" s="34"/>
      <c r="G69" s="34"/>
      <c r="H69" s="36"/>
      <c r="I69" s="35"/>
      <c r="J69" s="37"/>
      <c r="K69" s="35"/>
      <c r="L69" s="10"/>
    </row>
    <row r="70" spans="1:12" ht="22.5" customHeight="1">
      <c r="A70" s="15" t="s">
        <v>217</v>
      </c>
      <c r="B70" s="34"/>
      <c r="C70" s="34"/>
      <c r="D70" s="34"/>
      <c r="E70" s="34"/>
      <c r="F70" s="34"/>
      <c r="G70" s="34"/>
      <c r="H70" s="36"/>
      <c r="I70" s="35"/>
      <c r="J70" s="37"/>
      <c r="K70" s="35"/>
      <c r="L70" s="10"/>
    </row>
    <row r="71" spans="1:12" ht="22.5" customHeight="1">
      <c r="B71" s="34"/>
      <c r="C71" s="34"/>
      <c r="D71" s="34"/>
      <c r="E71" s="34"/>
      <c r="F71" s="34"/>
      <c r="G71" s="34"/>
      <c r="H71" s="36"/>
      <c r="I71" s="35"/>
      <c r="J71" s="37"/>
      <c r="K71" s="113" t="s">
        <v>2</v>
      </c>
      <c r="L71" s="10"/>
    </row>
    <row r="72" spans="1:12" ht="22.5" customHeight="1">
      <c r="C72" s="4"/>
      <c r="D72" s="38"/>
      <c r="E72" s="120" t="s">
        <v>3</v>
      </c>
      <c r="F72" s="120"/>
      <c r="G72" s="120"/>
      <c r="H72" s="39"/>
      <c r="I72" s="120" t="s">
        <v>4</v>
      </c>
      <c r="J72" s="120"/>
      <c r="K72" s="120"/>
      <c r="L72" s="10"/>
    </row>
    <row r="73" spans="1:12" ht="22.5" customHeight="1">
      <c r="C73" s="7"/>
      <c r="E73" s="40" t="s">
        <v>218</v>
      </c>
      <c r="G73" s="40" t="s">
        <v>206</v>
      </c>
      <c r="I73" s="40" t="s">
        <v>218</v>
      </c>
      <c r="K73" s="40" t="s">
        <v>206</v>
      </c>
      <c r="L73" s="10"/>
    </row>
    <row r="74" spans="1:12" ht="22.5" customHeight="1">
      <c r="C74" s="4"/>
      <c r="E74" s="38" t="s">
        <v>150</v>
      </c>
      <c r="G74" s="38" t="s">
        <v>6</v>
      </c>
      <c r="I74" s="38" t="s">
        <v>150</v>
      </c>
      <c r="K74" s="38" t="s">
        <v>6</v>
      </c>
      <c r="L74" s="10"/>
    </row>
    <row r="75" spans="1:12" ht="22.5" customHeight="1">
      <c r="B75" s="10"/>
      <c r="C75" s="7"/>
      <c r="E75" s="41" t="s">
        <v>151</v>
      </c>
      <c r="G75" s="38"/>
      <c r="I75" s="41" t="s">
        <v>151</v>
      </c>
      <c r="K75" s="38"/>
      <c r="L75" s="10"/>
    </row>
    <row r="76" spans="1:12" s="10" customFormat="1" ht="22.5" customHeight="1">
      <c r="A76" s="45" t="s">
        <v>31</v>
      </c>
      <c r="B76" s="26"/>
      <c r="C76" s="42"/>
      <c r="D76" s="26"/>
      <c r="E76" s="51"/>
      <c r="F76" s="51"/>
      <c r="G76" s="51"/>
      <c r="H76" s="51"/>
      <c r="I76" s="51"/>
      <c r="J76" s="51"/>
      <c r="K76" s="51"/>
    </row>
    <row r="77" spans="1:12" s="10" customFormat="1" ht="22.5" customHeight="1">
      <c r="A77" s="26" t="s">
        <v>32</v>
      </c>
      <c r="B77" s="26"/>
      <c r="C77" s="42"/>
      <c r="D77" s="26"/>
      <c r="E77" s="52"/>
      <c r="F77" s="52"/>
      <c r="G77" s="52"/>
      <c r="H77" s="52"/>
      <c r="I77" s="52"/>
      <c r="J77" s="52"/>
      <c r="K77" s="52"/>
    </row>
    <row r="78" spans="1:12" s="10" customFormat="1" ht="22.5" customHeight="1">
      <c r="A78" s="26" t="s">
        <v>33</v>
      </c>
      <c r="B78" s="26"/>
      <c r="C78" s="42"/>
      <c r="D78" s="26"/>
      <c r="E78" s="52"/>
      <c r="F78" s="52"/>
      <c r="G78" s="52"/>
      <c r="H78" s="52"/>
      <c r="I78" s="52"/>
      <c r="J78" s="52"/>
      <c r="K78" s="52"/>
    </row>
    <row r="79" spans="1:12" s="10" customFormat="1" ht="22.5" customHeight="1" thickBot="1">
      <c r="A79" s="26" t="s">
        <v>34</v>
      </c>
      <c r="B79" s="26"/>
      <c r="C79" s="42"/>
      <c r="D79" s="26"/>
      <c r="E79" s="53">
        <v>3000000</v>
      </c>
      <c r="F79" s="1"/>
      <c r="G79" s="53">
        <v>3000000</v>
      </c>
      <c r="H79" s="1"/>
      <c r="I79" s="53">
        <v>3000000</v>
      </c>
      <c r="J79" s="1"/>
      <c r="K79" s="53">
        <v>3000000</v>
      </c>
    </row>
    <row r="80" spans="1:12" s="10" customFormat="1" ht="22.5" customHeight="1" thickTop="1">
      <c r="A80" s="26" t="s">
        <v>35</v>
      </c>
      <c r="C80" s="42"/>
      <c r="D80" s="26"/>
      <c r="E80" s="52"/>
      <c r="F80" s="52"/>
      <c r="G80" s="52"/>
      <c r="H80" s="52"/>
      <c r="I80" s="52"/>
      <c r="J80" s="52"/>
      <c r="K80" s="52"/>
    </row>
    <row r="81" spans="1:12" s="10" customFormat="1" ht="22.5" customHeight="1">
      <c r="A81" s="26" t="s">
        <v>34</v>
      </c>
      <c r="C81" s="42"/>
      <c r="D81" s="26"/>
      <c r="E81" s="1">
        <f>Conso!B40</f>
        <v>3000000</v>
      </c>
      <c r="F81" s="1"/>
      <c r="G81" s="1">
        <f>SUM(Conso!B28)</f>
        <v>3000000</v>
      </c>
      <c r="H81" s="1"/>
      <c r="I81" s="1">
        <f>separate!C26</f>
        <v>3000000</v>
      </c>
      <c r="J81" s="1"/>
      <c r="K81" s="1">
        <f>SUM(separate!C20)</f>
        <v>3000000</v>
      </c>
    </row>
    <row r="82" spans="1:12" s="10" customFormat="1" ht="22.5" customHeight="1">
      <c r="A82" s="26" t="s">
        <v>36</v>
      </c>
      <c r="B82" s="26"/>
      <c r="C82" s="42"/>
      <c r="D82" s="26"/>
      <c r="E82" s="1">
        <f>Conso!D40</f>
        <v>2599000</v>
      </c>
      <c r="F82" s="1"/>
      <c r="G82" s="1">
        <f>SUM(Conso!D28)</f>
        <v>2599000</v>
      </c>
      <c r="H82" s="1"/>
      <c r="I82" s="1">
        <f>separate!E26</f>
        <v>2599000</v>
      </c>
      <c r="J82" s="1"/>
      <c r="K82" s="1">
        <f>SUM(separate!E20)</f>
        <v>2599000</v>
      </c>
    </row>
    <row r="83" spans="1:12" s="10" customFormat="1" ht="22.5" customHeight="1">
      <c r="A83" s="26" t="s">
        <v>37</v>
      </c>
      <c r="C83" s="19"/>
      <c r="D83" s="26"/>
      <c r="E83" s="1"/>
      <c r="F83" s="1"/>
      <c r="G83" s="1"/>
      <c r="H83" s="1"/>
      <c r="I83" s="1"/>
      <c r="J83" s="1"/>
      <c r="K83" s="1"/>
    </row>
    <row r="84" spans="1:12" s="10" customFormat="1" ht="22.5" customHeight="1">
      <c r="A84" s="26" t="s">
        <v>38</v>
      </c>
      <c r="E84" s="25"/>
      <c r="F84" s="25"/>
      <c r="G84" s="25"/>
      <c r="H84" s="25"/>
      <c r="I84" s="25"/>
      <c r="J84" s="25"/>
      <c r="K84" s="25"/>
    </row>
    <row r="85" spans="1:12" s="10" customFormat="1" ht="22.5" customHeight="1">
      <c r="A85" s="26" t="s">
        <v>39</v>
      </c>
      <c r="B85" s="26"/>
      <c r="C85" s="19"/>
      <c r="D85" s="26"/>
      <c r="E85" s="1">
        <f>Conso!F40</f>
        <v>980625</v>
      </c>
      <c r="F85" s="1"/>
      <c r="G85" s="1">
        <f>SUM(Conso!F28)</f>
        <v>980518</v>
      </c>
      <c r="H85" s="1"/>
      <c r="I85" s="1">
        <f>separate!G26</f>
        <v>750000</v>
      </c>
      <c r="J85" s="1"/>
      <c r="K85" s="1">
        <f>SUM(separate!G20)</f>
        <v>750000</v>
      </c>
    </row>
    <row r="86" spans="1:12" s="10" customFormat="1" ht="22.5" customHeight="1">
      <c r="A86" s="26" t="s">
        <v>40</v>
      </c>
      <c r="B86" s="26"/>
      <c r="C86" s="42"/>
      <c r="D86" s="26"/>
      <c r="E86" s="1">
        <f>Conso!H40</f>
        <v>349765</v>
      </c>
      <c r="F86" s="1"/>
      <c r="G86" s="1">
        <f>SUM(Conso!H28)</f>
        <v>349704</v>
      </c>
      <c r="H86" s="1"/>
      <c r="I86" s="1">
        <v>0</v>
      </c>
      <c r="J86" s="1"/>
      <c r="K86" s="1">
        <v>0</v>
      </c>
    </row>
    <row r="87" spans="1:12" s="10" customFormat="1" ht="22.5" customHeight="1">
      <c r="A87" s="26" t="s">
        <v>41</v>
      </c>
      <c r="B87" s="26"/>
      <c r="C87" s="42"/>
      <c r="D87" s="26"/>
      <c r="E87" s="32">
        <f>Conso!J40</f>
        <v>14226626</v>
      </c>
      <c r="F87" s="1"/>
      <c r="G87" s="32">
        <f>SUM(Conso!J28)</f>
        <v>14212328</v>
      </c>
      <c r="H87" s="1"/>
      <c r="I87" s="1">
        <f>separate!I26</f>
        <v>8799927</v>
      </c>
      <c r="J87" s="1"/>
      <c r="K87" s="1">
        <f>SUM(separate!I20)</f>
        <v>8978304</v>
      </c>
    </row>
    <row r="88" spans="1:12" s="10" customFormat="1" ht="22.5" customHeight="1">
      <c r="A88" s="26" t="s">
        <v>42</v>
      </c>
      <c r="B88" s="26"/>
      <c r="C88" s="42"/>
      <c r="D88" s="26"/>
      <c r="E88" s="2">
        <f>Conso!T40</f>
        <v>303523</v>
      </c>
      <c r="F88" s="1"/>
      <c r="G88" s="2">
        <f>SUM(Conso!T28)</f>
        <v>-69147</v>
      </c>
      <c r="H88" s="1"/>
      <c r="I88" s="2">
        <f>separate!K26</f>
        <v>515636</v>
      </c>
      <c r="J88" s="1"/>
      <c r="K88" s="2">
        <f>SUM(separate!K20)</f>
        <v>654851</v>
      </c>
    </row>
    <row r="89" spans="1:12" s="10" customFormat="1" ht="22.5" customHeight="1">
      <c r="A89" s="26" t="s">
        <v>43</v>
      </c>
      <c r="B89" s="26"/>
      <c r="C89" s="42"/>
      <c r="D89" s="26"/>
      <c r="E89" s="1">
        <f>SUM(E81:E88)</f>
        <v>21459539</v>
      </c>
      <c r="F89" s="32"/>
      <c r="G89" s="1">
        <f>SUM(G81:G88)</f>
        <v>21072403</v>
      </c>
      <c r="H89" s="32"/>
      <c r="I89" s="1">
        <f>SUM(I81:I88)</f>
        <v>15664563</v>
      </c>
      <c r="J89" s="32"/>
      <c r="K89" s="1">
        <f>SUM(K81:K88)</f>
        <v>15982155</v>
      </c>
    </row>
    <row r="90" spans="1:12" s="10" customFormat="1" ht="22.5" customHeight="1">
      <c r="A90" s="26" t="s">
        <v>44</v>
      </c>
      <c r="C90" s="42"/>
      <c r="D90" s="26"/>
      <c r="E90" s="2">
        <f>Conso!X40</f>
        <v>1786432</v>
      </c>
      <c r="F90" s="32"/>
      <c r="G90" s="2">
        <f>SUM(Conso!X28)</f>
        <v>1759785</v>
      </c>
      <c r="H90" s="32"/>
      <c r="I90" s="2">
        <v>0</v>
      </c>
      <c r="J90" s="32"/>
      <c r="K90" s="2">
        <v>0</v>
      </c>
      <c r="L90" s="29"/>
    </row>
    <row r="91" spans="1:12" s="10" customFormat="1" ht="22.5" customHeight="1">
      <c r="A91" s="45" t="s">
        <v>45</v>
      </c>
      <c r="C91" s="42"/>
      <c r="D91" s="26"/>
      <c r="E91" s="2">
        <f>SUM(E89:E90)</f>
        <v>23245971</v>
      </c>
      <c r="F91" s="32"/>
      <c r="G91" s="2">
        <f>SUM(G89:G90)</f>
        <v>22832188</v>
      </c>
      <c r="H91" s="32"/>
      <c r="I91" s="2">
        <f>SUM(I89:I90)</f>
        <v>15664563</v>
      </c>
      <c r="J91" s="32"/>
      <c r="K91" s="2">
        <f>SUM(K89:K90)</f>
        <v>15982155</v>
      </c>
    </row>
    <row r="92" spans="1:12" s="10" customFormat="1" ht="22.5" customHeight="1" thickBot="1">
      <c r="A92" s="45" t="s">
        <v>46</v>
      </c>
      <c r="C92" s="42"/>
      <c r="D92" s="26"/>
      <c r="E92" s="44">
        <f>SUM(E91,E65)</f>
        <v>25439779</v>
      </c>
      <c r="F92" s="32"/>
      <c r="G92" s="44">
        <f>SUM(G91,G65)</f>
        <v>25716919</v>
      </c>
      <c r="H92" s="32"/>
      <c r="I92" s="44">
        <f>SUM(I91,I65)</f>
        <v>16183369</v>
      </c>
      <c r="J92" s="32"/>
      <c r="K92" s="44">
        <f>SUM(K91,K65)</f>
        <v>16652497</v>
      </c>
    </row>
    <row r="93" spans="1:12" s="10" customFormat="1" ht="22.5" customHeight="1" thickTop="1">
      <c r="C93" s="42"/>
      <c r="E93" s="29">
        <f>SUM(E92-E32)</f>
        <v>0</v>
      </c>
      <c r="F93" s="29"/>
      <c r="G93" s="29">
        <f>SUM(G92-G32)</f>
        <v>0</v>
      </c>
      <c r="H93" s="29"/>
      <c r="I93" s="29">
        <f>SUM(I92-I32)</f>
        <v>0</v>
      </c>
      <c r="J93" s="29"/>
      <c r="K93" s="29">
        <f>SUM(K92-K32)</f>
        <v>0</v>
      </c>
    </row>
    <row r="94" spans="1:12" s="10" customFormat="1" ht="22.5" customHeight="1">
      <c r="C94" s="42"/>
      <c r="E94" s="29"/>
      <c r="F94" s="29"/>
      <c r="G94" s="29"/>
      <c r="H94" s="29"/>
      <c r="I94" s="29"/>
      <c r="J94" s="29"/>
      <c r="K94" s="29"/>
    </row>
    <row r="95" spans="1:12" s="10" customFormat="1" ht="22.5" customHeight="1">
      <c r="A95" s="10" t="s">
        <v>17</v>
      </c>
      <c r="C95" s="42"/>
      <c r="E95" s="4"/>
      <c r="F95" s="4"/>
      <c r="G95" s="4"/>
      <c r="H95" s="4"/>
      <c r="I95" s="4"/>
      <c r="J95" s="4"/>
      <c r="K95" s="4"/>
    </row>
    <row r="96" spans="1:12" s="10" customFormat="1" ht="22.5" customHeight="1">
      <c r="C96" s="42"/>
      <c r="E96" s="4"/>
      <c r="F96" s="4"/>
      <c r="G96" s="4"/>
      <c r="H96" s="4"/>
      <c r="I96" s="4"/>
      <c r="J96" s="4"/>
      <c r="K96" s="4"/>
    </row>
    <row r="97" spans="1:11" s="10" customFormat="1" ht="22.5" customHeight="1">
      <c r="A97" s="54"/>
      <c r="B97" s="54"/>
      <c r="C97" s="42"/>
      <c r="E97" s="4"/>
      <c r="F97" s="4"/>
      <c r="G97" s="4"/>
      <c r="H97" s="4"/>
      <c r="I97" s="4"/>
      <c r="J97" s="4"/>
      <c r="K97" s="4"/>
    </row>
    <row r="98" spans="1:11" s="10" customFormat="1" ht="22.5" customHeight="1">
      <c r="A98" s="11"/>
      <c r="B98" s="11"/>
      <c r="C98" s="42"/>
      <c r="E98" s="4"/>
      <c r="F98" s="4"/>
      <c r="G98" s="4"/>
      <c r="H98" s="4"/>
      <c r="I98" s="4"/>
      <c r="J98" s="4"/>
      <c r="K98" s="4"/>
    </row>
    <row r="99" spans="1:11" s="10" customFormat="1" ht="22.5" customHeight="1">
      <c r="C99" s="26" t="s">
        <v>47</v>
      </c>
      <c r="E99" s="4"/>
      <c r="F99" s="4"/>
      <c r="G99" s="4"/>
      <c r="H99" s="4"/>
      <c r="I99" s="4"/>
      <c r="J99" s="4"/>
      <c r="K99" s="4"/>
    </row>
    <row r="100" spans="1:11" s="10" customFormat="1" ht="22.5" customHeight="1">
      <c r="A100" s="54"/>
      <c r="B100" s="54"/>
      <c r="C100" s="42"/>
      <c r="E100" s="4"/>
      <c r="F100" s="4"/>
      <c r="G100" s="4"/>
      <c r="H100" s="4"/>
      <c r="I100" s="4"/>
      <c r="J100" s="4"/>
      <c r="K100" s="4"/>
    </row>
    <row r="101" spans="1:11" s="10" customFormat="1" ht="22.5" customHeight="1">
      <c r="C101" s="42"/>
    </row>
    <row r="102" spans="1:11" ht="22.5" customHeight="1">
      <c r="C102" s="4"/>
      <c r="J102" s="16"/>
    </row>
    <row r="103" spans="1:11" ht="22.5" customHeight="1">
      <c r="C103" s="4"/>
      <c r="J103" s="16"/>
    </row>
    <row r="104" spans="1:11" ht="22.5" customHeight="1">
      <c r="C104" s="4"/>
      <c r="J104" s="16"/>
    </row>
    <row r="105" spans="1:11" ht="22.5" customHeight="1">
      <c r="C105" s="4"/>
      <c r="J105" s="16"/>
    </row>
    <row r="106" spans="1:11" ht="22.5" customHeight="1">
      <c r="C106" s="4"/>
      <c r="J106" s="16"/>
    </row>
    <row r="107" spans="1:11" ht="22.5" customHeight="1">
      <c r="C107" s="4"/>
      <c r="J107" s="16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</row>
    <row r="161" spans="3:3" ht="22.5" customHeight="1">
      <c r="C161" s="4"/>
    </row>
    <row r="162" spans="3:3" ht="22.5" customHeight="1">
      <c r="C162" s="4"/>
    </row>
    <row r="163" spans="3:3" ht="22.5" customHeight="1">
      <c r="C163" s="4"/>
    </row>
    <row r="164" spans="3:3" ht="22.5" customHeight="1">
      <c r="C164" s="4"/>
    </row>
    <row r="165" spans="3:3" ht="22.5" customHeight="1">
      <c r="C165" s="4"/>
    </row>
    <row r="166" spans="3:3" ht="22.5" customHeight="1">
      <c r="C166" s="4"/>
    </row>
    <row r="167" spans="3:3" ht="22.5" customHeight="1">
      <c r="C167" s="4"/>
    </row>
    <row r="168" spans="3:3" ht="22.5" customHeight="1">
      <c r="C168" s="4"/>
    </row>
  </sheetData>
  <mergeCells count="6">
    <mergeCell ref="I5:K5"/>
    <mergeCell ref="I39:K39"/>
    <mergeCell ref="I72:K72"/>
    <mergeCell ref="E5:G5"/>
    <mergeCell ref="E39:G39"/>
    <mergeCell ref="E72:G72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9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showGridLines="0" view="pageBreakPreview" zoomScale="85" zoomScaleNormal="100" zoomScaleSheetLayoutView="85" workbookViewId="0">
      <selection activeCell="M9" sqref="M9"/>
    </sheetView>
  </sheetViews>
  <sheetFormatPr defaultColWidth="10.5703125" defaultRowHeight="22.5" customHeight="1"/>
  <cols>
    <col min="1" max="1" width="57" style="4" customWidth="1"/>
    <col min="2" max="2" width="1.85546875" style="4" customWidth="1"/>
    <col min="3" max="3" width="5.42578125" style="5" customWidth="1"/>
    <col min="4" max="4" width="2" style="4" customWidth="1"/>
    <col min="5" max="5" width="12.7109375" style="4" customWidth="1"/>
    <col min="6" max="6" width="1.42578125" style="4" customWidth="1"/>
    <col min="7" max="7" width="12.7109375" style="4" customWidth="1"/>
    <col min="8" max="8" width="1.42578125" style="4" customWidth="1"/>
    <col min="9" max="9" width="12.7109375" style="4" customWidth="1"/>
    <col min="10" max="10" width="1.42578125" style="4" customWidth="1"/>
    <col min="11" max="11" width="12.710937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13" t="s">
        <v>48</v>
      </c>
    </row>
    <row r="2" spans="1:11" ht="22.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2.5" customHeight="1">
      <c r="A3" s="121" t="s">
        <v>49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2.5" customHeight="1">
      <c r="A4" s="121" t="s">
        <v>219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22.5" customHeight="1">
      <c r="A5" s="122" t="s">
        <v>50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22.5" customHeight="1">
      <c r="E6" s="120" t="s">
        <v>3</v>
      </c>
      <c r="F6" s="120"/>
      <c r="G6" s="120"/>
      <c r="H6" s="6"/>
      <c r="I6" s="120" t="s">
        <v>4</v>
      </c>
      <c r="J6" s="120"/>
      <c r="K6" s="120"/>
    </row>
    <row r="7" spans="1:11" ht="22.5" customHeight="1">
      <c r="C7" s="7" t="s">
        <v>5</v>
      </c>
      <c r="E7" s="8">
        <v>2564</v>
      </c>
      <c r="F7" s="9"/>
      <c r="G7" s="8">
        <v>2563</v>
      </c>
      <c r="H7" s="9"/>
      <c r="I7" s="8">
        <v>2564</v>
      </c>
      <c r="J7" s="9"/>
      <c r="K7" s="8">
        <v>2563</v>
      </c>
    </row>
    <row r="8" spans="1:11" ht="22.5" customHeight="1">
      <c r="A8" s="57" t="s">
        <v>51</v>
      </c>
      <c r="C8" s="4"/>
      <c r="H8" s="10"/>
      <c r="I8" s="10"/>
      <c r="J8" s="11"/>
      <c r="K8" s="10"/>
    </row>
    <row r="9" spans="1:11" ht="22.5" customHeight="1">
      <c r="A9" s="56" t="s">
        <v>52</v>
      </c>
      <c r="C9" s="58">
        <v>22</v>
      </c>
      <c r="E9" s="3">
        <v>1870594</v>
      </c>
      <c r="F9" s="3"/>
      <c r="G9" s="3">
        <v>1988986</v>
      </c>
      <c r="H9" s="3"/>
      <c r="I9" s="3">
        <v>162508</v>
      </c>
      <c r="J9" s="12"/>
      <c r="K9" s="3">
        <v>133400</v>
      </c>
    </row>
    <row r="10" spans="1:11" ht="22.5" customHeight="1">
      <c r="A10" s="56" t="s">
        <v>188</v>
      </c>
      <c r="C10" s="58"/>
      <c r="E10" s="3">
        <v>55549</v>
      </c>
      <c r="F10" s="12"/>
      <c r="G10" s="12">
        <v>75015</v>
      </c>
      <c r="H10" s="12"/>
      <c r="I10" s="12">
        <v>128392</v>
      </c>
      <c r="J10" s="12"/>
      <c r="K10" s="12">
        <v>133282</v>
      </c>
    </row>
    <row r="11" spans="1:11" ht="22.5" customHeight="1">
      <c r="A11" s="56" t="s">
        <v>189</v>
      </c>
      <c r="C11" s="58"/>
      <c r="E11" s="3">
        <v>10581</v>
      </c>
      <c r="F11" s="12"/>
      <c r="G11" s="12">
        <v>7524</v>
      </c>
      <c r="H11" s="12"/>
      <c r="I11" s="12">
        <v>12496</v>
      </c>
      <c r="J11" s="12"/>
      <c r="K11" s="12">
        <v>11808</v>
      </c>
    </row>
    <row r="12" spans="1:11" ht="22.5" customHeight="1">
      <c r="A12" s="56" t="s">
        <v>236</v>
      </c>
      <c r="C12" s="58"/>
      <c r="E12" s="3">
        <v>4013</v>
      </c>
      <c r="F12" s="12"/>
      <c r="G12" s="12">
        <v>8642</v>
      </c>
      <c r="H12" s="12"/>
      <c r="I12" s="12">
        <v>7562</v>
      </c>
      <c r="J12" s="12"/>
      <c r="K12" s="12">
        <v>8287</v>
      </c>
    </row>
    <row r="13" spans="1:11" ht="22.5" customHeight="1">
      <c r="A13" s="56" t="s">
        <v>223</v>
      </c>
      <c r="C13" s="58"/>
      <c r="E13" s="3"/>
      <c r="F13" s="12"/>
      <c r="G13" s="12"/>
      <c r="H13" s="12"/>
      <c r="I13" s="12"/>
      <c r="J13" s="12"/>
      <c r="K13" s="12"/>
    </row>
    <row r="14" spans="1:11" ht="22.5" customHeight="1">
      <c r="A14" s="56" t="s">
        <v>194</v>
      </c>
      <c r="C14" s="58"/>
      <c r="E14" s="3">
        <v>0</v>
      </c>
      <c r="F14" s="12"/>
      <c r="G14" s="12">
        <v>75884</v>
      </c>
      <c r="H14" s="12"/>
      <c r="I14" s="12">
        <v>0</v>
      </c>
      <c r="J14" s="12"/>
      <c r="K14" s="12">
        <v>3441</v>
      </c>
    </row>
    <row r="15" spans="1:11" ht="22.5" customHeight="1">
      <c r="A15" s="4" t="s">
        <v>53</v>
      </c>
      <c r="C15" s="58"/>
      <c r="D15" s="58"/>
      <c r="E15" s="13">
        <v>39645</v>
      </c>
      <c r="F15" s="12"/>
      <c r="G15" s="13">
        <v>41896</v>
      </c>
      <c r="H15" s="12"/>
      <c r="I15" s="13">
        <v>3822</v>
      </c>
      <c r="J15" s="12"/>
      <c r="K15" s="13">
        <v>3777</v>
      </c>
    </row>
    <row r="16" spans="1:11" ht="22.5" customHeight="1">
      <c r="A16" s="57" t="s">
        <v>54</v>
      </c>
      <c r="C16" s="58"/>
      <c r="E16" s="13">
        <f>SUM(E9:E15)</f>
        <v>1980382</v>
      </c>
      <c r="F16" s="3"/>
      <c r="G16" s="13">
        <f>SUM(G9:G15)</f>
        <v>2197947</v>
      </c>
      <c r="H16" s="12"/>
      <c r="I16" s="13">
        <f>SUM(I9:I15)</f>
        <v>314780</v>
      </c>
      <c r="J16" s="12"/>
      <c r="K16" s="13">
        <f>SUM(K9:K15)</f>
        <v>293995</v>
      </c>
    </row>
    <row r="17" spans="1:11" ht="22.5" customHeight="1">
      <c r="A17" s="57" t="s">
        <v>55</v>
      </c>
      <c r="C17" s="58"/>
      <c r="E17" s="3"/>
      <c r="F17" s="3"/>
      <c r="G17" s="3"/>
      <c r="H17" s="3"/>
      <c r="I17" s="3"/>
      <c r="J17" s="12"/>
      <c r="K17" s="3"/>
    </row>
    <row r="18" spans="1:11" ht="22.5" customHeight="1">
      <c r="A18" s="56" t="s">
        <v>56</v>
      </c>
      <c r="C18" s="58"/>
      <c r="E18" s="3">
        <v>1687531</v>
      </c>
      <c r="F18" s="3"/>
      <c r="G18" s="3">
        <v>1748833</v>
      </c>
      <c r="H18" s="3"/>
      <c r="I18" s="3">
        <v>156369</v>
      </c>
      <c r="J18" s="3"/>
      <c r="K18" s="3">
        <v>131109</v>
      </c>
    </row>
    <row r="19" spans="1:11" ht="22.5" customHeight="1">
      <c r="A19" s="56" t="s">
        <v>167</v>
      </c>
      <c r="C19" s="58"/>
      <c r="D19" s="58"/>
      <c r="E19" s="3">
        <v>61846</v>
      </c>
      <c r="F19" s="12"/>
      <c r="G19" s="12">
        <v>58273</v>
      </c>
      <c r="H19" s="12"/>
      <c r="I19" s="12">
        <v>3552</v>
      </c>
      <c r="J19" s="12"/>
      <c r="K19" s="12">
        <v>1391</v>
      </c>
    </row>
    <row r="20" spans="1:11" ht="22.5" customHeight="1">
      <c r="A20" s="56" t="s">
        <v>57</v>
      </c>
      <c r="C20" s="58"/>
      <c r="D20" s="58"/>
      <c r="E20" s="3">
        <v>170158</v>
      </c>
      <c r="F20" s="12"/>
      <c r="G20" s="12">
        <v>168403</v>
      </c>
      <c r="H20" s="12"/>
      <c r="I20" s="12">
        <v>25142</v>
      </c>
      <c r="J20" s="12"/>
      <c r="K20" s="12">
        <v>26525</v>
      </c>
    </row>
    <row r="21" spans="1:11" ht="22.5" customHeight="1">
      <c r="A21" s="56" t="s">
        <v>202</v>
      </c>
      <c r="C21" s="58"/>
      <c r="D21" s="58"/>
      <c r="E21" s="3"/>
      <c r="F21" s="12"/>
      <c r="G21" s="12"/>
      <c r="H21" s="12"/>
      <c r="I21" s="12"/>
      <c r="J21" s="12"/>
      <c r="K21" s="12"/>
    </row>
    <row r="22" spans="1:11" ht="22.5" customHeight="1">
      <c r="A22" s="56" t="s">
        <v>194</v>
      </c>
      <c r="D22" s="58"/>
      <c r="E22" s="3">
        <v>86003</v>
      </c>
      <c r="F22" s="12"/>
      <c r="G22" s="12">
        <v>71659</v>
      </c>
      <c r="H22" s="12"/>
      <c r="I22" s="12">
        <v>544</v>
      </c>
      <c r="J22" s="12"/>
      <c r="K22" s="12">
        <v>816</v>
      </c>
    </row>
    <row r="23" spans="1:11" ht="22.5" customHeight="1">
      <c r="A23" s="56" t="s">
        <v>241</v>
      </c>
      <c r="D23" s="58"/>
      <c r="E23" s="3"/>
      <c r="F23" s="12"/>
      <c r="G23" s="12"/>
      <c r="H23" s="12"/>
      <c r="I23" s="12"/>
      <c r="J23" s="12"/>
      <c r="K23" s="12"/>
    </row>
    <row r="24" spans="1:11" ht="22.5" customHeight="1">
      <c r="A24" s="56" t="s">
        <v>194</v>
      </c>
      <c r="C24" s="58"/>
      <c r="D24" s="58"/>
      <c r="E24" s="3">
        <v>10889</v>
      </c>
      <c r="F24" s="12"/>
      <c r="G24" s="12">
        <v>0</v>
      </c>
      <c r="H24" s="12"/>
      <c r="I24" s="12">
        <v>994</v>
      </c>
      <c r="J24" s="12"/>
      <c r="K24" s="12">
        <v>0</v>
      </c>
    </row>
    <row r="25" spans="1:11" ht="22.5" customHeight="1">
      <c r="A25" s="57" t="s">
        <v>58</v>
      </c>
      <c r="C25" s="58"/>
      <c r="E25" s="14">
        <f>SUM(E18:E24)</f>
        <v>2016427</v>
      </c>
      <c r="F25" s="12"/>
      <c r="G25" s="14">
        <f>SUM(G18:G24)</f>
        <v>2047168</v>
      </c>
      <c r="H25" s="12"/>
      <c r="I25" s="14">
        <f>SUM(I18:I24)</f>
        <v>186601</v>
      </c>
      <c r="J25" s="12"/>
      <c r="K25" s="14">
        <f>SUM(K18:K24)</f>
        <v>159841</v>
      </c>
    </row>
    <row r="26" spans="1:11" ht="22.5" customHeight="1">
      <c r="A26" s="57" t="s">
        <v>264</v>
      </c>
      <c r="C26" s="58"/>
      <c r="E26" s="12">
        <f>E16-E25</f>
        <v>-36045</v>
      </c>
      <c r="F26" s="12"/>
      <c r="G26" s="12">
        <f>G16-G25</f>
        <v>150779</v>
      </c>
      <c r="H26" s="12"/>
      <c r="I26" s="12">
        <f>I16-I25</f>
        <v>128179</v>
      </c>
      <c r="J26" s="12"/>
      <c r="K26" s="12">
        <f>K16-K25</f>
        <v>134154</v>
      </c>
    </row>
    <row r="27" spans="1:11" ht="22.5" customHeight="1">
      <c r="A27" s="56" t="s">
        <v>147</v>
      </c>
      <c r="C27" s="58"/>
      <c r="E27" s="3">
        <v>150668</v>
      </c>
      <c r="F27" s="12"/>
      <c r="G27" s="12">
        <v>126242</v>
      </c>
      <c r="H27" s="12"/>
      <c r="I27" s="12">
        <v>0</v>
      </c>
      <c r="J27" s="12"/>
      <c r="K27" s="12">
        <v>0</v>
      </c>
    </row>
    <row r="28" spans="1:11" ht="22.5" customHeight="1">
      <c r="A28" s="56" t="s">
        <v>212</v>
      </c>
      <c r="C28" s="58"/>
      <c r="E28" s="3">
        <v>57641</v>
      </c>
      <c r="F28" s="12"/>
      <c r="G28" s="12">
        <v>13212</v>
      </c>
      <c r="H28" s="12"/>
      <c r="I28" s="12">
        <v>0</v>
      </c>
      <c r="J28" s="12"/>
      <c r="K28" s="12">
        <v>0</v>
      </c>
    </row>
    <row r="29" spans="1:11" ht="22.5" customHeight="1">
      <c r="A29" s="56" t="s">
        <v>190</v>
      </c>
      <c r="C29" s="58"/>
      <c r="D29" s="58"/>
      <c r="E29" s="13">
        <v>-7788</v>
      </c>
      <c r="F29" s="3"/>
      <c r="G29" s="13">
        <v>-11125</v>
      </c>
      <c r="H29" s="3"/>
      <c r="I29" s="13">
        <v>-375</v>
      </c>
      <c r="J29" s="12"/>
      <c r="K29" s="13">
        <v>-1055</v>
      </c>
    </row>
    <row r="30" spans="1:11" ht="22.5" customHeight="1">
      <c r="A30" s="112" t="s">
        <v>179</v>
      </c>
      <c r="C30" s="58"/>
      <c r="E30" s="12">
        <f>SUM(E26:E29)</f>
        <v>164476</v>
      </c>
      <c r="F30" s="12"/>
      <c r="G30" s="12">
        <f>SUM(G26:G29)</f>
        <v>279108</v>
      </c>
      <c r="H30" s="12"/>
      <c r="I30" s="12">
        <f>SUM(I26:I29)</f>
        <v>127804</v>
      </c>
      <c r="J30" s="12"/>
      <c r="K30" s="12">
        <f>SUM(K26:K29)</f>
        <v>133099</v>
      </c>
    </row>
    <row r="31" spans="1:11" ht="22.5" customHeight="1">
      <c r="A31" s="4" t="s">
        <v>173</v>
      </c>
      <c r="C31" s="58">
        <v>19</v>
      </c>
      <c r="E31" s="13">
        <v>-22846</v>
      </c>
      <c r="F31" s="3"/>
      <c r="G31" s="13">
        <v>-58544</v>
      </c>
      <c r="H31" s="3"/>
      <c r="I31" s="13">
        <v>164</v>
      </c>
      <c r="J31" s="12"/>
      <c r="K31" s="13">
        <v>124</v>
      </c>
    </row>
    <row r="32" spans="1:11" ht="22.5" customHeight="1" thickBot="1">
      <c r="A32" s="112" t="s">
        <v>59</v>
      </c>
      <c r="C32" s="59"/>
      <c r="D32" s="16"/>
      <c r="E32" s="17">
        <f>SUM(E30:E31)</f>
        <v>141630</v>
      </c>
      <c r="F32" s="3"/>
      <c r="G32" s="17">
        <f>SUM(G30:G31)</f>
        <v>220564</v>
      </c>
      <c r="H32" s="3"/>
      <c r="I32" s="17">
        <f>SUM(I30:I31)</f>
        <v>127968</v>
      </c>
      <c r="J32" s="12"/>
      <c r="K32" s="17">
        <f>SUM(K30:K31)</f>
        <v>133223</v>
      </c>
    </row>
    <row r="33" spans="1:11" ht="22.5" customHeight="1" thickTop="1">
      <c r="A33" s="112"/>
      <c r="C33" s="59"/>
      <c r="D33" s="16"/>
      <c r="E33" s="12"/>
      <c r="F33" s="3"/>
      <c r="G33" s="12"/>
      <c r="H33" s="3"/>
      <c r="I33" s="12"/>
      <c r="J33" s="12"/>
      <c r="K33" s="12"/>
    </row>
    <row r="34" spans="1:11" ht="22.5" customHeight="1">
      <c r="A34" s="112" t="s">
        <v>60</v>
      </c>
      <c r="C34" s="59"/>
      <c r="D34" s="16"/>
      <c r="H34" s="3"/>
      <c r="I34" s="12"/>
      <c r="J34" s="12"/>
      <c r="K34" s="12"/>
    </row>
    <row r="35" spans="1:11" ht="22.5" customHeight="1" thickBot="1">
      <c r="A35" s="56" t="s">
        <v>61</v>
      </c>
      <c r="C35" s="59"/>
      <c r="D35" s="16"/>
      <c r="E35" s="12">
        <f>E32-E36</f>
        <v>133428</v>
      </c>
      <c r="F35" s="3"/>
      <c r="G35" s="12">
        <f>G32-G36</f>
        <v>190224</v>
      </c>
      <c r="H35" s="3"/>
      <c r="I35" s="18">
        <f>SUM(I32)</f>
        <v>127968</v>
      </c>
      <c r="J35" s="12"/>
      <c r="K35" s="18">
        <f>SUM(K32)</f>
        <v>133223</v>
      </c>
    </row>
    <row r="36" spans="1:11" ht="22.5" customHeight="1" thickTop="1">
      <c r="A36" s="60" t="s">
        <v>62</v>
      </c>
      <c r="C36" s="59"/>
      <c r="D36" s="16"/>
      <c r="E36" s="13">
        <v>8202</v>
      </c>
      <c r="F36" s="3"/>
      <c r="G36" s="13">
        <v>30340</v>
      </c>
      <c r="H36" s="3"/>
      <c r="I36" s="12"/>
      <c r="J36" s="12"/>
      <c r="K36" s="12"/>
    </row>
    <row r="37" spans="1:11" ht="22.5" customHeight="1" thickBot="1">
      <c r="A37" s="112"/>
      <c r="C37" s="19"/>
      <c r="D37" s="58"/>
      <c r="E37" s="17">
        <f>E32</f>
        <v>141630</v>
      </c>
      <c r="F37" s="3"/>
      <c r="G37" s="17">
        <f>G32</f>
        <v>220564</v>
      </c>
      <c r="H37" s="3"/>
      <c r="I37" s="12"/>
      <c r="J37" s="12"/>
      <c r="K37" s="12"/>
    </row>
    <row r="38" spans="1:11" ht="22.5" customHeight="1" thickTop="1">
      <c r="A38" s="61"/>
      <c r="C38" s="4"/>
      <c r="E38" s="20"/>
      <c r="F38" s="21"/>
      <c r="G38" s="20"/>
      <c r="H38" s="21"/>
      <c r="I38" s="20"/>
      <c r="J38" s="20"/>
      <c r="K38" s="20"/>
    </row>
    <row r="39" spans="1:11" ht="22.5" customHeight="1">
      <c r="A39" s="15" t="s">
        <v>139</v>
      </c>
      <c r="C39" s="58">
        <v>20</v>
      </c>
    </row>
    <row r="40" spans="1:11" ht="22.5" customHeight="1" thickBot="1">
      <c r="A40" s="56" t="s">
        <v>63</v>
      </c>
      <c r="E40" s="22">
        <f>E35*1000/289977306</f>
        <v>0.46013255947691301</v>
      </c>
      <c r="F40" s="62"/>
      <c r="G40" s="22">
        <v>0.65</v>
      </c>
      <c r="H40" s="62"/>
      <c r="I40" s="22">
        <f>I35*1000/300000000</f>
        <v>0.42655999999999999</v>
      </c>
      <c r="J40" s="63"/>
      <c r="K40" s="22">
        <f>K35*1000/300000000</f>
        <v>0.44407666666666668</v>
      </c>
    </row>
    <row r="41" spans="1:11" ht="22.5" customHeight="1" thickTop="1">
      <c r="A41" s="16"/>
      <c r="C41" s="4"/>
    </row>
    <row r="42" spans="1:11" ht="22.5" customHeight="1">
      <c r="A42" s="4" t="s">
        <v>17</v>
      </c>
      <c r="C42" s="4"/>
    </row>
    <row r="43" spans="1:11" ht="22.5" customHeight="1">
      <c r="C43" s="4"/>
      <c r="K43" s="113" t="s">
        <v>48</v>
      </c>
    </row>
    <row r="44" spans="1:11" ht="22.5" customHeight="1">
      <c r="A44" s="121" t="s">
        <v>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</row>
    <row r="45" spans="1:11" ht="22.5" customHeight="1">
      <c r="A45" s="121" t="s">
        <v>64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1" ht="22.5" customHeight="1">
      <c r="A46" s="121" t="s">
        <v>219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</row>
    <row r="47" spans="1:11" ht="22.5" customHeight="1">
      <c r="A47" s="122" t="s">
        <v>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</row>
    <row r="48" spans="1:11" ht="22.5" customHeight="1">
      <c r="E48" s="120" t="s">
        <v>3</v>
      </c>
      <c r="F48" s="120"/>
      <c r="G48" s="120"/>
      <c r="H48" s="6"/>
      <c r="I48" s="120" t="s">
        <v>4</v>
      </c>
      <c r="J48" s="120"/>
      <c r="K48" s="120"/>
    </row>
    <row r="49" spans="1:15" ht="22.5" customHeight="1">
      <c r="C49" s="7"/>
      <c r="E49" s="8">
        <v>2564</v>
      </c>
      <c r="F49" s="9"/>
      <c r="G49" s="8">
        <v>2563</v>
      </c>
      <c r="H49" s="9"/>
      <c r="I49" s="8">
        <v>2564</v>
      </c>
      <c r="J49" s="9"/>
      <c r="K49" s="8">
        <v>2563</v>
      </c>
    </row>
    <row r="50" spans="1:15" ht="22.5" customHeight="1">
      <c r="C50" s="7"/>
      <c r="E50" s="8"/>
      <c r="F50" s="9"/>
      <c r="G50" s="8"/>
      <c r="H50" s="9"/>
      <c r="I50" s="8"/>
      <c r="J50" s="9"/>
      <c r="K50" s="8"/>
    </row>
    <row r="51" spans="1:15" ht="22.5" customHeight="1">
      <c r="A51" s="57" t="s">
        <v>59</v>
      </c>
      <c r="C51" s="4"/>
      <c r="E51" s="23">
        <f>SUM(E32)</f>
        <v>141630</v>
      </c>
      <c r="G51" s="23">
        <f>SUM(G32)</f>
        <v>220564</v>
      </c>
      <c r="H51" s="10"/>
      <c r="I51" s="23">
        <f>SUM(I32)</f>
        <v>127968</v>
      </c>
      <c r="J51" s="11"/>
      <c r="K51" s="23">
        <f>SUM(K32)</f>
        <v>133223</v>
      </c>
      <c r="M51" s="24"/>
    </row>
    <row r="52" spans="1:15" ht="22.5" customHeight="1">
      <c r="A52" s="56"/>
      <c r="C52" s="58"/>
      <c r="E52" s="3"/>
      <c r="F52" s="3"/>
      <c r="G52" s="3"/>
      <c r="H52" s="3"/>
      <c r="I52" s="3"/>
      <c r="J52" s="12"/>
      <c r="K52" s="3"/>
    </row>
    <row r="53" spans="1:15" ht="22.5" customHeight="1">
      <c r="A53" s="57" t="s">
        <v>65</v>
      </c>
      <c r="C53" s="58"/>
      <c r="E53" s="3"/>
      <c r="F53" s="3"/>
      <c r="G53" s="3"/>
      <c r="H53" s="3"/>
      <c r="I53" s="3"/>
      <c r="J53" s="12"/>
      <c r="K53" s="3"/>
    </row>
    <row r="54" spans="1:15" ht="22.5" customHeight="1">
      <c r="A54" s="64" t="s">
        <v>152</v>
      </c>
      <c r="C54" s="58"/>
      <c r="E54" s="3"/>
      <c r="F54" s="3"/>
      <c r="G54" s="3"/>
      <c r="H54" s="3"/>
      <c r="I54" s="3"/>
      <c r="J54" s="12"/>
      <c r="K54" s="3"/>
    </row>
    <row r="55" spans="1:15" ht="22.5" customHeight="1">
      <c r="A55" s="65" t="s">
        <v>197</v>
      </c>
      <c r="C55" s="58"/>
      <c r="E55" s="25">
        <v>191894</v>
      </c>
      <c r="F55" s="25"/>
      <c r="G55" s="25">
        <v>-282299</v>
      </c>
      <c r="H55" s="1"/>
      <c r="I55" s="25">
        <v>0</v>
      </c>
      <c r="J55" s="1"/>
      <c r="K55" s="25">
        <v>0</v>
      </c>
      <c r="L55" s="24"/>
    </row>
    <row r="56" spans="1:15" s="10" customFormat="1" ht="22.5" customHeight="1">
      <c r="A56" s="26" t="s">
        <v>191</v>
      </c>
      <c r="C56" s="19"/>
      <c r="D56" s="26"/>
      <c r="E56" s="1"/>
      <c r="F56" s="1"/>
      <c r="G56" s="1"/>
      <c r="H56" s="1"/>
      <c r="I56" s="1"/>
      <c r="J56" s="1"/>
      <c r="K56" s="1"/>
      <c r="L56" s="24"/>
      <c r="M56" s="4"/>
    </row>
    <row r="57" spans="1:15" s="10" customFormat="1" ht="22.5" customHeight="1">
      <c r="A57" s="26" t="s">
        <v>192</v>
      </c>
      <c r="C57" s="19"/>
      <c r="D57" s="26"/>
      <c r="E57" s="2">
        <v>95135</v>
      </c>
      <c r="F57" s="1"/>
      <c r="G57" s="2">
        <v>-103856</v>
      </c>
      <c r="H57" s="1"/>
      <c r="I57" s="2">
        <v>0</v>
      </c>
      <c r="J57" s="1"/>
      <c r="K57" s="2">
        <v>0</v>
      </c>
      <c r="L57" s="24"/>
      <c r="M57" s="4"/>
    </row>
    <row r="58" spans="1:15" s="10" customFormat="1" ht="22.5" customHeight="1">
      <c r="A58" s="26" t="s">
        <v>155</v>
      </c>
      <c r="C58" s="19"/>
      <c r="D58" s="26"/>
      <c r="E58" s="1"/>
      <c r="F58" s="1"/>
      <c r="G58" s="1"/>
      <c r="H58" s="1"/>
      <c r="I58" s="1"/>
      <c r="J58" s="1"/>
      <c r="K58" s="1"/>
      <c r="L58" s="24"/>
      <c r="M58" s="24"/>
    </row>
    <row r="59" spans="1:15" s="10" customFormat="1" ht="22.5" customHeight="1">
      <c r="A59" s="26" t="s">
        <v>156</v>
      </c>
      <c r="C59" s="19"/>
      <c r="D59" s="26"/>
      <c r="E59" s="2">
        <f>SUM(E54:E57)</f>
        <v>287029</v>
      </c>
      <c r="F59" s="1"/>
      <c r="G59" s="2">
        <f>SUM(G54:G57)</f>
        <v>-386155</v>
      </c>
      <c r="H59" s="1"/>
      <c r="I59" s="2">
        <f>SUM(I54:I57)</f>
        <v>0</v>
      </c>
      <c r="J59" s="1"/>
      <c r="K59" s="2">
        <f>SUM(K54:K57)</f>
        <v>0</v>
      </c>
      <c r="L59" s="24"/>
      <c r="M59" s="4"/>
    </row>
    <row r="60" spans="1:15" s="10" customFormat="1" ht="22.5" customHeight="1">
      <c r="A60" s="26"/>
      <c r="C60" s="19"/>
      <c r="D60" s="26"/>
      <c r="E60" s="1"/>
      <c r="F60" s="1"/>
      <c r="G60" s="1"/>
      <c r="H60" s="1"/>
      <c r="I60" s="1"/>
      <c r="J60" s="1"/>
      <c r="K60" s="1"/>
      <c r="L60" s="24"/>
      <c r="M60" s="24"/>
    </row>
    <row r="61" spans="1:15" s="10" customFormat="1" ht="22.5" customHeight="1">
      <c r="A61" s="64" t="s">
        <v>161</v>
      </c>
      <c r="C61" s="19"/>
      <c r="D61" s="26"/>
      <c r="E61" s="1"/>
      <c r="F61" s="1"/>
      <c r="G61" s="1"/>
      <c r="H61" s="1"/>
      <c r="I61" s="1"/>
      <c r="J61" s="1"/>
      <c r="K61" s="1"/>
      <c r="L61" s="24"/>
      <c r="M61" s="24"/>
    </row>
    <row r="62" spans="1:15" s="10" customFormat="1" ht="22.5" customHeight="1">
      <c r="A62" s="110" t="s">
        <v>245</v>
      </c>
      <c r="C62" s="19"/>
      <c r="D62" s="26"/>
      <c r="E62" s="32">
        <v>0</v>
      </c>
      <c r="F62" s="32"/>
      <c r="G62" s="32">
        <v>2457</v>
      </c>
      <c r="H62" s="32"/>
      <c r="I62" s="32">
        <v>0</v>
      </c>
      <c r="J62" s="32"/>
      <c r="K62" s="32">
        <v>0</v>
      </c>
      <c r="L62" s="24"/>
      <c r="M62" s="24"/>
      <c r="O62" s="29"/>
    </row>
    <row r="63" spans="1:15" s="10" customFormat="1" ht="22.5" customHeight="1">
      <c r="A63" s="110" t="s">
        <v>257</v>
      </c>
      <c r="C63" s="19"/>
      <c r="D63" s="26"/>
      <c r="E63" s="32"/>
      <c r="F63" s="32"/>
      <c r="G63" s="32"/>
      <c r="H63" s="32"/>
      <c r="I63" s="32"/>
      <c r="J63" s="32"/>
      <c r="K63" s="32"/>
      <c r="L63" s="24"/>
      <c r="M63" s="24"/>
      <c r="O63" s="29"/>
    </row>
    <row r="64" spans="1:15" s="10" customFormat="1" ht="22.5" customHeight="1">
      <c r="A64" s="26" t="s">
        <v>258</v>
      </c>
      <c r="C64" s="19"/>
      <c r="D64" s="26"/>
      <c r="E64" s="32">
        <v>-120064</v>
      </c>
      <c r="F64" s="32"/>
      <c r="G64" s="32">
        <v>65000</v>
      </c>
      <c r="H64" s="32"/>
      <c r="I64" s="32">
        <v>-28694</v>
      </c>
      <c r="J64" s="32"/>
      <c r="K64" s="32">
        <v>12165</v>
      </c>
      <c r="L64" s="24"/>
      <c r="M64" s="24"/>
      <c r="O64" s="29"/>
    </row>
    <row r="65" spans="1:15" s="10" customFormat="1" ht="22.5" customHeight="1">
      <c r="A65" s="26" t="s">
        <v>191</v>
      </c>
      <c r="C65" s="19"/>
      <c r="D65" s="26"/>
      <c r="E65" s="32"/>
      <c r="F65" s="1"/>
      <c r="G65" s="32"/>
      <c r="H65" s="1"/>
      <c r="I65" s="32"/>
      <c r="J65" s="1"/>
      <c r="K65" s="32"/>
      <c r="L65" s="24"/>
      <c r="M65" s="24"/>
      <c r="O65" s="29"/>
    </row>
    <row r="66" spans="1:15" s="10" customFormat="1" ht="22.5" customHeight="1">
      <c r="A66" s="26" t="s">
        <v>192</v>
      </c>
      <c r="C66" s="19"/>
      <c r="D66" s="26"/>
      <c r="E66" s="2">
        <v>-848</v>
      </c>
      <c r="F66" s="1"/>
      <c r="G66" s="2">
        <v>639</v>
      </c>
      <c r="H66" s="1"/>
      <c r="I66" s="2">
        <v>0</v>
      </c>
      <c r="J66" s="1"/>
      <c r="K66" s="2">
        <v>0</v>
      </c>
      <c r="L66" s="24"/>
      <c r="M66" s="24"/>
      <c r="O66" s="29"/>
    </row>
    <row r="67" spans="1:15" s="10" customFormat="1" ht="22.5" customHeight="1">
      <c r="A67" s="26" t="s">
        <v>162</v>
      </c>
      <c r="C67" s="19"/>
      <c r="D67" s="26"/>
      <c r="E67" s="1"/>
      <c r="F67" s="1"/>
      <c r="G67" s="1"/>
      <c r="H67" s="1"/>
      <c r="I67" s="1"/>
      <c r="J67" s="1"/>
      <c r="K67" s="1"/>
      <c r="L67" s="24"/>
      <c r="M67" s="24"/>
    </row>
    <row r="68" spans="1:15" s="10" customFormat="1" ht="22.5" customHeight="1">
      <c r="A68" s="26" t="s">
        <v>156</v>
      </c>
      <c r="C68" s="19"/>
      <c r="D68" s="26"/>
      <c r="E68" s="1">
        <f>SUM(E62:E66)</f>
        <v>-120912</v>
      </c>
      <c r="F68" s="1"/>
      <c r="G68" s="1">
        <f>SUM(G62:G66)</f>
        <v>68096</v>
      </c>
      <c r="H68" s="1"/>
      <c r="I68" s="1">
        <f>SUM(I62:I66)</f>
        <v>-28694</v>
      </c>
      <c r="J68" s="1"/>
      <c r="K68" s="1">
        <f>SUM(K62:K66)</f>
        <v>12165</v>
      </c>
      <c r="L68" s="24"/>
      <c r="M68" s="24"/>
    </row>
    <row r="69" spans="1:15" ht="22.5" customHeight="1">
      <c r="A69" s="66" t="s">
        <v>66</v>
      </c>
      <c r="C69" s="58"/>
      <c r="D69" s="58"/>
      <c r="E69" s="14">
        <f>E59+E68</f>
        <v>166117</v>
      </c>
      <c r="F69" s="3"/>
      <c r="G69" s="14">
        <f>G59+G68</f>
        <v>-318059</v>
      </c>
      <c r="H69" s="3"/>
      <c r="I69" s="14">
        <f>I59+I68</f>
        <v>-28694</v>
      </c>
      <c r="J69" s="12"/>
      <c r="K69" s="14">
        <f>K59+K68</f>
        <v>12165</v>
      </c>
      <c r="L69" s="24"/>
      <c r="M69" s="24"/>
    </row>
    <row r="70" spans="1:15" ht="22.5" customHeight="1">
      <c r="C70" s="58"/>
      <c r="D70" s="58"/>
      <c r="E70" s="3"/>
      <c r="F70" s="3"/>
      <c r="G70" s="3"/>
      <c r="H70" s="3"/>
      <c r="I70" s="3"/>
      <c r="J70" s="12"/>
      <c r="K70" s="3"/>
    </row>
    <row r="71" spans="1:15" ht="22.5" customHeight="1" thickBot="1">
      <c r="A71" s="66" t="s">
        <v>67</v>
      </c>
      <c r="C71" s="58"/>
      <c r="E71" s="18">
        <f>E51+E69</f>
        <v>307747</v>
      </c>
      <c r="F71" s="3"/>
      <c r="G71" s="18">
        <f>G51+G69</f>
        <v>-97495</v>
      </c>
      <c r="H71" s="3"/>
      <c r="I71" s="18">
        <f>I51+I69</f>
        <v>99274</v>
      </c>
      <c r="J71" s="12"/>
      <c r="K71" s="18">
        <f>K51+K69</f>
        <v>145388</v>
      </c>
    </row>
    <row r="72" spans="1:15" ht="22.5" customHeight="1" thickTop="1">
      <c r="A72" s="112"/>
      <c r="C72" s="59"/>
      <c r="D72" s="16"/>
      <c r="E72" s="12"/>
      <c r="F72" s="3"/>
      <c r="G72" s="12"/>
      <c r="H72" s="3"/>
      <c r="I72" s="12"/>
      <c r="J72" s="12"/>
      <c r="K72" s="12"/>
    </row>
    <row r="73" spans="1:15" ht="22.5" customHeight="1">
      <c r="A73" s="112" t="s">
        <v>68</v>
      </c>
      <c r="C73" s="59"/>
      <c r="D73" s="16"/>
      <c r="H73" s="3"/>
      <c r="I73" s="12"/>
      <c r="J73" s="12"/>
      <c r="K73" s="12"/>
    </row>
    <row r="74" spans="1:15" ht="22.5" customHeight="1" thickBot="1">
      <c r="A74" s="56" t="s">
        <v>61</v>
      </c>
      <c r="C74" s="59"/>
      <c r="D74" s="16"/>
      <c r="E74" s="12">
        <f>E71-E75</f>
        <v>284525</v>
      </c>
      <c r="F74" s="3"/>
      <c r="G74" s="12">
        <f>G71-G75</f>
        <v>-111074</v>
      </c>
      <c r="H74" s="3"/>
      <c r="I74" s="18">
        <f>I71</f>
        <v>99274</v>
      </c>
      <c r="J74" s="12"/>
      <c r="K74" s="18">
        <f>K71</f>
        <v>145388</v>
      </c>
    </row>
    <row r="75" spans="1:15" ht="22.5" customHeight="1" thickTop="1">
      <c r="A75" s="60" t="s">
        <v>62</v>
      </c>
      <c r="C75" s="59"/>
      <c r="D75" s="16"/>
      <c r="E75" s="13">
        <v>23222</v>
      </c>
      <c r="F75" s="12"/>
      <c r="G75" s="13">
        <v>13579</v>
      </c>
      <c r="H75" s="3"/>
      <c r="I75" s="12"/>
      <c r="J75" s="12"/>
      <c r="K75" s="12"/>
    </row>
    <row r="76" spans="1:15" ht="22.5" customHeight="1" thickBot="1">
      <c r="A76" s="60"/>
      <c r="C76" s="58"/>
      <c r="E76" s="17">
        <f>E71</f>
        <v>307747</v>
      </c>
      <c r="F76" s="3"/>
      <c r="G76" s="17">
        <f>G71</f>
        <v>-97495</v>
      </c>
      <c r="H76" s="12"/>
      <c r="I76" s="12"/>
      <c r="J76" s="12"/>
      <c r="K76" s="12"/>
    </row>
    <row r="77" spans="1:15" ht="22.5" customHeight="1" thickTop="1">
      <c r="A77" s="16"/>
      <c r="C77" s="4"/>
      <c r="E77" s="16"/>
      <c r="F77" s="16"/>
      <c r="G77" s="16"/>
      <c r="H77" s="16"/>
      <c r="I77" s="16"/>
      <c r="J77" s="16"/>
      <c r="K77" s="16"/>
    </row>
    <row r="78" spans="1:15" ht="22.5" customHeight="1">
      <c r="A78" s="4" t="s">
        <v>17</v>
      </c>
      <c r="C78" s="4"/>
    </row>
    <row r="79" spans="1:15" ht="22.5" customHeight="1">
      <c r="C79" s="4"/>
      <c r="J79" s="16"/>
    </row>
    <row r="80" spans="1:15" ht="22.5" customHeight="1">
      <c r="C80" s="4"/>
      <c r="J80" s="16"/>
    </row>
    <row r="81" spans="3:10" ht="22.5" customHeight="1">
      <c r="C81" s="4"/>
      <c r="J81" s="16"/>
    </row>
    <row r="82" spans="3:10" ht="22.5" customHeight="1">
      <c r="C82" s="4"/>
      <c r="J82" s="16"/>
    </row>
    <row r="83" spans="3:10" ht="22.5" customHeight="1">
      <c r="C83" s="4"/>
      <c r="J83" s="16"/>
    </row>
    <row r="84" spans="3:10" ht="22.5" customHeight="1">
      <c r="C84" s="4"/>
      <c r="J84" s="16"/>
    </row>
    <row r="85" spans="3:10" ht="22.5" customHeight="1">
      <c r="C85" s="4"/>
      <c r="J85" s="16"/>
    </row>
    <row r="86" spans="3:10" ht="22.5" customHeight="1">
      <c r="C86" s="4"/>
      <c r="J86" s="16"/>
    </row>
    <row r="87" spans="3:10" ht="22.5" customHeight="1">
      <c r="C87" s="4"/>
      <c r="J87" s="16"/>
    </row>
    <row r="88" spans="3:10" ht="22.5" customHeight="1">
      <c r="C88" s="4"/>
      <c r="J88" s="16"/>
    </row>
    <row r="89" spans="3:10" ht="22.5" customHeight="1">
      <c r="C89" s="4"/>
      <c r="J89" s="16"/>
    </row>
    <row r="90" spans="3:10" ht="22.5" customHeight="1">
      <c r="C90" s="4"/>
      <c r="J90" s="16"/>
    </row>
    <row r="91" spans="3:10" ht="22.5" customHeight="1">
      <c r="C91" s="4"/>
      <c r="J91" s="16"/>
    </row>
    <row r="92" spans="3:10" ht="22.5" customHeight="1">
      <c r="C92" s="4"/>
      <c r="J92" s="16"/>
    </row>
    <row r="93" spans="3:10" ht="22.5" customHeight="1">
      <c r="C93" s="4"/>
      <c r="J93" s="16"/>
    </row>
    <row r="94" spans="3:10" ht="22.5" customHeight="1">
      <c r="C94" s="4"/>
      <c r="J94" s="16"/>
    </row>
    <row r="95" spans="3:10" ht="22.5" customHeight="1">
      <c r="C95" s="4"/>
      <c r="J95" s="16"/>
    </row>
    <row r="96" spans="3:10" ht="22.5" customHeight="1">
      <c r="C96" s="4"/>
      <c r="J96" s="16"/>
    </row>
    <row r="97" spans="3:10" ht="22.5" customHeight="1">
      <c r="C97" s="4"/>
      <c r="J97" s="16"/>
    </row>
    <row r="98" spans="3:10" ht="22.5" customHeight="1">
      <c r="C98" s="4"/>
      <c r="J98" s="16"/>
    </row>
    <row r="99" spans="3:10" ht="22.5" customHeight="1">
      <c r="C99" s="4"/>
      <c r="J99" s="16"/>
    </row>
    <row r="100" spans="3:10" ht="22.5" customHeight="1">
      <c r="C100" s="4"/>
      <c r="J100" s="16"/>
    </row>
    <row r="101" spans="3:10" ht="22.5" customHeight="1">
      <c r="C101" s="4"/>
      <c r="J101" s="16"/>
    </row>
    <row r="102" spans="3:10" ht="22.5" customHeight="1">
      <c r="C102" s="4"/>
      <c r="J102" s="16"/>
    </row>
    <row r="103" spans="3:10" ht="22.5" customHeight="1">
      <c r="C103" s="4"/>
      <c r="J103" s="16"/>
    </row>
    <row r="104" spans="3:10" ht="22.5" customHeight="1">
      <c r="C104" s="4"/>
      <c r="J104" s="16"/>
    </row>
    <row r="105" spans="3:10" ht="22.5" customHeight="1">
      <c r="C105" s="4"/>
      <c r="J105" s="16"/>
    </row>
    <row r="106" spans="3:10" ht="22.5" customHeight="1">
      <c r="C106" s="4"/>
      <c r="J106" s="16"/>
    </row>
    <row r="107" spans="3:10" ht="22.5" customHeight="1">
      <c r="C107" s="4"/>
      <c r="J107" s="16"/>
    </row>
    <row r="108" spans="3:10" ht="22.5" customHeight="1">
      <c r="C108" s="4"/>
      <c r="J108" s="16"/>
    </row>
    <row r="109" spans="3:10" ht="22.5" customHeight="1">
      <c r="C109" s="4"/>
      <c r="J109" s="16"/>
    </row>
    <row r="110" spans="3:10" ht="22.5" customHeight="1">
      <c r="C110" s="4"/>
      <c r="J110" s="16"/>
    </row>
    <row r="111" spans="3:10" ht="22.5" customHeight="1">
      <c r="C111" s="4"/>
      <c r="J111" s="16"/>
    </row>
    <row r="112" spans="3:10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</row>
    <row r="158" spans="3:10" ht="22.5" customHeight="1">
      <c r="C158" s="4"/>
    </row>
    <row r="159" spans="3:10" ht="22.5" customHeight="1">
      <c r="C159" s="4"/>
    </row>
    <row r="160" spans="3:10" ht="22.5" customHeight="1">
      <c r="C160" s="4"/>
    </row>
    <row r="161" spans="3:3" ht="22.5" customHeight="1">
      <c r="C161" s="4"/>
    </row>
    <row r="162" spans="3:3" ht="22.5" customHeight="1">
      <c r="C162" s="4"/>
    </row>
    <row r="163" spans="3:3" ht="22.5" customHeight="1">
      <c r="C163" s="4"/>
    </row>
    <row r="164" spans="3:3" ht="22.5" customHeight="1">
      <c r="C164" s="4"/>
    </row>
    <row r="165" spans="3:3" ht="22.5" customHeight="1">
      <c r="C165" s="4"/>
    </row>
  </sheetData>
  <mergeCells count="12">
    <mergeCell ref="A44:K44"/>
    <mergeCell ref="A45:K45"/>
    <mergeCell ref="A46:K46"/>
    <mergeCell ref="A47:K47"/>
    <mergeCell ref="E48:G48"/>
    <mergeCell ref="I48:K48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3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showGridLines="0" view="pageBreakPreview" zoomScale="85" zoomScaleNormal="100" zoomScaleSheetLayoutView="85" workbookViewId="0">
      <selection activeCell="L12" sqref="L12"/>
    </sheetView>
  </sheetViews>
  <sheetFormatPr defaultColWidth="10.5703125" defaultRowHeight="22.5" customHeight="1"/>
  <cols>
    <col min="1" max="1" width="57" style="4" customWidth="1"/>
    <col min="2" max="2" width="1.85546875" style="4" customWidth="1"/>
    <col min="3" max="3" width="5.42578125" style="5" customWidth="1"/>
    <col min="4" max="4" width="2" style="4" customWidth="1"/>
    <col min="5" max="5" width="12.7109375" style="4" customWidth="1"/>
    <col min="6" max="6" width="1.42578125" style="4" customWidth="1"/>
    <col min="7" max="7" width="12.7109375" style="4" customWidth="1"/>
    <col min="8" max="8" width="1.42578125" style="4" customWidth="1"/>
    <col min="9" max="9" width="12.7109375" style="4" customWidth="1"/>
    <col min="10" max="10" width="1.42578125" style="4" customWidth="1"/>
    <col min="11" max="11" width="12.710937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13" t="s">
        <v>48</v>
      </c>
    </row>
    <row r="2" spans="1:11" ht="22.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2.5" customHeight="1">
      <c r="A3" s="121" t="s">
        <v>49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2.5" customHeight="1">
      <c r="A4" s="121" t="s">
        <v>222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22.5" customHeight="1">
      <c r="A5" s="122" t="s">
        <v>50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22.5" customHeight="1">
      <c r="E6" s="120" t="s">
        <v>3</v>
      </c>
      <c r="F6" s="120"/>
      <c r="G6" s="120"/>
      <c r="H6" s="6"/>
      <c r="I6" s="120" t="s">
        <v>4</v>
      </c>
      <c r="J6" s="120"/>
      <c r="K6" s="120"/>
    </row>
    <row r="7" spans="1:11" ht="22.5" customHeight="1">
      <c r="C7" s="7" t="s">
        <v>5</v>
      </c>
      <c r="E7" s="8">
        <v>2564</v>
      </c>
      <c r="F7" s="9"/>
      <c r="G7" s="8">
        <v>2563</v>
      </c>
      <c r="H7" s="9"/>
      <c r="I7" s="8">
        <v>2564</v>
      </c>
      <c r="J7" s="9"/>
      <c r="K7" s="8">
        <v>2563</v>
      </c>
    </row>
    <row r="8" spans="1:11" ht="22.5" customHeight="1">
      <c r="A8" s="57" t="s">
        <v>51</v>
      </c>
      <c r="C8" s="4"/>
      <c r="H8" s="10"/>
      <c r="I8" s="10"/>
      <c r="J8" s="11"/>
      <c r="K8" s="10"/>
    </row>
    <row r="9" spans="1:11" ht="22.5" customHeight="1">
      <c r="A9" s="56" t="s">
        <v>52</v>
      </c>
      <c r="C9" s="58">
        <v>22</v>
      </c>
      <c r="E9" s="3">
        <v>4009469</v>
      </c>
      <c r="F9" s="3"/>
      <c r="G9" s="3">
        <v>4363277</v>
      </c>
      <c r="H9" s="3"/>
      <c r="I9" s="3">
        <v>325524</v>
      </c>
      <c r="J9" s="12"/>
      <c r="K9" s="3">
        <v>310683</v>
      </c>
    </row>
    <row r="10" spans="1:11" ht="22.5" customHeight="1">
      <c r="A10" s="56" t="s">
        <v>188</v>
      </c>
      <c r="C10" s="58"/>
      <c r="E10" s="3">
        <v>115549</v>
      </c>
      <c r="F10" s="12"/>
      <c r="G10" s="12">
        <v>76515</v>
      </c>
      <c r="H10" s="12"/>
      <c r="I10" s="12">
        <v>269996</v>
      </c>
      <c r="J10" s="12"/>
      <c r="K10" s="12">
        <v>279737</v>
      </c>
    </row>
    <row r="11" spans="1:11" ht="22.5" customHeight="1">
      <c r="A11" s="56" t="s">
        <v>189</v>
      </c>
      <c r="C11" s="58"/>
      <c r="E11" s="3">
        <v>22458</v>
      </c>
      <c r="F11" s="12"/>
      <c r="G11" s="12">
        <v>17808</v>
      </c>
      <c r="H11" s="12"/>
      <c r="I11" s="12">
        <v>25117</v>
      </c>
      <c r="J11" s="12"/>
      <c r="K11" s="12">
        <v>24099</v>
      </c>
    </row>
    <row r="12" spans="1:11" ht="22.5" customHeight="1">
      <c r="A12" s="56" t="s">
        <v>236</v>
      </c>
      <c r="C12" s="58"/>
      <c r="E12" s="3">
        <v>7805</v>
      </c>
      <c r="F12" s="12"/>
      <c r="G12" s="12">
        <v>18435</v>
      </c>
      <c r="H12" s="12"/>
      <c r="I12" s="12">
        <v>13990</v>
      </c>
      <c r="J12" s="12"/>
      <c r="K12" s="12">
        <v>15767</v>
      </c>
    </row>
    <row r="13" spans="1:11" ht="22.5" customHeight="1">
      <c r="A13" s="56" t="s">
        <v>242</v>
      </c>
      <c r="C13" s="58"/>
      <c r="E13" s="3"/>
      <c r="F13" s="12"/>
      <c r="G13" s="12"/>
      <c r="H13" s="12"/>
      <c r="I13" s="12"/>
      <c r="J13" s="12"/>
      <c r="K13" s="12"/>
    </row>
    <row r="14" spans="1:11" ht="22.5" customHeight="1">
      <c r="A14" s="56" t="s">
        <v>194</v>
      </c>
      <c r="C14" s="58" t="s">
        <v>210</v>
      </c>
      <c r="E14" s="3">
        <v>32318</v>
      </c>
      <c r="F14" s="12"/>
      <c r="G14" s="12">
        <v>0</v>
      </c>
      <c r="H14" s="12"/>
      <c r="I14" s="12">
        <v>2131</v>
      </c>
      <c r="J14" s="12"/>
      <c r="K14" s="12">
        <v>0</v>
      </c>
    </row>
    <row r="15" spans="1:11" ht="22.5" customHeight="1">
      <c r="A15" s="4" t="s">
        <v>53</v>
      </c>
      <c r="C15" s="58"/>
      <c r="D15" s="58"/>
      <c r="E15" s="13">
        <v>83390</v>
      </c>
      <c r="F15" s="12"/>
      <c r="G15" s="13">
        <v>97830</v>
      </c>
      <c r="H15" s="12"/>
      <c r="I15" s="13">
        <v>10977</v>
      </c>
      <c r="J15" s="12"/>
      <c r="K15" s="13">
        <v>12731</v>
      </c>
    </row>
    <row r="16" spans="1:11" ht="22.5" customHeight="1">
      <c r="A16" s="57" t="s">
        <v>54</v>
      </c>
      <c r="C16" s="58"/>
      <c r="E16" s="13">
        <f>SUM(E9:E15)</f>
        <v>4270989</v>
      </c>
      <c r="F16" s="3"/>
      <c r="G16" s="13">
        <f>SUM(G9:G15)</f>
        <v>4573865</v>
      </c>
      <c r="H16" s="12"/>
      <c r="I16" s="13">
        <f>SUM(I9:I15)</f>
        <v>647735</v>
      </c>
      <c r="J16" s="12"/>
      <c r="K16" s="13">
        <f>SUM(K9:K15)</f>
        <v>643017</v>
      </c>
    </row>
    <row r="17" spans="1:11" ht="22.5" customHeight="1">
      <c r="A17" s="57" t="s">
        <v>55</v>
      </c>
      <c r="C17" s="58"/>
      <c r="E17" s="3"/>
      <c r="F17" s="3"/>
      <c r="G17" s="3"/>
      <c r="H17" s="3"/>
      <c r="I17" s="3"/>
      <c r="J17" s="12"/>
      <c r="K17" s="3"/>
    </row>
    <row r="18" spans="1:11" ht="22.5" customHeight="1">
      <c r="A18" s="56" t="s">
        <v>56</v>
      </c>
      <c r="C18" s="58"/>
      <c r="E18" s="3">
        <v>3588324</v>
      </c>
      <c r="F18" s="3"/>
      <c r="G18" s="3">
        <v>3830416</v>
      </c>
      <c r="H18" s="3"/>
      <c r="I18" s="3">
        <v>316130</v>
      </c>
      <c r="J18" s="3"/>
      <c r="K18" s="3">
        <v>302604</v>
      </c>
    </row>
    <row r="19" spans="1:11" ht="22.5" customHeight="1">
      <c r="A19" s="56" t="s">
        <v>167</v>
      </c>
      <c r="C19" s="58"/>
      <c r="D19" s="58"/>
      <c r="E19" s="3">
        <v>125409</v>
      </c>
      <c r="F19" s="12"/>
      <c r="G19" s="12">
        <v>127380</v>
      </c>
      <c r="H19" s="12"/>
      <c r="I19" s="12">
        <v>5729</v>
      </c>
      <c r="J19" s="12"/>
      <c r="K19" s="12">
        <v>3469</v>
      </c>
    </row>
    <row r="20" spans="1:11" ht="22.5" customHeight="1">
      <c r="A20" s="56" t="s">
        <v>57</v>
      </c>
      <c r="C20" s="58"/>
      <c r="D20" s="58"/>
      <c r="E20" s="3">
        <v>325717</v>
      </c>
      <c r="F20" s="12"/>
      <c r="G20" s="12">
        <v>335354</v>
      </c>
      <c r="H20" s="12"/>
      <c r="I20" s="12">
        <v>49270</v>
      </c>
      <c r="J20" s="12"/>
      <c r="K20" s="12">
        <v>52900</v>
      </c>
    </row>
    <row r="21" spans="1:11" ht="22.5" customHeight="1">
      <c r="A21" s="56" t="s">
        <v>202</v>
      </c>
      <c r="C21" s="58"/>
      <c r="D21" s="58"/>
      <c r="E21" s="3"/>
      <c r="F21" s="12"/>
      <c r="G21" s="12"/>
      <c r="H21" s="12"/>
      <c r="I21" s="12"/>
      <c r="J21" s="12"/>
      <c r="K21" s="12"/>
    </row>
    <row r="22" spans="1:11" ht="22.5" customHeight="1">
      <c r="A22" s="56" t="s">
        <v>194</v>
      </c>
      <c r="D22" s="58"/>
      <c r="E22" s="3">
        <v>0</v>
      </c>
      <c r="F22" s="12"/>
      <c r="G22" s="12">
        <v>201656</v>
      </c>
      <c r="H22" s="12"/>
      <c r="I22" s="12">
        <v>0</v>
      </c>
      <c r="J22" s="12"/>
      <c r="K22" s="12">
        <v>816</v>
      </c>
    </row>
    <row r="23" spans="1:11" ht="22.5" customHeight="1">
      <c r="A23" s="56" t="s">
        <v>241</v>
      </c>
      <c r="D23" s="58"/>
      <c r="E23" s="3"/>
      <c r="F23" s="12"/>
      <c r="G23" s="12"/>
      <c r="H23" s="12"/>
      <c r="I23" s="12"/>
      <c r="J23" s="12"/>
      <c r="K23" s="12"/>
    </row>
    <row r="24" spans="1:11" ht="22.5" customHeight="1">
      <c r="A24" s="56" t="s">
        <v>194</v>
      </c>
      <c r="D24" s="58"/>
      <c r="E24" s="3">
        <v>42914</v>
      </c>
      <c r="F24" s="12"/>
      <c r="G24" s="12">
        <v>0</v>
      </c>
      <c r="H24" s="12"/>
      <c r="I24" s="12">
        <v>5919</v>
      </c>
      <c r="J24" s="12"/>
      <c r="K24" s="12">
        <v>0</v>
      </c>
    </row>
    <row r="25" spans="1:11" ht="22.5" customHeight="1">
      <c r="A25" s="57" t="s">
        <v>58</v>
      </c>
      <c r="C25" s="58"/>
      <c r="E25" s="14">
        <f>SUM(E18:E24)</f>
        <v>4082364</v>
      </c>
      <c r="F25" s="12"/>
      <c r="G25" s="14">
        <f>SUM(G18:G24)</f>
        <v>4494806</v>
      </c>
      <c r="H25" s="12"/>
      <c r="I25" s="14">
        <f>SUM(I18:I24)</f>
        <v>377048</v>
      </c>
      <c r="J25" s="12"/>
      <c r="K25" s="14">
        <f>SUM(K18:K24)</f>
        <v>359789</v>
      </c>
    </row>
    <row r="26" spans="1:11" ht="22.5" customHeight="1">
      <c r="A26" s="57" t="s">
        <v>263</v>
      </c>
      <c r="C26" s="58"/>
      <c r="E26" s="12">
        <f>E16-E25</f>
        <v>188625</v>
      </c>
      <c r="F26" s="12"/>
      <c r="G26" s="12">
        <f>G16-G25</f>
        <v>79059</v>
      </c>
      <c r="H26" s="12"/>
      <c r="I26" s="12">
        <f>I16-I25</f>
        <v>270687</v>
      </c>
      <c r="J26" s="12"/>
      <c r="K26" s="12">
        <f>K16-K25</f>
        <v>283228</v>
      </c>
    </row>
    <row r="27" spans="1:11" ht="22.5" customHeight="1">
      <c r="A27" s="56" t="s">
        <v>147</v>
      </c>
      <c r="C27" s="58">
        <v>8</v>
      </c>
      <c r="E27" s="12">
        <v>275332</v>
      </c>
      <c r="F27" s="12"/>
      <c r="G27" s="12">
        <v>219230</v>
      </c>
      <c r="H27" s="12"/>
      <c r="I27" s="12">
        <v>0</v>
      </c>
      <c r="J27" s="12"/>
      <c r="K27" s="12">
        <v>0</v>
      </c>
    </row>
    <row r="28" spans="1:11" ht="22.5" customHeight="1">
      <c r="A28" s="56" t="s">
        <v>212</v>
      </c>
      <c r="C28" s="58">
        <v>9</v>
      </c>
      <c r="E28" s="12">
        <v>84429</v>
      </c>
      <c r="F28" s="12"/>
      <c r="G28" s="12">
        <v>57532</v>
      </c>
      <c r="H28" s="12"/>
      <c r="I28" s="12">
        <v>0</v>
      </c>
      <c r="J28" s="12"/>
      <c r="K28" s="12">
        <v>0</v>
      </c>
    </row>
    <row r="29" spans="1:11" ht="22.5" customHeight="1">
      <c r="A29" s="56" t="s">
        <v>190</v>
      </c>
      <c r="C29" s="58"/>
      <c r="D29" s="58"/>
      <c r="E29" s="13">
        <v>-15953</v>
      </c>
      <c r="F29" s="3"/>
      <c r="G29" s="13">
        <v>-22693</v>
      </c>
      <c r="H29" s="3"/>
      <c r="I29" s="13">
        <v>-421</v>
      </c>
      <c r="J29" s="12"/>
      <c r="K29" s="13">
        <v>-1696</v>
      </c>
    </row>
    <row r="30" spans="1:11" ht="22.5" customHeight="1">
      <c r="A30" s="112" t="s">
        <v>179</v>
      </c>
      <c r="C30" s="58"/>
      <c r="E30" s="12">
        <f>SUM(E26:E29)</f>
        <v>532433</v>
      </c>
      <c r="F30" s="12"/>
      <c r="G30" s="12">
        <f>SUM(G26:G29)</f>
        <v>333128</v>
      </c>
      <c r="H30" s="12"/>
      <c r="I30" s="12">
        <f>SUM(I26:I29)</f>
        <v>270266</v>
      </c>
      <c r="J30" s="12"/>
      <c r="K30" s="12">
        <f>SUM(K26:K29)</f>
        <v>281532</v>
      </c>
    </row>
    <row r="31" spans="1:11" ht="22.5" customHeight="1">
      <c r="A31" s="4" t="s">
        <v>173</v>
      </c>
      <c r="C31" s="58">
        <v>19</v>
      </c>
      <c r="E31" s="13">
        <v>-56332</v>
      </c>
      <c r="F31" s="3"/>
      <c r="G31" s="13">
        <v>-66708</v>
      </c>
      <c r="H31" s="3"/>
      <c r="I31" s="13">
        <v>-250</v>
      </c>
      <c r="J31" s="12"/>
      <c r="K31" s="13">
        <v>299</v>
      </c>
    </row>
    <row r="32" spans="1:11" ht="22.5" customHeight="1" thickBot="1">
      <c r="A32" s="112" t="s">
        <v>59</v>
      </c>
      <c r="C32" s="59"/>
      <c r="D32" s="16"/>
      <c r="E32" s="17">
        <f>SUM(E30:E31)</f>
        <v>476101</v>
      </c>
      <c r="F32" s="3"/>
      <c r="G32" s="17">
        <f>SUM(G30:G31)</f>
        <v>266420</v>
      </c>
      <c r="H32" s="3"/>
      <c r="I32" s="17">
        <f>SUM(I30:I31)</f>
        <v>270016</v>
      </c>
      <c r="J32" s="12"/>
      <c r="K32" s="17">
        <f>SUM(K30:K31)</f>
        <v>281831</v>
      </c>
    </row>
    <row r="33" spans="1:11" ht="22.5" customHeight="1" thickTop="1">
      <c r="A33" s="112"/>
      <c r="C33" s="59"/>
      <c r="D33" s="16"/>
      <c r="E33" s="12"/>
      <c r="F33" s="3"/>
      <c r="G33" s="12"/>
      <c r="H33" s="3"/>
      <c r="I33" s="12"/>
      <c r="J33" s="12"/>
      <c r="K33" s="12"/>
    </row>
    <row r="34" spans="1:11" ht="22.5" customHeight="1">
      <c r="A34" s="112" t="s">
        <v>60</v>
      </c>
      <c r="C34" s="59"/>
      <c r="D34" s="16"/>
      <c r="H34" s="3"/>
      <c r="I34" s="12"/>
      <c r="J34" s="12"/>
      <c r="K34" s="12"/>
    </row>
    <row r="35" spans="1:11" ht="22.5" customHeight="1" thickBot="1">
      <c r="A35" s="56" t="s">
        <v>61</v>
      </c>
      <c r="C35" s="59"/>
      <c r="D35" s="16"/>
      <c r="E35" s="12">
        <f>E32-E36</f>
        <v>444162</v>
      </c>
      <c r="F35" s="3"/>
      <c r="G35" s="12">
        <f>G32-G36</f>
        <v>238629</v>
      </c>
      <c r="H35" s="3"/>
      <c r="I35" s="18">
        <f>SUM(I32)</f>
        <v>270016</v>
      </c>
      <c r="J35" s="12"/>
      <c r="K35" s="18">
        <f>SUM(K32)</f>
        <v>281831</v>
      </c>
    </row>
    <row r="36" spans="1:11" ht="22.5" customHeight="1" thickTop="1">
      <c r="A36" s="60" t="s">
        <v>62</v>
      </c>
      <c r="C36" s="59"/>
      <c r="D36" s="16"/>
      <c r="E36" s="13">
        <v>31939</v>
      </c>
      <c r="F36" s="3"/>
      <c r="G36" s="13">
        <v>27791</v>
      </c>
      <c r="H36" s="3"/>
      <c r="I36" s="12"/>
      <c r="J36" s="12"/>
      <c r="K36" s="12"/>
    </row>
    <row r="37" spans="1:11" ht="22.5" customHeight="1" thickBot="1">
      <c r="A37" s="112"/>
      <c r="C37" s="19"/>
      <c r="D37" s="58"/>
      <c r="E37" s="17">
        <f>E32</f>
        <v>476101</v>
      </c>
      <c r="F37" s="3"/>
      <c r="G37" s="17">
        <f>G32</f>
        <v>266420</v>
      </c>
      <c r="H37" s="3"/>
      <c r="I37" s="12"/>
      <c r="J37" s="12"/>
      <c r="K37" s="12"/>
    </row>
    <row r="38" spans="1:11" ht="22.5" customHeight="1" thickTop="1">
      <c r="A38" s="61"/>
      <c r="C38" s="4"/>
      <c r="E38" s="20"/>
      <c r="F38" s="21"/>
      <c r="G38" s="20"/>
      <c r="H38" s="21"/>
      <c r="I38" s="20"/>
      <c r="J38" s="20"/>
      <c r="K38" s="20"/>
    </row>
    <row r="39" spans="1:11" ht="22.5" customHeight="1">
      <c r="A39" s="15" t="s">
        <v>139</v>
      </c>
      <c r="C39" s="58">
        <v>20</v>
      </c>
    </row>
    <row r="40" spans="1:11" ht="22.5" customHeight="1" thickBot="1">
      <c r="A40" s="56" t="s">
        <v>63</v>
      </c>
      <c r="E40" s="22">
        <f>E35*1000/289977306</f>
        <v>1.5317129679106682</v>
      </c>
      <c r="F40" s="62"/>
      <c r="G40" s="22">
        <f>G35*1000/289977306</f>
        <v>0.82292301867236461</v>
      </c>
      <c r="H40" s="62"/>
      <c r="I40" s="22">
        <f>I35*1000/300000000</f>
        <v>0.90005333333333337</v>
      </c>
      <c r="J40" s="63"/>
      <c r="K40" s="22">
        <f>K35*1000/300000000</f>
        <v>0.9394366666666667</v>
      </c>
    </row>
    <row r="41" spans="1:11" ht="22.5" customHeight="1" thickTop="1">
      <c r="A41" s="16"/>
      <c r="C41" s="4"/>
    </row>
    <row r="42" spans="1:11" ht="22.5" customHeight="1">
      <c r="A42" s="4" t="s">
        <v>17</v>
      </c>
      <c r="C42" s="4"/>
    </row>
    <row r="43" spans="1:11" ht="22.5" customHeight="1">
      <c r="C43" s="4"/>
      <c r="K43" s="113" t="s">
        <v>48</v>
      </c>
    </row>
    <row r="44" spans="1:11" ht="22.5" customHeight="1">
      <c r="A44" s="121" t="s">
        <v>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</row>
    <row r="45" spans="1:11" ht="22.5" customHeight="1">
      <c r="A45" s="121" t="s">
        <v>64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1" ht="22.5" customHeight="1">
      <c r="A46" s="121" t="s">
        <v>222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</row>
    <row r="47" spans="1:11" ht="22.5" customHeight="1">
      <c r="A47" s="122" t="s">
        <v>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</row>
    <row r="48" spans="1:11" ht="22.5" customHeight="1">
      <c r="E48" s="120" t="s">
        <v>3</v>
      </c>
      <c r="F48" s="120"/>
      <c r="G48" s="120"/>
      <c r="H48" s="6"/>
      <c r="I48" s="120" t="s">
        <v>4</v>
      </c>
      <c r="J48" s="120"/>
      <c r="K48" s="120"/>
    </row>
    <row r="49" spans="1:15" ht="22.5" customHeight="1">
      <c r="C49" s="7"/>
      <c r="E49" s="8">
        <v>2564</v>
      </c>
      <c r="F49" s="9"/>
      <c r="G49" s="8">
        <v>2563</v>
      </c>
      <c r="H49" s="9"/>
      <c r="I49" s="8">
        <v>2564</v>
      </c>
      <c r="J49" s="9"/>
      <c r="K49" s="8">
        <v>2563</v>
      </c>
    </row>
    <row r="50" spans="1:15" ht="22.5" customHeight="1">
      <c r="C50" s="7"/>
      <c r="E50" s="8"/>
      <c r="F50" s="9"/>
      <c r="G50" s="8"/>
      <c r="H50" s="9"/>
      <c r="I50" s="8"/>
      <c r="J50" s="9"/>
      <c r="K50" s="8"/>
    </row>
    <row r="51" spans="1:15" ht="22.5" customHeight="1">
      <c r="A51" s="57" t="s">
        <v>59</v>
      </c>
      <c r="C51" s="4"/>
      <c r="E51" s="23">
        <f>SUM(E32)</f>
        <v>476101</v>
      </c>
      <c r="G51" s="23">
        <f>SUM(G32)</f>
        <v>266420</v>
      </c>
      <c r="H51" s="10"/>
      <c r="I51" s="23">
        <f>SUM(I32)</f>
        <v>270016</v>
      </c>
      <c r="J51" s="11"/>
      <c r="K51" s="23">
        <f>SUM(K32)</f>
        <v>281831</v>
      </c>
      <c r="M51" s="24"/>
    </row>
    <row r="52" spans="1:15" ht="22.5" customHeight="1">
      <c r="A52" s="56"/>
      <c r="C52" s="58"/>
      <c r="E52" s="3"/>
      <c r="F52" s="3"/>
      <c r="G52" s="3"/>
      <c r="H52" s="3"/>
      <c r="I52" s="3"/>
      <c r="J52" s="12"/>
      <c r="K52" s="3"/>
    </row>
    <row r="53" spans="1:15" ht="22.5" customHeight="1">
      <c r="A53" s="57" t="s">
        <v>65</v>
      </c>
      <c r="C53" s="58"/>
      <c r="E53" s="3"/>
      <c r="F53" s="3"/>
      <c r="G53" s="3"/>
      <c r="H53" s="3"/>
      <c r="I53" s="3"/>
      <c r="J53" s="12"/>
      <c r="K53" s="3"/>
    </row>
    <row r="54" spans="1:15" ht="22.5" customHeight="1">
      <c r="A54" s="64" t="s">
        <v>152</v>
      </c>
      <c r="C54" s="58"/>
      <c r="E54" s="3"/>
      <c r="F54" s="3"/>
      <c r="G54" s="3"/>
      <c r="H54" s="3"/>
      <c r="I54" s="3"/>
      <c r="J54" s="12"/>
      <c r="K54" s="3"/>
    </row>
    <row r="55" spans="1:15" ht="22.5" customHeight="1">
      <c r="A55" s="65" t="s">
        <v>197</v>
      </c>
      <c r="C55" s="58"/>
      <c r="E55" s="25">
        <v>397226</v>
      </c>
      <c r="F55" s="25"/>
      <c r="G55" s="25">
        <v>103647</v>
      </c>
      <c r="H55" s="1"/>
      <c r="I55" s="25">
        <v>0</v>
      </c>
      <c r="J55" s="1"/>
      <c r="K55" s="25">
        <v>0</v>
      </c>
      <c r="L55" s="24"/>
    </row>
    <row r="56" spans="1:15" s="10" customFormat="1" ht="22.5" customHeight="1">
      <c r="A56" s="26" t="s">
        <v>191</v>
      </c>
      <c r="C56" s="19"/>
      <c r="D56" s="26"/>
      <c r="E56" s="1"/>
      <c r="F56" s="1"/>
      <c r="G56" s="1"/>
      <c r="H56" s="1"/>
      <c r="I56" s="1"/>
      <c r="J56" s="1"/>
      <c r="K56" s="1"/>
      <c r="L56" s="24"/>
      <c r="M56" s="4"/>
    </row>
    <row r="57" spans="1:15" s="10" customFormat="1" ht="22.5" customHeight="1">
      <c r="A57" s="26" t="s">
        <v>192</v>
      </c>
      <c r="C57" s="19"/>
      <c r="D57" s="26"/>
      <c r="E57" s="2">
        <v>170402</v>
      </c>
      <c r="F57" s="1"/>
      <c r="G57" s="2">
        <v>24820</v>
      </c>
      <c r="H57" s="1"/>
      <c r="I57" s="2">
        <v>0</v>
      </c>
      <c r="J57" s="1"/>
      <c r="K57" s="2">
        <v>0</v>
      </c>
      <c r="L57" s="24"/>
      <c r="M57" s="4"/>
    </row>
    <row r="58" spans="1:15" s="10" customFormat="1" ht="22.5" customHeight="1">
      <c r="A58" s="26" t="s">
        <v>155</v>
      </c>
      <c r="C58" s="19"/>
      <c r="D58" s="26"/>
      <c r="E58" s="1"/>
      <c r="F58" s="1"/>
      <c r="G58" s="1"/>
      <c r="H58" s="1"/>
      <c r="I58" s="1"/>
      <c r="J58" s="1"/>
      <c r="K58" s="1"/>
      <c r="L58" s="24"/>
      <c r="M58" s="24"/>
    </row>
    <row r="59" spans="1:15" s="10" customFormat="1" ht="22.5" customHeight="1">
      <c r="A59" s="26" t="s">
        <v>156</v>
      </c>
      <c r="C59" s="19"/>
      <c r="D59" s="26"/>
      <c r="E59" s="2">
        <f>SUM(E54:E57)</f>
        <v>567628</v>
      </c>
      <c r="F59" s="1"/>
      <c r="G59" s="2">
        <f>SUM(G54:G57)</f>
        <v>128467</v>
      </c>
      <c r="H59" s="1"/>
      <c r="I59" s="2">
        <f>SUM(I54:I57)</f>
        <v>0</v>
      </c>
      <c r="J59" s="1"/>
      <c r="K59" s="2">
        <f>SUM(K54:K57)</f>
        <v>0</v>
      </c>
      <c r="L59" s="24"/>
      <c r="M59" s="4"/>
    </row>
    <row r="60" spans="1:15" s="10" customFormat="1" ht="22.5" customHeight="1">
      <c r="A60" s="26"/>
      <c r="C60" s="19"/>
      <c r="D60" s="26"/>
      <c r="E60" s="1"/>
      <c r="F60" s="1"/>
      <c r="G60" s="1"/>
      <c r="H60" s="1"/>
      <c r="I60" s="1"/>
      <c r="J60" s="1"/>
      <c r="K60" s="1"/>
      <c r="L60" s="24"/>
      <c r="M60" s="24"/>
    </row>
    <row r="61" spans="1:15" s="10" customFormat="1" ht="22.5" customHeight="1">
      <c r="A61" s="64" t="s">
        <v>161</v>
      </c>
      <c r="C61" s="19"/>
      <c r="D61" s="26"/>
      <c r="E61" s="1"/>
      <c r="F61" s="1"/>
      <c r="G61" s="1"/>
      <c r="H61" s="1"/>
      <c r="I61" s="1"/>
      <c r="J61" s="1"/>
      <c r="K61" s="1"/>
      <c r="L61" s="24"/>
      <c r="M61" s="24"/>
    </row>
    <row r="62" spans="1:15" s="10" customFormat="1" ht="22.5" customHeight="1">
      <c r="A62" s="110" t="s">
        <v>245</v>
      </c>
      <c r="C62" s="19"/>
      <c r="D62" s="26"/>
      <c r="E62" s="32">
        <v>0</v>
      </c>
      <c r="F62" s="32"/>
      <c r="G62" s="32">
        <v>2457</v>
      </c>
      <c r="H62" s="32"/>
      <c r="I62" s="32">
        <v>0</v>
      </c>
      <c r="J62" s="32"/>
      <c r="K62" s="32">
        <v>0</v>
      </c>
      <c r="L62" s="24"/>
      <c r="M62" s="24"/>
      <c r="O62" s="29"/>
    </row>
    <row r="63" spans="1:15" s="10" customFormat="1" ht="22.5" customHeight="1">
      <c r="A63" s="26" t="s">
        <v>246</v>
      </c>
      <c r="C63" s="19"/>
      <c r="D63" s="26"/>
      <c r="E63" s="32"/>
      <c r="F63" s="32"/>
      <c r="G63" s="32"/>
      <c r="H63" s="32"/>
      <c r="I63" s="32"/>
      <c r="J63" s="32"/>
      <c r="K63" s="32"/>
      <c r="L63" s="24"/>
      <c r="M63" s="24"/>
      <c r="O63" s="29"/>
    </row>
    <row r="64" spans="1:15" s="10" customFormat="1" ht="22.5" customHeight="1">
      <c r="A64" s="26" t="s">
        <v>198</v>
      </c>
      <c r="C64" s="19"/>
      <c r="D64" s="26"/>
      <c r="E64" s="32">
        <v>-164893</v>
      </c>
      <c r="F64" s="32"/>
      <c r="G64" s="32">
        <v>-275092</v>
      </c>
      <c r="H64" s="32"/>
      <c r="I64" s="32">
        <v>-137608</v>
      </c>
      <c r="J64" s="32"/>
      <c r="K64" s="32">
        <v>-182788</v>
      </c>
      <c r="L64" s="24"/>
      <c r="M64" s="24"/>
      <c r="O64" s="29"/>
    </row>
    <row r="65" spans="1:15" s="10" customFormat="1" ht="22.5" customHeight="1">
      <c r="A65" s="26" t="s">
        <v>191</v>
      </c>
      <c r="C65" s="19"/>
      <c r="D65" s="26"/>
      <c r="E65" s="32"/>
      <c r="F65" s="1"/>
      <c r="G65" s="32"/>
      <c r="H65" s="1"/>
      <c r="I65" s="32"/>
      <c r="J65" s="1"/>
      <c r="K65" s="32"/>
      <c r="L65" s="24"/>
      <c r="M65" s="24"/>
      <c r="O65" s="29"/>
    </row>
    <row r="66" spans="1:15" s="10" customFormat="1" ht="22.5" customHeight="1">
      <c r="A66" s="26" t="s">
        <v>192</v>
      </c>
      <c r="C66" s="19"/>
      <c r="D66" s="26"/>
      <c r="E66" s="2">
        <v>4288</v>
      </c>
      <c r="F66" s="1"/>
      <c r="G66" s="2">
        <v>-1971</v>
      </c>
      <c r="H66" s="1"/>
      <c r="I66" s="2">
        <v>0</v>
      </c>
      <c r="J66" s="1"/>
      <c r="K66" s="2">
        <v>0</v>
      </c>
      <c r="L66" s="24"/>
      <c r="M66" s="24"/>
      <c r="O66" s="29"/>
    </row>
    <row r="67" spans="1:15" s="10" customFormat="1" ht="22.5" customHeight="1">
      <c r="A67" s="26" t="s">
        <v>162</v>
      </c>
      <c r="C67" s="19"/>
      <c r="D67" s="26"/>
      <c r="E67" s="1"/>
      <c r="F67" s="1"/>
      <c r="G67" s="1"/>
      <c r="H67" s="1"/>
      <c r="I67" s="1"/>
      <c r="J67" s="1"/>
      <c r="K67" s="1"/>
      <c r="L67" s="24"/>
      <c r="M67" s="24"/>
    </row>
    <row r="68" spans="1:15" s="10" customFormat="1" ht="22.5" customHeight="1">
      <c r="A68" s="26" t="s">
        <v>156</v>
      </c>
      <c r="C68" s="19"/>
      <c r="D68" s="26"/>
      <c r="E68" s="1">
        <f>SUM(E62:E66)</f>
        <v>-160605</v>
      </c>
      <c r="F68" s="1"/>
      <c r="G68" s="1">
        <f>SUM(G62:G66)</f>
        <v>-274606</v>
      </c>
      <c r="H68" s="1"/>
      <c r="I68" s="1">
        <f>SUM(I62:I66)</f>
        <v>-137608</v>
      </c>
      <c r="J68" s="1"/>
      <c r="K68" s="1">
        <f>SUM(K62:K66)</f>
        <v>-182788</v>
      </c>
      <c r="L68" s="24"/>
      <c r="M68" s="24"/>
    </row>
    <row r="69" spans="1:15" ht="22.5" customHeight="1">
      <c r="A69" s="66" t="s">
        <v>66</v>
      </c>
      <c r="C69" s="58"/>
      <c r="D69" s="58"/>
      <c r="E69" s="14">
        <f>E59+E68</f>
        <v>407023</v>
      </c>
      <c r="F69" s="3"/>
      <c r="G69" s="14">
        <f>G59+G68</f>
        <v>-146139</v>
      </c>
      <c r="H69" s="3"/>
      <c r="I69" s="14">
        <f>I59+I68</f>
        <v>-137608</v>
      </c>
      <c r="J69" s="12"/>
      <c r="K69" s="14">
        <f>K59+K68</f>
        <v>-182788</v>
      </c>
      <c r="L69" s="24"/>
      <c r="M69" s="24"/>
    </row>
    <row r="70" spans="1:15" ht="22.5" customHeight="1">
      <c r="C70" s="58"/>
      <c r="D70" s="58"/>
      <c r="E70" s="3"/>
      <c r="F70" s="3"/>
      <c r="G70" s="3"/>
      <c r="H70" s="3"/>
      <c r="I70" s="3"/>
      <c r="J70" s="12"/>
      <c r="K70" s="3"/>
    </row>
    <row r="71" spans="1:15" ht="22.5" customHeight="1" thickBot="1">
      <c r="A71" s="66" t="s">
        <v>67</v>
      </c>
      <c r="C71" s="58"/>
      <c r="E71" s="18">
        <f>E51+E69</f>
        <v>883124</v>
      </c>
      <c r="F71" s="3"/>
      <c r="G71" s="18">
        <f>G51+G69</f>
        <v>120281</v>
      </c>
      <c r="H71" s="3"/>
      <c r="I71" s="18">
        <f>I51+I69</f>
        <v>132408</v>
      </c>
      <c r="J71" s="12"/>
      <c r="K71" s="18">
        <f>K51+K69</f>
        <v>99043</v>
      </c>
    </row>
    <row r="72" spans="1:15" ht="22.5" customHeight="1" thickTop="1">
      <c r="A72" s="112"/>
      <c r="C72" s="59"/>
      <c r="D72" s="16"/>
      <c r="E72" s="12"/>
      <c r="F72" s="3"/>
      <c r="G72" s="12"/>
      <c r="H72" s="3"/>
      <c r="I72" s="12"/>
      <c r="J72" s="12"/>
      <c r="K72" s="12"/>
    </row>
    <row r="73" spans="1:15" ht="22.5" customHeight="1">
      <c r="A73" s="112" t="s">
        <v>68</v>
      </c>
      <c r="C73" s="59"/>
      <c r="D73" s="16"/>
      <c r="H73" s="3"/>
      <c r="I73" s="12"/>
      <c r="J73" s="12"/>
      <c r="K73" s="12"/>
    </row>
    <row r="74" spans="1:15" ht="22.5" customHeight="1" thickBot="1">
      <c r="A74" s="56" t="s">
        <v>61</v>
      </c>
      <c r="C74" s="59"/>
      <c r="D74" s="16"/>
      <c r="E74" s="12">
        <f>E71-E75</f>
        <v>823315</v>
      </c>
      <c r="F74" s="3"/>
      <c r="G74" s="12">
        <f>G71-G75</f>
        <v>88443</v>
      </c>
      <c r="H74" s="3"/>
      <c r="I74" s="18">
        <f>I71</f>
        <v>132408</v>
      </c>
      <c r="J74" s="12"/>
      <c r="K74" s="18">
        <f>K71</f>
        <v>99043</v>
      </c>
    </row>
    <row r="75" spans="1:15" ht="22.5" customHeight="1" thickTop="1">
      <c r="A75" s="60" t="s">
        <v>62</v>
      </c>
      <c r="C75" s="59"/>
      <c r="D75" s="16"/>
      <c r="E75" s="13">
        <v>59809</v>
      </c>
      <c r="F75" s="12"/>
      <c r="G75" s="13">
        <v>31838</v>
      </c>
      <c r="H75" s="3"/>
      <c r="I75" s="12"/>
      <c r="J75" s="12"/>
      <c r="K75" s="12"/>
    </row>
    <row r="76" spans="1:15" ht="22.5" customHeight="1" thickBot="1">
      <c r="A76" s="60"/>
      <c r="C76" s="58"/>
      <c r="E76" s="17">
        <f>E71</f>
        <v>883124</v>
      </c>
      <c r="F76" s="3"/>
      <c r="G76" s="17">
        <f>G71</f>
        <v>120281</v>
      </c>
      <c r="H76" s="12"/>
      <c r="I76" s="12"/>
      <c r="J76" s="12"/>
      <c r="K76" s="12"/>
    </row>
    <row r="77" spans="1:15" ht="22.5" customHeight="1" thickTop="1">
      <c r="A77" s="16"/>
      <c r="C77" s="4"/>
      <c r="E77" s="16"/>
      <c r="F77" s="16"/>
      <c r="G77" s="16"/>
      <c r="H77" s="16"/>
      <c r="I77" s="16"/>
      <c r="J77" s="16"/>
      <c r="K77" s="16"/>
    </row>
    <row r="78" spans="1:15" ht="22.5" customHeight="1">
      <c r="A78" s="4" t="s">
        <v>17</v>
      </c>
      <c r="C78" s="4"/>
    </row>
    <row r="79" spans="1:15" ht="22.5" customHeight="1">
      <c r="C79" s="4"/>
      <c r="J79" s="16"/>
    </row>
    <row r="80" spans="1:15" ht="22.5" customHeight="1">
      <c r="C80" s="4"/>
      <c r="J80" s="16"/>
    </row>
    <row r="81" spans="3:10" ht="22.5" customHeight="1">
      <c r="C81" s="4"/>
      <c r="J81" s="16"/>
    </row>
    <row r="82" spans="3:10" ht="22.5" customHeight="1">
      <c r="C82" s="4"/>
      <c r="J82" s="16"/>
    </row>
    <row r="83" spans="3:10" ht="22.5" customHeight="1">
      <c r="C83" s="4"/>
      <c r="J83" s="16"/>
    </row>
    <row r="84" spans="3:10" ht="22.5" customHeight="1">
      <c r="C84" s="4"/>
      <c r="J84" s="16"/>
    </row>
    <row r="85" spans="3:10" ht="22.5" customHeight="1">
      <c r="C85" s="4"/>
      <c r="J85" s="16"/>
    </row>
    <row r="86" spans="3:10" ht="22.5" customHeight="1">
      <c r="C86" s="4"/>
      <c r="J86" s="16"/>
    </row>
    <row r="87" spans="3:10" ht="22.5" customHeight="1">
      <c r="C87" s="4"/>
      <c r="J87" s="16"/>
    </row>
    <row r="88" spans="3:10" ht="22.5" customHeight="1">
      <c r="C88" s="4"/>
      <c r="J88" s="16"/>
    </row>
    <row r="89" spans="3:10" ht="22.5" customHeight="1">
      <c r="C89" s="4"/>
      <c r="J89" s="16"/>
    </row>
    <row r="90" spans="3:10" ht="22.5" customHeight="1">
      <c r="C90" s="4"/>
      <c r="J90" s="16"/>
    </row>
    <row r="91" spans="3:10" ht="22.5" customHeight="1">
      <c r="C91" s="4"/>
      <c r="J91" s="16"/>
    </row>
    <row r="92" spans="3:10" ht="22.5" customHeight="1">
      <c r="C92" s="4"/>
      <c r="J92" s="16"/>
    </row>
    <row r="93" spans="3:10" ht="22.5" customHeight="1">
      <c r="C93" s="4"/>
      <c r="J93" s="16"/>
    </row>
    <row r="94" spans="3:10" ht="22.5" customHeight="1">
      <c r="C94" s="4"/>
      <c r="J94" s="16"/>
    </row>
    <row r="95" spans="3:10" ht="22.5" customHeight="1">
      <c r="C95" s="4"/>
      <c r="J95" s="16"/>
    </row>
    <row r="96" spans="3:10" ht="22.5" customHeight="1">
      <c r="C96" s="4"/>
      <c r="J96" s="16"/>
    </row>
    <row r="97" spans="3:10" ht="22.5" customHeight="1">
      <c r="C97" s="4"/>
      <c r="J97" s="16"/>
    </row>
    <row r="98" spans="3:10" ht="22.5" customHeight="1">
      <c r="C98" s="4"/>
      <c r="J98" s="16"/>
    </row>
    <row r="99" spans="3:10" ht="22.5" customHeight="1">
      <c r="C99" s="4"/>
      <c r="J99" s="16"/>
    </row>
    <row r="100" spans="3:10" ht="22.5" customHeight="1">
      <c r="C100" s="4"/>
      <c r="J100" s="16"/>
    </row>
    <row r="101" spans="3:10" ht="22.5" customHeight="1">
      <c r="C101" s="4"/>
      <c r="J101" s="16"/>
    </row>
    <row r="102" spans="3:10" ht="22.5" customHeight="1">
      <c r="C102" s="4"/>
      <c r="J102" s="16"/>
    </row>
    <row r="103" spans="3:10" ht="22.5" customHeight="1">
      <c r="C103" s="4"/>
      <c r="J103" s="16"/>
    </row>
    <row r="104" spans="3:10" ht="22.5" customHeight="1">
      <c r="C104" s="4"/>
      <c r="J104" s="16"/>
    </row>
    <row r="105" spans="3:10" ht="22.5" customHeight="1">
      <c r="C105" s="4"/>
      <c r="J105" s="16"/>
    </row>
    <row r="106" spans="3:10" ht="22.5" customHeight="1">
      <c r="C106" s="4"/>
      <c r="J106" s="16"/>
    </row>
    <row r="107" spans="3:10" ht="22.5" customHeight="1">
      <c r="C107" s="4"/>
      <c r="J107" s="16"/>
    </row>
    <row r="108" spans="3:10" ht="22.5" customHeight="1">
      <c r="C108" s="4"/>
      <c r="J108" s="16"/>
    </row>
    <row r="109" spans="3:10" ht="22.5" customHeight="1">
      <c r="C109" s="4"/>
      <c r="J109" s="16"/>
    </row>
    <row r="110" spans="3:10" ht="22.5" customHeight="1">
      <c r="C110" s="4"/>
      <c r="J110" s="16"/>
    </row>
    <row r="111" spans="3:10" ht="22.5" customHeight="1">
      <c r="C111" s="4"/>
      <c r="J111" s="16"/>
    </row>
    <row r="112" spans="3:10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  <c r="J165" s="16"/>
    </row>
    <row r="166" spans="3:10" ht="22.5" customHeight="1">
      <c r="C166" s="4"/>
      <c r="J166" s="16"/>
    </row>
    <row r="167" spans="3:10" ht="22.5" customHeight="1">
      <c r="C167" s="4"/>
      <c r="J167" s="16"/>
    </row>
    <row r="168" spans="3:10" ht="22.5" customHeight="1">
      <c r="C168" s="4"/>
      <c r="J168" s="16"/>
    </row>
    <row r="169" spans="3:10" ht="22.5" customHeight="1">
      <c r="C169" s="4"/>
      <c r="J169" s="16"/>
    </row>
    <row r="170" spans="3:10" ht="22.5" customHeight="1">
      <c r="C170" s="4"/>
      <c r="J170" s="16"/>
    </row>
    <row r="171" spans="3:10" ht="22.5" customHeight="1">
      <c r="C171" s="4"/>
      <c r="J171" s="16"/>
    </row>
    <row r="172" spans="3:10" ht="22.5" customHeight="1">
      <c r="C172" s="4"/>
      <c r="J172" s="16"/>
    </row>
    <row r="173" spans="3:10" ht="22.5" customHeight="1">
      <c r="C173" s="4"/>
      <c r="J173" s="16"/>
    </row>
    <row r="174" spans="3:10" ht="22.5" customHeight="1">
      <c r="C174" s="4"/>
      <c r="J174" s="16"/>
    </row>
    <row r="175" spans="3:10" ht="22.5" customHeight="1">
      <c r="C175" s="4"/>
      <c r="J175" s="16"/>
    </row>
    <row r="176" spans="3:10" ht="22.5" customHeight="1">
      <c r="C176" s="4"/>
      <c r="J176" s="16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</row>
    <row r="198" spans="3:10" ht="22.5" customHeight="1">
      <c r="C198" s="4"/>
    </row>
    <row r="199" spans="3:10" ht="22.5" customHeight="1">
      <c r="C199" s="4"/>
    </row>
    <row r="200" spans="3:10" ht="22.5" customHeight="1">
      <c r="C200" s="4"/>
    </row>
    <row r="201" spans="3:10" ht="22.5" customHeight="1">
      <c r="C201" s="4"/>
    </row>
    <row r="202" spans="3:10" ht="22.5" customHeight="1">
      <c r="C202" s="4"/>
    </row>
    <row r="203" spans="3:10" ht="22.5" customHeight="1">
      <c r="C203" s="4"/>
    </row>
    <row r="204" spans="3:10" ht="22.5" customHeight="1">
      <c r="C204" s="4"/>
    </row>
    <row r="205" spans="3:10" ht="22.5" customHeight="1">
      <c r="C205" s="4"/>
    </row>
  </sheetData>
  <mergeCells count="12">
    <mergeCell ref="A44:K44"/>
    <mergeCell ref="A45:K45"/>
    <mergeCell ref="A46:K46"/>
    <mergeCell ref="A47:K47"/>
    <mergeCell ref="E48:G48"/>
    <mergeCell ref="I48:K48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3" orientation="portrait" r:id="rId1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showGridLines="0" view="pageBreakPreview" zoomScale="85" zoomScaleNormal="100" zoomScaleSheetLayoutView="85" workbookViewId="0">
      <selection activeCell="L98" sqref="L98"/>
    </sheetView>
  </sheetViews>
  <sheetFormatPr defaultColWidth="10.5703125" defaultRowHeight="22.5" customHeight="1"/>
  <cols>
    <col min="1" max="1" width="57" style="4" customWidth="1"/>
    <col min="2" max="2" width="1.85546875" style="4" customWidth="1"/>
    <col min="3" max="3" width="5.42578125" style="5" customWidth="1"/>
    <col min="4" max="4" width="2" style="4" customWidth="1"/>
    <col min="5" max="5" width="12.7109375" style="4" customWidth="1"/>
    <col min="6" max="6" width="1.42578125" style="4" customWidth="1"/>
    <col min="7" max="7" width="12.7109375" style="4" customWidth="1"/>
    <col min="8" max="8" width="1.42578125" style="4" customWidth="1"/>
    <col min="9" max="9" width="12.7109375" style="4" customWidth="1"/>
    <col min="10" max="10" width="1.42578125" style="4" customWidth="1"/>
    <col min="11" max="11" width="12.710937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1" customHeight="1">
      <c r="C1" s="4"/>
      <c r="E1" s="21"/>
      <c r="F1" s="21"/>
      <c r="G1" s="21"/>
      <c r="H1" s="21"/>
      <c r="I1" s="21"/>
      <c r="J1" s="20"/>
      <c r="K1" s="113" t="s">
        <v>48</v>
      </c>
    </row>
    <row r="2" spans="1:11" ht="21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1" customHeight="1">
      <c r="A3" s="121" t="s">
        <v>69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1" customHeight="1">
      <c r="A4" s="121" t="s">
        <v>222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21" customHeight="1">
      <c r="A5" s="122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21" customHeight="1">
      <c r="C6" s="4"/>
      <c r="E6" s="120" t="s">
        <v>3</v>
      </c>
      <c r="F6" s="120"/>
      <c r="G6" s="120"/>
      <c r="H6" s="6"/>
      <c r="I6" s="120" t="s">
        <v>4</v>
      </c>
      <c r="J6" s="120"/>
      <c r="K6" s="120"/>
    </row>
    <row r="7" spans="1:11" ht="21" customHeight="1">
      <c r="C7" s="7"/>
      <c r="E7" s="8">
        <v>2564</v>
      </c>
      <c r="F7" s="9"/>
      <c r="G7" s="8">
        <v>2563</v>
      </c>
      <c r="H7" s="9"/>
      <c r="I7" s="8">
        <v>2564</v>
      </c>
      <c r="J7" s="9"/>
      <c r="K7" s="8">
        <v>2563</v>
      </c>
    </row>
    <row r="8" spans="1:11" ht="21" customHeight="1">
      <c r="A8" s="27" t="s">
        <v>70</v>
      </c>
      <c r="C8" s="4"/>
      <c r="E8" s="28"/>
      <c r="F8" s="21"/>
      <c r="G8" s="28"/>
      <c r="H8" s="67"/>
      <c r="I8" s="68"/>
      <c r="J8" s="69"/>
      <c r="K8" s="68"/>
    </row>
    <row r="9" spans="1:11" ht="21" customHeight="1">
      <c r="A9" s="10" t="s">
        <v>71</v>
      </c>
      <c r="C9" s="4"/>
      <c r="E9" s="12">
        <f>'PL 6'!E30</f>
        <v>532433</v>
      </c>
      <c r="F9" s="3"/>
      <c r="G9" s="12">
        <f>'PL 6'!G30</f>
        <v>333128</v>
      </c>
      <c r="H9" s="70"/>
      <c r="I9" s="12">
        <f>'PL 6'!I30</f>
        <v>270266</v>
      </c>
      <c r="J9" s="71"/>
      <c r="K9" s="12">
        <f>'PL 6'!K30</f>
        <v>281532</v>
      </c>
    </row>
    <row r="10" spans="1:11" ht="21" customHeight="1">
      <c r="A10" s="10" t="s">
        <v>165</v>
      </c>
      <c r="C10" s="4"/>
      <c r="E10" s="12"/>
      <c r="F10" s="3"/>
      <c r="G10" s="12"/>
      <c r="H10" s="70"/>
      <c r="I10" s="12"/>
      <c r="J10" s="71"/>
      <c r="K10" s="12"/>
    </row>
    <row r="11" spans="1:11" ht="21" customHeight="1">
      <c r="A11" s="10" t="s">
        <v>72</v>
      </c>
      <c r="C11" s="4"/>
      <c r="E11" s="3"/>
      <c r="F11" s="3"/>
      <c r="G11" s="3"/>
      <c r="H11" s="70"/>
      <c r="I11" s="71"/>
      <c r="J11" s="71"/>
      <c r="K11" s="71"/>
    </row>
    <row r="12" spans="1:11" ht="21.75" customHeight="1">
      <c r="A12" s="10" t="s">
        <v>73</v>
      </c>
      <c r="C12" s="4"/>
      <c r="E12" s="3">
        <v>419821</v>
      </c>
      <c r="F12" s="3"/>
      <c r="G12" s="3">
        <v>420256</v>
      </c>
      <c r="H12" s="70"/>
      <c r="I12" s="3">
        <v>6462</v>
      </c>
      <c r="J12" s="70"/>
      <c r="K12" s="3">
        <v>7629</v>
      </c>
    </row>
    <row r="13" spans="1:11" ht="21.75" customHeight="1">
      <c r="A13" s="10" t="s">
        <v>233</v>
      </c>
      <c r="C13" s="4"/>
      <c r="E13" s="3">
        <v>7915</v>
      </c>
      <c r="F13" s="3"/>
      <c r="G13" s="3">
        <v>-1622</v>
      </c>
      <c r="H13" s="70"/>
      <c r="I13" s="3">
        <v>0</v>
      </c>
      <c r="J13" s="70"/>
      <c r="K13" s="3">
        <v>0</v>
      </c>
    </row>
    <row r="14" spans="1:11" ht="21.75" customHeight="1">
      <c r="A14" s="10" t="s">
        <v>261</v>
      </c>
      <c r="C14" s="58"/>
      <c r="E14" s="3">
        <v>7302</v>
      </c>
      <c r="F14" s="3"/>
      <c r="G14" s="3">
        <v>-13878</v>
      </c>
      <c r="H14" s="70"/>
      <c r="I14" s="3">
        <v>0</v>
      </c>
      <c r="J14" s="70"/>
      <c r="K14" s="3">
        <v>0</v>
      </c>
    </row>
    <row r="15" spans="1:11" ht="21.75" customHeight="1">
      <c r="A15" s="10" t="s">
        <v>181</v>
      </c>
      <c r="C15" s="58"/>
      <c r="E15" s="3">
        <v>4600</v>
      </c>
      <c r="F15" s="3"/>
      <c r="G15" s="3">
        <v>5939</v>
      </c>
      <c r="H15" s="70"/>
      <c r="I15" s="3">
        <v>-62</v>
      </c>
      <c r="J15" s="70"/>
      <c r="K15" s="3">
        <v>0</v>
      </c>
    </row>
    <row r="16" spans="1:11" ht="21.75" customHeight="1">
      <c r="A16" s="10" t="s">
        <v>224</v>
      </c>
      <c r="C16" s="58"/>
      <c r="E16" s="3">
        <v>0</v>
      </c>
      <c r="F16" s="3"/>
      <c r="G16" s="3">
        <v>-586</v>
      </c>
      <c r="H16" s="70"/>
      <c r="I16" s="3">
        <v>0</v>
      </c>
      <c r="J16" s="70"/>
      <c r="K16" s="3">
        <v>-586</v>
      </c>
    </row>
    <row r="17" spans="1:11" ht="21.75" customHeight="1">
      <c r="A17" s="10" t="s">
        <v>215</v>
      </c>
      <c r="C17" s="58"/>
      <c r="E17" s="3">
        <v>0</v>
      </c>
      <c r="F17" s="3"/>
      <c r="G17" s="3">
        <v>147</v>
      </c>
      <c r="H17" s="70"/>
      <c r="I17" s="3">
        <v>0</v>
      </c>
      <c r="J17" s="70"/>
      <c r="K17" s="3">
        <v>0</v>
      </c>
    </row>
    <row r="18" spans="1:11" ht="21.75" customHeight="1">
      <c r="A18" s="10" t="s">
        <v>225</v>
      </c>
      <c r="C18" s="58"/>
      <c r="E18" s="3">
        <v>0</v>
      </c>
      <c r="F18" s="3"/>
      <c r="G18" s="3">
        <v>-1500</v>
      </c>
      <c r="H18" s="70"/>
      <c r="I18" s="3">
        <v>0</v>
      </c>
      <c r="J18" s="70"/>
      <c r="K18" s="3">
        <v>0</v>
      </c>
    </row>
    <row r="19" spans="1:11" ht="21.75" customHeight="1">
      <c r="A19" s="10" t="s">
        <v>256</v>
      </c>
      <c r="C19" s="58"/>
      <c r="E19" s="3">
        <v>-55</v>
      </c>
      <c r="F19" s="3"/>
      <c r="G19" s="3">
        <v>0</v>
      </c>
      <c r="H19" s="70"/>
      <c r="I19" s="3">
        <v>0</v>
      </c>
      <c r="J19" s="70"/>
      <c r="K19" s="3">
        <v>0</v>
      </c>
    </row>
    <row r="20" spans="1:11" ht="21.75" customHeight="1">
      <c r="A20" s="10" t="s">
        <v>255</v>
      </c>
      <c r="C20" s="58"/>
      <c r="E20" s="3">
        <v>2</v>
      </c>
      <c r="F20" s="3"/>
      <c r="G20" s="3">
        <v>0</v>
      </c>
      <c r="H20" s="70"/>
      <c r="I20" s="3">
        <v>0</v>
      </c>
      <c r="J20" s="70"/>
      <c r="K20" s="3">
        <v>0</v>
      </c>
    </row>
    <row r="21" spans="1:11" ht="21.75" customHeight="1">
      <c r="A21" s="10" t="s">
        <v>243</v>
      </c>
      <c r="C21" s="58"/>
      <c r="E21" s="3"/>
      <c r="F21" s="3"/>
      <c r="G21" s="3"/>
      <c r="H21" s="70"/>
      <c r="I21" s="3"/>
      <c r="J21" s="70"/>
      <c r="K21" s="3"/>
    </row>
    <row r="22" spans="1:11" ht="21.75" customHeight="1">
      <c r="A22" s="10" t="s">
        <v>204</v>
      </c>
      <c r="C22" s="58"/>
      <c r="E22" s="3">
        <v>-32318</v>
      </c>
      <c r="F22" s="3"/>
      <c r="G22" s="3">
        <v>201656</v>
      </c>
      <c r="H22" s="70"/>
      <c r="I22" s="3">
        <v>-2131</v>
      </c>
      <c r="J22" s="70"/>
      <c r="K22" s="3">
        <v>816</v>
      </c>
    </row>
    <row r="23" spans="1:11" ht="21.75" customHeight="1">
      <c r="A23" s="10" t="s">
        <v>244</v>
      </c>
      <c r="C23" s="58"/>
      <c r="E23" s="3"/>
      <c r="F23" s="3"/>
      <c r="G23" s="3"/>
      <c r="H23" s="70"/>
      <c r="I23" s="3"/>
      <c r="J23" s="70"/>
      <c r="K23" s="3"/>
    </row>
    <row r="24" spans="1:11" ht="21.75" customHeight="1">
      <c r="A24" s="10" t="s">
        <v>204</v>
      </c>
      <c r="C24" s="58"/>
      <c r="E24" s="3">
        <v>42914</v>
      </c>
      <c r="F24" s="3"/>
      <c r="G24" s="3">
        <v>-949</v>
      </c>
      <c r="H24" s="70"/>
      <c r="I24" s="3">
        <v>5919</v>
      </c>
      <c r="J24" s="70"/>
      <c r="K24" s="3">
        <v>-1374</v>
      </c>
    </row>
    <row r="25" spans="1:11" ht="21.75" customHeight="1">
      <c r="A25" s="10" t="s">
        <v>148</v>
      </c>
      <c r="C25" s="58"/>
      <c r="E25" s="3">
        <v>-275332</v>
      </c>
      <c r="F25" s="3"/>
      <c r="G25" s="3">
        <v>-219230</v>
      </c>
      <c r="H25" s="70"/>
      <c r="I25" s="3">
        <v>0</v>
      </c>
      <c r="J25" s="70"/>
      <c r="K25" s="3">
        <v>0</v>
      </c>
    </row>
    <row r="26" spans="1:11" ht="21.75" customHeight="1">
      <c r="A26" s="10" t="s">
        <v>211</v>
      </c>
      <c r="C26" s="58"/>
      <c r="E26" s="3">
        <v>-84429</v>
      </c>
      <c r="F26" s="3"/>
      <c r="G26" s="3">
        <v>-57532</v>
      </c>
      <c r="H26" s="70"/>
      <c r="I26" s="3">
        <v>0</v>
      </c>
      <c r="J26" s="70"/>
      <c r="K26" s="3">
        <v>0</v>
      </c>
    </row>
    <row r="27" spans="1:11" ht="21.75" customHeight="1">
      <c r="A27" s="10" t="s">
        <v>137</v>
      </c>
      <c r="E27" s="29">
        <v>-624</v>
      </c>
      <c r="F27" s="29"/>
      <c r="G27" s="29">
        <v>-401</v>
      </c>
      <c r="H27" s="29"/>
      <c r="I27" s="3">
        <v>0</v>
      </c>
      <c r="J27" s="29"/>
      <c r="K27" s="3">
        <v>0</v>
      </c>
    </row>
    <row r="28" spans="1:11" ht="21.75" customHeight="1">
      <c r="A28" s="10" t="s">
        <v>180</v>
      </c>
      <c r="E28" s="29">
        <v>-5524</v>
      </c>
      <c r="F28" s="29"/>
      <c r="G28" s="29">
        <v>7228</v>
      </c>
      <c r="H28" s="29"/>
      <c r="I28" s="3">
        <v>-250</v>
      </c>
      <c r="J28" s="29"/>
      <c r="K28" s="3">
        <v>378</v>
      </c>
    </row>
    <row r="29" spans="1:11" ht="21.75" customHeight="1">
      <c r="A29" s="10" t="s">
        <v>74</v>
      </c>
      <c r="C29" s="4"/>
      <c r="E29" s="29">
        <v>-115549</v>
      </c>
      <c r="F29" s="3"/>
      <c r="G29" s="29">
        <v>-76515</v>
      </c>
      <c r="H29" s="70"/>
      <c r="I29" s="3">
        <v>-269996</v>
      </c>
      <c r="J29" s="70"/>
      <c r="K29" s="3">
        <v>-279737</v>
      </c>
    </row>
    <row r="30" spans="1:11" ht="21.75" customHeight="1">
      <c r="A30" s="10" t="s">
        <v>262</v>
      </c>
      <c r="E30" s="29">
        <v>9180</v>
      </c>
      <c r="F30" s="29"/>
      <c r="G30" s="29">
        <v>-9830</v>
      </c>
      <c r="H30" s="29"/>
      <c r="I30" s="3">
        <v>498</v>
      </c>
      <c r="J30" s="29"/>
      <c r="K30" s="3">
        <v>838</v>
      </c>
    </row>
    <row r="31" spans="1:11" ht="21.75" customHeight="1">
      <c r="A31" s="10" t="s">
        <v>234</v>
      </c>
      <c r="E31" s="29">
        <v>-7805</v>
      </c>
      <c r="F31" s="29"/>
      <c r="G31" s="29">
        <v>-18435</v>
      </c>
      <c r="H31" s="29"/>
      <c r="I31" s="3">
        <v>-13990</v>
      </c>
      <c r="J31" s="29"/>
      <c r="K31" s="3">
        <v>-15767</v>
      </c>
    </row>
    <row r="32" spans="1:11" ht="21.75" customHeight="1">
      <c r="A32" s="10" t="s">
        <v>235</v>
      </c>
      <c r="C32" s="4"/>
      <c r="E32" s="13">
        <v>15953</v>
      </c>
      <c r="F32" s="3"/>
      <c r="G32" s="13">
        <v>22693</v>
      </c>
      <c r="H32" s="70"/>
      <c r="I32" s="13">
        <v>421</v>
      </c>
      <c r="J32" s="70"/>
      <c r="K32" s="13">
        <v>1696</v>
      </c>
    </row>
    <row r="33" spans="1:11" ht="21" customHeight="1">
      <c r="A33" s="10" t="s">
        <v>229</v>
      </c>
      <c r="C33" s="4"/>
      <c r="E33" s="12"/>
      <c r="F33" s="3"/>
      <c r="G33" s="12"/>
      <c r="H33" s="70"/>
      <c r="I33" s="12"/>
      <c r="J33" s="71"/>
      <c r="K33" s="12"/>
    </row>
    <row r="34" spans="1:11" ht="21" customHeight="1">
      <c r="A34" s="10" t="s">
        <v>75</v>
      </c>
      <c r="C34" s="4"/>
      <c r="E34" s="12">
        <f>SUM(E9:E32)</f>
        <v>518484</v>
      </c>
      <c r="F34" s="3"/>
      <c r="G34" s="12">
        <f>SUM(G9:G32)</f>
        <v>590569</v>
      </c>
      <c r="H34" s="70"/>
      <c r="I34" s="12">
        <f>SUM(I9:I32)</f>
        <v>-2863</v>
      </c>
      <c r="J34" s="71"/>
      <c r="K34" s="12">
        <f>SUM(K9:K32)</f>
        <v>-4575</v>
      </c>
    </row>
    <row r="35" spans="1:11" ht="21" customHeight="1">
      <c r="A35" s="10" t="s">
        <v>76</v>
      </c>
      <c r="C35" s="4"/>
      <c r="E35" s="3"/>
      <c r="F35" s="3"/>
      <c r="G35" s="3"/>
      <c r="H35" s="70"/>
      <c r="I35" s="71"/>
      <c r="J35" s="71"/>
      <c r="K35" s="71"/>
    </row>
    <row r="36" spans="1:11" ht="21.75" customHeight="1">
      <c r="A36" s="10" t="s">
        <v>131</v>
      </c>
      <c r="C36" s="4"/>
      <c r="E36" s="3">
        <v>248710</v>
      </c>
      <c r="F36" s="3"/>
      <c r="G36" s="3">
        <v>197827</v>
      </c>
      <c r="H36" s="70"/>
      <c r="I36" s="3">
        <v>-11653</v>
      </c>
      <c r="J36" s="70"/>
      <c r="K36" s="3">
        <v>12432</v>
      </c>
    </row>
    <row r="37" spans="1:11" ht="21.75" customHeight="1">
      <c r="A37" s="10" t="s">
        <v>77</v>
      </c>
      <c r="C37" s="4"/>
      <c r="E37" s="3">
        <v>65698</v>
      </c>
      <c r="F37" s="3"/>
      <c r="G37" s="3">
        <v>-12771</v>
      </c>
      <c r="H37" s="70"/>
      <c r="I37" s="3">
        <v>-2340</v>
      </c>
      <c r="J37" s="70"/>
      <c r="K37" s="3">
        <v>0</v>
      </c>
    </row>
    <row r="38" spans="1:11" ht="21.75" customHeight="1">
      <c r="A38" s="56" t="s">
        <v>78</v>
      </c>
      <c r="C38" s="4"/>
      <c r="E38" s="3">
        <v>35128</v>
      </c>
      <c r="F38" s="3"/>
      <c r="G38" s="3">
        <v>-88074</v>
      </c>
      <c r="H38" s="3"/>
      <c r="I38" s="3">
        <v>678</v>
      </c>
      <c r="J38" s="3"/>
      <c r="K38" s="3">
        <v>834</v>
      </c>
    </row>
    <row r="39" spans="1:11" ht="21.75" customHeight="1">
      <c r="A39" s="56" t="s">
        <v>79</v>
      </c>
      <c r="C39" s="4"/>
      <c r="E39" s="3">
        <v>-13892</v>
      </c>
      <c r="F39" s="3"/>
      <c r="G39" s="3">
        <v>-14875</v>
      </c>
      <c r="H39" s="3"/>
      <c r="I39" s="3">
        <v>-57</v>
      </c>
      <c r="J39" s="3"/>
      <c r="K39" s="3">
        <v>0</v>
      </c>
    </row>
    <row r="40" spans="1:11" ht="21.75" customHeight="1">
      <c r="A40" s="56" t="s">
        <v>80</v>
      </c>
      <c r="C40" s="4"/>
      <c r="E40" s="3"/>
      <c r="F40" s="3"/>
      <c r="G40" s="3"/>
      <c r="H40" s="3"/>
      <c r="I40" s="3"/>
      <c r="J40" s="3"/>
      <c r="K40" s="3"/>
    </row>
    <row r="41" spans="1:11" ht="21.75" customHeight="1">
      <c r="A41" s="56" t="s">
        <v>132</v>
      </c>
      <c r="C41" s="4"/>
      <c r="E41" s="3">
        <v>-500985</v>
      </c>
      <c r="F41" s="3"/>
      <c r="G41" s="3">
        <v>-337247</v>
      </c>
      <c r="H41" s="3"/>
      <c r="I41" s="3">
        <v>-9617</v>
      </c>
      <c r="J41" s="3"/>
      <c r="K41" s="3">
        <v>-23707</v>
      </c>
    </row>
    <row r="42" spans="1:11" ht="21.75" customHeight="1">
      <c r="A42" s="56" t="s">
        <v>81</v>
      </c>
      <c r="C42" s="4"/>
      <c r="E42" s="3">
        <v>5880</v>
      </c>
      <c r="F42" s="3"/>
      <c r="G42" s="3">
        <v>4304</v>
      </c>
      <c r="H42" s="3"/>
      <c r="I42" s="3">
        <v>-728</v>
      </c>
      <c r="J42" s="3"/>
      <c r="K42" s="3">
        <v>-711</v>
      </c>
    </row>
    <row r="43" spans="1:11" ht="21.75" customHeight="1">
      <c r="A43" s="56" t="s">
        <v>199</v>
      </c>
      <c r="C43" s="4"/>
      <c r="E43" s="3">
        <v>-22584</v>
      </c>
      <c r="F43" s="3"/>
      <c r="G43" s="3">
        <v>-24090</v>
      </c>
      <c r="H43" s="3"/>
      <c r="I43" s="3">
        <v>384</v>
      </c>
      <c r="J43" s="3"/>
      <c r="K43" s="3">
        <v>-159</v>
      </c>
    </row>
    <row r="44" spans="1:11" ht="21.75" customHeight="1">
      <c r="A44" s="56" t="s">
        <v>82</v>
      </c>
      <c r="C44" s="4"/>
      <c r="E44" s="13">
        <v>-663</v>
      </c>
      <c r="F44" s="3"/>
      <c r="G44" s="13">
        <v>-1299</v>
      </c>
      <c r="H44" s="3"/>
      <c r="I44" s="13">
        <v>0</v>
      </c>
      <c r="J44" s="3"/>
      <c r="K44" s="13">
        <v>0</v>
      </c>
    </row>
    <row r="45" spans="1:11" ht="21" customHeight="1">
      <c r="A45" s="56" t="s">
        <v>216</v>
      </c>
      <c r="C45" s="4"/>
      <c r="E45" s="12">
        <f>SUM(E34:E44)</f>
        <v>335776</v>
      </c>
      <c r="F45" s="12"/>
      <c r="G45" s="12">
        <f>SUM(G34:G44)</f>
        <v>314344</v>
      </c>
      <c r="H45" s="12"/>
      <c r="I45" s="12">
        <f>SUM(I34:I44)</f>
        <v>-26196</v>
      </c>
      <c r="J45" s="12"/>
      <c r="K45" s="12">
        <f>SUM(K34:K44)</f>
        <v>-15886</v>
      </c>
    </row>
    <row r="46" spans="1:11" ht="21" customHeight="1">
      <c r="A46" s="56" t="s">
        <v>83</v>
      </c>
      <c r="C46" s="4"/>
      <c r="E46" s="12">
        <v>-12154</v>
      </c>
      <c r="F46" s="12"/>
      <c r="G46" s="12">
        <v>-17201</v>
      </c>
      <c r="H46" s="12"/>
      <c r="I46" s="12">
        <v>-441</v>
      </c>
      <c r="J46" s="12"/>
      <c r="K46" s="12">
        <v>-3263</v>
      </c>
    </row>
    <row r="47" spans="1:11" ht="21" customHeight="1">
      <c r="A47" s="56" t="s">
        <v>84</v>
      </c>
      <c r="C47" s="4"/>
      <c r="E47" s="12">
        <v>-94257</v>
      </c>
      <c r="F47" s="12"/>
      <c r="G47" s="12">
        <v>-79037</v>
      </c>
      <c r="H47" s="12"/>
      <c r="I47" s="12">
        <v>-1589</v>
      </c>
      <c r="J47" s="12"/>
      <c r="K47" s="12">
        <v>-1511</v>
      </c>
    </row>
    <row r="48" spans="1:11" ht="21" customHeight="1">
      <c r="A48" s="56" t="s">
        <v>140</v>
      </c>
      <c r="C48" s="4"/>
      <c r="E48" s="13">
        <v>36518</v>
      </c>
      <c r="F48" s="3"/>
      <c r="G48" s="13">
        <v>6580</v>
      </c>
      <c r="H48" s="3"/>
      <c r="I48" s="13">
        <v>0</v>
      </c>
      <c r="J48" s="12"/>
      <c r="K48" s="13">
        <v>0</v>
      </c>
    </row>
    <row r="49" spans="1:11" ht="21" customHeight="1">
      <c r="A49" s="112" t="s">
        <v>182</v>
      </c>
      <c r="C49" s="4"/>
      <c r="E49" s="13">
        <f>SUM(E45:E48)</f>
        <v>265883</v>
      </c>
      <c r="F49" s="12"/>
      <c r="G49" s="13">
        <f>SUM(G45:G48)</f>
        <v>224686</v>
      </c>
      <c r="H49" s="12"/>
      <c r="I49" s="13">
        <f>SUM(I45:I48)</f>
        <v>-28226</v>
      </c>
      <c r="J49" s="12"/>
      <c r="K49" s="13">
        <f>SUM(K45:K48)</f>
        <v>-20660</v>
      </c>
    </row>
    <row r="50" spans="1:11" ht="7.5" customHeight="1">
      <c r="A50" s="56"/>
      <c r="C50" s="4"/>
      <c r="E50" s="30"/>
      <c r="F50" s="30"/>
      <c r="G50" s="30"/>
      <c r="H50" s="30"/>
      <c r="I50" s="30"/>
      <c r="J50" s="30"/>
      <c r="K50" s="30"/>
    </row>
    <row r="51" spans="1:11" ht="21" customHeight="1">
      <c r="A51" s="4" t="s">
        <v>17</v>
      </c>
      <c r="C51" s="4"/>
      <c r="E51" s="28"/>
      <c r="F51" s="21"/>
      <c r="G51" s="28"/>
      <c r="H51" s="21"/>
      <c r="I51" s="28"/>
      <c r="J51" s="20"/>
      <c r="K51" s="28"/>
    </row>
    <row r="52" spans="1:11" ht="21" customHeight="1">
      <c r="C52" s="4"/>
      <c r="E52" s="21"/>
      <c r="F52" s="21"/>
      <c r="G52" s="21"/>
      <c r="H52" s="21"/>
      <c r="I52" s="21"/>
      <c r="J52" s="20"/>
      <c r="K52" s="113" t="s">
        <v>48</v>
      </c>
    </row>
    <row r="53" spans="1:11" ht="21" customHeight="1">
      <c r="A53" s="121" t="s">
        <v>0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</row>
    <row r="54" spans="1:11" ht="21" customHeight="1">
      <c r="A54" s="121" t="s">
        <v>85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</row>
    <row r="55" spans="1:11" ht="21" customHeight="1">
      <c r="A55" s="121" t="s">
        <v>222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</row>
    <row r="56" spans="1:11" ht="21" customHeight="1">
      <c r="A56" s="122" t="s">
        <v>2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</row>
    <row r="57" spans="1:11" ht="21" customHeight="1">
      <c r="C57" s="4"/>
      <c r="E57" s="120" t="s">
        <v>3</v>
      </c>
      <c r="F57" s="120"/>
      <c r="G57" s="120"/>
      <c r="H57" s="6"/>
      <c r="I57" s="120" t="s">
        <v>4</v>
      </c>
      <c r="J57" s="120"/>
      <c r="K57" s="120"/>
    </row>
    <row r="58" spans="1:11" ht="21" customHeight="1">
      <c r="C58" s="7"/>
      <c r="E58" s="8">
        <v>2564</v>
      </c>
      <c r="F58" s="9"/>
      <c r="G58" s="8">
        <v>2563</v>
      </c>
      <c r="H58" s="9"/>
      <c r="I58" s="8">
        <v>2564</v>
      </c>
      <c r="J58" s="9"/>
      <c r="K58" s="8">
        <v>2563</v>
      </c>
    </row>
    <row r="59" spans="1:11" ht="21" customHeight="1">
      <c r="A59" s="15" t="s">
        <v>86</v>
      </c>
      <c r="C59" s="58"/>
      <c r="E59" s="3"/>
      <c r="F59" s="3"/>
      <c r="G59" s="3"/>
      <c r="H59" s="70"/>
      <c r="I59" s="71"/>
      <c r="J59" s="71"/>
      <c r="K59" s="71"/>
    </row>
    <row r="60" spans="1:11" ht="21" customHeight="1">
      <c r="A60" s="61" t="s">
        <v>226</v>
      </c>
      <c r="C60" s="58"/>
      <c r="E60" s="3">
        <v>0</v>
      </c>
      <c r="F60" s="3"/>
      <c r="G60" s="3">
        <v>500</v>
      </c>
      <c r="H60" s="3"/>
      <c r="I60" s="3">
        <v>-78183</v>
      </c>
      <c r="J60" s="3"/>
      <c r="K60" s="3">
        <v>-56510</v>
      </c>
    </row>
    <row r="61" spans="1:11" ht="21" customHeight="1">
      <c r="A61" s="56" t="s">
        <v>249</v>
      </c>
      <c r="C61" s="58"/>
      <c r="E61" s="3">
        <v>-402043</v>
      </c>
      <c r="F61" s="3"/>
      <c r="G61" s="3">
        <v>45154</v>
      </c>
      <c r="H61" s="3"/>
      <c r="I61" s="3">
        <v>0</v>
      </c>
      <c r="J61" s="3"/>
      <c r="K61" s="3">
        <v>0</v>
      </c>
    </row>
    <row r="62" spans="1:11" ht="21" customHeight="1">
      <c r="A62" s="56" t="s">
        <v>195</v>
      </c>
      <c r="C62" s="58"/>
      <c r="E62" s="3">
        <v>60</v>
      </c>
      <c r="F62" s="3"/>
      <c r="G62" s="3">
        <v>2589</v>
      </c>
      <c r="H62" s="3"/>
      <c r="I62" s="3">
        <v>0</v>
      </c>
      <c r="J62" s="3"/>
      <c r="K62" s="3">
        <v>0</v>
      </c>
    </row>
    <row r="63" spans="1:11" ht="21" customHeight="1">
      <c r="A63" s="56" t="s">
        <v>186</v>
      </c>
      <c r="C63" s="58"/>
      <c r="E63" s="3">
        <v>0</v>
      </c>
      <c r="F63" s="3"/>
      <c r="G63" s="3">
        <v>-99750</v>
      </c>
      <c r="H63" s="3"/>
      <c r="I63" s="3">
        <v>0</v>
      </c>
      <c r="J63" s="3"/>
      <c r="K63" s="3">
        <v>-99750</v>
      </c>
    </row>
    <row r="64" spans="1:11" ht="21" customHeight="1">
      <c r="A64" s="56" t="s">
        <v>166</v>
      </c>
      <c r="C64" s="58"/>
      <c r="E64" s="3">
        <v>-75053</v>
      </c>
      <c r="F64" s="3"/>
      <c r="G64" s="3">
        <v>0</v>
      </c>
      <c r="H64" s="3"/>
      <c r="I64" s="3">
        <v>-75053</v>
      </c>
      <c r="J64" s="3"/>
      <c r="K64" s="3">
        <v>0</v>
      </c>
    </row>
    <row r="65" spans="1:11" ht="21" customHeight="1">
      <c r="A65" s="56" t="s">
        <v>187</v>
      </c>
      <c r="C65" s="58"/>
      <c r="E65" s="3">
        <v>-9320</v>
      </c>
      <c r="F65" s="3"/>
      <c r="G65" s="3">
        <v>-522517</v>
      </c>
      <c r="H65" s="3"/>
      <c r="I65" s="3">
        <v>-8791</v>
      </c>
      <c r="J65" s="3"/>
      <c r="K65" s="3">
        <v>-2135</v>
      </c>
    </row>
    <row r="66" spans="1:11" ht="21" customHeight="1">
      <c r="A66" s="56" t="s">
        <v>248</v>
      </c>
      <c r="C66" s="58"/>
      <c r="E66" s="3">
        <v>2307</v>
      </c>
      <c r="F66" s="3"/>
      <c r="G66" s="3">
        <v>0</v>
      </c>
      <c r="H66" s="3"/>
      <c r="I66" s="3">
        <v>2307</v>
      </c>
      <c r="J66" s="3"/>
      <c r="K66" s="3">
        <v>0</v>
      </c>
    </row>
    <row r="67" spans="1:11" ht="21" customHeight="1">
      <c r="A67" s="56" t="s">
        <v>87</v>
      </c>
      <c r="C67" s="58"/>
      <c r="E67" s="3">
        <v>16217</v>
      </c>
      <c r="F67" s="3"/>
      <c r="G67" s="3">
        <v>5541</v>
      </c>
      <c r="H67" s="3"/>
      <c r="I67" s="3">
        <v>64</v>
      </c>
      <c r="J67" s="3"/>
      <c r="K67" s="3">
        <v>0</v>
      </c>
    </row>
    <row r="68" spans="1:11" ht="21" customHeight="1">
      <c r="A68" s="56" t="s">
        <v>227</v>
      </c>
      <c r="C68" s="58"/>
      <c r="E68" s="3">
        <v>0</v>
      </c>
      <c r="F68" s="3"/>
      <c r="G68" s="3">
        <v>587</v>
      </c>
      <c r="H68" s="3"/>
      <c r="I68" s="3">
        <v>0</v>
      </c>
      <c r="J68" s="3"/>
      <c r="K68" s="3">
        <v>587</v>
      </c>
    </row>
    <row r="69" spans="1:11" ht="21" customHeight="1">
      <c r="A69" s="56" t="s">
        <v>251</v>
      </c>
      <c r="C69" s="58"/>
      <c r="E69" s="3">
        <v>11590</v>
      </c>
      <c r="F69" s="3"/>
      <c r="G69" s="3">
        <v>7360</v>
      </c>
      <c r="H69" s="3"/>
      <c r="I69" s="3">
        <v>0</v>
      </c>
      <c r="J69" s="3"/>
      <c r="K69" s="3">
        <v>0</v>
      </c>
    </row>
    <row r="70" spans="1:11" ht="21" customHeight="1">
      <c r="A70" s="56" t="s">
        <v>88</v>
      </c>
      <c r="C70" s="58"/>
      <c r="E70" s="3">
        <v>226087</v>
      </c>
      <c r="F70" s="3"/>
      <c r="G70" s="3">
        <v>202910</v>
      </c>
      <c r="H70" s="3"/>
      <c r="I70" s="3">
        <v>269996</v>
      </c>
      <c r="J70" s="3"/>
      <c r="K70" s="3">
        <v>336783</v>
      </c>
    </row>
    <row r="71" spans="1:11" ht="21" customHeight="1">
      <c r="A71" s="10" t="s">
        <v>200</v>
      </c>
      <c r="C71" s="58"/>
      <c r="E71" s="3">
        <v>5960</v>
      </c>
      <c r="F71" s="3"/>
      <c r="G71" s="3">
        <v>17990</v>
      </c>
      <c r="H71" s="3"/>
      <c r="I71" s="3">
        <v>14780</v>
      </c>
      <c r="J71" s="3"/>
      <c r="K71" s="3">
        <v>15831</v>
      </c>
    </row>
    <row r="72" spans="1:11" ht="21" customHeight="1">
      <c r="A72" s="56" t="s">
        <v>123</v>
      </c>
      <c r="C72" s="58"/>
      <c r="E72" s="3">
        <v>-12293</v>
      </c>
      <c r="F72" s="3"/>
      <c r="G72" s="3">
        <v>-12757</v>
      </c>
      <c r="H72" s="3"/>
      <c r="I72" s="3">
        <v>0</v>
      </c>
      <c r="J72" s="3"/>
      <c r="K72" s="3">
        <v>0</v>
      </c>
    </row>
    <row r="73" spans="1:11" ht="21" customHeight="1">
      <c r="A73" s="56" t="s">
        <v>89</v>
      </c>
      <c r="C73" s="58"/>
      <c r="E73" s="3">
        <v>-127127</v>
      </c>
      <c r="F73" s="3"/>
      <c r="G73" s="3">
        <v>-241169</v>
      </c>
      <c r="H73" s="3"/>
      <c r="I73" s="3">
        <v>-203</v>
      </c>
      <c r="J73" s="3"/>
      <c r="K73" s="3">
        <v>-1701</v>
      </c>
    </row>
    <row r="74" spans="1:11" ht="21" customHeight="1">
      <c r="A74" s="56" t="s">
        <v>259</v>
      </c>
      <c r="C74" s="58"/>
      <c r="E74" s="13">
        <v>-40484</v>
      </c>
      <c r="F74" s="3"/>
      <c r="G74" s="13">
        <v>-751</v>
      </c>
      <c r="H74" s="3"/>
      <c r="I74" s="13">
        <v>-150</v>
      </c>
      <c r="J74" s="3"/>
      <c r="K74" s="13">
        <v>-104</v>
      </c>
    </row>
    <row r="75" spans="1:11" ht="21" customHeight="1">
      <c r="A75" s="112" t="s">
        <v>183</v>
      </c>
      <c r="C75" s="58"/>
      <c r="E75" s="13">
        <f>SUM(E60:E74)</f>
        <v>-404099</v>
      </c>
      <c r="F75" s="3" t="s">
        <v>90</v>
      </c>
      <c r="G75" s="13">
        <f>SUM(G60:G74)</f>
        <v>-594313</v>
      </c>
      <c r="H75" s="3" t="s">
        <v>90</v>
      </c>
      <c r="I75" s="13">
        <f>SUM(I60:I74)</f>
        <v>124767</v>
      </c>
      <c r="J75" s="12"/>
      <c r="K75" s="13">
        <f>SUM(K60:K74)</f>
        <v>193001</v>
      </c>
    </row>
    <row r="76" spans="1:11" ht="21" customHeight="1">
      <c r="A76" s="15" t="s">
        <v>91</v>
      </c>
      <c r="C76" s="58"/>
      <c r="E76" s="25"/>
      <c r="F76" s="29"/>
      <c r="G76" s="25"/>
      <c r="H76" s="29"/>
      <c r="I76" s="25"/>
      <c r="J76" s="72"/>
      <c r="K76" s="25"/>
    </row>
    <row r="77" spans="1:11" ht="21" customHeight="1">
      <c r="A77" s="61" t="s">
        <v>250</v>
      </c>
      <c r="C77" s="58"/>
      <c r="E77" s="3">
        <v>-31472</v>
      </c>
      <c r="F77" s="3"/>
      <c r="G77" s="3">
        <v>139021</v>
      </c>
      <c r="H77" s="3"/>
      <c r="I77" s="3">
        <v>0</v>
      </c>
      <c r="J77" s="3"/>
      <c r="K77" s="3">
        <v>0</v>
      </c>
    </row>
    <row r="78" spans="1:11" ht="21" customHeight="1">
      <c r="A78" s="56" t="s">
        <v>228</v>
      </c>
      <c r="C78" s="58"/>
      <c r="E78" s="3">
        <v>0</v>
      </c>
      <c r="F78" s="3"/>
      <c r="G78" s="3">
        <v>-4000</v>
      </c>
      <c r="H78" s="3"/>
      <c r="I78" s="3">
        <v>-112800</v>
      </c>
      <c r="J78" s="3"/>
      <c r="K78" s="3">
        <v>92093</v>
      </c>
    </row>
    <row r="79" spans="1:11" ht="21" customHeight="1">
      <c r="A79" s="56" t="s">
        <v>196</v>
      </c>
      <c r="C79" s="58"/>
      <c r="E79" s="3">
        <v>0</v>
      </c>
      <c r="F79" s="3"/>
      <c r="G79" s="3">
        <v>2388</v>
      </c>
      <c r="H79" s="3"/>
      <c r="I79" s="3">
        <v>0</v>
      </c>
      <c r="J79" s="3"/>
      <c r="K79" s="3">
        <v>0</v>
      </c>
    </row>
    <row r="80" spans="1:11" ht="21" customHeight="1">
      <c r="A80" s="56" t="s">
        <v>184</v>
      </c>
      <c r="C80" s="58"/>
      <c r="E80" s="3">
        <v>-469341</v>
      </c>
      <c r="F80" s="3"/>
      <c r="G80" s="3">
        <v>-475852</v>
      </c>
      <c r="H80" s="3"/>
      <c r="I80" s="3">
        <v>-450000</v>
      </c>
      <c r="J80" s="3"/>
      <c r="K80" s="3">
        <v>-450000</v>
      </c>
    </row>
    <row r="81" spans="1:11" ht="21" customHeight="1">
      <c r="A81" s="56" t="s">
        <v>201</v>
      </c>
      <c r="C81" s="58"/>
      <c r="E81" s="3">
        <v>13481</v>
      </c>
      <c r="F81" s="3"/>
      <c r="G81" s="3">
        <v>9247</v>
      </c>
      <c r="H81" s="3"/>
      <c r="I81" s="3">
        <v>0</v>
      </c>
      <c r="J81" s="3"/>
      <c r="K81" s="3">
        <v>0</v>
      </c>
    </row>
    <row r="82" spans="1:11" ht="21" customHeight="1">
      <c r="A82" s="56" t="s">
        <v>92</v>
      </c>
      <c r="C82" s="58"/>
      <c r="E82" s="3">
        <v>-168166</v>
      </c>
      <c r="F82" s="3"/>
      <c r="G82" s="3">
        <v>-117291</v>
      </c>
      <c r="H82" s="3"/>
      <c r="I82" s="25">
        <v>0</v>
      </c>
      <c r="J82" s="3"/>
      <c r="K82" s="25">
        <v>0</v>
      </c>
    </row>
    <row r="83" spans="1:11" ht="21" customHeight="1">
      <c r="A83" s="56" t="s">
        <v>231</v>
      </c>
      <c r="C83" s="58"/>
      <c r="E83" s="3">
        <v>-32304</v>
      </c>
      <c r="F83" s="3"/>
      <c r="G83" s="3">
        <v>-30338</v>
      </c>
      <c r="H83" s="3"/>
      <c r="I83" s="25">
        <v>0</v>
      </c>
      <c r="J83" s="3"/>
      <c r="K83" s="25">
        <v>0</v>
      </c>
    </row>
    <row r="84" spans="1:11" ht="21" customHeight="1">
      <c r="A84" s="56" t="s">
        <v>232</v>
      </c>
      <c r="C84" s="58"/>
      <c r="E84" s="13">
        <v>-3941</v>
      </c>
      <c r="F84" s="3"/>
      <c r="G84" s="13">
        <v>-3812</v>
      </c>
      <c r="H84" s="3"/>
      <c r="I84" s="74">
        <v>0</v>
      </c>
      <c r="J84" s="3"/>
      <c r="K84" s="74">
        <v>0</v>
      </c>
    </row>
    <row r="85" spans="1:11" ht="21" customHeight="1">
      <c r="A85" s="112" t="s">
        <v>185</v>
      </c>
      <c r="C85" s="58"/>
      <c r="E85" s="13">
        <f>SUM(E77:E84)</f>
        <v>-691743</v>
      </c>
      <c r="F85" s="3"/>
      <c r="G85" s="13">
        <f>SUM(G77:G84)</f>
        <v>-480637</v>
      </c>
      <c r="H85" s="3"/>
      <c r="I85" s="13">
        <f>SUM(I77:I84)</f>
        <v>-562800</v>
      </c>
      <c r="J85" s="12"/>
      <c r="K85" s="13">
        <f>SUM(K77:K84)</f>
        <v>-357907</v>
      </c>
    </row>
    <row r="86" spans="1:11" ht="21" customHeight="1">
      <c r="A86" s="112" t="s">
        <v>214</v>
      </c>
      <c r="C86" s="58"/>
      <c r="E86" s="14">
        <v>163287</v>
      </c>
      <c r="F86" s="3"/>
      <c r="G86" s="14">
        <v>41879</v>
      </c>
      <c r="H86" s="3"/>
      <c r="I86" s="75">
        <v>0</v>
      </c>
      <c r="J86" s="12"/>
      <c r="K86" s="75">
        <v>0</v>
      </c>
    </row>
    <row r="87" spans="1:11" ht="21" customHeight="1">
      <c r="A87" s="15" t="s">
        <v>260</v>
      </c>
      <c r="C87" s="58"/>
      <c r="E87" s="3">
        <f>SUM(E49,E75,E85,E86)</f>
        <v>-666672</v>
      </c>
      <c r="F87" s="3"/>
      <c r="G87" s="3">
        <f>SUM(G49,G75,G85,G86)</f>
        <v>-808385</v>
      </c>
      <c r="H87" s="3"/>
      <c r="I87" s="3">
        <f>SUM(I49,I75,I85,I86)</f>
        <v>-466259</v>
      </c>
      <c r="J87" s="12"/>
      <c r="K87" s="3">
        <f>SUM(K49,K75,K85,K86)</f>
        <v>-185566</v>
      </c>
    </row>
    <row r="88" spans="1:11" ht="21" customHeight="1">
      <c r="A88" s="4" t="s">
        <v>93</v>
      </c>
      <c r="C88" s="58"/>
      <c r="E88" s="13">
        <f>BS!G11</f>
        <v>2877161</v>
      </c>
      <c r="F88" s="3"/>
      <c r="G88" s="13">
        <v>2700035</v>
      </c>
      <c r="H88" s="3"/>
      <c r="I88" s="13">
        <v>489226</v>
      </c>
      <c r="J88" s="12"/>
      <c r="K88" s="13">
        <v>306170</v>
      </c>
    </row>
    <row r="89" spans="1:11" ht="21" customHeight="1" thickBot="1">
      <c r="A89" s="15" t="s">
        <v>94</v>
      </c>
      <c r="C89" s="58"/>
      <c r="E89" s="18">
        <f>SUM(E87:E88)</f>
        <v>2210489</v>
      </c>
      <c r="F89" s="3"/>
      <c r="G89" s="18">
        <f>SUM(G87:G88)</f>
        <v>1891650</v>
      </c>
      <c r="H89" s="3"/>
      <c r="I89" s="76">
        <f>SUM(I87:I88)</f>
        <v>22967</v>
      </c>
      <c r="J89" s="12"/>
      <c r="K89" s="76">
        <f>SUM(K87:K88)</f>
        <v>120604</v>
      </c>
    </row>
    <row r="90" spans="1:11" ht="21" customHeight="1" thickTop="1">
      <c r="A90" s="61"/>
      <c r="C90" s="58"/>
      <c r="E90" s="3">
        <f>SUM(E89-BS!E11)</f>
        <v>0</v>
      </c>
      <c r="F90" s="3"/>
      <c r="G90" s="3"/>
      <c r="H90" s="3"/>
      <c r="I90" s="3">
        <f>SUM(I89-BS!I11)</f>
        <v>0</v>
      </c>
      <c r="J90" s="12"/>
      <c r="K90" s="3"/>
    </row>
    <row r="91" spans="1:11" ht="21" customHeight="1">
      <c r="A91" s="112" t="s">
        <v>95</v>
      </c>
      <c r="C91" s="58"/>
      <c r="E91" s="3"/>
      <c r="F91" s="3"/>
      <c r="G91" s="3"/>
      <c r="H91" s="3"/>
      <c r="I91" s="3"/>
      <c r="J91" s="12"/>
      <c r="K91" s="3"/>
    </row>
    <row r="92" spans="1:11" ht="21" customHeight="1">
      <c r="A92" s="56" t="s">
        <v>96</v>
      </c>
      <c r="C92" s="58"/>
      <c r="E92" s="3"/>
      <c r="F92" s="3"/>
      <c r="G92" s="3"/>
      <c r="H92" s="3"/>
      <c r="I92" s="3"/>
      <c r="J92" s="12"/>
      <c r="K92" s="3"/>
    </row>
    <row r="93" spans="1:11" ht="21" customHeight="1">
      <c r="A93" s="56" t="s">
        <v>157</v>
      </c>
      <c r="C93" s="58"/>
      <c r="E93" s="3">
        <v>25698</v>
      </c>
      <c r="F93" s="3"/>
      <c r="G93" s="3">
        <v>676</v>
      </c>
      <c r="H93" s="3"/>
      <c r="I93" s="3">
        <v>750</v>
      </c>
      <c r="J93" s="12"/>
      <c r="K93" s="3">
        <v>0</v>
      </c>
    </row>
    <row r="94" spans="1:11" ht="21" customHeight="1">
      <c r="A94" s="56" t="s">
        <v>193</v>
      </c>
      <c r="C94" s="58"/>
      <c r="E94" s="3">
        <v>6330</v>
      </c>
      <c r="F94" s="3"/>
      <c r="G94" s="3">
        <v>60266</v>
      </c>
      <c r="H94" s="3"/>
      <c r="I94" s="3">
        <v>0</v>
      </c>
      <c r="J94" s="12"/>
      <c r="K94" s="3">
        <v>0</v>
      </c>
    </row>
    <row r="95" spans="1:11" ht="21" customHeight="1">
      <c r="A95" s="56" t="s">
        <v>253</v>
      </c>
      <c r="C95" s="58"/>
      <c r="E95" s="3">
        <v>1902</v>
      </c>
      <c r="F95" s="3"/>
      <c r="G95" s="3">
        <v>0</v>
      </c>
      <c r="H95" s="3"/>
      <c r="I95" s="3">
        <v>0</v>
      </c>
      <c r="J95" s="12"/>
      <c r="K95" s="3">
        <v>0</v>
      </c>
    </row>
    <row r="96" spans="1:11" ht="21" customHeight="1">
      <c r="A96" s="56" t="s">
        <v>254</v>
      </c>
      <c r="C96" s="58"/>
      <c r="E96" s="3">
        <v>1957</v>
      </c>
      <c r="F96" s="3"/>
      <c r="G96" s="3">
        <v>0</v>
      </c>
      <c r="H96" s="3"/>
      <c r="I96" s="3">
        <v>0</v>
      </c>
      <c r="J96" s="12"/>
      <c r="K96" s="3">
        <v>0</v>
      </c>
    </row>
    <row r="97" spans="1:11" ht="21" customHeight="1">
      <c r="A97" s="61"/>
      <c r="C97" s="58"/>
      <c r="E97" s="31"/>
      <c r="F97" s="31"/>
      <c r="G97" s="31"/>
      <c r="H97" s="31"/>
      <c r="I97" s="31"/>
      <c r="J97" s="30"/>
      <c r="K97" s="31"/>
    </row>
    <row r="98" spans="1:11" ht="21" customHeight="1">
      <c r="A98" s="4" t="s">
        <v>17</v>
      </c>
      <c r="C98" s="4"/>
      <c r="E98" s="28"/>
      <c r="F98" s="21"/>
      <c r="G98" s="28"/>
      <c r="H98" s="21"/>
      <c r="I98" s="28"/>
      <c r="J98" s="20"/>
      <c r="K98" s="28"/>
    </row>
    <row r="99" spans="1:11" ht="22.5" customHeight="1">
      <c r="C99" s="4"/>
      <c r="J99" s="16"/>
    </row>
    <row r="100" spans="1:11" ht="22.5" customHeight="1">
      <c r="C100" s="4"/>
      <c r="J100" s="16"/>
    </row>
    <row r="101" spans="1:11" ht="22.5" customHeight="1">
      <c r="C101" s="4"/>
      <c r="J101" s="16"/>
    </row>
    <row r="102" spans="1:11" ht="22.5" customHeight="1">
      <c r="C102" s="4"/>
      <c r="J102" s="16"/>
    </row>
    <row r="103" spans="1:11" ht="22.5" customHeight="1">
      <c r="C103" s="4"/>
      <c r="J103" s="16"/>
    </row>
    <row r="104" spans="1:11" ht="22.5" customHeight="1">
      <c r="C104" s="4"/>
      <c r="J104" s="16"/>
    </row>
    <row r="105" spans="1:11" ht="22.5" customHeight="1">
      <c r="C105" s="4"/>
      <c r="J105" s="16"/>
    </row>
    <row r="106" spans="1:11" ht="22.5" customHeight="1">
      <c r="C106" s="4"/>
      <c r="J106" s="16"/>
    </row>
    <row r="107" spans="1:11" ht="22.5" customHeight="1">
      <c r="C107" s="4"/>
      <c r="J107" s="16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  <c r="J165" s="16"/>
    </row>
    <row r="166" spans="3:10" ht="22.5" customHeight="1">
      <c r="C166" s="4"/>
      <c r="J166" s="16"/>
    </row>
    <row r="167" spans="3:10" ht="22.5" customHeight="1">
      <c r="C167" s="4"/>
      <c r="J167" s="16"/>
    </row>
    <row r="168" spans="3:10" ht="22.5" customHeight="1">
      <c r="C168" s="4"/>
      <c r="J168" s="16"/>
    </row>
    <row r="169" spans="3:10" ht="22.5" customHeight="1">
      <c r="C169" s="4"/>
      <c r="J169" s="16"/>
    </row>
    <row r="170" spans="3:10" ht="22.5" customHeight="1">
      <c r="C170" s="4"/>
      <c r="J170" s="16"/>
    </row>
    <row r="171" spans="3:10" ht="22.5" customHeight="1">
      <c r="C171" s="4"/>
      <c r="J171" s="16"/>
    </row>
    <row r="172" spans="3:10" ht="22.5" customHeight="1">
      <c r="C172" s="4"/>
      <c r="J172" s="16"/>
    </row>
    <row r="173" spans="3:10" ht="22.5" customHeight="1">
      <c r="C173" s="4"/>
      <c r="J173" s="16"/>
    </row>
    <row r="174" spans="3:10" ht="22.5" customHeight="1">
      <c r="C174" s="4"/>
      <c r="J174" s="16"/>
    </row>
    <row r="175" spans="3:10" ht="22.5" customHeight="1">
      <c r="C175" s="4"/>
      <c r="J175" s="16"/>
    </row>
    <row r="176" spans="3:10" ht="22.5" customHeight="1">
      <c r="C176" s="4"/>
      <c r="J176" s="16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  <c r="J198" s="16"/>
    </row>
    <row r="199" spans="3:10" ht="22.5" customHeight="1">
      <c r="C199" s="4"/>
      <c r="J199" s="16"/>
    </row>
    <row r="200" spans="3:10" ht="22.5" customHeight="1">
      <c r="C200" s="4"/>
      <c r="J200" s="16"/>
    </row>
    <row r="201" spans="3:10" ht="22.5" customHeight="1">
      <c r="C201" s="4"/>
      <c r="J201" s="16"/>
    </row>
    <row r="202" spans="3:10" ht="22.5" customHeight="1">
      <c r="C202" s="4"/>
      <c r="J202" s="16"/>
    </row>
    <row r="203" spans="3:10" ht="22.5" customHeight="1">
      <c r="C203" s="4"/>
      <c r="J203" s="16"/>
    </row>
    <row r="204" spans="3:10" ht="22.5" customHeight="1">
      <c r="C204" s="4"/>
      <c r="J204" s="16"/>
    </row>
    <row r="205" spans="3:10" ht="22.5" customHeight="1">
      <c r="C205" s="4"/>
      <c r="J205" s="16"/>
    </row>
    <row r="206" spans="3:10" ht="22.5" customHeight="1">
      <c r="C206" s="4"/>
      <c r="J206" s="16"/>
    </row>
    <row r="207" spans="3:10" ht="22.5" customHeight="1">
      <c r="C207" s="4"/>
      <c r="J207" s="16"/>
    </row>
    <row r="208" spans="3:10" ht="22.5" customHeight="1">
      <c r="C208" s="4"/>
      <c r="J208" s="16"/>
    </row>
    <row r="209" spans="3:10" ht="22.5" customHeight="1">
      <c r="C209" s="4"/>
      <c r="J209" s="16"/>
    </row>
    <row r="210" spans="3:10" ht="22.5" customHeight="1">
      <c r="C210" s="4"/>
      <c r="J210" s="16"/>
    </row>
    <row r="211" spans="3:10" ht="22.5" customHeight="1">
      <c r="C211" s="4"/>
      <c r="J211" s="16"/>
    </row>
    <row r="212" spans="3:10" ht="22.5" customHeight="1">
      <c r="C212" s="4"/>
      <c r="J212" s="16"/>
    </row>
    <row r="213" spans="3:10" ht="22.5" customHeight="1">
      <c r="C213" s="4"/>
      <c r="J213" s="16"/>
    </row>
    <row r="214" spans="3:10" ht="22.5" customHeight="1">
      <c r="C214" s="4"/>
      <c r="J214" s="16"/>
    </row>
    <row r="215" spans="3:10" ht="22.5" customHeight="1">
      <c r="C215" s="4"/>
      <c r="J215" s="16"/>
    </row>
    <row r="216" spans="3:10" ht="22.5" customHeight="1">
      <c r="C216" s="4"/>
      <c r="J216" s="16"/>
    </row>
    <row r="217" spans="3:10" ht="22.5" customHeight="1">
      <c r="C217" s="4"/>
      <c r="J217" s="16"/>
    </row>
    <row r="218" spans="3:10" ht="22.5" customHeight="1">
      <c r="C218" s="4"/>
      <c r="J218" s="16"/>
    </row>
    <row r="219" spans="3:10" ht="22.5" customHeight="1">
      <c r="C219" s="4"/>
      <c r="J219" s="16"/>
    </row>
    <row r="220" spans="3:10" ht="22.5" customHeight="1">
      <c r="C220" s="4"/>
      <c r="J220" s="16"/>
    </row>
    <row r="221" spans="3:10" ht="22.5" customHeight="1">
      <c r="C221" s="4"/>
    </row>
    <row r="222" spans="3:10" ht="22.5" customHeight="1">
      <c r="C222" s="4"/>
    </row>
    <row r="223" spans="3:10" ht="22.5" customHeight="1">
      <c r="C223" s="4"/>
    </row>
    <row r="224" spans="3:10" ht="22.5" customHeight="1">
      <c r="C224" s="4"/>
    </row>
    <row r="225" spans="3:3" ht="22.5" customHeight="1">
      <c r="C225" s="4"/>
    </row>
    <row r="226" spans="3:3" ht="22.5" customHeight="1">
      <c r="C226" s="4"/>
    </row>
    <row r="227" spans="3:3" ht="22.5" customHeight="1">
      <c r="C227" s="4"/>
    </row>
    <row r="228" spans="3:3" ht="22.5" customHeight="1">
      <c r="C228" s="4"/>
    </row>
    <row r="229" spans="3:3" ht="22.5" customHeight="1">
      <c r="C229" s="4"/>
    </row>
  </sheetData>
  <mergeCells count="12">
    <mergeCell ref="A53:K53"/>
    <mergeCell ref="A54:K54"/>
    <mergeCell ref="A55:K55"/>
    <mergeCell ref="A56:K56"/>
    <mergeCell ref="E57:G57"/>
    <mergeCell ref="I57:K57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3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BreakPreview" topLeftCell="A22" zoomScale="80" zoomScaleNormal="60" zoomScaleSheetLayoutView="80" workbookViewId="0">
      <selection activeCell="X16" sqref="X16"/>
    </sheetView>
  </sheetViews>
  <sheetFormatPr defaultColWidth="9.28515625" defaultRowHeight="24" customHeight="1"/>
  <cols>
    <col min="1" max="1" width="47" style="117" customWidth="1"/>
    <col min="2" max="2" width="18" style="117" customWidth="1"/>
    <col min="3" max="3" width="0.5703125" style="77" customWidth="1"/>
    <col min="4" max="4" width="18" style="117" customWidth="1"/>
    <col min="5" max="5" width="0.5703125" style="117" customWidth="1"/>
    <col min="6" max="6" width="18" style="117" customWidth="1"/>
    <col min="7" max="7" width="0.5703125" style="117" customWidth="1"/>
    <col min="8" max="8" width="18" style="117" customWidth="1"/>
    <col min="9" max="9" width="0.5703125" style="117" customWidth="1"/>
    <col min="10" max="10" width="18" style="117" customWidth="1"/>
    <col min="11" max="11" width="0.5703125" style="78" customWidth="1"/>
    <col min="12" max="12" width="18" style="117" customWidth="1"/>
    <col min="13" max="13" width="0.5703125" style="117" customWidth="1"/>
    <col min="14" max="14" width="20" style="117" customWidth="1"/>
    <col min="15" max="15" width="0.5703125" style="117" customWidth="1"/>
    <col min="16" max="16" width="20.7109375" style="117" customWidth="1"/>
    <col min="17" max="17" width="0.5703125" style="117" customWidth="1"/>
    <col min="18" max="18" width="18" style="117" customWidth="1"/>
    <col min="19" max="19" width="0.5703125" style="117" customWidth="1"/>
    <col min="20" max="20" width="18" style="117" customWidth="1"/>
    <col min="21" max="21" width="0.5703125" style="117" customWidth="1"/>
    <col min="22" max="22" width="18" style="117" customWidth="1"/>
    <col min="23" max="23" width="0.5703125" style="78" customWidth="1"/>
    <col min="24" max="24" width="18" style="117" customWidth="1"/>
    <col min="25" max="25" width="0.7109375" style="78" customWidth="1"/>
    <col min="26" max="26" width="17.7109375" style="117" customWidth="1"/>
    <col min="27" max="27" width="1" style="117" customWidth="1"/>
    <col min="28" max="28" width="9.28515625" style="117"/>
    <col min="29" max="29" width="9.7109375" style="117" bestFit="1" customWidth="1"/>
    <col min="30" max="16384" width="9.28515625" style="117"/>
  </cols>
  <sheetData>
    <row r="1" spans="1:26" ht="24" customHeight="1">
      <c r="Z1" s="118" t="s">
        <v>48</v>
      </c>
    </row>
    <row r="2" spans="1:26" ht="24" customHeight="1">
      <c r="A2" s="116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80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80"/>
      <c r="X2" s="79"/>
      <c r="Y2" s="80"/>
      <c r="Z2" s="79"/>
    </row>
    <row r="3" spans="1:26" ht="24" customHeight="1">
      <c r="A3" s="116" t="s">
        <v>112</v>
      </c>
      <c r="B3" s="79"/>
      <c r="C3" s="79"/>
      <c r="D3" s="79"/>
      <c r="E3" s="79"/>
      <c r="F3" s="79"/>
      <c r="G3" s="79"/>
      <c r="H3" s="79"/>
      <c r="I3" s="79"/>
      <c r="J3" s="79"/>
      <c r="K3" s="80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  <c r="X3" s="79"/>
      <c r="Y3" s="80"/>
      <c r="Z3" s="79"/>
    </row>
    <row r="4" spans="1:26" ht="24" customHeight="1">
      <c r="A4" s="125" t="s">
        <v>222</v>
      </c>
      <c r="B4" s="126"/>
      <c r="C4" s="79"/>
      <c r="D4" s="79"/>
      <c r="E4" s="79"/>
      <c r="F4" s="79"/>
      <c r="G4" s="79"/>
      <c r="H4" s="79"/>
      <c r="I4" s="79"/>
      <c r="J4" s="79"/>
      <c r="K4" s="80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80"/>
      <c r="X4" s="79"/>
      <c r="Y4" s="80"/>
      <c r="Z4" s="79"/>
    </row>
    <row r="5" spans="1:26" ht="24" customHeight="1">
      <c r="A5" s="127" t="s">
        <v>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24" customHeight="1">
      <c r="B6" s="128" t="s">
        <v>3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spans="1:26" ht="24" customHeight="1">
      <c r="B7" s="124" t="s">
        <v>43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80"/>
      <c r="X7" s="80"/>
      <c r="Y7" s="80"/>
      <c r="Z7" s="80"/>
    </row>
    <row r="8" spans="1:26" ht="24" customHeight="1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24" t="s">
        <v>42</v>
      </c>
      <c r="M8" s="124"/>
      <c r="N8" s="124"/>
      <c r="O8" s="124"/>
      <c r="P8" s="124"/>
      <c r="Q8" s="124"/>
      <c r="R8" s="124"/>
      <c r="S8" s="124"/>
      <c r="T8" s="124"/>
      <c r="U8" s="114"/>
      <c r="V8" s="114"/>
      <c r="W8" s="80"/>
      <c r="X8" s="80"/>
      <c r="Y8" s="80"/>
      <c r="Z8" s="80"/>
    </row>
    <row r="9" spans="1:26" ht="24" customHeight="1">
      <c r="B9" s="114"/>
      <c r="C9" s="114"/>
      <c r="D9" s="114"/>
      <c r="E9" s="114"/>
      <c r="F9" s="123"/>
      <c r="G9" s="123"/>
      <c r="H9" s="123"/>
      <c r="I9" s="114"/>
      <c r="J9" s="114"/>
      <c r="K9" s="114"/>
      <c r="R9" s="123" t="s">
        <v>153</v>
      </c>
      <c r="S9" s="123"/>
      <c r="T9" s="114"/>
      <c r="U9" s="114"/>
      <c r="V9" s="114"/>
      <c r="W9" s="80"/>
      <c r="X9" s="80"/>
      <c r="Y9" s="80"/>
      <c r="Z9" s="80"/>
    </row>
    <row r="10" spans="1:26" ht="24" customHeight="1"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 t="s">
        <v>154</v>
      </c>
      <c r="S10" s="114"/>
      <c r="T10" s="81"/>
      <c r="U10" s="114"/>
      <c r="V10" s="114"/>
      <c r="W10" s="80"/>
      <c r="X10" s="80"/>
      <c r="Y10" s="80"/>
      <c r="Z10" s="80"/>
    </row>
    <row r="11" spans="1:26" ht="24" customHeight="1"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24" t="s">
        <v>65</v>
      </c>
      <c r="M11" s="124"/>
      <c r="N11" s="124"/>
      <c r="O11" s="124"/>
      <c r="P11" s="124"/>
      <c r="Q11" s="114"/>
      <c r="R11" s="124" t="s">
        <v>119</v>
      </c>
      <c r="S11" s="124"/>
      <c r="T11" s="114"/>
      <c r="U11" s="114"/>
      <c r="V11" s="114"/>
      <c r="W11" s="80"/>
      <c r="X11" s="114"/>
      <c r="Y11" s="114"/>
      <c r="Z11" s="80"/>
    </row>
    <row r="12" spans="1:26" ht="24" customHeight="1">
      <c r="C12" s="117"/>
      <c r="F12" s="114"/>
      <c r="G12" s="78"/>
      <c r="H12" s="114"/>
      <c r="I12" s="78"/>
      <c r="J12" s="78"/>
      <c r="L12" s="114" t="s">
        <v>108</v>
      </c>
      <c r="N12" s="81"/>
      <c r="P12" s="81"/>
      <c r="S12" s="81"/>
      <c r="T12" s="81"/>
      <c r="U12" s="81"/>
      <c r="W12" s="114"/>
      <c r="X12" s="81"/>
      <c r="Y12" s="114"/>
      <c r="Z12" s="118"/>
    </row>
    <row r="13" spans="1:26" s="81" customFormat="1" ht="24" customHeight="1">
      <c r="C13" s="77"/>
      <c r="E13" s="117"/>
      <c r="F13" s="124" t="s">
        <v>37</v>
      </c>
      <c r="G13" s="124"/>
      <c r="H13" s="124"/>
      <c r="I13" s="124"/>
      <c r="J13" s="124"/>
      <c r="K13" s="114"/>
      <c r="L13" s="114" t="s">
        <v>110</v>
      </c>
      <c r="M13" s="117"/>
      <c r="N13" s="81" t="s">
        <v>172</v>
      </c>
      <c r="O13" s="117"/>
      <c r="P13" s="81" t="s">
        <v>158</v>
      </c>
      <c r="Q13" s="117"/>
      <c r="R13" s="81" t="s">
        <v>106</v>
      </c>
      <c r="S13" s="114"/>
      <c r="T13" s="114"/>
      <c r="U13" s="114"/>
      <c r="V13" s="81" t="s">
        <v>104</v>
      </c>
      <c r="W13" s="114"/>
      <c r="X13" s="81" t="s">
        <v>163</v>
      </c>
      <c r="Y13" s="114"/>
    </row>
    <row r="14" spans="1:26" s="81" customFormat="1" ht="24" customHeight="1">
      <c r="B14" s="81" t="s">
        <v>98</v>
      </c>
      <c r="C14" s="77"/>
      <c r="D14" s="81" t="s">
        <v>99</v>
      </c>
      <c r="F14" s="114" t="s">
        <v>100</v>
      </c>
      <c r="G14" s="114"/>
      <c r="H14" s="114" t="s">
        <v>100</v>
      </c>
      <c r="I14" s="114"/>
      <c r="J14" s="114"/>
      <c r="K14" s="114"/>
      <c r="L14" s="114" t="s">
        <v>120</v>
      </c>
      <c r="N14" s="81" t="s">
        <v>174</v>
      </c>
      <c r="P14" s="81" t="s">
        <v>159</v>
      </c>
      <c r="R14" s="81" t="s">
        <v>107</v>
      </c>
      <c r="S14" s="114"/>
      <c r="T14" s="81" t="s">
        <v>114</v>
      </c>
      <c r="U14" s="114"/>
      <c r="V14" s="81" t="s">
        <v>31</v>
      </c>
      <c r="W14" s="114"/>
      <c r="X14" s="114" t="s">
        <v>164</v>
      </c>
      <c r="Y14" s="114"/>
      <c r="Z14" s="81" t="s">
        <v>117</v>
      </c>
    </row>
    <row r="15" spans="1:26" s="81" customFormat="1" ht="24" customHeight="1">
      <c r="B15" s="115" t="s">
        <v>144</v>
      </c>
      <c r="C15" s="82"/>
      <c r="D15" s="115" t="s">
        <v>101</v>
      </c>
      <c r="E15" s="114"/>
      <c r="F15" s="115" t="s">
        <v>102</v>
      </c>
      <c r="G15" s="114"/>
      <c r="H15" s="115" t="s">
        <v>122</v>
      </c>
      <c r="I15" s="114"/>
      <c r="J15" s="115" t="s">
        <v>103</v>
      </c>
      <c r="K15" s="114"/>
      <c r="L15" s="115" t="s">
        <v>121</v>
      </c>
      <c r="M15" s="114"/>
      <c r="N15" s="115" t="s">
        <v>175</v>
      </c>
      <c r="O15" s="114"/>
      <c r="P15" s="115" t="s">
        <v>160</v>
      </c>
      <c r="Q15" s="114"/>
      <c r="R15" s="115" t="s">
        <v>109</v>
      </c>
      <c r="S15" s="114"/>
      <c r="T15" s="115" t="s">
        <v>115</v>
      </c>
      <c r="U15" s="114"/>
      <c r="V15" s="115" t="s">
        <v>113</v>
      </c>
      <c r="W15" s="114"/>
      <c r="X15" s="115" t="s">
        <v>111</v>
      </c>
      <c r="Y15" s="114"/>
      <c r="Z15" s="115" t="s">
        <v>118</v>
      </c>
    </row>
    <row r="16" spans="1:26" ht="24" customHeight="1">
      <c r="A16" s="83" t="s">
        <v>168</v>
      </c>
      <c r="B16" s="84">
        <v>3000000</v>
      </c>
      <c r="C16" s="85"/>
      <c r="D16" s="84">
        <v>2599000</v>
      </c>
      <c r="E16" s="85"/>
      <c r="F16" s="84">
        <v>979095</v>
      </c>
      <c r="G16" s="85"/>
      <c r="H16" s="84">
        <v>303242</v>
      </c>
      <c r="I16" s="85"/>
      <c r="J16" s="84">
        <v>13879903</v>
      </c>
      <c r="K16" s="84"/>
      <c r="L16" s="84">
        <v>-736930</v>
      </c>
      <c r="M16" s="85"/>
      <c r="N16" s="84">
        <v>780614</v>
      </c>
      <c r="O16" s="85"/>
      <c r="P16" s="84">
        <v>-90741</v>
      </c>
      <c r="Q16" s="85"/>
      <c r="R16" s="84">
        <v>-202002</v>
      </c>
      <c r="S16" s="85"/>
      <c r="T16" s="84">
        <f>SUM(L16:S16)</f>
        <v>-249059</v>
      </c>
      <c r="U16" s="85"/>
      <c r="V16" s="84">
        <f>SUM(B16:J16,T16)</f>
        <v>20512181</v>
      </c>
      <c r="W16" s="85"/>
      <c r="X16" s="84">
        <v>1778008</v>
      </c>
      <c r="Y16" s="84"/>
      <c r="Z16" s="84">
        <f>SUM(V16:X16)</f>
        <v>22290189</v>
      </c>
    </row>
    <row r="17" spans="1:28" ht="24" customHeight="1">
      <c r="A17" s="117" t="s">
        <v>59</v>
      </c>
      <c r="B17" s="86">
        <v>0</v>
      </c>
      <c r="C17" s="85"/>
      <c r="D17" s="86">
        <v>0</v>
      </c>
      <c r="E17" s="85"/>
      <c r="F17" s="86">
        <v>0</v>
      </c>
      <c r="G17" s="85"/>
      <c r="H17" s="86">
        <v>0</v>
      </c>
      <c r="I17" s="85"/>
      <c r="J17" s="87">
        <v>238629</v>
      </c>
      <c r="K17" s="84"/>
      <c r="L17" s="86">
        <v>0</v>
      </c>
      <c r="M17" s="85"/>
      <c r="N17" s="86">
        <v>0</v>
      </c>
      <c r="O17" s="85"/>
      <c r="P17" s="86">
        <v>0</v>
      </c>
      <c r="Q17" s="85"/>
      <c r="R17" s="86">
        <v>0</v>
      </c>
      <c r="S17" s="85"/>
      <c r="T17" s="84">
        <f>SUM(L17:S17)</f>
        <v>0</v>
      </c>
      <c r="U17" s="85"/>
      <c r="V17" s="88">
        <f>SUM(T17,B17:J17)</f>
        <v>238629</v>
      </c>
      <c r="W17" s="85"/>
      <c r="X17" s="86">
        <v>27791</v>
      </c>
      <c r="Y17" s="84"/>
      <c r="Z17" s="88">
        <f>SUM(V17:Y17)</f>
        <v>266420</v>
      </c>
    </row>
    <row r="18" spans="1:28" ht="24" customHeight="1">
      <c r="A18" s="117" t="s">
        <v>143</v>
      </c>
      <c r="B18" s="89">
        <v>0</v>
      </c>
      <c r="C18" s="85"/>
      <c r="D18" s="89">
        <v>0</v>
      </c>
      <c r="E18" s="85"/>
      <c r="F18" s="89">
        <v>0</v>
      </c>
      <c r="G18" s="85"/>
      <c r="H18" s="89">
        <v>0</v>
      </c>
      <c r="I18" s="85"/>
      <c r="J18" s="90">
        <v>1221</v>
      </c>
      <c r="K18" s="84"/>
      <c r="L18" s="89">
        <v>100293</v>
      </c>
      <c r="M18" s="85"/>
      <c r="N18" s="89">
        <v>-274549</v>
      </c>
      <c r="O18" s="85"/>
      <c r="P18" s="89">
        <v>22849</v>
      </c>
      <c r="Q18" s="85"/>
      <c r="R18" s="89">
        <v>0</v>
      </c>
      <c r="S18" s="85"/>
      <c r="T18" s="89">
        <f>SUM(L18:S18)</f>
        <v>-151407</v>
      </c>
      <c r="U18" s="85"/>
      <c r="V18" s="89">
        <f>SUM(T18,B18:J18)</f>
        <v>-150186</v>
      </c>
      <c r="W18" s="85"/>
      <c r="X18" s="89">
        <v>4047</v>
      </c>
      <c r="Y18" s="84"/>
      <c r="Z18" s="90">
        <f>SUM(V18:Y18)</f>
        <v>-146139</v>
      </c>
    </row>
    <row r="19" spans="1:28" ht="24" customHeight="1">
      <c r="A19" s="117" t="s">
        <v>116</v>
      </c>
      <c r="B19" s="86">
        <f>SUM(B17:B18)</f>
        <v>0</v>
      </c>
      <c r="C19" s="85"/>
      <c r="D19" s="86">
        <f>SUM(D17:D18)</f>
        <v>0</v>
      </c>
      <c r="E19" s="85"/>
      <c r="F19" s="86">
        <f>SUM(F17:F18)</f>
        <v>0</v>
      </c>
      <c r="G19" s="85"/>
      <c r="H19" s="86">
        <f>SUM(H17:H18)</f>
        <v>0</v>
      </c>
      <c r="I19" s="85"/>
      <c r="J19" s="86">
        <f>SUM(J17:J18)</f>
        <v>239850</v>
      </c>
      <c r="K19" s="84"/>
      <c r="L19" s="86">
        <f>SUM(L17:L18)</f>
        <v>100293</v>
      </c>
      <c r="M19" s="85"/>
      <c r="N19" s="86">
        <f>SUM(N17:N18)</f>
        <v>-274549</v>
      </c>
      <c r="O19" s="85"/>
      <c r="P19" s="86">
        <f>SUM(P17:P18)</f>
        <v>22849</v>
      </c>
      <c r="Q19" s="85"/>
      <c r="R19" s="86">
        <f>SUM(R17:R18)</f>
        <v>0</v>
      </c>
      <c r="S19" s="85"/>
      <c r="T19" s="86">
        <f>SUM(T17:T18)</f>
        <v>-151407</v>
      </c>
      <c r="U19" s="85"/>
      <c r="V19" s="86">
        <f>SUM(V17:V18)</f>
        <v>88443</v>
      </c>
      <c r="W19" s="85"/>
      <c r="X19" s="86">
        <f>SUM(X17:X18)</f>
        <v>31838</v>
      </c>
      <c r="Y19" s="84"/>
      <c r="Z19" s="86">
        <f>SUM(Z17:Z18)</f>
        <v>120281</v>
      </c>
    </row>
    <row r="20" spans="1:28" ht="24" customHeight="1">
      <c r="A20" s="10" t="s">
        <v>178</v>
      </c>
      <c r="B20" s="73">
        <v>0</v>
      </c>
      <c r="C20" s="73">
        <v>0</v>
      </c>
      <c r="D20" s="73">
        <v>0</v>
      </c>
      <c r="E20" s="73"/>
      <c r="F20" s="73">
        <v>0</v>
      </c>
      <c r="G20" s="73"/>
      <c r="H20" s="73">
        <v>0</v>
      </c>
      <c r="I20" s="73"/>
      <c r="J20" s="73">
        <v>0</v>
      </c>
      <c r="K20" s="73"/>
      <c r="L20" s="73">
        <v>0</v>
      </c>
      <c r="M20" s="73"/>
      <c r="N20" s="73">
        <v>0</v>
      </c>
      <c r="O20" s="73"/>
      <c r="P20" s="73">
        <v>0</v>
      </c>
      <c r="Q20" s="73"/>
      <c r="R20" s="73">
        <v>2388</v>
      </c>
      <c r="S20" s="73"/>
      <c r="T20" s="84">
        <f>SUM(L20:S20)</f>
        <v>2388</v>
      </c>
      <c r="U20" s="73"/>
      <c r="V20" s="88">
        <f>SUM(T20,B20:J20)</f>
        <v>2388</v>
      </c>
      <c r="W20" s="73"/>
      <c r="X20" s="73">
        <v>0</v>
      </c>
      <c r="Y20" s="73"/>
      <c r="Z20" s="88">
        <f>SUM(V20:Y20)</f>
        <v>2388</v>
      </c>
    </row>
    <row r="21" spans="1:28" ht="24" customHeight="1">
      <c r="A21" s="10" t="s">
        <v>237</v>
      </c>
      <c r="B21" s="107">
        <v>0</v>
      </c>
      <c r="C21" s="73"/>
      <c r="D21" s="107">
        <v>0</v>
      </c>
      <c r="E21" s="73"/>
      <c r="F21" s="107">
        <v>0</v>
      </c>
      <c r="G21" s="73"/>
      <c r="H21" s="107">
        <v>0</v>
      </c>
      <c r="I21" s="73"/>
      <c r="J21" s="107">
        <v>-450000</v>
      </c>
      <c r="K21" s="73"/>
      <c r="L21" s="107">
        <v>0</v>
      </c>
      <c r="M21" s="73"/>
      <c r="N21" s="107">
        <v>0</v>
      </c>
      <c r="O21" s="73"/>
      <c r="P21" s="107">
        <v>0</v>
      </c>
      <c r="Q21" s="73"/>
      <c r="R21" s="107">
        <v>0</v>
      </c>
      <c r="S21" s="73"/>
      <c r="T21" s="107">
        <f>SUM(L21:S21)</f>
        <v>0</v>
      </c>
      <c r="U21" s="73"/>
      <c r="V21" s="107">
        <f>SUM(T21,B21:J21)</f>
        <v>-450000</v>
      </c>
      <c r="W21" s="73"/>
      <c r="X21" s="107">
        <v>-39673</v>
      </c>
      <c r="Y21" s="73"/>
      <c r="Z21" s="107">
        <f>SUM(V21:Y21)</f>
        <v>-489673</v>
      </c>
    </row>
    <row r="22" spans="1:28" ht="24" customHeight="1">
      <c r="A22" s="10" t="s">
        <v>239</v>
      </c>
      <c r="B22" s="109"/>
      <c r="C22" s="73"/>
      <c r="D22" s="109"/>
      <c r="E22" s="73"/>
      <c r="F22" s="109"/>
      <c r="G22" s="73"/>
      <c r="H22" s="109"/>
      <c r="I22" s="73"/>
      <c r="J22" s="109"/>
      <c r="K22" s="73"/>
      <c r="L22" s="109"/>
      <c r="M22" s="73"/>
      <c r="N22" s="109"/>
      <c r="O22" s="73"/>
      <c r="P22" s="109"/>
      <c r="Q22" s="73"/>
      <c r="R22" s="109"/>
      <c r="S22" s="73"/>
      <c r="T22" s="109"/>
      <c r="U22" s="73"/>
      <c r="V22" s="109"/>
      <c r="W22" s="73"/>
      <c r="X22" s="109"/>
      <c r="Y22" s="73"/>
      <c r="Z22" s="109"/>
    </row>
    <row r="23" spans="1:28" ht="24" customHeight="1">
      <c r="A23" s="10" t="s">
        <v>240</v>
      </c>
      <c r="B23" s="108">
        <v>0</v>
      </c>
      <c r="C23" s="73"/>
      <c r="D23" s="108">
        <v>0</v>
      </c>
      <c r="E23" s="73"/>
      <c r="F23" s="108">
        <v>0</v>
      </c>
      <c r="G23" s="73"/>
      <c r="H23" s="108">
        <v>0</v>
      </c>
      <c r="I23" s="73"/>
      <c r="J23" s="108">
        <v>13821</v>
      </c>
      <c r="K23" s="73"/>
      <c r="L23" s="108">
        <v>0</v>
      </c>
      <c r="M23" s="73"/>
      <c r="N23" s="108">
        <v>0</v>
      </c>
      <c r="O23" s="73"/>
      <c r="P23" s="108">
        <v>0</v>
      </c>
      <c r="Q23" s="73"/>
      <c r="R23" s="108">
        <v>0</v>
      </c>
      <c r="S23" s="73"/>
      <c r="T23" s="108">
        <f>SUM(L23:S23)</f>
        <v>0</v>
      </c>
      <c r="U23" s="73"/>
      <c r="V23" s="108">
        <f>SUM(T23,B23:J23)</f>
        <v>13821</v>
      </c>
      <c r="W23" s="73"/>
      <c r="X23" s="108">
        <v>0</v>
      </c>
      <c r="Y23" s="73"/>
      <c r="Z23" s="108">
        <f>SUM(V23:Y23)</f>
        <v>13821</v>
      </c>
    </row>
    <row r="24" spans="1:28" ht="24" customHeight="1">
      <c r="A24" s="10" t="s">
        <v>238</v>
      </c>
      <c r="B24" s="73">
        <f>SUM(B21:B23)</f>
        <v>0</v>
      </c>
      <c r="C24" s="73"/>
      <c r="D24" s="73">
        <f>SUM(D21:D23)</f>
        <v>0</v>
      </c>
      <c r="E24" s="73"/>
      <c r="F24" s="73">
        <f>SUM(F21:F23)</f>
        <v>0</v>
      </c>
      <c r="G24" s="73"/>
      <c r="H24" s="73">
        <f>SUM(H21:H23)</f>
        <v>0</v>
      </c>
      <c r="I24" s="73"/>
      <c r="J24" s="73">
        <f>SUM(J21:J23)</f>
        <v>-436179</v>
      </c>
      <c r="K24" s="73"/>
      <c r="L24" s="73">
        <f>SUM(L21:L23)</f>
        <v>0</v>
      </c>
      <c r="M24" s="73"/>
      <c r="N24" s="73">
        <f>SUM(N21:N23)</f>
        <v>0</v>
      </c>
      <c r="O24" s="73"/>
      <c r="P24" s="73">
        <f>SUM(P21:P23)</f>
        <v>0</v>
      </c>
      <c r="Q24" s="73"/>
      <c r="R24" s="73">
        <f>SUM(R21:R23)</f>
        <v>0</v>
      </c>
      <c r="S24" s="73"/>
      <c r="T24" s="84">
        <f>SUM(L24:S24)</f>
        <v>0</v>
      </c>
      <c r="U24" s="73"/>
      <c r="V24" s="88">
        <f>SUM(T24,B24:J24)</f>
        <v>-436179</v>
      </c>
      <c r="W24" s="73"/>
      <c r="X24" s="73">
        <f>SUM(X21:X23)</f>
        <v>-39673</v>
      </c>
      <c r="Y24" s="73"/>
      <c r="Z24" s="88">
        <f>SUM(V24:Y24)</f>
        <v>-475852</v>
      </c>
    </row>
    <row r="25" spans="1:28" ht="24" customHeight="1">
      <c r="A25" s="117" t="s">
        <v>149</v>
      </c>
      <c r="B25" s="86">
        <v>0</v>
      </c>
      <c r="C25" s="85"/>
      <c r="D25" s="86">
        <v>0</v>
      </c>
      <c r="E25" s="85"/>
      <c r="F25" s="86">
        <v>640</v>
      </c>
      <c r="G25" s="85"/>
      <c r="H25" s="73">
        <v>0</v>
      </c>
      <c r="I25" s="85"/>
      <c r="J25" s="73">
        <v>-640</v>
      </c>
      <c r="K25" s="84"/>
      <c r="L25" s="73">
        <v>0</v>
      </c>
      <c r="M25" s="85"/>
      <c r="N25" s="73">
        <v>0</v>
      </c>
      <c r="O25" s="85"/>
      <c r="P25" s="73">
        <v>0</v>
      </c>
      <c r="Q25" s="85"/>
      <c r="R25" s="73">
        <v>0</v>
      </c>
      <c r="S25" s="85"/>
      <c r="T25" s="84">
        <f>SUM(L25:S25)</f>
        <v>0</v>
      </c>
      <c r="U25" s="85"/>
      <c r="V25" s="88">
        <f>SUM(T25,B25:J25)</f>
        <v>0</v>
      </c>
      <c r="W25" s="85"/>
      <c r="X25" s="73">
        <v>0</v>
      </c>
      <c r="Y25" s="84"/>
      <c r="Z25" s="88">
        <f>SUM(V25:Y25)</f>
        <v>0</v>
      </c>
    </row>
    <row r="26" spans="1:28" ht="24" customHeight="1" thickBot="1">
      <c r="A26" s="83" t="s">
        <v>220</v>
      </c>
      <c r="B26" s="91">
        <f>SUM(B16,B19:B20,B24:B25)</f>
        <v>3000000</v>
      </c>
      <c r="C26" s="85"/>
      <c r="D26" s="91">
        <f>SUM(D16,D19:D20,D24:D25)</f>
        <v>2599000</v>
      </c>
      <c r="E26" s="85"/>
      <c r="F26" s="91">
        <f>SUM(F16,F19:F20,F24:F25)</f>
        <v>979735</v>
      </c>
      <c r="G26" s="85"/>
      <c r="H26" s="91">
        <f>SUM(H16,H19:H20,H24:H25)</f>
        <v>303242</v>
      </c>
      <c r="I26" s="84"/>
      <c r="J26" s="91">
        <f>SUM(J16,J19:J20,J24:J25)</f>
        <v>13682934</v>
      </c>
      <c r="K26" s="84"/>
      <c r="L26" s="91">
        <f>SUM(L16,L19:L20,L24:L25)</f>
        <v>-636637</v>
      </c>
      <c r="M26" s="85"/>
      <c r="N26" s="91">
        <f>SUM(N16,N19:N20,N24:N25)</f>
        <v>506065</v>
      </c>
      <c r="O26" s="85"/>
      <c r="P26" s="91">
        <f>SUM(P16,P19:P20,P24:P25)</f>
        <v>-67892</v>
      </c>
      <c r="Q26" s="85"/>
      <c r="R26" s="91">
        <f>SUM(R16,R19:R20,R24:R25)</f>
        <v>-199614</v>
      </c>
      <c r="S26" s="85"/>
      <c r="T26" s="91">
        <f>SUM(T16,T19:T20,T24:T25)</f>
        <v>-398078</v>
      </c>
      <c r="U26" s="85"/>
      <c r="V26" s="91">
        <f>SUM(V16,V19:V20,V24:V25)</f>
        <v>20166833</v>
      </c>
      <c r="W26" s="84">
        <f>SUM(W13:W25)</f>
        <v>0</v>
      </c>
      <c r="X26" s="91">
        <f>SUM(X16,X19:X20,X24:X25)</f>
        <v>1770173</v>
      </c>
      <c r="Y26" s="84"/>
      <c r="Z26" s="91">
        <f>SUM(Z16,Z19:Z20,Z24:Z25)</f>
        <v>21937006</v>
      </c>
    </row>
    <row r="27" spans="1:28" ht="16.5" customHeight="1" thickTop="1">
      <c r="B27" s="86"/>
      <c r="C27" s="85"/>
      <c r="D27" s="86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6"/>
      <c r="S27" s="85"/>
      <c r="T27" s="86"/>
      <c r="U27" s="85"/>
      <c r="V27" s="86"/>
      <c r="W27" s="85"/>
      <c r="X27" s="86"/>
      <c r="Y27" s="84"/>
      <c r="Z27" s="86"/>
    </row>
    <row r="28" spans="1:28" ht="24" customHeight="1">
      <c r="A28" s="83" t="s">
        <v>205</v>
      </c>
      <c r="B28" s="84">
        <v>3000000</v>
      </c>
      <c r="C28" s="85"/>
      <c r="D28" s="92">
        <v>2599000</v>
      </c>
      <c r="E28" s="85"/>
      <c r="F28" s="84">
        <v>980518</v>
      </c>
      <c r="G28" s="85"/>
      <c r="H28" s="84">
        <v>349704</v>
      </c>
      <c r="I28" s="85"/>
      <c r="J28" s="84">
        <v>14212328</v>
      </c>
      <c r="K28" s="84"/>
      <c r="L28" s="84">
        <v>-549657</v>
      </c>
      <c r="M28" s="85"/>
      <c r="N28" s="85">
        <v>633451</v>
      </c>
      <c r="O28" s="85"/>
      <c r="P28" s="84">
        <v>46673</v>
      </c>
      <c r="Q28" s="85"/>
      <c r="R28" s="84">
        <v>-199614</v>
      </c>
      <c r="S28" s="85"/>
      <c r="T28" s="88">
        <f>SUM(L28:R28)</f>
        <v>-69147</v>
      </c>
      <c r="U28" s="85"/>
      <c r="V28" s="84">
        <f>SUM(B28:J28,T28)</f>
        <v>21072403</v>
      </c>
      <c r="W28" s="85"/>
      <c r="X28" s="84">
        <v>1759785</v>
      </c>
      <c r="Y28" s="84"/>
      <c r="Z28" s="88">
        <f>SUM(V28:X28)</f>
        <v>22832188</v>
      </c>
    </row>
    <row r="29" spans="1:28" ht="24" customHeight="1">
      <c r="A29" s="117" t="s">
        <v>59</v>
      </c>
      <c r="B29" s="86">
        <v>0</v>
      </c>
      <c r="C29" s="85"/>
      <c r="D29" s="86">
        <v>0</v>
      </c>
      <c r="E29" s="85"/>
      <c r="F29" s="86">
        <v>0</v>
      </c>
      <c r="G29" s="85"/>
      <c r="H29" s="86">
        <v>0</v>
      </c>
      <c r="I29" s="85"/>
      <c r="J29" s="86">
        <f>SUM('PL 6'!E35)</f>
        <v>444162</v>
      </c>
      <c r="K29" s="84"/>
      <c r="L29" s="86">
        <v>0</v>
      </c>
      <c r="M29" s="85"/>
      <c r="N29" s="86">
        <v>0</v>
      </c>
      <c r="O29" s="85"/>
      <c r="P29" s="86">
        <v>0</v>
      </c>
      <c r="Q29" s="85"/>
      <c r="R29" s="86">
        <v>0</v>
      </c>
      <c r="S29" s="85"/>
      <c r="T29" s="88">
        <f>SUM(L29:S29)</f>
        <v>0</v>
      </c>
      <c r="U29" s="85"/>
      <c r="V29" s="88">
        <f>SUM(T29,B29:J29)</f>
        <v>444162</v>
      </c>
      <c r="W29" s="85"/>
      <c r="X29" s="86">
        <f>'PL 6'!E36</f>
        <v>31939</v>
      </c>
      <c r="Y29" s="84"/>
      <c r="Z29" s="88">
        <f>SUM(V29:X29)</f>
        <v>476101</v>
      </c>
      <c r="AA29" s="86"/>
    </row>
    <row r="30" spans="1:28" ht="24" customHeight="1">
      <c r="A30" s="117" t="s">
        <v>143</v>
      </c>
      <c r="B30" s="89">
        <v>0</v>
      </c>
      <c r="C30" s="85"/>
      <c r="D30" s="89">
        <v>0</v>
      </c>
      <c r="E30" s="85"/>
      <c r="F30" s="89">
        <v>0</v>
      </c>
      <c r="G30" s="85"/>
      <c r="H30" s="89">
        <v>0</v>
      </c>
      <c r="I30" s="85"/>
      <c r="J30" s="90">
        <v>0</v>
      </c>
      <c r="K30" s="84"/>
      <c r="L30" s="89">
        <v>369239</v>
      </c>
      <c r="M30" s="85"/>
      <c r="N30" s="89">
        <v>-164776</v>
      </c>
      <c r="O30" s="85"/>
      <c r="P30" s="89">
        <f>'PL 6'!E57+'PL 6'!E66</f>
        <v>174690</v>
      </c>
      <c r="Q30" s="85"/>
      <c r="R30" s="89">
        <v>0</v>
      </c>
      <c r="S30" s="85"/>
      <c r="T30" s="89">
        <f>SUM(L30:S30)</f>
        <v>379153</v>
      </c>
      <c r="U30" s="85"/>
      <c r="V30" s="89">
        <f>SUM(T30,B30:J30)</f>
        <v>379153</v>
      </c>
      <c r="W30" s="85"/>
      <c r="X30" s="89">
        <v>27870</v>
      </c>
      <c r="Y30" s="84"/>
      <c r="Z30" s="90">
        <f>SUM(V30:Y30)</f>
        <v>407023</v>
      </c>
      <c r="AA30" s="86"/>
      <c r="AB30" s="86">
        <f>Z30-'PL 6'!E69</f>
        <v>0</v>
      </c>
    </row>
    <row r="31" spans="1:28" ht="24" customHeight="1">
      <c r="A31" s="117" t="s">
        <v>116</v>
      </c>
      <c r="B31" s="86">
        <f>SUM(B29:B30)</f>
        <v>0</v>
      </c>
      <c r="C31" s="85"/>
      <c r="D31" s="86">
        <f>SUM(D29:D30)</f>
        <v>0</v>
      </c>
      <c r="E31" s="85"/>
      <c r="F31" s="86">
        <f>SUM(F29:F30)</f>
        <v>0</v>
      </c>
      <c r="G31" s="85"/>
      <c r="H31" s="86">
        <f>SUM(H29:H30)</f>
        <v>0</v>
      </c>
      <c r="I31" s="85"/>
      <c r="J31" s="86">
        <f>SUM(J29:J30)</f>
        <v>444162</v>
      </c>
      <c r="K31" s="84"/>
      <c r="L31" s="86">
        <f>SUM(L29:L30)</f>
        <v>369239</v>
      </c>
      <c r="M31" s="85"/>
      <c r="N31" s="86">
        <f>SUM(N29:N30)</f>
        <v>-164776</v>
      </c>
      <c r="O31" s="85"/>
      <c r="P31" s="86">
        <f>SUM(P29:P30)</f>
        <v>174690</v>
      </c>
      <c r="Q31" s="85"/>
      <c r="R31" s="86">
        <f>SUM(R29:R30)</f>
        <v>0</v>
      </c>
      <c r="S31" s="85"/>
      <c r="T31" s="86">
        <f>SUM(T29:T30)</f>
        <v>379153</v>
      </c>
      <c r="U31" s="85"/>
      <c r="V31" s="86">
        <f>SUM(V29:V30)</f>
        <v>823315</v>
      </c>
      <c r="W31" s="85"/>
      <c r="X31" s="86">
        <f>SUM(X29:X30)</f>
        <v>59809</v>
      </c>
      <c r="Y31" s="84"/>
      <c r="Z31" s="86">
        <f>SUM(Z29:Z30)</f>
        <v>883124</v>
      </c>
      <c r="AA31" s="86"/>
      <c r="AB31" s="86">
        <f>Z31-'PL 6'!E71</f>
        <v>0</v>
      </c>
    </row>
    <row r="32" spans="1:28" ht="24" customHeight="1">
      <c r="A32" s="10" t="s">
        <v>237</v>
      </c>
      <c r="B32" s="107">
        <v>0</v>
      </c>
      <c r="C32" s="73"/>
      <c r="D32" s="107">
        <v>0</v>
      </c>
      <c r="E32" s="73"/>
      <c r="F32" s="107">
        <v>0</v>
      </c>
      <c r="G32" s="73"/>
      <c r="H32" s="107">
        <v>0</v>
      </c>
      <c r="I32" s="73"/>
      <c r="J32" s="107">
        <v>-450000</v>
      </c>
      <c r="K32" s="73"/>
      <c r="L32" s="107">
        <v>0</v>
      </c>
      <c r="M32" s="73"/>
      <c r="N32" s="107">
        <v>0</v>
      </c>
      <c r="O32" s="73"/>
      <c r="P32" s="107">
        <v>0</v>
      </c>
      <c r="Q32" s="73"/>
      <c r="R32" s="107">
        <v>0</v>
      </c>
      <c r="S32" s="73"/>
      <c r="T32" s="107">
        <f>SUM(L32:S32)</f>
        <v>0</v>
      </c>
      <c r="U32" s="73"/>
      <c r="V32" s="107">
        <f>SUM(T32,B32:J32)</f>
        <v>-450000</v>
      </c>
      <c r="W32" s="73"/>
      <c r="X32" s="107">
        <v>-33162</v>
      </c>
      <c r="Y32" s="73"/>
      <c r="Z32" s="107">
        <f>SUM(V32:Y32)</f>
        <v>-483162</v>
      </c>
      <c r="AA32" s="86"/>
    </row>
    <row r="33" spans="1:27" ht="24" customHeight="1">
      <c r="A33" s="10" t="s">
        <v>239</v>
      </c>
      <c r="B33" s="109"/>
      <c r="C33" s="73"/>
      <c r="D33" s="109"/>
      <c r="E33" s="73"/>
      <c r="F33" s="109"/>
      <c r="G33" s="73"/>
      <c r="H33" s="109"/>
      <c r="I33" s="73"/>
      <c r="J33" s="109"/>
      <c r="K33" s="73"/>
      <c r="L33" s="109"/>
      <c r="M33" s="73"/>
      <c r="N33" s="109"/>
      <c r="O33" s="73"/>
      <c r="P33" s="109"/>
      <c r="Q33" s="73"/>
      <c r="R33" s="109"/>
      <c r="S33" s="73"/>
      <c r="T33" s="109"/>
      <c r="U33" s="73"/>
      <c r="V33" s="109"/>
      <c r="W33" s="73"/>
      <c r="X33" s="109"/>
      <c r="Y33" s="73"/>
      <c r="Z33" s="109"/>
      <c r="AA33" s="86"/>
    </row>
    <row r="34" spans="1:27" ht="24" customHeight="1">
      <c r="A34" s="10" t="s">
        <v>240</v>
      </c>
      <c r="B34" s="108">
        <v>0</v>
      </c>
      <c r="C34" s="73"/>
      <c r="D34" s="108">
        <v>0</v>
      </c>
      <c r="E34" s="73"/>
      <c r="F34" s="108">
        <v>0</v>
      </c>
      <c r="G34" s="73"/>
      <c r="H34" s="108">
        <v>0</v>
      </c>
      <c r="I34" s="73"/>
      <c r="J34" s="108">
        <v>13821</v>
      </c>
      <c r="K34" s="73"/>
      <c r="L34" s="108">
        <v>0</v>
      </c>
      <c r="M34" s="73"/>
      <c r="N34" s="108">
        <v>0</v>
      </c>
      <c r="O34" s="73"/>
      <c r="P34" s="108">
        <v>0</v>
      </c>
      <c r="Q34" s="73"/>
      <c r="R34" s="108">
        <v>0</v>
      </c>
      <c r="S34" s="73"/>
      <c r="T34" s="108">
        <f>SUM(L34:S34)</f>
        <v>0</v>
      </c>
      <c r="U34" s="73"/>
      <c r="V34" s="108">
        <f t="shared" ref="V34:V39" si="0">SUM(T34,B34:J34)</f>
        <v>13821</v>
      </c>
      <c r="W34" s="73"/>
      <c r="X34" s="108">
        <v>0</v>
      </c>
      <c r="Y34" s="73"/>
      <c r="Z34" s="108">
        <f>SUM(V34:Y34)</f>
        <v>13821</v>
      </c>
      <c r="AA34" s="86"/>
    </row>
    <row r="35" spans="1:27" ht="24" customHeight="1">
      <c r="A35" s="10" t="s">
        <v>238</v>
      </c>
      <c r="B35" s="73">
        <f>SUM(B32:B34)</f>
        <v>0</v>
      </c>
      <c r="C35" s="73"/>
      <c r="D35" s="73">
        <f>SUM(D32:D34)</f>
        <v>0</v>
      </c>
      <c r="E35" s="73"/>
      <c r="F35" s="73">
        <f>SUM(F32:F34)</f>
        <v>0</v>
      </c>
      <c r="G35" s="73"/>
      <c r="H35" s="73">
        <f>SUM(H32:H34)</f>
        <v>0</v>
      </c>
      <c r="I35" s="73"/>
      <c r="J35" s="73">
        <f>SUM(J32:J34)</f>
        <v>-436179</v>
      </c>
      <c r="K35" s="73"/>
      <c r="L35" s="73">
        <f>SUM(L32:L34)</f>
        <v>0</v>
      </c>
      <c r="M35" s="73"/>
      <c r="N35" s="73">
        <f>SUM(N32:N34)</f>
        <v>0</v>
      </c>
      <c r="O35" s="73"/>
      <c r="P35" s="73">
        <f>SUM(P32:P34)</f>
        <v>0</v>
      </c>
      <c r="Q35" s="73"/>
      <c r="R35" s="73">
        <f>SUM(R32:R34)</f>
        <v>0</v>
      </c>
      <c r="S35" s="73"/>
      <c r="T35" s="84">
        <f>SUM(L35:S35)</f>
        <v>0</v>
      </c>
      <c r="U35" s="73"/>
      <c r="V35" s="88">
        <f t="shared" si="0"/>
        <v>-436179</v>
      </c>
      <c r="W35" s="73"/>
      <c r="X35" s="73">
        <f>SUM(X32:X34)</f>
        <v>-33162</v>
      </c>
      <c r="Y35" s="73"/>
      <c r="Z35" s="88">
        <f>SUM(V35:Y35)</f>
        <v>-469341</v>
      </c>
    </row>
    <row r="36" spans="1:27" ht="24" customHeight="1">
      <c r="A36" s="10" t="s">
        <v>209</v>
      </c>
      <c r="B36" s="73">
        <f>SUM(B32:B34)</f>
        <v>0</v>
      </c>
      <c r="C36" s="73"/>
      <c r="D36" s="73">
        <f>SUM(D32:D34)</f>
        <v>0</v>
      </c>
      <c r="E36" s="73"/>
      <c r="F36" s="73">
        <f>SUM(F32:F34)</f>
        <v>0</v>
      </c>
      <c r="G36" s="73"/>
      <c r="H36" s="73">
        <f>SUM(H32:H34)</f>
        <v>0</v>
      </c>
      <c r="I36" s="73"/>
      <c r="J36" s="73">
        <v>4876</v>
      </c>
      <c r="K36" s="73"/>
      <c r="L36" s="73">
        <v>0</v>
      </c>
      <c r="M36" s="73"/>
      <c r="N36" s="73">
        <v>0</v>
      </c>
      <c r="O36" s="73"/>
      <c r="P36" s="73">
        <v>-4876</v>
      </c>
      <c r="Q36" s="73"/>
      <c r="R36" s="73">
        <f>SUM(R32:R34)</f>
        <v>0</v>
      </c>
      <c r="S36" s="73"/>
      <c r="T36" s="84">
        <f>SUM(L36:S36)</f>
        <v>-4876</v>
      </c>
      <c r="U36" s="73"/>
      <c r="V36" s="88">
        <f t="shared" si="0"/>
        <v>0</v>
      </c>
      <c r="W36" s="73"/>
      <c r="X36" s="73">
        <v>0</v>
      </c>
      <c r="Y36" s="73"/>
      <c r="Z36" s="88">
        <f>SUM(V36:Y36)</f>
        <v>0</v>
      </c>
    </row>
    <row r="37" spans="1:27" ht="24" customHeight="1">
      <c r="A37" s="10" t="s">
        <v>247</v>
      </c>
      <c r="B37" s="73">
        <f>SUM(B33:B35)</f>
        <v>0</v>
      </c>
      <c r="C37" s="73"/>
      <c r="D37" s="73">
        <f>SUM(D33:D35)</f>
        <v>0</v>
      </c>
      <c r="E37" s="73"/>
      <c r="F37" s="73">
        <f>SUM(F33:F35)</f>
        <v>0</v>
      </c>
      <c r="G37" s="73"/>
      <c r="H37" s="73">
        <f>SUM(H33:H35)</f>
        <v>0</v>
      </c>
      <c r="I37" s="73"/>
      <c r="J37" s="73">
        <v>1607</v>
      </c>
      <c r="K37" s="73"/>
      <c r="L37" s="73">
        <v>0</v>
      </c>
      <c r="M37" s="73"/>
      <c r="N37" s="73">
        <v>-1607</v>
      </c>
      <c r="O37" s="73"/>
      <c r="P37" s="73">
        <v>0</v>
      </c>
      <c r="Q37" s="73"/>
      <c r="R37" s="73">
        <f>SUM(R33:R35)</f>
        <v>0</v>
      </c>
      <c r="S37" s="73"/>
      <c r="T37" s="84">
        <f>SUM(L37:S37)</f>
        <v>-1607</v>
      </c>
      <c r="U37" s="73"/>
      <c r="V37" s="88">
        <f t="shared" si="0"/>
        <v>0</v>
      </c>
      <c r="W37" s="73"/>
      <c r="X37" s="73">
        <v>0</v>
      </c>
      <c r="Y37" s="73"/>
      <c r="Z37" s="88">
        <f>SUM(V37:Y37)</f>
        <v>0</v>
      </c>
    </row>
    <row r="38" spans="1:27" ht="24" customHeight="1">
      <c r="A38" s="10" t="s">
        <v>149</v>
      </c>
      <c r="B38" s="73">
        <v>0</v>
      </c>
      <c r="C38" s="73"/>
      <c r="D38" s="73">
        <v>0</v>
      </c>
      <c r="E38" s="73"/>
      <c r="F38" s="73">
        <v>107</v>
      </c>
      <c r="G38" s="73"/>
      <c r="H38" s="73">
        <v>0</v>
      </c>
      <c r="I38" s="73"/>
      <c r="J38" s="73">
        <f>-F38</f>
        <v>-107</v>
      </c>
      <c r="K38" s="73"/>
      <c r="L38" s="73">
        <v>0</v>
      </c>
      <c r="M38" s="73"/>
      <c r="N38" s="73">
        <v>0</v>
      </c>
      <c r="O38" s="73"/>
      <c r="P38" s="73">
        <v>0</v>
      </c>
      <c r="Q38" s="73"/>
      <c r="R38" s="73">
        <v>0</v>
      </c>
      <c r="S38" s="73"/>
      <c r="T38" s="84">
        <v>0</v>
      </c>
      <c r="U38" s="73"/>
      <c r="V38" s="88">
        <f t="shared" si="0"/>
        <v>0</v>
      </c>
      <c r="W38" s="73"/>
      <c r="X38" s="73">
        <v>0</v>
      </c>
      <c r="Y38" s="73"/>
      <c r="Z38" s="88">
        <f>SUM(V38:X38)</f>
        <v>0</v>
      </c>
    </row>
    <row r="39" spans="1:27" ht="24" customHeight="1">
      <c r="A39" s="102" t="s">
        <v>145</v>
      </c>
      <c r="B39" s="73">
        <v>0</v>
      </c>
      <c r="C39" s="73"/>
      <c r="D39" s="73">
        <v>0</v>
      </c>
      <c r="E39" s="73"/>
      <c r="F39" s="73">
        <v>0</v>
      </c>
      <c r="G39" s="73"/>
      <c r="H39" s="73">
        <v>61</v>
      </c>
      <c r="I39" s="73"/>
      <c r="J39" s="73">
        <f>-H39</f>
        <v>-61</v>
      </c>
      <c r="K39" s="73"/>
      <c r="L39" s="73">
        <v>0</v>
      </c>
      <c r="M39" s="73"/>
      <c r="N39" s="73">
        <v>0</v>
      </c>
      <c r="O39" s="73"/>
      <c r="P39" s="73">
        <v>0</v>
      </c>
      <c r="Q39" s="73"/>
      <c r="R39" s="73">
        <v>0</v>
      </c>
      <c r="S39" s="73"/>
      <c r="T39" s="88">
        <v>0</v>
      </c>
      <c r="U39" s="73"/>
      <c r="V39" s="88">
        <f t="shared" si="0"/>
        <v>0</v>
      </c>
      <c r="W39" s="73"/>
      <c r="X39" s="73">
        <v>0</v>
      </c>
      <c r="Y39" s="73"/>
      <c r="Z39" s="88">
        <f>SUM(V39:X39)</f>
        <v>0</v>
      </c>
    </row>
    <row r="40" spans="1:27" ht="24" customHeight="1" thickBot="1">
      <c r="A40" s="83" t="s">
        <v>221</v>
      </c>
      <c r="B40" s="91">
        <f>SUM(B35:B39,B31:B31,B28)</f>
        <v>3000000</v>
      </c>
      <c r="C40" s="85"/>
      <c r="D40" s="91">
        <f>SUM(D35:D39,D31:D31,D28)</f>
        <v>2599000</v>
      </c>
      <c r="E40" s="85"/>
      <c r="F40" s="91">
        <f>SUM(F35:F39,F31:F31,F28)</f>
        <v>980625</v>
      </c>
      <c r="G40" s="85"/>
      <c r="H40" s="91">
        <f>SUM(H35:H39,H31:H31,H28)</f>
        <v>349765</v>
      </c>
      <c r="I40" s="85"/>
      <c r="J40" s="91">
        <f>SUM(J35:J39,J31:J31,J28)</f>
        <v>14226626</v>
      </c>
      <c r="K40" s="84"/>
      <c r="L40" s="91">
        <f>SUM(L35:L39,L31:L31,L28)</f>
        <v>-180418</v>
      </c>
      <c r="M40" s="85"/>
      <c r="N40" s="91">
        <f>SUM(N35:N39,N31:N31,N28)</f>
        <v>467068</v>
      </c>
      <c r="O40" s="85"/>
      <c r="P40" s="91">
        <f>SUM(P35:P39,P31:P31,P28)</f>
        <v>216487</v>
      </c>
      <c r="Q40" s="85"/>
      <c r="R40" s="91">
        <f>SUM(R35:R39,R31:R31,R28)</f>
        <v>-199614</v>
      </c>
      <c r="S40" s="85"/>
      <c r="T40" s="91">
        <f>SUM(T35:T39,T31:T31,T28)</f>
        <v>303523</v>
      </c>
      <c r="U40" s="85"/>
      <c r="V40" s="91">
        <f>SUM(V35:V39,V31:V31,V28)</f>
        <v>21459539</v>
      </c>
      <c r="W40" s="84"/>
      <c r="X40" s="91">
        <f>SUM(X35:X39,X31:X31,X28)</f>
        <v>1786432</v>
      </c>
      <c r="Y40" s="84"/>
      <c r="Z40" s="91">
        <f>SUM(Z35:Z39,Z31:Z31,Z28)</f>
        <v>23245971</v>
      </c>
    </row>
    <row r="41" spans="1:27" ht="24" customHeight="1" thickTop="1">
      <c r="B41" s="86"/>
      <c r="C41" s="85"/>
      <c r="D41" s="86"/>
      <c r="E41" s="85"/>
      <c r="F41" s="85">
        <f>F40-BS!E85</f>
        <v>0</v>
      </c>
      <c r="G41" s="85"/>
      <c r="H41" s="85">
        <f>H40-BS!E86</f>
        <v>0</v>
      </c>
      <c r="I41" s="85"/>
      <c r="J41" s="86">
        <f>J40-BS!E87</f>
        <v>0</v>
      </c>
      <c r="K41" s="84"/>
      <c r="L41" s="85"/>
      <c r="M41" s="85"/>
      <c r="N41" s="85"/>
      <c r="O41" s="85"/>
      <c r="P41" s="85"/>
      <c r="Q41" s="85"/>
      <c r="R41" s="86"/>
      <c r="S41" s="85"/>
      <c r="T41" s="86">
        <f>T40-BS!E88</f>
        <v>0</v>
      </c>
      <c r="U41" s="85"/>
      <c r="V41" s="86">
        <f>V40-BS!E89</f>
        <v>0</v>
      </c>
      <c r="W41" s="85"/>
      <c r="X41" s="86">
        <f>X40-BS!E90</f>
        <v>0</v>
      </c>
      <c r="Y41" s="84"/>
      <c r="Z41" s="86">
        <f>SUM(Z40-BS!E91)</f>
        <v>0</v>
      </c>
    </row>
    <row r="42" spans="1:27" ht="24" customHeight="1">
      <c r="A42" s="117" t="s">
        <v>17</v>
      </c>
      <c r="E42" s="77"/>
      <c r="F42" s="77"/>
      <c r="G42" s="77"/>
      <c r="H42" s="77"/>
      <c r="I42" s="77"/>
      <c r="L42" s="77"/>
      <c r="M42" s="77"/>
      <c r="N42" s="77"/>
      <c r="O42" s="77"/>
      <c r="P42" s="77"/>
      <c r="Q42" s="77"/>
      <c r="S42" s="77"/>
      <c r="T42" s="77"/>
      <c r="U42" s="77"/>
      <c r="W42" s="93"/>
      <c r="X42" s="94"/>
      <c r="Z42" s="86"/>
    </row>
  </sheetData>
  <mergeCells count="10">
    <mergeCell ref="F9:H9"/>
    <mergeCell ref="L11:P11"/>
    <mergeCell ref="R11:S11"/>
    <mergeCell ref="F13:J13"/>
    <mergeCell ref="A4:B4"/>
    <mergeCell ref="A5:Z5"/>
    <mergeCell ref="B6:Z6"/>
    <mergeCell ref="B7:V7"/>
    <mergeCell ref="L8:T8"/>
    <mergeCell ref="R9:S9"/>
  </mergeCells>
  <printOptions horizontalCentered="1"/>
  <pageMargins left="0.19685039370078741" right="0.19685039370078741" top="0.9055118110236221" bottom="0.19685039370078741" header="0.19685039370078741" footer="0.19685039370078741"/>
  <pageSetup paperSize="9" scale="4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view="pageBreakPreview" topLeftCell="A13" zoomScale="90" zoomScaleNormal="52" zoomScaleSheetLayoutView="90" workbookViewId="0">
      <selection activeCell="N2" sqref="N2"/>
    </sheetView>
  </sheetViews>
  <sheetFormatPr defaultColWidth="9.28515625" defaultRowHeight="22.5" customHeight="1"/>
  <cols>
    <col min="1" max="1" width="46.28515625" style="10" customWidth="1"/>
    <col min="2" max="2" width="5.7109375" style="10" customWidth="1"/>
    <col min="3" max="3" width="17.28515625" style="10" customWidth="1"/>
    <col min="4" max="4" width="1.42578125" style="96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1" customWidth="1"/>
    <col min="13" max="13" width="17.42578125" style="10" customWidth="1"/>
    <col min="14" max="14" width="9.28515625" style="11"/>
    <col min="15" max="16384" width="9.28515625" style="10"/>
  </cols>
  <sheetData>
    <row r="1" spans="1:14" ht="22.5" customHeight="1">
      <c r="A1" s="129" t="s">
        <v>48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4" ht="22.5" customHeight="1">
      <c r="A2" s="4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95"/>
      <c r="M2" s="49"/>
    </row>
    <row r="3" spans="1:14" ht="22.5" customHeight="1">
      <c r="A3" s="45" t="s">
        <v>97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95"/>
      <c r="M3" s="49"/>
    </row>
    <row r="4" spans="1:14" ht="22.5" customHeight="1">
      <c r="A4" s="45" t="s">
        <v>222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95"/>
      <c r="M4" s="49"/>
    </row>
    <row r="5" spans="1:14" ht="22.5" customHeight="1">
      <c r="A5" s="129" t="s">
        <v>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1:14" ht="22.5" customHeight="1">
      <c r="C6" s="120" t="s">
        <v>4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4" ht="22.5" customHeight="1">
      <c r="C7" s="6"/>
      <c r="D7" s="6"/>
      <c r="E7" s="6"/>
      <c r="F7" s="6"/>
      <c r="G7" s="6"/>
      <c r="H7" s="6"/>
      <c r="I7" s="6"/>
      <c r="J7" s="6"/>
      <c r="K7" s="105" t="s">
        <v>213</v>
      </c>
      <c r="L7" s="104"/>
      <c r="M7" s="6"/>
    </row>
    <row r="8" spans="1:14" ht="22.5" customHeight="1">
      <c r="C8" s="6"/>
      <c r="D8" s="6"/>
      <c r="E8" s="6"/>
      <c r="F8" s="6"/>
      <c r="G8" s="6"/>
      <c r="H8" s="6"/>
      <c r="I8" s="6"/>
      <c r="J8" s="6"/>
      <c r="K8" s="106" t="s">
        <v>31</v>
      </c>
      <c r="L8" s="16"/>
      <c r="M8" s="6"/>
    </row>
    <row r="9" spans="1:14" ht="22.5" customHeight="1">
      <c r="C9" s="6"/>
      <c r="D9" s="6"/>
      <c r="E9" s="6"/>
      <c r="F9" s="6"/>
      <c r="G9" s="6"/>
      <c r="H9" s="6"/>
      <c r="I9" s="6"/>
      <c r="J9" s="6"/>
      <c r="K9" s="103" t="s">
        <v>65</v>
      </c>
      <c r="L9" s="6"/>
      <c r="M9" s="6"/>
    </row>
    <row r="10" spans="1:14" s="42" customFormat="1" ht="22.5" customHeight="1">
      <c r="D10" s="96"/>
      <c r="F10" s="97"/>
      <c r="G10" s="130" t="s">
        <v>37</v>
      </c>
      <c r="H10" s="130"/>
      <c r="I10" s="130"/>
      <c r="J10" s="97"/>
      <c r="K10" s="42" t="s">
        <v>172</v>
      </c>
      <c r="L10" s="97"/>
      <c r="N10" s="97"/>
    </row>
    <row r="11" spans="1:14" s="42" customFormat="1" ht="22.5" customHeight="1">
      <c r="C11" s="42" t="s">
        <v>98</v>
      </c>
      <c r="D11" s="96"/>
      <c r="E11" s="42" t="s">
        <v>99</v>
      </c>
      <c r="F11" s="97"/>
      <c r="G11" s="97" t="s">
        <v>100</v>
      </c>
      <c r="H11" s="97"/>
      <c r="I11" s="97"/>
      <c r="J11" s="97"/>
      <c r="K11" s="42" t="s">
        <v>174</v>
      </c>
      <c r="L11" s="97"/>
      <c r="M11" s="42" t="s">
        <v>117</v>
      </c>
      <c r="N11" s="97"/>
    </row>
    <row r="12" spans="1:14" s="42" customFormat="1" ht="22.5" customHeight="1">
      <c r="B12" s="98"/>
      <c r="C12" s="119" t="s">
        <v>144</v>
      </c>
      <c r="D12" s="99"/>
      <c r="E12" s="119" t="s">
        <v>101</v>
      </c>
      <c r="F12" s="97"/>
      <c r="G12" s="119" t="s">
        <v>102</v>
      </c>
      <c r="H12" s="97"/>
      <c r="I12" s="119" t="s">
        <v>103</v>
      </c>
      <c r="J12" s="97"/>
      <c r="K12" s="119" t="s">
        <v>175</v>
      </c>
      <c r="L12" s="97"/>
      <c r="M12" s="119" t="s">
        <v>118</v>
      </c>
      <c r="N12" s="97"/>
    </row>
    <row r="13" spans="1:14" ht="22.5" customHeight="1">
      <c r="A13" s="27" t="s">
        <v>168</v>
      </c>
      <c r="B13" s="27"/>
      <c r="C13" s="73">
        <v>3000000</v>
      </c>
      <c r="D13" s="73"/>
      <c r="E13" s="73">
        <v>2599000</v>
      </c>
      <c r="F13" s="73"/>
      <c r="G13" s="73">
        <v>750000</v>
      </c>
      <c r="H13" s="73"/>
      <c r="I13" s="73">
        <v>8608926</v>
      </c>
      <c r="J13" s="73"/>
      <c r="K13" s="73">
        <v>757933</v>
      </c>
      <c r="L13" s="73"/>
      <c r="M13" s="73">
        <f>SUM(C13:K13)</f>
        <v>15715859</v>
      </c>
    </row>
    <row r="14" spans="1:14" ht="22.5" customHeight="1">
      <c r="A14" s="10" t="s">
        <v>59</v>
      </c>
      <c r="B14" s="27"/>
      <c r="C14" s="73">
        <v>0</v>
      </c>
      <c r="D14" s="73"/>
      <c r="E14" s="73">
        <v>0</v>
      </c>
      <c r="F14" s="73"/>
      <c r="G14" s="73">
        <v>0</v>
      </c>
      <c r="H14" s="73"/>
      <c r="I14" s="73">
        <v>281831</v>
      </c>
      <c r="J14" s="73"/>
      <c r="K14" s="73">
        <v>0</v>
      </c>
      <c r="L14" s="73"/>
      <c r="M14" s="73">
        <f>SUM(C14:K14)</f>
        <v>281831</v>
      </c>
    </row>
    <row r="15" spans="1:14" ht="22.5" customHeight="1">
      <c r="A15" s="10" t="s">
        <v>143</v>
      </c>
      <c r="B15" s="27"/>
      <c r="C15" s="74">
        <v>0</v>
      </c>
      <c r="D15" s="73"/>
      <c r="E15" s="74">
        <v>0</v>
      </c>
      <c r="F15" s="73"/>
      <c r="G15" s="74">
        <v>0</v>
      </c>
      <c r="H15" s="73"/>
      <c r="I15" s="74">
        <v>0</v>
      </c>
      <c r="J15" s="73"/>
      <c r="K15" s="74">
        <v>-182788</v>
      </c>
      <c r="L15" s="73"/>
      <c r="M15" s="74">
        <f>SUM(C15:K15)</f>
        <v>-182788</v>
      </c>
    </row>
    <row r="16" spans="1:14" ht="22.5" customHeight="1">
      <c r="A16" s="10" t="s">
        <v>116</v>
      </c>
      <c r="B16" s="19"/>
      <c r="C16" s="73">
        <f>SUM(C14:C15)</f>
        <v>0</v>
      </c>
      <c r="D16" s="73"/>
      <c r="E16" s="73">
        <f>SUM(E14:E15)</f>
        <v>0</v>
      </c>
      <c r="F16" s="73"/>
      <c r="G16" s="73">
        <f>SUM(G14:G15)</f>
        <v>0</v>
      </c>
      <c r="H16" s="73"/>
      <c r="I16" s="73">
        <f>SUM(I14:I15)</f>
        <v>281831</v>
      </c>
      <c r="J16" s="73"/>
      <c r="K16" s="73">
        <f>SUM(K14:K15)</f>
        <v>-182788</v>
      </c>
      <c r="L16" s="73"/>
      <c r="M16" s="73">
        <f>SUM(M14:M15)</f>
        <v>99043</v>
      </c>
    </row>
    <row r="17" spans="1:14" ht="22.5" customHeight="1">
      <c r="A17" s="10" t="s">
        <v>230</v>
      </c>
      <c r="B17" s="19"/>
      <c r="C17" s="25">
        <v>0</v>
      </c>
      <c r="D17" s="25"/>
      <c r="E17" s="25">
        <v>0</v>
      </c>
      <c r="F17" s="25"/>
      <c r="G17" s="25">
        <v>0</v>
      </c>
      <c r="H17" s="25"/>
      <c r="I17" s="25">
        <v>-450000</v>
      </c>
      <c r="J17" s="25"/>
      <c r="K17" s="25">
        <v>0</v>
      </c>
      <c r="L17" s="25"/>
      <c r="M17" s="25">
        <f>SUM(C17:K17)</f>
        <v>-450000</v>
      </c>
      <c r="N17" s="10"/>
    </row>
    <row r="18" spans="1:14" s="11" customFormat="1" ht="22.5" customHeight="1" thickBot="1">
      <c r="A18" s="27" t="s">
        <v>220</v>
      </c>
      <c r="B18" s="27"/>
      <c r="C18" s="100">
        <f>SUM(C16:C17,C13)</f>
        <v>3000000</v>
      </c>
      <c r="D18" s="73"/>
      <c r="E18" s="100">
        <f>SUM(E16:E17,E13)</f>
        <v>2599000</v>
      </c>
      <c r="F18" s="73"/>
      <c r="G18" s="100">
        <f>SUM(G16:G17,G13)</f>
        <v>750000</v>
      </c>
      <c r="H18" s="73"/>
      <c r="I18" s="100">
        <f>SUM(I16:I17,I13)</f>
        <v>8440757</v>
      </c>
      <c r="J18" s="73"/>
      <c r="K18" s="100">
        <f>SUM(K16:K17,K13)</f>
        <v>575145</v>
      </c>
      <c r="L18" s="73"/>
      <c r="M18" s="100">
        <f>SUM(M16:M17,M13)</f>
        <v>15364902</v>
      </c>
    </row>
    <row r="19" spans="1:14" s="11" customFormat="1" ht="22.5" customHeight="1" thickTop="1">
      <c r="A19" s="27"/>
      <c r="B19" s="27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4" s="11" customFormat="1" ht="22.5" customHeight="1">
      <c r="A20" s="27" t="s">
        <v>205</v>
      </c>
      <c r="B20" s="27"/>
      <c r="C20" s="73">
        <v>3000000</v>
      </c>
      <c r="D20" s="73"/>
      <c r="E20" s="73">
        <v>2599000</v>
      </c>
      <c r="F20" s="73"/>
      <c r="G20" s="73">
        <v>750000</v>
      </c>
      <c r="H20" s="73"/>
      <c r="I20" s="73">
        <v>8978304</v>
      </c>
      <c r="J20" s="73"/>
      <c r="K20" s="73">
        <v>654851</v>
      </c>
      <c r="L20" s="73"/>
      <c r="M20" s="73">
        <f>SUM(C20:K20)</f>
        <v>15982155</v>
      </c>
    </row>
    <row r="21" spans="1:14" s="11" customFormat="1" ht="22.5" customHeight="1">
      <c r="A21" s="10" t="s">
        <v>59</v>
      </c>
      <c r="B21" s="27"/>
      <c r="C21" s="73">
        <v>0</v>
      </c>
      <c r="D21" s="73"/>
      <c r="E21" s="73">
        <v>0</v>
      </c>
      <c r="F21" s="73"/>
      <c r="G21" s="73">
        <v>0</v>
      </c>
      <c r="H21" s="73"/>
      <c r="I21" s="73">
        <f>SUM('PL 6'!I35)</f>
        <v>270016</v>
      </c>
      <c r="J21" s="73"/>
      <c r="K21" s="73">
        <v>0</v>
      </c>
      <c r="L21" s="73"/>
      <c r="M21" s="73">
        <f>SUM(C21:K21)</f>
        <v>270016</v>
      </c>
    </row>
    <row r="22" spans="1:14" s="11" customFormat="1" ht="22.5" customHeight="1">
      <c r="A22" s="10" t="s">
        <v>143</v>
      </c>
      <c r="B22" s="27"/>
      <c r="C22" s="74">
        <v>0</v>
      </c>
      <c r="D22" s="73"/>
      <c r="E22" s="74">
        <v>0</v>
      </c>
      <c r="F22" s="73"/>
      <c r="G22" s="74">
        <v>0</v>
      </c>
      <c r="H22" s="73"/>
      <c r="I22" s="74">
        <v>0</v>
      </c>
      <c r="J22" s="73"/>
      <c r="K22" s="74">
        <f>'PL 6'!I69</f>
        <v>-137608</v>
      </c>
      <c r="L22" s="73"/>
      <c r="M22" s="74">
        <f>SUM(C22:K22)</f>
        <v>-137608</v>
      </c>
    </row>
    <row r="23" spans="1:14" s="11" customFormat="1" ht="22.5" customHeight="1">
      <c r="A23" s="10" t="s">
        <v>116</v>
      </c>
      <c r="B23" s="19"/>
      <c r="C23" s="73">
        <f>SUM(C21:C22)</f>
        <v>0</v>
      </c>
      <c r="D23" s="73"/>
      <c r="E23" s="73">
        <f>SUM(E21:E22)</f>
        <v>0</v>
      </c>
      <c r="F23" s="73"/>
      <c r="G23" s="73">
        <f>SUM(G21:G22)</f>
        <v>0</v>
      </c>
      <c r="H23" s="73"/>
      <c r="I23" s="73">
        <f>SUM(I21:I22)</f>
        <v>270016</v>
      </c>
      <c r="J23" s="73"/>
      <c r="K23" s="73">
        <f>SUM(K21:K22)</f>
        <v>-137608</v>
      </c>
      <c r="L23" s="73"/>
      <c r="M23" s="73">
        <f>SUM(M21:M22)</f>
        <v>132408</v>
      </c>
      <c r="N23" s="72">
        <f>M23-'PL 6'!I71</f>
        <v>0</v>
      </c>
    </row>
    <row r="24" spans="1:14" ht="22.5" customHeight="1">
      <c r="A24" s="10" t="s">
        <v>237</v>
      </c>
      <c r="B24" s="19"/>
      <c r="C24" s="73">
        <v>0</v>
      </c>
      <c r="D24" s="73"/>
      <c r="E24" s="73">
        <v>0</v>
      </c>
      <c r="F24" s="73"/>
      <c r="G24" s="73">
        <v>0</v>
      </c>
      <c r="H24" s="73"/>
      <c r="I24" s="73">
        <v>-450000</v>
      </c>
      <c r="J24" s="73"/>
      <c r="K24" s="73">
        <v>0</v>
      </c>
      <c r="L24" s="73"/>
      <c r="M24" s="73">
        <f>SUM(C24:K24)</f>
        <v>-450000</v>
      </c>
      <c r="N24" s="10"/>
    </row>
    <row r="25" spans="1:14" ht="22.5" customHeight="1">
      <c r="A25" s="10" t="s">
        <v>247</v>
      </c>
      <c r="B25" s="19"/>
      <c r="C25" s="25">
        <v>0</v>
      </c>
      <c r="D25" s="25"/>
      <c r="E25" s="25">
        <v>0</v>
      </c>
      <c r="F25" s="25"/>
      <c r="G25" s="25">
        <v>0</v>
      </c>
      <c r="H25" s="25"/>
      <c r="I25" s="25">
        <v>1607</v>
      </c>
      <c r="J25" s="25"/>
      <c r="K25" s="25">
        <v>-1607</v>
      </c>
      <c r="L25" s="25"/>
      <c r="M25" s="25">
        <f>SUM(C25:K25)</f>
        <v>0</v>
      </c>
      <c r="N25" s="10"/>
    </row>
    <row r="26" spans="1:14" s="11" customFormat="1" ht="22.5" customHeight="1" thickBot="1">
      <c r="A26" s="27" t="s">
        <v>221</v>
      </c>
      <c r="B26" s="27"/>
      <c r="C26" s="100">
        <f>SUM(C23:C25,C20)</f>
        <v>3000000</v>
      </c>
      <c r="D26" s="73"/>
      <c r="E26" s="100">
        <f>SUM(E23:E25,E20)</f>
        <v>2599000</v>
      </c>
      <c r="F26" s="73"/>
      <c r="G26" s="100">
        <f>SUM(G23:G25,G20)</f>
        <v>750000</v>
      </c>
      <c r="H26" s="73"/>
      <c r="I26" s="100">
        <f>SUM(I23:I25,I20)</f>
        <v>8799927</v>
      </c>
      <c r="J26" s="73"/>
      <c r="K26" s="100">
        <f>SUM(K23:K25,K20)</f>
        <v>515636</v>
      </c>
      <c r="L26" s="73"/>
      <c r="M26" s="100">
        <f>SUM(M23:M25,M20)</f>
        <v>15664563</v>
      </c>
    </row>
    <row r="27" spans="1:14" s="11" customFormat="1" ht="22.5" customHeight="1" thickTop="1">
      <c r="A27" s="10"/>
      <c r="B27" s="10"/>
      <c r="C27" s="29"/>
      <c r="D27" s="101"/>
      <c r="E27" s="29"/>
      <c r="F27" s="72"/>
      <c r="G27" s="29"/>
      <c r="H27" s="72"/>
      <c r="I27" s="29">
        <f>I26-BS!I87</f>
        <v>0</v>
      </c>
      <c r="J27" s="72"/>
      <c r="K27" s="29"/>
      <c r="L27" s="72"/>
      <c r="M27" s="29">
        <f>M26-BS!I89</f>
        <v>0</v>
      </c>
    </row>
    <row r="28" spans="1:14" s="11" customFormat="1" ht="22.5" customHeight="1">
      <c r="A28" s="10" t="s">
        <v>17</v>
      </c>
      <c r="B28" s="10"/>
      <c r="C28" s="10"/>
      <c r="D28" s="96"/>
      <c r="E28" s="10"/>
      <c r="F28" s="10"/>
      <c r="G28" s="10"/>
      <c r="H28" s="10"/>
      <c r="I28" s="10"/>
      <c r="J28" s="10"/>
      <c r="K28" s="10"/>
      <c r="M28" s="10"/>
      <c r="N28" s="72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80" orientation="landscape" r:id="rId1"/>
  <ignoredErrors>
    <ignoredError sqref="M23" formula="1"/>
    <ignoredError sqref="C23:G23 C16:M1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29430A-1E48-41A6-9E15-EBC3A8B51B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2981D9-3388-419B-9FE5-A14CD5127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EC82CB-C679-4918-B7B4-27ACE5705541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1e50b169-b9d6-4f57-8fe2-7465094f8c5f"/>
    <ds:schemaRef ds:uri="http://www.w3.org/XML/1998/namespace"/>
    <ds:schemaRef ds:uri="http://purl.org/dc/elements/1.1/"/>
    <ds:schemaRef ds:uri="6704e323-2b3c-4c9d-ac13-d319117dd184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CF</vt:lpstr>
      <vt:lpstr>Conso</vt:lpstr>
      <vt:lpstr>separate</vt:lpstr>
      <vt:lpstr>BS!Print_Area</vt:lpstr>
      <vt:lpstr>CF!Print_Area</vt:lpstr>
      <vt:lpstr>Conso!Print_Area</vt:lpstr>
      <vt:lpstr>'PL 3'!Print_Area</vt:lpstr>
      <vt:lpstr>'PL 6'!Print_Area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2021-08-06T08:15:58Z</cp:lastPrinted>
  <dcterms:created xsi:type="dcterms:W3CDTF">2011-04-05T07:17:21Z</dcterms:created>
  <dcterms:modified xsi:type="dcterms:W3CDTF">2021-08-11T09:11:30Z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