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A New Structure\SET (งานส่ง SET)\SCP (งานระบบ SCP)\FS &amp; other (งบการเงิน+อื่นๆ)\2021\Q2-21\"/>
    </mc:Choice>
  </mc:AlternateContent>
  <bookViews>
    <workbookView xWindow="32760" yWindow="32760" windowWidth="20730" windowHeight="11160" tabRatio="737"/>
  </bookViews>
  <sheets>
    <sheet name="BS" sheetId="1" r:id="rId1"/>
    <sheet name="PL 3" sheetId="11" r:id="rId2"/>
    <sheet name="PL 6" sheetId="8" r:id="rId3"/>
    <sheet name="CF" sheetId="12" r:id="rId4"/>
    <sheet name="Consolidated" sheetId="9" r:id="rId5"/>
    <sheet name="separate" sheetId="10" r:id="rId6"/>
  </sheets>
  <definedNames>
    <definedName name="_xlnm.Print_Area" localSheetId="0">BS!$A$1:$J$96</definedName>
    <definedName name="_xlnm.Print_Area" localSheetId="3">CF!$A$1:$K$100</definedName>
    <definedName name="_xlnm.Print_Area" localSheetId="4">Consolidated!$A$1:$Z$46</definedName>
    <definedName name="_xlnm.Print_Area" localSheetId="1">'PL 3'!$A$1:$K$78</definedName>
    <definedName name="_xlnm.Print_Area" localSheetId="2">'PL 6'!$A$1:$K$78</definedName>
    <definedName name="_xlnm.Print_Area" localSheetId="5">separate!$A$1:$L$29</definedName>
  </definedNames>
  <calcPr calcId="977461"/>
</workbook>
</file>

<file path=xl/calcChain.xml><?xml version="1.0" encoding="utf-8"?>
<calcChain xmlns="http://schemas.openxmlformats.org/spreadsheetml/2006/main">
  <c r="AA32" i="9" l="1"/>
  <c r="AA33" i="9"/>
  <c r="H89" i="12"/>
  <c r="D89" i="12"/>
  <c r="J86" i="12"/>
  <c r="H86" i="12"/>
  <c r="F86" i="12"/>
  <c r="D86" i="12"/>
  <c r="J75" i="12"/>
  <c r="H75" i="12"/>
  <c r="F75" i="12"/>
  <c r="D75" i="12"/>
  <c r="J68" i="11"/>
  <c r="H68" i="11"/>
  <c r="F68" i="11"/>
  <c r="D68" i="11"/>
  <c r="J58" i="11"/>
  <c r="J69" i="11"/>
  <c r="H58" i="11"/>
  <c r="H69" i="11"/>
  <c r="F58" i="11"/>
  <c r="F69" i="11"/>
  <c r="D58" i="11"/>
  <c r="D69" i="11"/>
  <c r="J22" i="11"/>
  <c r="H22" i="11"/>
  <c r="F22" i="11"/>
  <c r="D22" i="11"/>
  <c r="J15" i="11"/>
  <c r="J23" i="11"/>
  <c r="J27" i="11"/>
  <c r="J29" i="11"/>
  <c r="H15" i="11"/>
  <c r="H23" i="11"/>
  <c r="H27" i="11"/>
  <c r="H29" i="11"/>
  <c r="F15" i="11"/>
  <c r="F23" i="11"/>
  <c r="F27" i="11"/>
  <c r="F29" i="11"/>
  <c r="D15" i="11"/>
  <c r="D23" i="11"/>
  <c r="D27" i="11"/>
  <c r="D29" i="11"/>
  <c r="H48" i="11"/>
  <c r="H71" i="11"/>
  <c r="H74" i="11"/>
  <c r="H32" i="11"/>
  <c r="H37" i="11"/>
  <c r="F34" i="11"/>
  <c r="F32" i="11"/>
  <c r="F48" i="11"/>
  <c r="F71" i="11"/>
  <c r="J32" i="11"/>
  <c r="J37" i="11"/>
  <c r="J48" i="11"/>
  <c r="J71" i="11"/>
  <c r="J74" i="11"/>
  <c r="D48" i="11"/>
  <c r="D71" i="11"/>
  <c r="D34" i="11"/>
  <c r="D32" i="11"/>
  <c r="D37" i="11"/>
  <c r="L25" i="10"/>
  <c r="D76" i="11"/>
  <c r="D74" i="11"/>
  <c r="F76" i="11"/>
  <c r="F74" i="11"/>
  <c r="R38" i="9"/>
  <c r="T38" i="9"/>
  <c r="V38" i="9"/>
  <c r="H38" i="9"/>
  <c r="F38" i="9"/>
  <c r="D38" i="9"/>
  <c r="B38" i="9"/>
  <c r="Z38" i="9"/>
  <c r="T41" i="9"/>
  <c r="J23" i="10"/>
  <c r="L23" i="10"/>
  <c r="Z41" i="9"/>
  <c r="X31" i="9"/>
  <c r="D15" i="8"/>
  <c r="F15" i="8"/>
  <c r="H15" i="8"/>
  <c r="H37" i="9"/>
  <c r="H39" i="9"/>
  <c r="V36" i="9"/>
  <c r="Z36" i="9"/>
  <c r="V34" i="9"/>
  <c r="Z34" i="9"/>
  <c r="X37" i="9"/>
  <c r="R37" i="9"/>
  <c r="R39" i="9"/>
  <c r="T39" i="9"/>
  <c r="V39" i="9"/>
  <c r="Z39" i="9"/>
  <c r="P37" i="9"/>
  <c r="N37" i="9"/>
  <c r="L37" i="9"/>
  <c r="J37" i="9"/>
  <c r="F37" i="9"/>
  <c r="F39" i="9"/>
  <c r="D37" i="9"/>
  <c r="D39" i="9"/>
  <c r="B37" i="9"/>
  <c r="B39" i="9"/>
  <c r="V24" i="9"/>
  <c r="Z24" i="9"/>
  <c r="V22" i="9"/>
  <c r="Z22" i="9"/>
  <c r="V21" i="9"/>
  <c r="Z21" i="9"/>
  <c r="X25" i="9"/>
  <c r="J25" i="9"/>
  <c r="X19" i="9"/>
  <c r="N25" i="9"/>
  <c r="L25" i="9"/>
  <c r="T25" i="9"/>
  <c r="V25" i="9"/>
  <c r="T21" i="9"/>
  <c r="R25" i="9"/>
  <c r="P25" i="9"/>
  <c r="H25" i="9"/>
  <c r="F25" i="9"/>
  <c r="D25" i="9"/>
  <c r="B25" i="9"/>
  <c r="T37" i="9"/>
  <c r="V37" i="9"/>
  <c r="Z37" i="9"/>
  <c r="X28" i="9"/>
  <c r="Z25" i="9"/>
  <c r="F24" i="10"/>
  <c r="D24" i="10"/>
  <c r="B24" i="10"/>
  <c r="B27" i="10"/>
  <c r="J19" i="10"/>
  <c r="H19" i="10"/>
  <c r="J17" i="10"/>
  <c r="H17" i="10"/>
  <c r="F17" i="10"/>
  <c r="D17" i="10"/>
  <c r="B17" i="10"/>
  <c r="F27" i="10"/>
  <c r="D27" i="10"/>
  <c r="F18" i="10"/>
  <c r="F19" i="10"/>
  <c r="D18" i="10"/>
  <c r="B18" i="10"/>
  <c r="B19" i="10"/>
  <c r="L18" i="10"/>
  <c r="D19" i="10"/>
  <c r="L26" i="10"/>
  <c r="J68" i="8"/>
  <c r="J58" i="8"/>
  <c r="F68" i="8"/>
  <c r="F58" i="8"/>
  <c r="J22" i="8"/>
  <c r="J15" i="8"/>
  <c r="F22" i="8"/>
  <c r="F23" i="8"/>
  <c r="F27" i="8"/>
  <c r="F9" i="12"/>
  <c r="F34" i="12"/>
  <c r="F45" i="12"/>
  <c r="F49" i="12"/>
  <c r="F88" i="12"/>
  <c r="F90" i="12"/>
  <c r="J23" i="8"/>
  <c r="J27" i="8"/>
  <c r="J9" i="12"/>
  <c r="J34" i="12"/>
  <c r="J45" i="12"/>
  <c r="J49" i="12"/>
  <c r="J88" i="12"/>
  <c r="J90" i="12"/>
  <c r="F69" i="8"/>
  <c r="J69" i="8"/>
  <c r="J29" i="8"/>
  <c r="J32" i="8"/>
  <c r="J37" i="8"/>
  <c r="F29" i="8"/>
  <c r="J48" i="8"/>
  <c r="J71" i="8"/>
  <c r="J74" i="8"/>
  <c r="F48" i="8"/>
  <c r="F71" i="8"/>
  <c r="F32" i="8"/>
  <c r="F37" i="8"/>
  <c r="F34" i="8"/>
  <c r="H68" i="8"/>
  <c r="D68" i="8"/>
  <c r="H58" i="8"/>
  <c r="D58" i="8"/>
  <c r="H22" i="8"/>
  <c r="D22" i="8"/>
  <c r="H69" i="8"/>
  <c r="F74" i="8"/>
  <c r="F76" i="8"/>
  <c r="D69" i="8"/>
  <c r="H23" i="8"/>
  <c r="H27" i="8"/>
  <c r="H9" i="12"/>
  <c r="H34" i="12"/>
  <c r="H45" i="12"/>
  <c r="H49" i="12"/>
  <c r="H88" i="12"/>
  <c r="H90" i="12"/>
  <c r="H91" i="12"/>
  <c r="D23" i="8"/>
  <c r="D27" i="8"/>
  <c r="D9" i="12"/>
  <c r="D34" i="12"/>
  <c r="D45" i="12"/>
  <c r="D49" i="12"/>
  <c r="D88" i="12"/>
  <c r="D90" i="12"/>
  <c r="D91" i="12"/>
  <c r="D29" i="8"/>
  <c r="D34" i="8"/>
  <c r="H29" i="8"/>
  <c r="H32" i="8"/>
  <c r="Z43" i="9"/>
  <c r="D32" i="8"/>
  <c r="D37" i="8"/>
  <c r="D48" i="8"/>
  <c r="D71" i="8"/>
  <c r="D74" i="8"/>
  <c r="H37" i="8"/>
  <c r="H22" i="10"/>
  <c r="H48" i="8"/>
  <c r="H71" i="8"/>
  <c r="H74" i="8"/>
  <c r="L21" i="10"/>
  <c r="L14" i="10"/>
  <c r="J31" i="9"/>
  <c r="D76" i="8"/>
  <c r="D54" i="1"/>
  <c r="F54" i="1"/>
  <c r="H54" i="1"/>
  <c r="J54" i="1"/>
  <c r="J85" i="1"/>
  <c r="H33" i="9"/>
  <c r="H44" i="9"/>
  <c r="F33" i="9"/>
  <c r="D33" i="9"/>
  <c r="D44" i="9"/>
  <c r="B33" i="9"/>
  <c r="B44" i="9"/>
  <c r="R33" i="9"/>
  <c r="P33" i="9"/>
  <c r="L33" i="9"/>
  <c r="N33" i="9"/>
  <c r="T43" i="9"/>
  <c r="Q28" i="9"/>
  <c r="R44" i="9"/>
  <c r="P44" i="9"/>
  <c r="N44" i="9"/>
  <c r="L44" i="9"/>
  <c r="F44" i="9"/>
  <c r="J24" i="10"/>
  <c r="J27" i="10"/>
  <c r="H85" i="1"/>
  <c r="L16" i="10"/>
  <c r="L15" i="10"/>
  <c r="L17" i="10"/>
  <c r="L19" i="10"/>
  <c r="L22" i="10"/>
  <c r="L24" i="10"/>
  <c r="L27" i="10"/>
  <c r="H24" i="10"/>
  <c r="H27" i="10"/>
  <c r="J40" i="1"/>
  <c r="J70" i="1"/>
  <c r="H40" i="1"/>
  <c r="H70" i="1"/>
  <c r="F40" i="1"/>
  <c r="F70" i="1"/>
  <c r="D40" i="1"/>
  <c r="D70" i="1"/>
  <c r="N19" i="9"/>
  <c r="N28" i="9"/>
  <c r="J84" i="1"/>
  <c r="J82" i="1"/>
  <c r="J79" i="1"/>
  <c r="J78" i="1"/>
  <c r="F87" i="1"/>
  <c r="F84" i="1"/>
  <c r="F83" i="1"/>
  <c r="F82" i="1"/>
  <c r="F79" i="1"/>
  <c r="F78" i="1"/>
  <c r="T30" i="9"/>
  <c r="V30" i="9"/>
  <c r="F85" i="1"/>
  <c r="P19" i="9"/>
  <c r="P28" i="9"/>
  <c r="H78" i="1"/>
  <c r="H17" i="1"/>
  <c r="Z30" i="9"/>
  <c r="T18" i="9"/>
  <c r="V18" i="9"/>
  <c r="T17" i="9"/>
  <c r="V17" i="9"/>
  <c r="T16" i="9"/>
  <c r="J61" i="1"/>
  <c r="F61" i="1"/>
  <c r="V16" i="9"/>
  <c r="F62" i="1"/>
  <c r="J62" i="1"/>
  <c r="V19" i="9"/>
  <c r="L19" i="9"/>
  <c r="L28" i="9"/>
  <c r="J19" i="9"/>
  <c r="J28" i="9"/>
  <c r="Z16" i="9"/>
  <c r="B19" i="9"/>
  <c r="B28" i="9"/>
  <c r="D19" i="9"/>
  <c r="D28" i="9"/>
  <c r="F19" i="9"/>
  <c r="F28" i="9"/>
  <c r="H19" i="9"/>
  <c r="H28" i="9"/>
  <c r="R19" i="9"/>
  <c r="R28" i="9"/>
  <c r="T27" i="9"/>
  <c r="T31" i="9"/>
  <c r="T32" i="9"/>
  <c r="V32" i="9"/>
  <c r="T33" i="9"/>
  <c r="T44" i="9"/>
  <c r="D82" i="1"/>
  <c r="H79" i="1"/>
  <c r="H82" i="1"/>
  <c r="D79" i="1"/>
  <c r="D78" i="1"/>
  <c r="D83" i="1"/>
  <c r="H45" i="9"/>
  <c r="V27" i="9"/>
  <c r="Z27" i="9"/>
  <c r="T19" i="9"/>
  <c r="T28" i="9"/>
  <c r="V28" i="9"/>
  <c r="D85" i="1"/>
  <c r="F45" i="9"/>
  <c r="T45" i="9"/>
  <c r="Z17" i="9"/>
  <c r="H84" i="1"/>
  <c r="Z32" i="9"/>
  <c r="H28" i="10"/>
  <c r="F86" i="1"/>
  <c r="F88" i="1"/>
  <c r="J86" i="1"/>
  <c r="J88" i="1"/>
  <c r="H61" i="1"/>
  <c r="H62" i="1"/>
  <c r="D61" i="1"/>
  <c r="F89" i="1"/>
  <c r="J31" i="1"/>
  <c r="H31" i="1"/>
  <c r="F31" i="1"/>
  <c r="D31" i="1"/>
  <c r="J17" i="1"/>
  <c r="F17" i="1"/>
  <c r="D17" i="1"/>
  <c r="J32" i="1"/>
  <c r="F32" i="1"/>
  <c r="D62" i="1"/>
  <c r="D32" i="1"/>
  <c r="H32" i="1"/>
  <c r="J89" i="1"/>
  <c r="J90" i="1"/>
  <c r="F90" i="1"/>
  <c r="Z18" i="9"/>
  <c r="Z19" i="9"/>
  <c r="Z28" i="9"/>
  <c r="H86" i="1"/>
  <c r="L28" i="10"/>
  <c r="H88" i="1"/>
  <c r="H89" i="1"/>
  <c r="H90" i="1"/>
  <c r="X33" i="9"/>
  <c r="X44" i="9"/>
  <c r="D87" i="1"/>
  <c r="X45" i="9"/>
  <c r="V31" i="9"/>
  <c r="J33" i="9"/>
  <c r="J44" i="9"/>
  <c r="V33" i="9"/>
  <c r="V44" i="9"/>
  <c r="Z31" i="9"/>
  <c r="Z33" i="9"/>
  <c r="Z44" i="9"/>
  <c r="D84" i="1"/>
  <c r="D86" i="1"/>
  <c r="D88" i="1"/>
  <c r="D89" i="1"/>
  <c r="D90" i="1"/>
  <c r="V45" i="9"/>
  <c r="J45" i="9"/>
  <c r="Z45" i="9"/>
</calcChain>
</file>

<file path=xl/sharedStrings.xml><?xml version="1.0" encoding="utf-8"?>
<sst xmlns="http://schemas.openxmlformats.org/spreadsheetml/2006/main" count="459" uniqueCount="275">
  <si>
    <t xml:space="preserve">Saha-Union Public Company Limited and its subsidiaries </t>
  </si>
  <si>
    <t>(Unit: Thousand Baht)</t>
  </si>
  <si>
    <t>Consolidated financial statements</t>
  </si>
  <si>
    <t>Separate financial statements</t>
  </si>
  <si>
    <t>Note</t>
  </si>
  <si>
    <t>(Audited)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</si>
  <si>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</si>
  <si>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</si>
  <si>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</si>
  <si>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</si>
  <si>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</si>
  <si>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</si>
  <si>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</si>
  <si>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</si>
  <si>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</si>
  <si>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</si>
  <si>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</si>
  <si>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</si>
  <si>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Current portion of long-term loans</t>
  </si>
  <si>
    <t>Deposits from related parties</t>
  </si>
  <si>
    <t>Other current liabilities</t>
  </si>
  <si>
    <t>Total current liabilities</t>
  </si>
  <si>
    <t>Non-current liabilities</t>
  </si>
  <si>
    <t>Long-term loans, net of current portion</t>
  </si>
  <si>
    <t>Other non-current liabilities</t>
  </si>
  <si>
    <t>Total non-current liabilities</t>
  </si>
  <si>
    <t xml:space="preserve">Total liabilities </t>
  </si>
  <si>
    <t>Shareholders' equity</t>
  </si>
  <si>
    <t>Share capital</t>
  </si>
  <si>
    <t xml:space="preserve">   Registered</t>
  </si>
  <si>
    <t xml:space="preserve">      300,000,000 ordinary shares of Baht 10 each</t>
  </si>
  <si>
    <t>Share premium</t>
  </si>
  <si>
    <t>Retained earnings</t>
  </si>
  <si>
    <t xml:space="preserve">   Appropriated </t>
  </si>
  <si>
    <t xml:space="preserve">      Statutory reserve</t>
  </si>
  <si>
    <t xml:space="preserve">      Other reserve</t>
  </si>
  <si>
    <t xml:space="preserve">   Unappropriated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</si>
  <si>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</si>
  <si>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</si>
  <si>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</si>
  <si>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</si>
  <si>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</si>
  <si>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>Directors</t>
  </si>
  <si>
    <t>(Unaudited but reviewed)</t>
  </si>
  <si>
    <t xml:space="preserve">Revenues </t>
  </si>
  <si>
    <t>Sales and service income</t>
  </si>
  <si>
    <t xml:space="preserve">Other income </t>
  </si>
  <si>
    <t xml:space="preserve">Total revenues </t>
  </si>
  <si>
    <t xml:space="preserve">Expenses </t>
  </si>
  <si>
    <t>Cost of sales and services</t>
  </si>
  <si>
    <t>Administrative expenses</t>
  </si>
  <si>
    <t xml:space="preserve">Total expenses </t>
  </si>
  <si>
    <t>Finance cost</t>
  </si>
  <si>
    <t xml:space="preserve">Profit for the period </t>
  </si>
  <si>
    <t>Equity holders of the Company</t>
  </si>
  <si>
    <t>Other comprehensive income</t>
  </si>
  <si>
    <t xml:space="preserve">Exchange differences on translation of </t>
  </si>
  <si>
    <t>Other comprehensive income for the period</t>
  </si>
  <si>
    <t>Total comprehensive income for the period</t>
  </si>
  <si>
    <t>Cash flows from operating activities</t>
  </si>
  <si>
    <t>Profit before tax</t>
  </si>
  <si>
    <t xml:space="preserve">   Depreciation and amortisation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</si>
  <si>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</si>
  <si>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</si>
  <si>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</si>
  <si>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</si>
  <si>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</si>
  <si>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</si>
  <si>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 xml:space="preserve">   Other non-current liabilities</t>
  </si>
  <si>
    <t>Saha-Union Public Company Limited and its subsidiaries</t>
  </si>
  <si>
    <t>Cash flows from investing activities</t>
  </si>
  <si>
    <t>Interest income</t>
  </si>
  <si>
    <t>Acquisition of property, plant and equipment</t>
  </si>
  <si>
    <t xml:space="preserve"> </t>
  </si>
  <si>
    <t>Cash flows from financing activities</t>
  </si>
  <si>
    <t>Repayment of long-term loans</t>
  </si>
  <si>
    <t>Cash and cash equivalents at beginning of period</t>
  </si>
  <si>
    <t xml:space="preserve">Cash and cash equivalents at end of period </t>
  </si>
  <si>
    <t>Non-cash transaction</t>
  </si>
  <si>
    <t xml:space="preserve">Retained earnings </t>
  </si>
  <si>
    <t>Appropriated -</t>
  </si>
  <si>
    <t>share capital</t>
  </si>
  <si>
    <t>Unappropriated</t>
  </si>
  <si>
    <t>Total</t>
  </si>
  <si>
    <t>The Company's</t>
  </si>
  <si>
    <t>Total equity</t>
  </si>
  <si>
    <t>attributable to</t>
  </si>
  <si>
    <t>Profit attributable to equity holders of the Company</t>
  </si>
  <si>
    <t>Profit for the period</t>
  </si>
  <si>
    <t>Exchange</t>
  </si>
  <si>
    <t>differences on</t>
  </si>
  <si>
    <t xml:space="preserve">translation of </t>
  </si>
  <si>
    <t>Total other</t>
  </si>
  <si>
    <t>Equity attributable</t>
  </si>
  <si>
    <t>Issued and</t>
  </si>
  <si>
    <t>components of</t>
  </si>
  <si>
    <t xml:space="preserve"> to non-controlling</t>
  </si>
  <si>
    <t>shareholders'</t>
  </si>
  <si>
    <t xml:space="preserve"> interests of</t>
  </si>
  <si>
    <t>equity</t>
  </si>
  <si>
    <t>the Company</t>
  </si>
  <si>
    <t>the subsidiaries</t>
  </si>
  <si>
    <t xml:space="preserve">Appropriated - </t>
  </si>
  <si>
    <t>Acquisition of investment properties</t>
  </si>
  <si>
    <t>Adjustments to reconcile profit before tax to</t>
  </si>
  <si>
    <t xml:space="preserve">   Dividend received from investments</t>
  </si>
  <si>
    <t>Dividend received from investments</t>
  </si>
  <si>
    <t>Supplemental cash flows information</t>
  </si>
  <si>
    <t>Provision for long-term employee benefits</t>
  </si>
  <si>
    <t>Trade and other receivables</t>
  </si>
  <si>
    <t>Inventories</t>
  </si>
  <si>
    <t xml:space="preserve">Investments in subsidiaries </t>
  </si>
  <si>
    <t>Investments in associates</t>
  </si>
  <si>
    <t>Investment properties</t>
  </si>
  <si>
    <t xml:space="preserve">Property, plant and equipment </t>
  </si>
  <si>
    <t>Trade and other payables</t>
  </si>
  <si>
    <t xml:space="preserve">   Trade and other receivables</t>
  </si>
  <si>
    <t xml:space="preserve">   Trade and other payables</t>
  </si>
  <si>
    <t>shares held by</t>
  </si>
  <si>
    <t>Equity attributable to the owners of the Company</t>
  </si>
  <si>
    <t xml:space="preserve">   financial statements in foreign currencies</t>
  </si>
  <si>
    <t>statutory reserve</t>
  </si>
  <si>
    <t>other reserve</t>
  </si>
  <si>
    <t xml:space="preserve">   operating assets and liabilities</t>
  </si>
  <si>
    <t xml:space="preserve">Dividend income </t>
  </si>
  <si>
    <t xml:space="preserve">Rental income </t>
  </si>
  <si>
    <t xml:space="preserve">   Cash paid for interest </t>
  </si>
  <si>
    <t xml:space="preserve">   Cash refund from income tax</t>
  </si>
  <si>
    <t>Income tax payable</t>
  </si>
  <si>
    <t>Income statement</t>
  </si>
  <si>
    <t>Statement of comprehensive income</t>
  </si>
  <si>
    <t xml:space="preserve">Statement of changes in shareholders' equity </t>
  </si>
  <si>
    <t>Statement of changes in shareholders' equity (continued)</t>
  </si>
  <si>
    <t>Cash flow statement</t>
  </si>
  <si>
    <t>Cash flow statement (continued)</t>
  </si>
  <si>
    <t>Statement of financial position</t>
  </si>
  <si>
    <t xml:space="preserve">Statement of financial position (continued) </t>
  </si>
  <si>
    <t>Deferred tax liabilities</t>
  </si>
  <si>
    <t>paid-up</t>
  </si>
  <si>
    <t>Issued and paid-up</t>
  </si>
  <si>
    <t>owners of</t>
  </si>
  <si>
    <t>Restricted investments</t>
  </si>
  <si>
    <t>Deferred tax assets</t>
  </si>
  <si>
    <t xml:space="preserve">   Issued and fully paid</t>
  </si>
  <si>
    <t xml:space="preserve">Total comprehensive income for the period </t>
  </si>
  <si>
    <t>Basic earnings per share (Baht)</t>
  </si>
  <si>
    <t>Proceeds from disposals of property, plant and equipment</t>
  </si>
  <si>
    <t>Goodwill</t>
  </si>
  <si>
    <t>Investments in joint ventures</t>
  </si>
  <si>
    <t>Share of profit from investments in joint ventures</t>
  </si>
  <si>
    <t xml:space="preserve">   Share of profit from investments in joint ventures</t>
  </si>
  <si>
    <t xml:space="preserve">   to statutory reserve</t>
  </si>
  <si>
    <t xml:space="preserve">   to other reserve</t>
  </si>
  <si>
    <t xml:space="preserve">   Cash paid for income tax</t>
  </si>
  <si>
    <t xml:space="preserve">Unappropriated retained earnings transferred </t>
  </si>
  <si>
    <t>Profit attributable to</t>
  </si>
  <si>
    <t>Total comprehensive income attributable to</t>
  </si>
  <si>
    <t>(Unaudited</t>
  </si>
  <si>
    <t>but reviewed)</t>
  </si>
  <si>
    <t>Other comprehensive income to be reclassified</t>
  </si>
  <si>
    <t xml:space="preserve">   to profit or loss in subsequent periods</t>
  </si>
  <si>
    <t xml:space="preserve">Other comprehensive income to be reclassified </t>
  </si>
  <si>
    <t xml:space="preserve">   to profit or loss in subsequent periods - net of income tax</t>
  </si>
  <si>
    <t>Other changes</t>
  </si>
  <si>
    <t>by the owners</t>
  </si>
  <si>
    <t>(Unit: Thousand Baht, except basic earnings per share expressed in Baht)</t>
  </si>
  <si>
    <t xml:space="preserve">   Purchases of property, plant and equipment for which no cash </t>
  </si>
  <si>
    <t xml:space="preserve">      has been paid</t>
  </si>
  <si>
    <t>Share of other</t>
  </si>
  <si>
    <t xml:space="preserve">Other comprehensive income not to be reclassified </t>
  </si>
  <si>
    <t>Other comprehensive income not to be reclassified</t>
  </si>
  <si>
    <t>Dividend paid</t>
  </si>
  <si>
    <t xml:space="preserve">   net cash provided by (paid from) operating activities</t>
  </si>
  <si>
    <t xml:space="preserve">Selling and distribution expenses </t>
  </si>
  <si>
    <t>financial statements</t>
  </si>
  <si>
    <t>comprehensive income</t>
  </si>
  <si>
    <t xml:space="preserve">from joint ventures </t>
  </si>
  <si>
    <t>and associates</t>
  </si>
  <si>
    <t>Cash receipt from long-term loans</t>
  </si>
  <si>
    <t>Balance as at 1 January 2020</t>
  </si>
  <si>
    <t>Other current financial assets</t>
  </si>
  <si>
    <t>Other non-current financial assets</t>
  </si>
  <si>
    <t>Right-of-use assets</t>
  </si>
  <si>
    <t>in equity designated</t>
  </si>
  <si>
    <t>on investments</t>
  </si>
  <si>
    <t>Income tax income (expenses)</t>
  </si>
  <si>
    <t xml:space="preserve">Current portion of lease liabilities </t>
  </si>
  <si>
    <t>Lease liabilities, net of current portion</t>
  </si>
  <si>
    <t>Profit before income tax income (expenses)</t>
  </si>
  <si>
    <t>at fair value</t>
  </si>
  <si>
    <t>Net cash from (used in) operating activities</t>
  </si>
  <si>
    <t>Net cash from (used in) investing activities</t>
  </si>
  <si>
    <t>Net cash used in financing activities</t>
  </si>
  <si>
    <t>Acquisition of investments in joint venture</t>
  </si>
  <si>
    <t>Acquisition of other non-current financial assets</t>
  </si>
  <si>
    <t xml:space="preserve">   Right-of-use assets acquired under lease agreement</t>
  </si>
  <si>
    <t>Share of other comprehensive income from investments in</t>
  </si>
  <si>
    <t xml:space="preserve">   joint ventures and associates - net of income tax</t>
  </si>
  <si>
    <t xml:space="preserve">   through other comprehensive income - net of income tax</t>
  </si>
  <si>
    <t>Decrease in restricted investments</t>
  </si>
  <si>
    <t>Cash receipt from disposals of the Company's shares held</t>
  </si>
  <si>
    <t xml:space="preserve">   by subsidiaries</t>
  </si>
  <si>
    <t xml:space="preserve">Decreased in the Company's shares held by </t>
  </si>
  <si>
    <t xml:space="preserve">   the subsidiaries</t>
  </si>
  <si>
    <t>Other current financial liabilities</t>
  </si>
  <si>
    <t>Balance as at 1 January 2021</t>
  </si>
  <si>
    <t>31 December 2020</t>
  </si>
  <si>
    <t>Gain on disposals of equity investments</t>
  </si>
  <si>
    <t>Short-term loans from financial institutions</t>
  </si>
  <si>
    <t>Short-term loan from related party</t>
  </si>
  <si>
    <t>6, 10</t>
  </si>
  <si>
    <t xml:space="preserve">   Provision for long-term employee benefits</t>
  </si>
  <si>
    <t>Finance income</t>
  </si>
  <si>
    <t>Other component</t>
  </si>
  <si>
    <t xml:space="preserve"> of shareholders' equity</t>
  </si>
  <si>
    <t xml:space="preserve">   Share of profit from investments in associates</t>
  </si>
  <si>
    <t>Increase in translation adjustments</t>
  </si>
  <si>
    <t>Operating profit (loss)</t>
  </si>
  <si>
    <t>Share of profit from investments in associates</t>
  </si>
  <si>
    <t>Cash from (used in) operating activities</t>
  </si>
  <si>
    <t>in foreign currencies</t>
  </si>
  <si>
    <t>As at 30 June 2021</t>
  </si>
  <si>
    <t>30 June 2021</t>
  </si>
  <si>
    <t>For the three-month period ended 30 June 2021</t>
  </si>
  <si>
    <t>Balance as at 30 June 2020</t>
  </si>
  <si>
    <t>Balance as at 30 June 2021</t>
  </si>
  <si>
    <t>For the six-month period ended 30 June 2021</t>
  </si>
  <si>
    <t>Decrease (increase) in short-term loans to related parties</t>
  </si>
  <si>
    <t>Acquisition of investments in associates</t>
  </si>
  <si>
    <t>Increase (decrease) in deposits from related parties</t>
  </si>
  <si>
    <t>Dividend paid (Note 23)</t>
  </si>
  <si>
    <t>Interest paid of lease liabilities</t>
  </si>
  <si>
    <t xml:space="preserve">   Finance income</t>
  </si>
  <si>
    <t xml:space="preserve">   Finance cost</t>
  </si>
  <si>
    <t>Payment of principal portion of lease liabilities</t>
  </si>
  <si>
    <t xml:space="preserve">Less: Dividend paid in respect of the Company's </t>
  </si>
  <si>
    <t xml:space="preserve">   shares held by subsidiaries </t>
  </si>
  <si>
    <t>Dividend paid - net</t>
  </si>
  <si>
    <t>Actuarial gain - net of income tax</t>
  </si>
  <si>
    <t xml:space="preserve">   Reduction of cost of inventories to net realisable value (reversal)</t>
  </si>
  <si>
    <t xml:space="preserve">   Gain on lease modification</t>
  </si>
  <si>
    <t xml:space="preserve">   Expenses of withholding tax write-off</t>
  </si>
  <si>
    <t xml:space="preserve">      profit or loss</t>
  </si>
  <si>
    <t>Decrease (increase) in other current financial assets</t>
  </si>
  <si>
    <t>Increase (decrease) in short-term loans from financial institutions</t>
  </si>
  <si>
    <t xml:space="preserve">   Decrease in right-of-use assets due to lease modification</t>
  </si>
  <si>
    <t xml:space="preserve">   Decrease in lease liabilities due to lease modification</t>
  </si>
  <si>
    <t>Short-term loans to related party</t>
  </si>
  <si>
    <t xml:space="preserve">Intangible assets </t>
  </si>
  <si>
    <t>Gain on derivatives designated at fair value through profit or loss</t>
  </si>
  <si>
    <t>Loss on investments designated at fair value through profit or loss</t>
  </si>
  <si>
    <t>Gain (loss) on investments in equity designated at fair value</t>
  </si>
  <si>
    <t>Gain on investments designated at fair value through profit or loss</t>
  </si>
  <si>
    <t>Loss on derivatives designated at fair value through profit or loss</t>
  </si>
  <si>
    <t>Operating profit</t>
  </si>
  <si>
    <t>Loss on investments in equity designated at fair value</t>
  </si>
  <si>
    <t>Gain (loss)</t>
  </si>
  <si>
    <t>shareholders' equity</t>
  </si>
  <si>
    <t xml:space="preserve">   Loss (gain) on disposals/write-off of property, plant and equipment</t>
  </si>
  <si>
    <t xml:space="preserve">   Gain on disposals of investment properties</t>
  </si>
  <si>
    <t xml:space="preserve">   Allowance for loss on impairment of property, plant and equipment</t>
  </si>
  <si>
    <t xml:space="preserve">   Reversal of loss on impairment of investment properties</t>
  </si>
  <si>
    <t xml:space="preserve">   Loss (gain) on investments designated at fair value through</t>
  </si>
  <si>
    <t xml:space="preserve">   Loss (gain) on derivatives designated at fair value through</t>
  </si>
  <si>
    <t xml:space="preserve">   Gain on disposals of investments </t>
  </si>
  <si>
    <t xml:space="preserve">   Unrealised loss (gain) on exchange </t>
  </si>
  <si>
    <t xml:space="preserve">Profit (loss) from operating activities before changes in </t>
  </si>
  <si>
    <t>Proceeds from disposals of investment properties</t>
  </si>
  <si>
    <t>Proceeds from disposals of other non-current financial assets</t>
  </si>
  <si>
    <t>Acquisition of intangible assets</t>
  </si>
  <si>
    <t>Net decrease in cash and cash equivalents</t>
  </si>
  <si>
    <t xml:space="preserve">   Provision for long-term employee benefits (reversal)</t>
  </si>
  <si>
    <t>Gain on returns of capital of equity investment</t>
  </si>
  <si>
    <t>Proceeds from returns of capital of equity investment</t>
  </si>
  <si>
    <t xml:space="preserve">   Allowance for expected credit losses (reversal)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</si>
</sst>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_-;\-* #,##0_-;_-* &quot;-&quot;_-;_-@_-"/>
    <numFmt numFmtId="43" formatCode="_-* #,##0.00_-;\-* #,##0.00_-;_-* &quot;-&quot;??_-;_-@_-"/>
    <numFmt numFmtId="169" formatCode="_(* #,##0_);_(* \(#,##0\);_(* &quot;-&quot;_);_(@_)"/>
    <numFmt numFmtId="171" formatCode="_(* #,##0.00_);_(* \(#,##0.00\);_(* &quot;-&quot;??_);_(@_)"/>
    <numFmt numFmtId="172" formatCode="_(* #,##0_);_(* \(#,##0\);_(* &quot;-&quot;??_);_(@_)"/>
    <numFmt numFmtId="173" formatCode="_-* #,##0.00_-;\-* #,##0.00_-;_-* &quot;-&quot;_-;_-@_-"/>
  </numFmts>
  <fonts count="10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indexed="8"/>
      <name val="Arial"/>
      <family val="2"/>
    </font>
    <font>
      <sz val="10"/>
      <name val="ApFont"/>
    </font>
    <font>
      <sz val="14"/>
      <name val="Cordia New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171" fontId="8" fillId="0" borderId="0" applyFont="0" applyFill="0" applyBorder="0" applyAlignment="0" applyProtection="0"/>
    <xf numFmtId="4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/>
    <xf numFmtId="0" fontId="7" fillId="0" borderId="0"/>
    <xf numFmtId="9" fontId="6" fillId="0" borderId="0" applyFont="0" applyFill="0" applyBorder="0" applyAlignment="0" applyProtection="0"/>
  </cellStyleXfs>
  <cellXfs count="132">
    <xf numFmtId="0" fontId="0" fillId="0" borderId="0" xfId="0"/>
    <xf numFmtId="169" fontId="2" fillId="0" borderId="0" xfId="1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169" fontId="2" fillId="0" borderId="1" xfId="1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172" fontId="2" fillId="0" borderId="0" xfId="0" applyNumberFormat="1" applyFont="1" applyFill="1" applyAlignment="1">
      <alignment horizontal="left" vertical="center"/>
    </xf>
    <xf numFmtId="172" fontId="2" fillId="0" borderId="0" xfId="0" applyNumberFormat="1" applyFont="1" applyFill="1" applyBorder="1" applyAlignment="1">
      <alignment horizontal="left" vertical="center"/>
    </xf>
    <xf numFmtId="172" fontId="2" fillId="0" borderId="0" xfId="0" applyNumberFormat="1" applyFont="1" applyFill="1" applyBorder="1" applyAlignment="1">
      <alignment vertical="center"/>
    </xf>
    <xf numFmtId="172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172" fontId="1" fillId="0" borderId="0" xfId="0" applyNumberFormat="1" applyFont="1" applyFill="1" applyBorder="1" applyAlignment="1">
      <alignment vertical="center"/>
    </xf>
    <xf numFmtId="172" fontId="3" fillId="0" borderId="0" xfId="0" applyNumberFormat="1" applyFont="1" applyFill="1" applyAlignment="1">
      <alignment horizontal="center" vertical="center"/>
    </xf>
    <xf numFmtId="15" fontId="3" fillId="0" borderId="0" xfId="0" quotePrefix="1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172" fontId="2" fillId="0" borderId="0" xfId="0" applyNumberFormat="1" applyFont="1" applyFill="1" applyBorder="1" applyAlignment="1">
      <alignment horizontal="center" vertical="center"/>
    </xf>
    <xf numFmtId="172" fontId="2" fillId="0" borderId="0" xfId="0" applyNumberFormat="1" applyFont="1" applyFill="1" applyAlignment="1">
      <alignment horizontal="center" vertical="center"/>
    </xf>
    <xf numFmtId="37" fontId="1" fillId="0" borderId="0" xfId="0" applyNumberFormat="1" applyFont="1" applyFill="1" applyAlignment="1">
      <alignment vertical="center"/>
    </xf>
    <xf numFmtId="37" fontId="2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37" fontId="1" fillId="0" borderId="0" xfId="0" applyNumberFormat="1" applyFont="1" applyFill="1" applyAlignment="1">
      <alignment horizontal="left" vertical="center"/>
    </xf>
    <xf numFmtId="169" fontId="2" fillId="0" borderId="0" xfId="1" applyNumberFormat="1" applyFont="1" applyFill="1" applyAlignment="1">
      <alignment horizontal="center" vertical="center"/>
    </xf>
    <xf numFmtId="169" fontId="2" fillId="0" borderId="0" xfId="1" applyNumberFormat="1" applyFont="1" applyFill="1" applyBorder="1" applyAlignment="1">
      <alignment horizontal="right" vertical="center"/>
    </xf>
    <xf numFmtId="169" fontId="2" fillId="0" borderId="2" xfId="1" applyNumberFormat="1" applyFont="1" applyFill="1" applyBorder="1" applyAlignment="1">
      <alignment horizontal="right" vertical="center"/>
    </xf>
    <xf numFmtId="37" fontId="2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Border="1" applyAlignment="1">
      <alignment horizontal="right" vertical="center"/>
    </xf>
    <xf numFmtId="37" fontId="2" fillId="0" borderId="0" xfId="0" applyNumberFormat="1" applyFont="1" applyFill="1" applyAlignment="1">
      <alignment horizontal="right" vertical="center"/>
    </xf>
    <xf numFmtId="49" fontId="2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169" fontId="2" fillId="0" borderId="3" xfId="1" applyNumberFormat="1" applyFont="1" applyFill="1" applyBorder="1" applyAlignment="1">
      <alignment horizontal="right" vertical="center"/>
    </xf>
    <xf numFmtId="169" fontId="2" fillId="0" borderId="0" xfId="0" applyNumberFormat="1" applyFont="1" applyFill="1" applyAlignment="1">
      <alignment horizontal="right" vertical="center"/>
    </xf>
    <xf numFmtId="169" fontId="2" fillId="0" borderId="4" xfId="1" applyNumberFormat="1" applyFont="1" applyFill="1" applyBorder="1" applyAlignment="1">
      <alignment horizontal="right" vertical="center"/>
    </xf>
    <xf numFmtId="37" fontId="2" fillId="0" borderId="0" xfId="1" applyNumberFormat="1" applyFont="1" applyFill="1" applyAlignment="1">
      <alignment horizontal="right" vertical="center"/>
    </xf>
    <xf numFmtId="169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169" fontId="2" fillId="0" borderId="0" xfId="0" applyNumberFormat="1" applyFont="1" applyFill="1" applyAlignment="1">
      <alignment vertical="center"/>
    </xf>
    <xf numFmtId="37" fontId="2" fillId="0" borderId="5" xfId="0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horizontal="centerContinuous" vertical="center"/>
    </xf>
    <xf numFmtId="37" fontId="2" fillId="0" borderId="0" xfId="0" applyNumberFormat="1" applyFont="1" applyFill="1" applyBorder="1" applyAlignment="1">
      <alignment horizontal="centerContinuous" vertical="center"/>
    </xf>
    <xf numFmtId="37" fontId="2" fillId="0" borderId="0" xfId="0" quotePrefix="1" applyNumberFormat="1" applyFont="1" applyFill="1" applyAlignment="1">
      <alignment horizontal="centerContinuous" vertical="center"/>
    </xf>
    <xf numFmtId="172" fontId="1" fillId="0" borderId="0" xfId="0" applyNumberFormat="1" applyFont="1" applyFill="1" applyBorder="1" applyAlignment="1">
      <alignment horizontal="center" vertical="center"/>
    </xf>
    <xf numFmtId="0" fontId="3" fillId="0" borderId="0" xfId="0" quotePrefix="1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horizontal="right" vertical="center"/>
    </xf>
    <xf numFmtId="0" fontId="2" fillId="0" borderId="0" xfId="0" applyFont="1" applyFill="1" applyBorder="1" applyAlignment="1">
      <alignment vertical="center"/>
    </xf>
    <xf numFmtId="169" fontId="2" fillId="0" borderId="0" xfId="0" applyNumberFormat="1" applyFont="1" applyFill="1" applyBorder="1" applyAlignment="1">
      <alignment horizontal="center" vertical="center"/>
    </xf>
    <xf numFmtId="169" fontId="2" fillId="0" borderId="1" xfId="0" applyNumberFormat="1" applyFont="1" applyFill="1" applyBorder="1" applyAlignment="1">
      <alignment horizontal="center" vertical="center"/>
    </xf>
    <xf numFmtId="169" fontId="2" fillId="0" borderId="3" xfId="0" applyNumberFormat="1" applyFont="1" applyFill="1" applyBorder="1" applyAlignment="1">
      <alignment horizontal="center" vertical="center"/>
    </xf>
    <xf numFmtId="169" fontId="2" fillId="0" borderId="0" xfId="0" applyNumberFormat="1" applyFont="1" applyFill="1" applyBorder="1" applyAlignment="1">
      <alignment horizontal="right" vertical="center"/>
    </xf>
    <xf numFmtId="169" fontId="2" fillId="0" borderId="2" xfId="0" applyNumberFormat="1" applyFont="1" applyFill="1" applyBorder="1" applyAlignment="1">
      <alignment horizontal="center" vertical="center"/>
    </xf>
    <xf numFmtId="169" fontId="2" fillId="0" borderId="4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Border="1" applyAlignment="1">
      <alignment vertical="center"/>
    </xf>
    <xf numFmtId="41" fontId="2" fillId="0" borderId="0" xfId="0" applyNumberFormat="1" applyFont="1" applyFill="1" applyAlignment="1">
      <alignment vertical="center"/>
    </xf>
    <xf numFmtId="173" fontId="2" fillId="0" borderId="4" xfId="0" applyNumberFormat="1" applyFont="1" applyFill="1" applyBorder="1" applyAlignment="1">
      <alignment vertical="center"/>
    </xf>
    <xf numFmtId="173" fontId="2" fillId="0" borderId="0" xfId="0" applyNumberFormat="1" applyFont="1" applyFill="1" applyAlignment="1">
      <alignment vertical="center"/>
    </xf>
    <xf numFmtId="173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Alignment="1">
      <alignment vertical="center"/>
    </xf>
    <xf numFmtId="169" fontId="2" fillId="0" borderId="1" xfId="0" applyNumberFormat="1" applyFont="1" applyFill="1" applyBorder="1" applyAlignment="1">
      <alignment vertical="center"/>
    </xf>
    <xf numFmtId="169" fontId="2" fillId="0" borderId="0" xfId="0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172" fontId="3" fillId="0" borderId="0" xfId="0" applyNumberFormat="1" applyFont="1" applyFill="1" applyBorder="1" applyAlignment="1">
      <alignment horizontal="center" vertical="center"/>
    </xf>
    <xf numFmtId="0" fontId="1" fillId="0" borderId="0" xfId="0" quotePrefix="1" applyNumberFormat="1" applyFont="1" applyFill="1" applyAlignment="1">
      <alignment horizontal="left" vertical="center"/>
    </xf>
    <xf numFmtId="169" fontId="3" fillId="0" borderId="0" xfId="0" applyNumberFormat="1" applyFont="1" applyFill="1" applyBorder="1" applyAlignment="1">
      <alignment horizontal="center" vertical="center"/>
    </xf>
    <xf numFmtId="0" fontId="2" fillId="0" borderId="0" xfId="0" quotePrefix="1" applyNumberFormat="1" applyFont="1" applyFill="1" applyAlignment="1">
      <alignment horizontal="left" vertical="center"/>
    </xf>
    <xf numFmtId="169" fontId="3" fillId="0" borderId="0" xfId="0" applyNumberFormat="1" applyFont="1" applyFill="1" applyAlignment="1">
      <alignment horizontal="center" vertical="center"/>
    </xf>
    <xf numFmtId="0" fontId="1" fillId="0" borderId="0" xfId="0" applyNumberFormat="1" applyFont="1" applyFill="1" applyAlignment="1">
      <alignment horizontal="left" vertical="center"/>
    </xf>
    <xf numFmtId="169" fontId="2" fillId="0" borderId="3" xfId="0" applyNumberFormat="1" applyFont="1" applyFill="1" applyBorder="1" applyAlignment="1">
      <alignment horizontal="right" vertical="center"/>
    </xf>
    <xf numFmtId="0" fontId="1" fillId="0" borderId="0" xfId="0" applyNumberFormat="1" applyFont="1" applyFill="1" applyAlignment="1">
      <alignment vertical="center"/>
    </xf>
    <xf numFmtId="172" fontId="1" fillId="0" borderId="0" xfId="0" applyNumberFormat="1" applyFont="1" applyFill="1" applyAlignment="1">
      <alignment vertical="center"/>
    </xf>
    <xf numFmtId="38" fontId="2" fillId="0" borderId="0" xfId="0" applyNumberFormat="1" applyFont="1" applyFill="1" applyAlignment="1">
      <alignment horizontal="centerContinuous" vertical="center"/>
    </xf>
    <xf numFmtId="172" fontId="1" fillId="0" borderId="0" xfId="0" applyNumberFormat="1" applyFont="1" applyFill="1" applyAlignment="1">
      <alignment horizontal="center" vertical="center"/>
    </xf>
    <xf numFmtId="172" fontId="2" fillId="0" borderId="1" xfId="0" applyNumberFormat="1" applyFont="1" applyFill="1" applyBorder="1" applyAlignment="1">
      <alignment horizontal="center" vertical="center"/>
    </xf>
    <xf numFmtId="172" fontId="2" fillId="0" borderId="0" xfId="5" applyNumberFormat="1" applyFont="1" applyFill="1" applyAlignment="1">
      <alignment horizontal="center"/>
    </xf>
    <xf numFmtId="172" fontId="2" fillId="0" borderId="1" xfId="0" applyNumberFormat="1" applyFont="1" applyFill="1" applyBorder="1" applyAlignment="1">
      <alignment horizontal="center" vertical="center" wrapText="1"/>
    </xf>
    <xf numFmtId="172" fontId="2" fillId="0" borderId="1" xfId="5" applyNumberFormat="1" applyFont="1" applyFill="1" applyBorder="1" applyAlignment="1">
      <alignment horizontal="center"/>
    </xf>
    <xf numFmtId="169" fontId="5" fillId="0" borderId="0" xfId="0" applyNumberFormat="1" applyFont="1" applyFill="1" applyBorder="1" applyAlignment="1">
      <alignment vertical="center"/>
    </xf>
    <xf numFmtId="169" fontId="5" fillId="0" borderId="0" xfId="0" applyNumberFormat="1" applyFont="1" applyFill="1" applyBorder="1" applyAlignment="1">
      <alignment horizontal="justify" vertical="center"/>
    </xf>
    <xf numFmtId="169" fontId="5" fillId="0" borderId="0" xfId="0" applyNumberFormat="1" applyFont="1" applyFill="1" applyAlignment="1">
      <alignment vertical="center"/>
    </xf>
    <xf numFmtId="169" fontId="5" fillId="0" borderId="1" xfId="0" applyNumberFormat="1" applyFont="1" applyFill="1" applyBorder="1" applyAlignment="1">
      <alignment vertical="center"/>
    </xf>
    <xf numFmtId="169" fontId="5" fillId="0" borderId="1" xfId="0" applyNumberFormat="1" applyFont="1" applyFill="1" applyBorder="1" applyAlignment="1">
      <alignment horizontal="justify" vertical="center"/>
    </xf>
    <xf numFmtId="169" fontId="5" fillId="0" borderId="0" xfId="0" applyNumberFormat="1" applyFont="1" applyFill="1" applyBorder="1" applyAlignment="1">
      <alignment horizontal="right" vertical="center"/>
    </xf>
    <xf numFmtId="172" fontId="2" fillId="0" borderId="0" xfId="0" quotePrefix="1" applyNumberFormat="1" applyFont="1" applyFill="1" applyAlignment="1">
      <alignment horizontal="left" vertical="center"/>
    </xf>
    <xf numFmtId="0" fontId="9" fillId="0" borderId="0" xfId="0" applyFont="1" applyFill="1" applyAlignment="1">
      <alignment vertical="center"/>
    </xf>
    <xf numFmtId="169" fontId="5" fillId="0" borderId="0" xfId="0" applyNumberFormat="1" applyFont="1" applyFill="1" applyAlignment="1">
      <alignment horizontal="right" vertical="center"/>
    </xf>
    <xf numFmtId="172" fontId="2" fillId="2" borderId="0" xfId="0" applyNumberFormat="1" applyFont="1" applyFill="1" applyAlignment="1">
      <alignment vertical="center"/>
    </xf>
    <xf numFmtId="172" fontId="1" fillId="0" borderId="1" xfId="0" applyNumberFormat="1" applyFont="1" applyFill="1" applyBorder="1" applyAlignment="1">
      <alignment horizontal="center" vertical="center"/>
    </xf>
    <xf numFmtId="172" fontId="2" fillId="0" borderId="0" xfId="0" applyNumberFormat="1" applyFont="1" applyFill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37" fontId="4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vertical="center"/>
    </xf>
    <xf numFmtId="169" fontId="2" fillId="0" borderId="0" xfId="0" applyNumberFormat="1" applyFont="1" applyAlignment="1">
      <alignment horizontal="center" vertical="center"/>
    </xf>
    <xf numFmtId="169" fontId="3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right" vertical="center"/>
    </xf>
    <xf numFmtId="169" fontId="2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169" fontId="2" fillId="0" borderId="1" xfId="0" applyNumberFormat="1" applyFont="1" applyBorder="1" applyAlignment="1">
      <alignment horizontal="center" vertical="center"/>
    </xf>
    <xf numFmtId="0" fontId="2" fillId="0" borderId="0" xfId="0" quotePrefix="1" applyFont="1" applyAlignment="1">
      <alignment horizontal="left" vertical="center"/>
    </xf>
    <xf numFmtId="169" fontId="2" fillId="0" borderId="0" xfId="0" applyNumberFormat="1" applyFont="1" applyAlignment="1">
      <alignment horizontal="right" vertical="center"/>
    </xf>
    <xf numFmtId="169" fontId="2" fillId="0" borderId="1" xfId="0" applyNumberFormat="1" applyFont="1" applyBorder="1" applyAlignment="1">
      <alignment horizontal="right" vertical="center"/>
    </xf>
    <xf numFmtId="0" fontId="2" fillId="0" borderId="0" xfId="0" applyFont="1" applyFill="1" applyAlignment="1">
      <alignment horizontal="justify" vertical="center"/>
    </xf>
    <xf numFmtId="0" fontId="2" fillId="0" borderId="0" xfId="0" applyFont="1" applyFill="1" applyAlignment="1">
      <alignment horizontal="centerContinuous" vertical="center"/>
    </xf>
    <xf numFmtId="0" fontId="1" fillId="0" borderId="1" xfId="0" applyFont="1" applyFill="1" applyBorder="1" applyAlignment="1">
      <alignment horizontal="centerContinuous" vertical="center"/>
    </xf>
    <xf numFmtId="0" fontId="2" fillId="0" borderId="1" xfId="0" applyFont="1" applyFill="1" applyBorder="1" applyAlignment="1">
      <alignment horizontal="centerContinuous" vertical="center"/>
    </xf>
    <xf numFmtId="0" fontId="1" fillId="0" borderId="0" xfId="0" applyFont="1" applyFill="1" applyBorder="1" applyAlignment="1">
      <alignment horizontal="centerContinuous" vertical="center"/>
    </xf>
    <xf numFmtId="0" fontId="2" fillId="0" borderId="0" xfId="0" applyFont="1" applyFill="1" applyBorder="1" applyAlignment="1">
      <alignment horizontal="centerContinuous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172" fontId="2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justify" vertical="center"/>
    </xf>
    <xf numFmtId="169" fontId="9" fillId="0" borderId="0" xfId="0" applyNumberFormat="1" applyFont="1" applyFill="1" applyBorder="1" applyAlignment="1">
      <alignment horizontal="right" vertical="center"/>
    </xf>
    <xf numFmtId="169" fontId="9" fillId="0" borderId="1" xfId="0" applyNumberFormat="1" applyFont="1" applyFill="1" applyBorder="1" applyAlignment="1">
      <alignment horizontal="right" vertical="center"/>
    </xf>
    <xf numFmtId="169" fontId="9" fillId="0" borderId="0" xfId="0" applyNumberFormat="1" applyFont="1" applyFill="1" applyAlignment="1">
      <alignment horizontal="right" vertical="center"/>
    </xf>
    <xf numFmtId="169" fontId="2" fillId="0" borderId="2" xfId="0" applyNumberFormat="1" applyFont="1" applyFill="1" applyBorder="1" applyAlignment="1">
      <alignment horizontal="right" vertical="center"/>
    </xf>
    <xf numFmtId="169" fontId="2" fillId="0" borderId="0" xfId="0" applyNumberFormat="1" applyFont="1" applyFill="1" applyAlignment="1">
      <alignment horizontal="justify" vertical="center"/>
    </xf>
    <xf numFmtId="169" fontId="2" fillId="0" borderId="0" xfId="0" applyNumberFormat="1" applyFont="1" applyBorder="1" applyAlignment="1">
      <alignment horizontal="center" vertical="center"/>
    </xf>
    <xf numFmtId="169" fontId="2" fillId="0" borderId="0" xfId="0" applyNumberFormat="1" applyFont="1" applyBorder="1" applyAlignment="1">
      <alignment horizontal="right" vertical="center"/>
    </xf>
    <xf numFmtId="169" fontId="5" fillId="0" borderId="7" xfId="0" applyNumberFormat="1" applyFont="1" applyBorder="1" applyAlignment="1">
      <alignment vertical="center"/>
    </xf>
    <xf numFmtId="169" fontId="5" fillId="0" borderId="8" xfId="0" applyNumberFormat="1" applyFont="1" applyBorder="1" applyAlignment="1">
      <alignment vertical="center"/>
    </xf>
    <xf numFmtId="169" fontId="5" fillId="0" borderId="9" xfId="0" applyNumberFormat="1" applyFont="1" applyBorder="1" applyAlignment="1">
      <alignment horizontal="right" vertical="center"/>
    </xf>
    <xf numFmtId="172" fontId="1" fillId="0" borderId="1" xfId="0" applyNumberFormat="1" applyFont="1" applyFill="1" applyBorder="1" applyAlignment="1">
      <alignment horizontal="center" vertical="center"/>
    </xf>
    <xf numFmtId="172" fontId="2" fillId="0" borderId="0" xfId="0" applyNumberFormat="1" applyFont="1" applyFill="1" applyAlignment="1">
      <alignment horizontal="right" vertical="center"/>
    </xf>
    <xf numFmtId="172" fontId="2" fillId="0" borderId="1" xfId="0" applyNumberFormat="1" applyFont="1" applyFill="1" applyBorder="1" applyAlignment="1">
      <alignment horizontal="center" vertical="center"/>
    </xf>
    <xf numFmtId="172" fontId="2" fillId="0" borderId="3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</cellXfs>
  <cellStyles count="8">
    <cellStyle name="Comma" xfId="1" builtinId="3"/>
    <cellStyle name="Comma 2" xfId="2"/>
    <cellStyle name="Comma 3" xfId="3"/>
    <cellStyle name="Comma 7" xfId="4"/>
    <cellStyle name="Normal" xfId="0" builtinId="0"/>
    <cellStyle name="Normal 2" xfId="5"/>
    <cellStyle name="Normal 3" xfId="6"/>
    <cellStyle name="Percent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6"/>
  <sheetViews>
    <sheetView showGridLines="0" tabSelected="1" view="pageBreakPreview" zoomScale="80" zoomScaleNormal="100" zoomScaleSheetLayoutView="80" workbookViewId="0"/>
  </sheetViews>
  <sheetFormatPr defaultColWidth="10.7109375" defaultRowHeight="23.1" customHeight="1"/>
  <cols>
    <col min="1" max="1" width="44.42578125" style="5" customWidth="1"/>
    <col min="2" max="2" width="6.28515625" style="5" customWidth="1"/>
    <col min="3" max="3" width="0.7109375" style="5" customWidth="1"/>
    <col min="4" max="4" width="18" style="5" customWidth="1"/>
    <col min="5" max="5" width="1.7109375" style="5" customWidth="1"/>
    <col min="6" max="6" width="18" style="5" customWidth="1"/>
    <col min="7" max="7" width="1.7109375" style="20" customWidth="1"/>
    <col min="8" max="8" width="18" style="5" customWidth="1"/>
    <col min="9" max="9" width="1.7109375" style="5" customWidth="1"/>
    <col min="10" max="10" width="18" style="5" customWidth="1"/>
    <col min="11" max="11" width="1" style="20" hidden="1" customWidth="1"/>
    <col min="12" max="14" width="10.7109375" style="5"/>
    <col min="15" max="15" width="19.28515625" style="5" customWidth="1"/>
    <col min="16" max="16384" width="10.7109375" style="5"/>
  </cols>
  <sheetData>
    <row r="1" spans="1:12" s="10" customFormat="1" ht="23.1" customHeight="1">
      <c r="A1" s="2" t="s">
        <v>0</v>
      </c>
      <c r="B1" s="7"/>
      <c r="C1" s="7"/>
      <c r="D1" s="7"/>
      <c r="E1" s="7"/>
      <c r="F1" s="7"/>
      <c r="G1" s="8"/>
      <c r="H1" s="7"/>
      <c r="I1" s="7"/>
      <c r="J1" s="7"/>
      <c r="K1" s="9"/>
    </row>
    <row r="2" spans="1:12" s="10" customFormat="1" ht="23.1" customHeight="1">
      <c r="A2" s="2" t="s">
        <v>135</v>
      </c>
      <c r="B2" s="7"/>
      <c r="C2" s="7"/>
      <c r="D2" s="7"/>
      <c r="E2" s="7"/>
      <c r="F2" s="7"/>
      <c r="G2" s="8"/>
      <c r="H2" s="7"/>
      <c r="I2" s="7"/>
      <c r="J2" s="7"/>
      <c r="K2" s="9"/>
    </row>
    <row r="3" spans="1:12" s="10" customFormat="1" ht="23.1" customHeight="1">
      <c r="A3" s="2" t="s">
        <v>221</v>
      </c>
      <c r="B3" s="7"/>
      <c r="C3" s="7"/>
      <c r="D3" s="7"/>
      <c r="E3" s="7"/>
      <c r="F3" s="7"/>
      <c r="G3" s="8"/>
      <c r="H3" s="7"/>
      <c r="I3" s="7"/>
      <c r="J3" s="7"/>
      <c r="K3" s="9"/>
    </row>
    <row r="4" spans="1:12" s="10" customFormat="1" ht="23.1" customHeight="1">
      <c r="A4" s="6"/>
      <c r="B4" s="7"/>
      <c r="C4" s="7"/>
      <c r="D4" s="7"/>
      <c r="E4" s="7"/>
      <c r="F4" s="7"/>
      <c r="G4" s="8"/>
      <c r="H4" s="7"/>
      <c r="I4" s="7"/>
      <c r="J4" s="11" t="s">
        <v>1</v>
      </c>
      <c r="K4" s="9"/>
    </row>
    <row r="5" spans="1:12" s="10" customFormat="1" ht="23.1" customHeight="1">
      <c r="A5" s="6"/>
      <c r="D5" s="126" t="s">
        <v>2</v>
      </c>
      <c r="E5" s="126"/>
      <c r="F5" s="126"/>
      <c r="G5" s="12"/>
      <c r="H5" s="126" t="s">
        <v>3</v>
      </c>
      <c r="I5" s="126"/>
      <c r="J5" s="126"/>
      <c r="K5" s="12"/>
    </row>
    <row r="6" spans="1:12" s="10" customFormat="1" ht="23.1" customHeight="1">
      <c r="A6" s="6"/>
      <c r="B6" s="13" t="s">
        <v>4</v>
      </c>
      <c r="D6" s="14" t="s">
        <v>222</v>
      </c>
      <c r="E6" s="15"/>
      <c r="F6" s="14" t="s">
        <v>206</v>
      </c>
      <c r="G6" s="16"/>
      <c r="H6" s="14" t="s">
        <v>222</v>
      </c>
      <c r="I6" s="15"/>
      <c r="J6" s="14" t="s">
        <v>206</v>
      </c>
      <c r="K6" s="16"/>
    </row>
    <row r="7" spans="1:12" s="10" customFormat="1" ht="23.1" customHeight="1">
      <c r="A7" s="6"/>
      <c r="D7" s="17" t="s">
        <v>157</v>
      </c>
      <c r="E7" s="17"/>
      <c r="F7" s="17" t="s">
        <v>5</v>
      </c>
      <c r="G7" s="17"/>
      <c r="H7" s="17" t="s">
        <v>157</v>
      </c>
      <c r="I7" s="17"/>
      <c r="J7" s="17" t="s">
        <v>5</v>
      </c>
      <c r="K7" s="9"/>
    </row>
    <row r="8" spans="1:12" s="10" customFormat="1" ht="23.1" customHeight="1">
      <c r="A8" s="6"/>
      <c r="C8" s="13"/>
      <c r="D8" s="17" t="s">
        <v>158</v>
      </c>
      <c r="E8" s="18"/>
      <c r="F8" s="17"/>
      <c r="G8" s="17"/>
      <c r="H8" s="17" t="s">
        <v>158</v>
      </c>
      <c r="I8" s="18"/>
      <c r="J8" s="17"/>
      <c r="K8" s="9"/>
    </row>
    <row r="9" spans="1:12" ht="23.1" customHeight="1">
      <c r="A9" s="19" t="s">
        <v>6</v>
      </c>
      <c r="G9" s="5"/>
      <c r="L9" s="19"/>
    </row>
    <row r="10" spans="1:12" ht="23.1" customHeight="1">
      <c r="A10" s="19" t="s">
        <v>7</v>
      </c>
      <c r="B10" s="21"/>
      <c r="C10" s="21"/>
      <c r="G10" s="5"/>
      <c r="L10" s="19"/>
    </row>
    <row r="11" spans="1:12" ht="23.1" customHeight="1">
      <c r="A11" s="22" t="s">
        <v>8</v>
      </c>
      <c r="B11" s="23">
        <v>2</v>
      </c>
      <c r="C11" s="24"/>
      <c r="D11" s="1">
        <v>2210489</v>
      </c>
      <c r="E11" s="1"/>
      <c r="F11" s="1">
        <v>2877161</v>
      </c>
      <c r="G11" s="1"/>
      <c r="H11" s="1">
        <v>22967</v>
      </c>
      <c r="I11" s="1"/>
      <c r="J11" s="1">
        <v>489226</v>
      </c>
      <c r="L11" s="22"/>
    </row>
    <row r="12" spans="1:12" ht="23.1" customHeight="1">
      <c r="A12" s="22" t="s">
        <v>109</v>
      </c>
      <c r="B12" s="23">
        <v>4</v>
      </c>
      <c r="C12" s="24"/>
      <c r="D12" s="1">
        <v>1246501</v>
      </c>
      <c r="E12" s="1"/>
      <c r="F12" s="1">
        <v>1490377</v>
      </c>
      <c r="G12" s="1"/>
      <c r="H12" s="1">
        <v>90493</v>
      </c>
      <c r="I12" s="1"/>
      <c r="J12" s="1">
        <v>80773</v>
      </c>
      <c r="L12" s="22"/>
    </row>
    <row r="13" spans="1:12" ht="23.1" customHeight="1">
      <c r="A13" s="22" t="s">
        <v>110</v>
      </c>
      <c r="B13" s="23">
        <v>5</v>
      </c>
      <c r="C13" s="24"/>
      <c r="D13" s="1">
        <v>867546</v>
      </c>
      <c r="E13" s="1"/>
      <c r="F13" s="1">
        <v>940546</v>
      </c>
      <c r="G13" s="1"/>
      <c r="H13" s="1">
        <v>2340</v>
      </c>
      <c r="I13" s="1"/>
      <c r="J13" s="1">
        <v>0</v>
      </c>
      <c r="L13" s="22"/>
    </row>
    <row r="14" spans="1:12" ht="23.1" customHeight="1">
      <c r="A14" s="22" t="s">
        <v>247</v>
      </c>
      <c r="B14" s="23">
        <v>3</v>
      </c>
      <c r="C14" s="24"/>
      <c r="D14" s="1">
        <v>0</v>
      </c>
      <c r="E14" s="1"/>
      <c r="F14" s="1">
        <v>0</v>
      </c>
      <c r="G14" s="1"/>
      <c r="H14" s="1">
        <v>646510</v>
      </c>
      <c r="I14" s="1"/>
      <c r="J14" s="1">
        <v>568327</v>
      </c>
      <c r="L14" s="22"/>
    </row>
    <row r="15" spans="1:12" ht="23.1" customHeight="1">
      <c r="A15" s="22" t="s">
        <v>180</v>
      </c>
      <c r="B15" s="23">
        <v>6</v>
      </c>
      <c r="C15" s="24"/>
      <c r="D15" s="1">
        <v>1967378</v>
      </c>
      <c r="E15" s="1"/>
      <c r="F15" s="1">
        <v>1459713</v>
      </c>
      <c r="G15" s="1"/>
      <c r="H15" s="1">
        <v>0</v>
      </c>
      <c r="I15" s="1"/>
      <c r="J15" s="1">
        <v>1545</v>
      </c>
      <c r="L15" s="22"/>
    </row>
    <row r="16" spans="1:12" ht="23.1" customHeight="1">
      <c r="A16" s="22" t="s">
        <v>9</v>
      </c>
      <c r="B16" s="23"/>
      <c r="C16" s="24"/>
      <c r="D16" s="3">
        <v>325423</v>
      </c>
      <c r="E16" s="1"/>
      <c r="F16" s="3">
        <v>360551</v>
      </c>
      <c r="G16" s="1"/>
      <c r="H16" s="3">
        <v>529</v>
      </c>
      <c r="I16" s="1"/>
      <c r="J16" s="3">
        <v>1207</v>
      </c>
      <c r="L16" s="22"/>
    </row>
    <row r="17" spans="1:12" ht="23.1" customHeight="1">
      <c r="A17" s="19" t="s">
        <v>10</v>
      </c>
      <c r="B17" s="23"/>
      <c r="C17" s="24"/>
      <c r="D17" s="3">
        <f>SUM(D11:D16)</f>
        <v>6617337</v>
      </c>
      <c r="E17" s="1"/>
      <c r="F17" s="3">
        <f>SUM(F11:F16)</f>
        <v>7128348</v>
      </c>
      <c r="G17" s="1"/>
      <c r="H17" s="3">
        <f>SUM(H11:H16)</f>
        <v>762839</v>
      </c>
      <c r="I17" s="1"/>
      <c r="J17" s="3">
        <f>SUM(J11:J16)</f>
        <v>1141078</v>
      </c>
      <c r="L17" s="19"/>
    </row>
    <row r="18" spans="1:12" ht="23.1" customHeight="1">
      <c r="A18" s="25" t="s">
        <v>11</v>
      </c>
      <c r="B18" s="23"/>
      <c r="C18" s="24"/>
      <c r="D18" s="26"/>
      <c r="E18" s="26"/>
      <c r="F18" s="26"/>
      <c r="G18" s="26"/>
      <c r="H18" s="26"/>
      <c r="I18" s="26"/>
      <c r="J18" s="26"/>
      <c r="L18" s="25"/>
    </row>
    <row r="19" spans="1:12" ht="23.1" customHeight="1">
      <c r="A19" s="22" t="s">
        <v>141</v>
      </c>
      <c r="B19" s="23"/>
      <c r="C19" s="24"/>
      <c r="D19" s="27">
        <v>31789</v>
      </c>
      <c r="E19" s="27"/>
      <c r="F19" s="1">
        <v>31849</v>
      </c>
      <c r="G19" s="1"/>
      <c r="H19" s="1">
        <v>1000</v>
      </c>
      <c r="I19" s="1"/>
      <c r="J19" s="1">
        <v>1000</v>
      </c>
      <c r="L19" s="22"/>
    </row>
    <row r="20" spans="1:12" ht="23.1" customHeight="1">
      <c r="A20" s="22" t="s">
        <v>111</v>
      </c>
      <c r="B20" s="23">
        <v>7</v>
      </c>
      <c r="C20" s="24"/>
      <c r="D20" s="27">
        <v>0</v>
      </c>
      <c r="E20" s="27"/>
      <c r="F20" s="27">
        <v>0</v>
      </c>
      <c r="G20" s="27"/>
      <c r="H20" s="27">
        <v>10010623</v>
      </c>
      <c r="I20" s="27"/>
      <c r="J20" s="27">
        <v>10010623</v>
      </c>
      <c r="L20" s="22"/>
    </row>
    <row r="21" spans="1:12" ht="23.1" customHeight="1">
      <c r="A21" s="22" t="s">
        <v>148</v>
      </c>
      <c r="B21" s="23">
        <v>8</v>
      </c>
      <c r="C21" s="24"/>
      <c r="D21" s="27">
        <v>2254386</v>
      </c>
      <c r="E21" s="27"/>
      <c r="F21" s="27">
        <v>1931586</v>
      </c>
      <c r="G21" s="27"/>
      <c r="H21" s="27">
        <v>806918</v>
      </c>
      <c r="I21" s="27"/>
      <c r="J21" s="27">
        <v>806918</v>
      </c>
      <c r="L21" s="22"/>
    </row>
    <row r="22" spans="1:12" ht="23.1" customHeight="1">
      <c r="A22" s="22" t="s">
        <v>112</v>
      </c>
      <c r="B22" s="23">
        <v>9</v>
      </c>
      <c r="C22" s="24"/>
      <c r="D22" s="27">
        <v>3924949</v>
      </c>
      <c r="E22" s="27"/>
      <c r="F22" s="27">
        <v>3751182</v>
      </c>
      <c r="G22" s="27"/>
      <c r="H22" s="27">
        <v>1097786</v>
      </c>
      <c r="I22" s="27"/>
      <c r="J22" s="27">
        <v>1022733</v>
      </c>
      <c r="L22" s="22"/>
    </row>
    <row r="23" spans="1:12" ht="23.1" customHeight="1">
      <c r="A23" s="22" t="s">
        <v>181</v>
      </c>
      <c r="B23" s="23">
        <v>10</v>
      </c>
      <c r="C23" s="24"/>
      <c r="D23" s="27">
        <v>3078544</v>
      </c>
      <c r="E23" s="27"/>
      <c r="F23" s="1">
        <v>3287507</v>
      </c>
      <c r="G23" s="1"/>
      <c r="H23" s="1">
        <v>1971354</v>
      </c>
      <c r="I23" s="1"/>
      <c r="J23" s="1">
        <v>2135151</v>
      </c>
      <c r="L23" s="22"/>
    </row>
    <row r="24" spans="1:12" ht="23.1" customHeight="1">
      <c r="A24" s="22" t="s">
        <v>113</v>
      </c>
      <c r="B24" s="23">
        <v>11</v>
      </c>
      <c r="C24" s="24"/>
      <c r="D24" s="1">
        <v>2465478</v>
      </c>
      <c r="E24" s="1"/>
      <c r="F24" s="27">
        <v>2401996</v>
      </c>
      <c r="G24" s="27"/>
      <c r="H24" s="27">
        <v>1484538</v>
      </c>
      <c r="I24" s="1"/>
      <c r="J24" s="1">
        <v>1487749</v>
      </c>
      <c r="L24" s="22"/>
    </row>
    <row r="25" spans="1:12" ht="23.1" customHeight="1">
      <c r="A25" s="22" t="s">
        <v>114</v>
      </c>
      <c r="B25" s="23">
        <v>12</v>
      </c>
      <c r="C25" s="24"/>
      <c r="D25" s="1">
        <v>6021634</v>
      </c>
      <c r="E25" s="1"/>
      <c r="F25" s="1">
        <v>6154083</v>
      </c>
      <c r="G25" s="1"/>
      <c r="H25" s="1">
        <v>31294</v>
      </c>
      <c r="I25" s="1"/>
      <c r="J25" s="1">
        <v>33011</v>
      </c>
      <c r="L25" s="22"/>
    </row>
    <row r="26" spans="1:12" ht="23.1" customHeight="1">
      <c r="A26" s="22" t="s">
        <v>182</v>
      </c>
      <c r="B26" s="23">
        <v>13</v>
      </c>
      <c r="C26" s="24"/>
      <c r="D26" s="1">
        <v>221144</v>
      </c>
      <c r="E26" s="1"/>
      <c r="F26" s="1">
        <v>245787</v>
      </c>
      <c r="G26" s="1"/>
      <c r="H26" s="1">
        <v>0</v>
      </c>
      <c r="I26" s="1"/>
      <c r="J26" s="1">
        <v>0</v>
      </c>
      <c r="L26" s="22"/>
    </row>
    <row r="27" spans="1:12" ht="23.1" customHeight="1">
      <c r="A27" s="22" t="s">
        <v>147</v>
      </c>
      <c r="B27" s="23"/>
      <c r="C27" s="24"/>
      <c r="D27" s="27">
        <v>521724</v>
      </c>
      <c r="E27" s="27"/>
      <c r="F27" s="27">
        <v>521724</v>
      </c>
      <c r="G27" s="27"/>
      <c r="H27" s="27">
        <v>0</v>
      </c>
      <c r="I27" s="27"/>
      <c r="J27" s="27">
        <v>0</v>
      </c>
      <c r="L27" s="22"/>
    </row>
    <row r="28" spans="1:12" ht="23.1" customHeight="1">
      <c r="A28" s="22" t="s">
        <v>248</v>
      </c>
      <c r="B28" s="23"/>
      <c r="C28" s="24"/>
      <c r="D28" s="1">
        <v>47575</v>
      </c>
      <c r="E28" s="1"/>
      <c r="F28" s="1">
        <v>8784</v>
      </c>
      <c r="G28" s="1"/>
      <c r="H28" s="1">
        <v>4551</v>
      </c>
      <c r="I28" s="1"/>
      <c r="J28" s="1">
        <v>4984</v>
      </c>
      <c r="L28" s="22"/>
    </row>
    <row r="29" spans="1:12" ht="23.1" customHeight="1">
      <c r="A29" s="22" t="s">
        <v>142</v>
      </c>
      <c r="B29" s="23">
        <v>19</v>
      </c>
      <c r="C29" s="24"/>
      <c r="D29" s="1">
        <v>86606</v>
      </c>
      <c r="E29" s="1"/>
      <c r="F29" s="1">
        <v>91459</v>
      </c>
      <c r="G29" s="1"/>
      <c r="H29" s="1">
        <v>4165</v>
      </c>
      <c r="I29" s="1"/>
      <c r="J29" s="1">
        <v>3988</v>
      </c>
      <c r="L29" s="22"/>
    </row>
    <row r="30" spans="1:12" ht="23.1" customHeight="1">
      <c r="A30" s="5" t="s">
        <v>12</v>
      </c>
      <c r="B30" s="23">
        <v>14</v>
      </c>
      <c r="C30" s="24"/>
      <c r="D30" s="3">
        <v>168613</v>
      </c>
      <c r="E30" s="1"/>
      <c r="F30" s="3">
        <v>162614</v>
      </c>
      <c r="G30" s="1"/>
      <c r="H30" s="3">
        <v>8301</v>
      </c>
      <c r="I30" s="1"/>
      <c r="J30" s="3">
        <v>5262</v>
      </c>
    </row>
    <row r="31" spans="1:12" ht="23.1" customHeight="1">
      <c r="A31" s="19" t="s">
        <v>13</v>
      </c>
      <c r="B31" s="23"/>
      <c r="C31" s="24"/>
      <c r="D31" s="1">
        <f>SUM(D19:D30)</f>
        <v>18822442</v>
      </c>
      <c r="E31" s="1"/>
      <c r="F31" s="1">
        <f>SUM(F19:F30)</f>
        <v>18588571</v>
      </c>
      <c r="G31" s="1"/>
      <c r="H31" s="1">
        <f>SUM(H19:H30)</f>
        <v>15420530</v>
      </c>
      <c r="I31" s="1"/>
      <c r="J31" s="1">
        <f>SUM(J19:J30)</f>
        <v>15511419</v>
      </c>
      <c r="L31" s="19"/>
    </row>
    <row r="32" spans="1:12" ht="23.1" customHeight="1" thickBot="1">
      <c r="A32" s="19" t="s">
        <v>14</v>
      </c>
      <c r="B32" s="23"/>
      <c r="C32" s="24"/>
      <c r="D32" s="28">
        <f>D17+D31</f>
        <v>25439779</v>
      </c>
      <c r="E32" s="27"/>
      <c r="F32" s="28">
        <f>F17+F31</f>
        <v>25716919</v>
      </c>
      <c r="G32" s="27"/>
      <c r="H32" s="28">
        <f>H17+H31</f>
        <v>16183369</v>
      </c>
      <c r="I32" s="27"/>
      <c r="J32" s="28">
        <f>J17+J31</f>
        <v>16652497</v>
      </c>
    </row>
    <row r="33" spans="1:12" ht="23.1" customHeight="1" thickTop="1">
      <c r="B33" s="29"/>
      <c r="D33" s="6"/>
      <c r="E33" s="6"/>
      <c r="F33" s="6"/>
      <c r="G33" s="6"/>
      <c r="H33" s="6"/>
      <c r="I33" s="6"/>
      <c r="J33" s="6"/>
    </row>
    <row r="34" spans="1:12" ht="23.1" customHeight="1">
      <c r="A34" s="5" t="s">
        <v>15</v>
      </c>
      <c r="D34" s="30"/>
      <c r="E34" s="31"/>
      <c r="F34" s="30"/>
      <c r="G34" s="30"/>
      <c r="H34" s="30"/>
      <c r="I34" s="30"/>
      <c r="J34" s="30"/>
    </row>
    <row r="35" spans="1:12" s="10" customFormat="1" ht="23.1" customHeight="1">
      <c r="A35" s="2" t="s">
        <v>0</v>
      </c>
      <c r="G35" s="9"/>
      <c r="K35" s="9"/>
    </row>
    <row r="36" spans="1:12" s="10" customFormat="1" ht="23.1" customHeight="1">
      <c r="A36" s="2" t="s">
        <v>136</v>
      </c>
      <c r="G36" s="9"/>
      <c r="K36" s="9"/>
    </row>
    <row r="37" spans="1:12" s="10" customFormat="1" ht="23.1" customHeight="1">
      <c r="A37" s="2" t="s">
        <v>221</v>
      </c>
      <c r="B37" s="7"/>
      <c r="C37" s="7"/>
      <c r="D37" s="7"/>
      <c r="E37" s="7"/>
      <c r="F37" s="7"/>
      <c r="G37" s="8"/>
      <c r="H37" s="7"/>
      <c r="I37" s="7"/>
      <c r="J37" s="7"/>
      <c r="K37" s="9"/>
    </row>
    <row r="38" spans="1:12" s="10" customFormat="1" ht="23.1" customHeight="1">
      <c r="A38" s="6"/>
      <c r="G38" s="9"/>
      <c r="J38" s="32" t="s">
        <v>1</v>
      </c>
      <c r="K38" s="9"/>
    </row>
    <row r="39" spans="1:12" s="10" customFormat="1" ht="23.1" customHeight="1">
      <c r="A39" s="6"/>
      <c r="D39" s="126" t="s">
        <v>2</v>
      </c>
      <c r="E39" s="126"/>
      <c r="F39" s="126"/>
      <c r="G39" s="12"/>
      <c r="H39" s="126" t="s">
        <v>3</v>
      </c>
      <c r="I39" s="126"/>
      <c r="J39" s="126"/>
      <c r="K39" s="12"/>
    </row>
    <row r="40" spans="1:12" s="10" customFormat="1" ht="23.1" customHeight="1">
      <c r="A40" s="6"/>
      <c r="B40" s="13" t="s">
        <v>4</v>
      </c>
      <c r="D40" s="14" t="str">
        <f>D6</f>
        <v>30 June 2021</v>
      </c>
      <c r="E40" s="15"/>
      <c r="F40" s="14" t="str">
        <f>F6</f>
        <v>31 December 2020</v>
      </c>
      <c r="G40" s="16"/>
      <c r="H40" s="14" t="str">
        <f>H6</f>
        <v>30 June 2021</v>
      </c>
      <c r="I40" s="15"/>
      <c r="J40" s="14" t="str">
        <f>J6</f>
        <v>31 December 2020</v>
      </c>
      <c r="K40" s="16"/>
    </row>
    <row r="41" spans="1:12" s="10" customFormat="1" ht="23.1" customHeight="1">
      <c r="A41" s="6"/>
      <c r="D41" s="17" t="s">
        <v>157</v>
      </c>
      <c r="E41" s="17"/>
      <c r="F41" s="17" t="s">
        <v>5</v>
      </c>
      <c r="G41" s="17"/>
      <c r="H41" s="17" t="s">
        <v>157</v>
      </c>
      <c r="I41" s="17"/>
      <c r="J41" s="17" t="s">
        <v>5</v>
      </c>
      <c r="K41" s="17"/>
    </row>
    <row r="42" spans="1:12" s="10" customFormat="1" ht="23.1" customHeight="1">
      <c r="A42" s="6"/>
      <c r="C42" s="13"/>
      <c r="D42" s="17" t="s">
        <v>158</v>
      </c>
      <c r="E42" s="18"/>
      <c r="F42" s="17"/>
      <c r="G42" s="17"/>
      <c r="H42" s="17" t="s">
        <v>158</v>
      </c>
      <c r="I42" s="18"/>
      <c r="J42" s="17"/>
      <c r="K42" s="17"/>
    </row>
    <row r="43" spans="1:12" ht="23.1" customHeight="1">
      <c r="A43" s="2" t="s">
        <v>16</v>
      </c>
      <c r="B43" s="23"/>
      <c r="C43" s="24"/>
      <c r="D43" s="26"/>
      <c r="E43" s="26"/>
      <c r="F43" s="26"/>
      <c r="G43" s="26"/>
      <c r="H43" s="26"/>
      <c r="I43" s="26"/>
      <c r="J43" s="26"/>
      <c r="L43" s="2"/>
    </row>
    <row r="44" spans="1:12" ht="23.1" customHeight="1">
      <c r="A44" s="2" t="s">
        <v>17</v>
      </c>
      <c r="B44" s="23"/>
      <c r="C44" s="24"/>
      <c r="D44" s="27"/>
      <c r="E44" s="27"/>
      <c r="F44" s="27"/>
      <c r="G44" s="27"/>
      <c r="H44" s="27"/>
      <c r="I44" s="27"/>
      <c r="J44" s="27"/>
      <c r="L44" s="2"/>
    </row>
    <row r="45" spans="1:12" ht="23.1" customHeight="1">
      <c r="A45" s="22" t="s">
        <v>208</v>
      </c>
      <c r="B45" s="23">
        <v>15</v>
      </c>
      <c r="C45" s="33"/>
      <c r="D45" s="1">
        <v>53000</v>
      </c>
      <c r="E45" s="1"/>
      <c r="F45" s="1">
        <v>84472</v>
      </c>
      <c r="G45" s="1"/>
      <c r="H45" s="1">
        <v>0</v>
      </c>
      <c r="I45" s="1"/>
      <c r="J45" s="1">
        <v>0</v>
      </c>
      <c r="L45" s="22"/>
    </row>
    <row r="46" spans="1:12" ht="23.1" customHeight="1">
      <c r="A46" s="5" t="s">
        <v>209</v>
      </c>
      <c r="B46" s="23">
        <v>3</v>
      </c>
      <c r="C46" s="33"/>
      <c r="D46" s="1">
        <v>10000</v>
      </c>
      <c r="E46" s="1"/>
      <c r="F46" s="1">
        <v>10000</v>
      </c>
      <c r="G46" s="1"/>
      <c r="H46" s="1">
        <v>0</v>
      </c>
      <c r="I46" s="1"/>
      <c r="J46" s="1">
        <v>0</v>
      </c>
    </row>
    <row r="47" spans="1:12" ht="23.1" customHeight="1">
      <c r="A47" s="5" t="s">
        <v>115</v>
      </c>
      <c r="B47" s="23">
        <v>16</v>
      </c>
      <c r="C47" s="33"/>
      <c r="D47" s="1">
        <v>1002000</v>
      </c>
      <c r="E47" s="1"/>
      <c r="F47" s="1">
        <v>1478995</v>
      </c>
      <c r="G47" s="1"/>
      <c r="H47" s="1">
        <v>41989</v>
      </c>
      <c r="I47" s="1"/>
      <c r="J47" s="1">
        <v>50876</v>
      </c>
    </row>
    <row r="48" spans="1:12" ht="23.1" customHeight="1">
      <c r="A48" s="5" t="s">
        <v>18</v>
      </c>
      <c r="B48" s="23">
        <v>17</v>
      </c>
      <c r="C48" s="33"/>
      <c r="D48" s="1">
        <v>346512</v>
      </c>
      <c r="E48" s="1"/>
      <c r="F48" s="1">
        <v>314867</v>
      </c>
      <c r="G48" s="1"/>
      <c r="H48" s="1">
        <v>0</v>
      </c>
      <c r="I48" s="1"/>
      <c r="J48" s="1">
        <v>0</v>
      </c>
    </row>
    <row r="49" spans="1:12" ht="23.1" customHeight="1">
      <c r="A49" s="5" t="s">
        <v>186</v>
      </c>
      <c r="B49" s="23"/>
      <c r="C49" s="33"/>
      <c r="D49" s="27">
        <v>62503</v>
      </c>
      <c r="E49" s="1"/>
      <c r="F49" s="1">
        <v>57892</v>
      </c>
      <c r="G49" s="1"/>
      <c r="H49" s="1">
        <v>0</v>
      </c>
      <c r="I49" s="1"/>
      <c r="J49" s="1">
        <v>0</v>
      </c>
    </row>
    <row r="50" spans="1:12" ht="23.1" customHeight="1">
      <c r="A50" s="5" t="s">
        <v>19</v>
      </c>
      <c r="B50" s="23">
        <v>3</v>
      </c>
      <c r="C50" s="33"/>
      <c r="D50" s="27">
        <v>0</v>
      </c>
      <c r="E50" s="27"/>
      <c r="F50" s="27">
        <v>0</v>
      </c>
      <c r="G50" s="27"/>
      <c r="H50" s="27">
        <v>309407</v>
      </c>
      <c r="I50" s="27"/>
      <c r="J50" s="27">
        <v>422207</v>
      </c>
    </row>
    <row r="51" spans="1:12" ht="23.1" customHeight="1">
      <c r="A51" s="5" t="s">
        <v>128</v>
      </c>
      <c r="B51" s="23"/>
      <c r="C51" s="33"/>
      <c r="D51" s="27">
        <v>28337</v>
      </c>
      <c r="E51" s="27"/>
      <c r="F51" s="27">
        <v>41908</v>
      </c>
      <c r="G51" s="27"/>
      <c r="H51" s="1">
        <v>0</v>
      </c>
      <c r="I51" s="27"/>
      <c r="J51" s="27">
        <v>0</v>
      </c>
    </row>
    <row r="52" spans="1:12" ht="23.1" customHeight="1">
      <c r="A52" s="5" t="s">
        <v>204</v>
      </c>
      <c r="B52" s="23"/>
      <c r="C52" s="33"/>
      <c r="D52" s="27">
        <v>33431</v>
      </c>
      <c r="E52" s="27"/>
      <c r="F52" s="27">
        <v>0</v>
      </c>
      <c r="G52" s="27"/>
      <c r="H52" s="1">
        <v>4374</v>
      </c>
      <c r="I52" s="27"/>
      <c r="J52" s="27">
        <v>0</v>
      </c>
    </row>
    <row r="53" spans="1:12" ht="23.1" customHeight="1">
      <c r="A53" s="5" t="s">
        <v>20</v>
      </c>
      <c r="B53" s="23"/>
      <c r="C53" s="33"/>
      <c r="D53" s="27">
        <v>93513</v>
      </c>
      <c r="E53" s="27"/>
      <c r="F53" s="27">
        <v>87633</v>
      </c>
      <c r="G53" s="27"/>
      <c r="H53" s="27">
        <v>9082</v>
      </c>
      <c r="I53" s="27"/>
      <c r="J53" s="27">
        <v>9810</v>
      </c>
    </row>
    <row r="54" spans="1:12" ht="23.1" customHeight="1">
      <c r="A54" s="2" t="s">
        <v>21</v>
      </c>
      <c r="B54" s="23"/>
      <c r="C54" s="33"/>
      <c r="D54" s="34">
        <f>SUM(D45:D53)</f>
        <v>1629296</v>
      </c>
      <c r="E54" s="1"/>
      <c r="F54" s="34">
        <f>SUM(F45:F53)</f>
        <v>2075767</v>
      </c>
      <c r="G54" s="1"/>
      <c r="H54" s="34">
        <f>SUM(H45:H53)</f>
        <v>364852</v>
      </c>
      <c r="I54" s="1"/>
      <c r="J54" s="34">
        <f>SUM(J45:J53)</f>
        <v>482893</v>
      </c>
      <c r="L54" s="2"/>
    </row>
    <row r="55" spans="1:12" ht="23.1" customHeight="1">
      <c r="A55" s="2" t="s">
        <v>22</v>
      </c>
      <c r="B55" s="23"/>
      <c r="C55" s="33"/>
      <c r="D55" s="26"/>
      <c r="E55" s="26"/>
      <c r="F55" s="26"/>
      <c r="G55" s="26"/>
      <c r="H55" s="26"/>
      <c r="I55" s="26"/>
      <c r="J55" s="26"/>
      <c r="L55" s="2"/>
    </row>
    <row r="56" spans="1:12" ht="23.1" customHeight="1">
      <c r="A56" s="5" t="s">
        <v>23</v>
      </c>
      <c r="B56" s="23">
        <v>17</v>
      </c>
      <c r="C56" s="33"/>
      <c r="D56" s="1">
        <v>0</v>
      </c>
      <c r="E56" s="1"/>
      <c r="F56" s="1">
        <v>162577</v>
      </c>
      <c r="G56" s="1"/>
      <c r="H56" s="1">
        <v>0</v>
      </c>
      <c r="I56" s="1"/>
      <c r="J56" s="1">
        <v>0</v>
      </c>
      <c r="L56" s="6"/>
    </row>
    <row r="57" spans="1:12" ht="23.1" customHeight="1">
      <c r="A57" s="5" t="s">
        <v>187</v>
      </c>
      <c r="B57" s="23"/>
      <c r="C57" s="33"/>
      <c r="D57" s="1">
        <v>114893</v>
      </c>
      <c r="E57" s="1"/>
      <c r="F57" s="1">
        <v>148099</v>
      </c>
      <c r="G57" s="1"/>
      <c r="H57" s="1">
        <v>0</v>
      </c>
      <c r="I57" s="1"/>
      <c r="J57" s="1">
        <v>0</v>
      </c>
      <c r="L57" s="6"/>
    </row>
    <row r="58" spans="1:12" ht="23.1" customHeight="1">
      <c r="A58" s="5" t="s">
        <v>108</v>
      </c>
      <c r="B58" s="23">
        <v>18</v>
      </c>
      <c r="C58" s="33"/>
      <c r="D58" s="1">
        <v>288327</v>
      </c>
      <c r="E58" s="1"/>
      <c r="F58" s="1">
        <v>301731</v>
      </c>
      <c r="G58" s="1"/>
      <c r="H58" s="1">
        <v>24704</v>
      </c>
      <c r="I58" s="1"/>
      <c r="J58" s="1">
        <v>23822</v>
      </c>
    </row>
    <row r="59" spans="1:12" ht="23.1" customHeight="1">
      <c r="A59" s="5" t="s">
        <v>137</v>
      </c>
      <c r="B59" s="23">
        <v>19</v>
      </c>
      <c r="C59" s="33"/>
      <c r="D59" s="1">
        <v>125729</v>
      </c>
      <c r="E59" s="1"/>
      <c r="F59" s="1">
        <v>158596</v>
      </c>
      <c r="G59" s="1"/>
      <c r="H59" s="1">
        <v>129250</v>
      </c>
      <c r="I59" s="1"/>
      <c r="J59" s="1">
        <v>163627</v>
      </c>
    </row>
    <row r="60" spans="1:12" ht="23.1" customHeight="1">
      <c r="A60" s="5" t="s">
        <v>24</v>
      </c>
      <c r="B60" s="23"/>
      <c r="C60" s="33"/>
      <c r="D60" s="3">
        <v>35563</v>
      </c>
      <c r="E60" s="1"/>
      <c r="F60" s="3">
        <v>37961</v>
      </c>
      <c r="G60" s="1"/>
      <c r="H60" s="3">
        <v>0</v>
      </c>
      <c r="I60" s="1"/>
      <c r="J60" s="3">
        <v>0</v>
      </c>
      <c r="L60" s="6"/>
    </row>
    <row r="61" spans="1:12" ht="23.1" customHeight="1">
      <c r="A61" s="2" t="s">
        <v>25</v>
      </c>
      <c r="B61" s="24"/>
      <c r="C61" s="33"/>
      <c r="D61" s="1">
        <f>SUM(D56:D60)</f>
        <v>564512</v>
      </c>
      <c r="E61" s="1"/>
      <c r="F61" s="1">
        <f>SUM(F56:F60)</f>
        <v>808964</v>
      </c>
      <c r="G61" s="1"/>
      <c r="H61" s="1">
        <f>SUM(H56:H60)</f>
        <v>153954</v>
      </c>
      <c r="I61" s="1"/>
      <c r="J61" s="1">
        <f>SUM(J56:J60)</f>
        <v>187449</v>
      </c>
      <c r="L61" s="2"/>
    </row>
    <row r="62" spans="1:12" ht="23.1" customHeight="1">
      <c r="A62" s="2" t="s">
        <v>26</v>
      </c>
      <c r="B62" s="24"/>
      <c r="C62" s="33"/>
      <c r="D62" s="34">
        <f>SUM(D54,D61)</f>
        <v>2193808</v>
      </c>
      <c r="E62" s="27"/>
      <c r="F62" s="34">
        <f>SUM(F54,F61)</f>
        <v>2884731</v>
      </c>
      <c r="G62" s="27"/>
      <c r="H62" s="34">
        <f>SUM(H54,H61)</f>
        <v>518806</v>
      </c>
      <c r="I62" s="27"/>
      <c r="J62" s="34">
        <f>SUM(J54,J61)</f>
        <v>670342</v>
      </c>
      <c r="L62" s="2"/>
    </row>
    <row r="63" spans="1:12" ht="23.1" customHeight="1">
      <c r="B63" s="29"/>
      <c r="G63" s="5"/>
    </row>
    <row r="64" spans="1:12" ht="23.1" customHeight="1">
      <c r="A64" s="5" t="s">
        <v>15</v>
      </c>
      <c r="G64" s="5"/>
    </row>
    <row r="65" spans="1:12" s="10" customFormat="1" ht="23.1" customHeight="1">
      <c r="A65" s="2" t="s">
        <v>0</v>
      </c>
      <c r="G65" s="9"/>
      <c r="K65" s="9"/>
    </row>
    <row r="66" spans="1:12" s="10" customFormat="1" ht="23.1" customHeight="1">
      <c r="A66" s="2" t="s">
        <v>136</v>
      </c>
      <c r="G66" s="9"/>
      <c r="K66" s="9"/>
    </row>
    <row r="67" spans="1:12" s="10" customFormat="1" ht="23.1" customHeight="1">
      <c r="A67" s="2" t="s">
        <v>221</v>
      </c>
      <c r="B67" s="7"/>
      <c r="C67" s="7"/>
      <c r="D67" s="7"/>
      <c r="E67" s="7"/>
      <c r="F67" s="7"/>
      <c r="G67" s="8"/>
      <c r="H67" s="7"/>
      <c r="I67" s="7"/>
      <c r="J67" s="7"/>
      <c r="K67" s="9"/>
    </row>
    <row r="68" spans="1:12" s="10" customFormat="1" ht="23.1" customHeight="1">
      <c r="A68" s="2"/>
      <c r="G68" s="9"/>
      <c r="J68" s="32" t="s">
        <v>1</v>
      </c>
      <c r="K68" s="9"/>
    </row>
    <row r="69" spans="1:12" s="10" customFormat="1" ht="23.1" customHeight="1">
      <c r="A69" s="2"/>
      <c r="D69" s="126" t="s">
        <v>2</v>
      </c>
      <c r="E69" s="126"/>
      <c r="F69" s="126"/>
      <c r="G69" s="12"/>
      <c r="H69" s="126" t="s">
        <v>3</v>
      </c>
      <c r="I69" s="126"/>
      <c r="J69" s="126"/>
      <c r="K69" s="12"/>
    </row>
    <row r="70" spans="1:12" s="10" customFormat="1" ht="23.1" customHeight="1">
      <c r="A70" s="2"/>
      <c r="B70" s="13"/>
      <c r="D70" s="14" t="str">
        <f>D40</f>
        <v>30 June 2021</v>
      </c>
      <c r="E70" s="15"/>
      <c r="F70" s="14" t="str">
        <f>F40</f>
        <v>31 December 2020</v>
      </c>
      <c r="G70" s="16"/>
      <c r="H70" s="14" t="str">
        <f>H40</f>
        <v>30 June 2021</v>
      </c>
      <c r="I70" s="15"/>
      <c r="J70" s="14" t="str">
        <f>J40</f>
        <v>31 December 2020</v>
      </c>
      <c r="K70" s="16"/>
    </row>
    <row r="71" spans="1:12" s="10" customFormat="1" ht="23.1" customHeight="1">
      <c r="A71" s="2"/>
      <c r="D71" s="17" t="s">
        <v>157</v>
      </c>
      <c r="E71" s="17"/>
      <c r="F71" s="17" t="s">
        <v>5</v>
      </c>
      <c r="G71" s="17"/>
      <c r="H71" s="17" t="s">
        <v>157</v>
      </c>
      <c r="I71" s="17"/>
      <c r="J71" s="17" t="s">
        <v>5</v>
      </c>
      <c r="K71" s="9"/>
    </row>
    <row r="72" spans="1:12" s="10" customFormat="1" ht="23.1" customHeight="1">
      <c r="A72" s="2"/>
      <c r="C72" s="13"/>
      <c r="D72" s="17" t="s">
        <v>158</v>
      </c>
      <c r="E72" s="18"/>
      <c r="F72" s="17"/>
      <c r="G72" s="17"/>
      <c r="H72" s="17" t="s">
        <v>158</v>
      </c>
      <c r="I72" s="18"/>
      <c r="J72" s="17"/>
      <c r="K72" s="9"/>
    </row>
    <row r="73" spans="1:12" ht="23.1" customHeight="1">
      <c r="A73" s="2" t="s">
        <v>27</v>
      </c>
      <c r="D73" s="31"/>
      <c r="E73" s="31"/>
      <c r="F73" s="31"/>
      <c r="G73" s="31"/>
      <c r="H73" s="31"/>
      <c r="I73" s="31"/>
      <c r="J73" s="31"/>
      <c r="L73" s="2"/>
    </row>
    <row r="74" spans="1:12" ht="23.1" customHeight="1">
      <c r="A74" s="5" t="s">
        <v>28</v>
      </c>
      <c r="G74" s="5"/>
    </row>
    <row r="75" spans="1:12" ht="23.1" customHeight="1">
      <c r="A75" s="22" t="s">
        <v>29</v>
      </c>
      <c r="G75" s="5"/>
      <c r="L75" s="22"/>
    </row>
    <row r="76" spans="1:12" ht="23.1" customHeight="1" thickBot="1">
      <c r="A76" s="22" t="s">
        <v>30</v>
      </c>
      <c r="D76" s="36">
        <v>3000000</v>
      </c>
      <c r="E76" s="1"/>
      <c r="F76" s="36">
        <v>3000000</v>
      </c>
      <c r="G76" s="1"/>
      <c r="H76" s="36">
        <v>3000000</v>
      </c>
      <c r="I76" s="1"/>
      <c r="J76" s="36">
        <v>3000000</v>
      </c>
      <c r="L76" s="22"/>
    </row>
    <row r="77" spans="1:12" ht="23.1" customHeight="1" thickTop="1">
      <c r="A77" s="22" t="s">
        <v>143</v>
      </c>
      <c r="D77" s="37"/>
      <c r="E77" s="37"/>
      <c r="F77" s="37"/>
      <c r="G77" s="37"/>
      <c r="H77" s="37"/>
      <c r="I77" s="37"/>
      <c r="J77" s="37"/>
      <c r="L77" s="22"/>
    </row>
    <row r="78" spans="1:12" ht="23.1" customHeight="1">
      <c r="A78" s="22" t="s">
        <v>30</v>
      </c>
      <c r="B78" s="24"/>
      <c r="C78" s="33"/>
      <c r="D78" s="1">
        <f>Consolidated!B44</f>
        <v>3000000</v>
      </c>
      <c r="E78" s="1"/>
      <c r="F78" s="1">
        <f>Consolidated!B30</f>
        <v>3000000</v>
      </c>
      <c r="G78" s="1"/>
      <c r="H78" s="1">
        <f>separate!B27</f>
        <v>3000000</v>
      </c>
      <c r="I78" s="1"/>
      <c r="J78" s="1">
        <f>separate!B21</f>
        <v>3000000</v>
      </c>
      <c r="L78" s="22"/>
    </row>
    <row r="79" spans="1:12" ht="23.1" customHeight="1">
      <c r="A79" s="5" t="s">
        <v>31</v>
      </c>
      <c r="B79" s="24"/>
      <c r="C79" s="33"/>
      <c r="D79" s="1">
        <f>Consolidated!D44</f>
        <v>2599000</v>
      </c>
      <c r="E79" s="1"/>
      <c r="F79" s="1">
        <f>Consolidated!D30</f>
        <v>2599000</v>
      </c>
      <c r="G79" s="1"/>
      <c r="H79" s="1">
        <f>separate!D27</f>
        <v>2599000</v>
      </c>
      <c r="I79" s="1"/>
      <c r="J79" s="1">
        <f>separate!D21</f>
        <v>2599000</v>
      </c>
    </row>
    <row r="80" spans="1:12" ht="23.1" customHeight="1">
      <c r="A80" s="5" t="s">
        <v>32</v>
      </c>
      <c r="B80" s="23"/>
      <c r="C80" s="33"/>
      <c r="D80" s="26"/>
      <c r="E80" s="26"/>
      <c r="F80" s="26"/>
      <c r="G80" s="26"/>
      <c r="H80" s="1"/>
      <c r="I80" s="26"/>
      <c r="J80" s="26"/>
    </row>
    <row r="81" spans="1:12" ht="23.1" customHeight="1">
      <c r="A81" s="5" t="s">
        <v>33</v>
      </c>
      <c r="B81" s="6"/>
      <c r="C81" s="6"/>
      <c r="D81" s="38"/>
      <c r="E81" s="38"/>
      <c r="F81" s="38"/>
      <c r="G81" s="38"/>
      <c r="H81" s="35"/>
      <c r="I81" s="38"/>
      <c r="J81" s="38"/>
    </row>
    <row r="82" spans="1:12" ht="23.1" customHeight="1">
      <c r="A82" s="5" t="s">
        <v>34</v>
      </c>
      <c r="B82" s="23"/>
      <c r="C82" s="33"/>
      <c r="D82" s="1">
        <f>Consolidated!F44</f>
        <v>980625</v>
      </c>
      <c r="E82" s="1"/>
      <c r="F82" s="1">
        <f>Consolidated!F30</f>
        <v>980518</v>
      </c>
      <c r="G82" s="1"/>
      <c r="H82" s="1">
        <f>separate!F27</f>
        <v>750000</v>
      </c>
      <c r="I82" s="1"/>
      <c r="J82" s="1">
        <f>separate!F21</f>
        <v>750000</v>
      </c>
    </row>
    <row r="83" spans="1:12" s="20" customFormat="1" ht="23.1" customHeight="1">
      <c r="A83" s="5" t="s">
        <v>35</v>
      </c>
      <c r="B83" s="24"/>
      <c r="C83" s="33"/>
      <c r="D83" s="1">
        <f>Consolidated!H44</f>
        <v>349765</v>
      </c>
      <c r="E83" s="1"/>
      <c r="F83" s="1">
        <f>Consolidated!H30</f>
        <v>349704</v>
      </c>
      <c r="G83" s="1"/>
      <c r="H83" s="1">
        <v>0</v>
      </c>
      <c r="I83" s="1"/>
      <c r="J83" s="1">
        <v>0</v>
      </c>
      <c r="L83" s="5"/>
    </row>
    <row r="84" spans="1:12" s="20" customFormat="1" ht="23.1" customHeight="1">
      <c r="A84" s="5" t="s">
        <v>36</v>
      </c>
      <c r="B84" s="39"/>
      <c r="C84" s="40"/>
      <c r="D84" s="27">
        <f>Consolidated!J44</f>
        <v>14226626</v>
      </c>
      <c r="E84" s="1"/>
      <c r="F84" s="1">
        <f>Consolidated!J30</f>
        <v>14212328</v>
      </c>
      <c r="G84" s="1"/>
      <c r="H84" s="1">
        <f>separate!H27</f>
        <v>8799927</v>
      </c>
      <c r="I84" s="1"/>
      <c r="J84" s="27">
        <f>separate!H21</f>
        <v>8978304</v>
      </c>
      <c r="L84" s="5"/>
    </row>
    <row r="85" spans="1:12" ht="23.1" customHeight="1">
      <c r="A85" s="5" t="s">
        <v>37</v>
      </c>
      <c r="B85" s="23"/>
      <c r="C85" s="33"/>
      <c r="D85" s="3">
        <f>Consolidated!T44</f>
        <v>303523</v>
      </c>
      <c r="E85" s="1"/>
      <c r="F85" s="3">
        <f>Consolidated!T30</f>
        <v>-69147</v>
      </c>
      <c r="G85" s="1"/>
      <c r="H85" s="3">
        <f>separate!J27</f>
        <v>515636</v>
      </c>
      <c r="I85" s="1"/>
      <c r="J85" s="3">
        <f>separate!J21</f>
        <v>654851</v>
      </c>
    </row>
    <row r="86" spans="1:12" ht="23.1" customHeight="1">
      <c r="A86" s="6" t="s">
        <v>38</v>
      </c>
      <c r="B86" s="23"/>
      <c r="C86" s="33"/>
      <c r="D86" s="1">
        <f>SUM(D78:D85)</f>
        <v>21459539</v>
      </c>
      <c r="E86" s="27"/>
      <c r="F86" s="1">
        <f>SUM(F78:F85)</f>
        <v>21072403</v>
      </c>
      <c r="G86" s="27"/>
      <c r="H86" s="1">
        <f>SUM(H78:H85)</f>
        <v>15664563</v>
      </c>
      <c r="I86" s="27"/>
      <c r="J86" s="1">
        <f>SUM(J78:J85)</f>
        <v>15982155</v>
      </c>
      <c r="L86" s="6"/>
    </row>
    <row r="87" spans="1:12" ht="23.1" customHeight="1">
      <c r="A87" s="6" t="s">
        <v>39</v>
      </c>
      <c r="B87" s="24"/>
      <c r="C87" s="33"/>
      <c r="D87" s="3">
        <f>Consolidated!X44</f>
        <v>1786432</v>
      </c>
      <c r="E87" s="27"/>
      <c r="F87" s="3">
        <f>Consolidated!X30</f>
        <v>1759785</v>
      </c>
      <c r="G87" s="27"/>
      <c r="H87" s="3">
        <v>0</v>
      </c>
      <c r="I87" s="27"/>
      <c r="J87" s="3">
        <v>0</v>
      </c>
      <c r="L87" s="6"/>
    </row>
    <row r="88" spans="1:12" ht="23.1" customHeight="1">
      <c r="A88" s="2" t="s">
        <v>40</v>
      </c>
      <c r="B88" s="24"/>
      <c r="C88" s="33"/>
      <c r="D88" s="3">
        <f>SUM(D86:D87)</f>
        <v>23245971</v>
      </c>
      <c r="E88" s="27"/>
      <c r="F88" s="3">
        <f>SUM(F86:F87)</f>
        <v>22832188</v>
      </c>
      <c r="G88" s="27"/>
      <c r="H88" s="3">
        <f>SUM(H86:H87)</f>
        <v>15664563</v>
      </c>
      <c r="I88" s="27"/>
      <c r="J88" s="3">
        <f>SUM(J86:J87)</f>
        <v>15982155</v>
      </c>
      <c r="L88" s="2"/>
    </row>
    <row r="89" spans="1:12" ht="23.1" customHeight="1" thickBot="1">
      <c r="A89" s="2" t="s">
        <v>41</v>
      </c>
      <c r="B89" s="24"/>
      <c r="C89" s="6"/>
      <c r="D89" s="28">
        <f>SUM(D88,D62)</f>
        <v>25439779</v>
      </c>
      <c r="E89" s="27"/>
      <c r="F89" s="28">
        <f>SUM(F88,F62)</f>
        <v>25716919</v>
      </c>
      <c r="G89" s="27"/>
      <c r="H89" s="28">
        <f>SUM(H88,H62)</f>
        <v>16183369</v>
      </c>
      <c r="I89" s="27"/>
      <c r="J89" s="28">
        <f>SUM(J88,J62)</f>
        <v>16652497</v>
      </c>
    </row>
    <row r="90" spans="1:12" ht="23.1" customHeight="1" thickTop="1">
      <c r="D90" s="41">
        <f>SUM(D89-D32)</f>
        <v>0</v>
      </c>
      <c r="E90" s="41"/>
      <c r="F90" s="41">
        <f>SUM(F89-F32)</f>
        <v>0</v>
      </c>
      <c r="G90" s="41"/>
      <c r="H90" s="41">
        <f>SUM(H89-H32)</f>
        <v>0</v>
      </c>
      <c r="I90" s="41"/>
      <c r="J90" s="41">
        <f>SUM(J89-J32)</f>
        <v>0</v>
      </c>
    </row>
    <row r="91" spans="1:12" ht="23.1" customHeight="1">
      <c r="A91" s="5" t="s">
        <v>15</v>
      </c>
      <c r="G91" s="5"/>
    </row>
    <row r="92" spans="1:12" ht="23.1" customHeight="1">
      <c r="G92" s="5"/>
    </row>
    <row r="93" spans="1:12" ht="23.1" customHeight="1">
      <c r="A93" s="42"/>
      <c r="G93" s="5"/>
    </row>
    <row r="94" spans="1:12" ht="23.1" customHeight="1">
      <c r="G94" s="5"/>
    </row>
    <row r="95" spans="1:12" ht="23.1" customHeight="1">
      <c r="B95" s="5" t="s">
        <v>42</v>
      </c>
      <c r="G95" s="5"/>
    </row>
    <row r="96" spans="1:12" ht="23.1" customHeight="1">
      <c r="A96" s="42"/>
      <c r="G96" s="5"/>
    </row>
  </sheetData>
  <mergeCells count="6">
    <mergeCell ref="D5:F5"/>
    <mergeCell ref="H5:J5"/>
    <mergeCell ref="D39:F39"/>
    <mergeCell ref="H39:J39"/>
    <mergeCell ref="D69:F69"/>
    <mergeCell ref="H69:J69"/>
  </mergeCells>
  <pageMargins left="0.86614173228346458" right="0.31496062992125984" top="0.78740157480314965" bottom="0.27559055118110237" header="0.19685039370078741" footer="0.19685039370078741"/>
  <pageSetup paperSize="9" scale="71" orientation="portrait" r:id="rId1"/>
  <rowBreaks count="2" manualBreakCount="2">
    <brk id="34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2"/>
  <sheetViews>
    <sheetView showGridLines="0" view="pageBreakPreview" zoomScale="80" zoomScaleNormal="77" zoomScaleSheetLayoutView="80" workbookViewId="0">
      <selection activeCell="Q11" sqref="Q11"/>
    </sheetView>
  </sheetViews>
  <sheetFormatPr defaultColWidth="10.7109375" defaultRowHeight="22.15" customHeight="1"/>
  <cols>
    <col min="1" max="1" width="65.42578125" style="5" customWidth="1"/>
    <col min="2" max="2" width="6.28515625" style="5" customWidth="1"/>
    <col min="3" max="3" width="1.5703125" style="5" customWidth="1"/>
    <col min="4" max="4" width="16" style="5" customWidth="1"/>
    <col min="5" max="5" width="1.28515625" style="5" customWidth="1"/>
    <col min="6" max="6" width="16" style="5" customWidth="1"/>
    <col min="7" max="7" width="1.7109375" style="5" customWidth="1"/>
    <col min="8" max="8" width="16" style="5" customWidth="1"/>
    <col min="9" max="9" width="1.28515625" style="5" customWidth="1"/>
    <col min="10" max="10" width="16" style="5" customWidth="1"/>
    <col min="11" max="11" width="1.28515625" style="5" customWidth="1"/>
    <col min="12" max="12" width="16.7109375" style="5" customWidth="1"/>
    <col min="13" max="13" width="0.5703125" style="5" customWidth="1"/>
    <col min="14" max="16384" width="10.7109375" style="5"/>
  </cols>
  <sheetData>
    <row r="1" spans="1:13" ht="22.15" customHeight="1">
      <c r="J1" s="11" t="s">
        <v>43</v>
      </c>
      <c r="K1" s="20"/>
      <c r="M1" s="31"/>
    </row>
    <row r="2" spans="1:13" ht="22.15" customHeight="1">
      <c r="A2" s="2" t="s">
        <v>0</v>
      </c>
      <c r="B2" s="43"/>
      <c r="C2" s="43"/>
      <c r="D2" s="43"/>
      <c r="E2" s="43"/>
      <c r="F2" s="43"/>
      <c r="G2" s="43"/>
      <c r="H2" s="43"/>
      <c r="I2" s="43"/>
      <c r="J2" s="43"/>
      <c r="K2" s="44"/>
      <c r="L2" s="43"/>
      <c r="M2" s="31"/>
    </row>
    <row r="3" spans="1:13" ht="22.15" customHeight="1">
      <c r="A3" s="2" t="s">
        <v>129</v>
      </c>
      <c r="B3" s="43"/>
      <c r="C3" s="43"/>
      <c r="D3" s="43"/>
      <c r="E3" s="43"/>
      <c r="F3" s="43"/>
      <c r="G3" s="43"/>
      <c r="H3" s="43"/>
      <c r="I3" s="43"/>
      <c r="J3" s="45"/>
      <c r="K3" s="44"/>
      <c r="L3" s="45"/>
      <c r="M3" s="31"/>
    </row>
    <row r="4" spans="1:13" ht="22.15" customHeight="1">
      <c r="A4" s="2" t="s">
        <v>223</v>
      </c>
      <c r="B4" s="43"/>
      <c r="C4" s="43"/>
      <c r="D4" s="43"/>
      <c r="E4" s="43"/>
      <c r="F4" s="43"/>
      <c r="G4" s="43"/>
      <c r="H4" s="43"/>
      <c r="I4" s="43"/>
      <c r="J4" s="45"/>
      <c r="K4" s="44"/>
      <c r="L4" s="45"/>
      <c r="M4" s="31"/>
    </row>
    <row r="5" spans="1:13" ht="22.15" customHeight="1">
      <c r="A5" s="6"/>
      <c r="B5" s="43"/>
      <c r="C5" s="43"/>
      <c r="D5" s="43"/>
      <c r="E5" s="43"/>
      <c r="F5" s="43"/>
      <c r="G5" s="43"/>
      <c r="H5" s="43"/>
      <c r="I5" s="43"/>
      <c r="J5" s="91" t="s">
        <v>165</v>
      </c>
      <c r="K5" s="44"/>
      <c r="M5" s="31"/>
    </row>
    <row r="6" spans="1:13" ht="22.15" customHeight="1">
      <c r="A6" s="6"/>
      <c r="B6" s="10"/>
      <c r="C6" s="10"/>
      <c r="D6" s="90"/>
      <c r="E6" s="90" t="s">
        <v>2</v>
      </c>
      <c r="F6" s="90"/>
      <c r="G6" s="46"/>
      <c r="H6" s="90"/>
      <c r="I6" s="90" t="s">
        <v>3</v>
      </c>
      <c r="J6" s="90"/>
      <c r="M6" s="31"/>
    </row>
    <row r="7" spans="1:13" ht="22.15" customHeight="1">
      <c r="A7" s="6"/>
      <c r="B7" s="13" t="s">
        <v>4</v>
      </c>
      <c r="C7" s="13"/>
      <c r="D7" s="47">
        <v>2021</v>
      </c>
      <c r="E7" s="48"/>
      <c r="F7" s="47">
        <v>2020</v>
      </c>
      <c r="G7" s="47"/>
      <c r="H7" s="47">
        <v>2021</v>
      </c>
      <c r="I7" s="48"/>
      <c r="J7" s="47">
        <v>2020</v>
      </c>
      <c r="M7" s="31"/>
    </row>
    <row r="8" spans="1:13" ht="22.15" customHeight="1">
      <c r="A8" s="2" t="s">
        <v>44</v>
      </c>
      <c r="H8" s="6"/>
      <c r="I8" s="49"/>
      <c r="J8" s="6"/>
      <c r="M8" s="31"/>
    </row>
    <row r="9" spans="1:13" ht="22.15" customHeight="1">
      <c r="A9" s="6" t="s">
        <v>45</v>
      </c>
      <c r="B9" s="21">
        <v>22</v>
      </c>
      <c r="D9" s="38">
        <v>1870594</v>
      </c>
      <c r="E9" s="38"/>
      <c r="F9" s="38">
        <v>1988986</v>
      </c>
      <c r="G9" s="38"/>
      <c r="H9" s="38">
        <v>162508</v>
      </c>
      <c r="I9" s="50"/>
      <c r="J9" s="38">
        <v>133400</v>
      </c>
      <c r="M9" s="31"/>
    </row>
    <row r="10" spans="1:13" ht="22.15" customHeight="1">
      <c r="A10" s="6" t="s">
        <v>124</v>
      </c>
      <c r="D10" s="50">
        <v>55549</v>
      </c>
      <c r="E10" s="50"/>
      <c r="F10" s="50">
        <v>75015</v>
      </c>
      <c r="G10" s="50"/>
      <c r="H10" s="50">
        <v>128392</v>
      </c>
      <c r="I10" s="50"/>
      <c r="J10" s="50">
        <v>133282</v>
      </c>
      <c r="M10" s="31"/>
    </row>
    <row r="11" spans="1:13" ht="22.15" customHeight="1">
      <c r="A11" s="6" t="s">
        <v>125</v>
      </c>
      <c r="D11" s="50">
        <v>10581</v>
      </c>
      <c r="E11" s="50"/>
      <c r="F11" s="50">
        <v>7524</v>
      </c>
      <c r="G11" s="50"/>
      <c r="H11" s="50">
        <v>12496</v>
      </c>
      <c r="I11" s="50"/>
      <c r="J11" s="50">
        <v>11808</v>
      </c>
      <c r="M11" s="31"/>
    </row>
    <row r="12" spans="1:13" ht="22.15" customHeight="1">
      <c r="A12" s="6" t="s">
        <v>212</v>
      </c>
      <c r="D12" s="50">
        <v>4013</v>
      </c>
      <c r="E12" s="50"/>
      <c r="F12" s="50">
        <v>8642</v>
      </c>
      <c r="G12" s="50"/>
      <c r="H12" s="50">
        <v>7562</v>
      </c>
      <c r="I12" s="50"/>
      <c r="J12" s="50">
        <v>8287</v>
      </c>
      <c r="M12" s="31"/>
    </row>
    <row r="13" spans="1:13" ht="22.15" customHeight="1">
      <c r="A13" s="6" t="s">
        <v>249</v>
      </c>
      <c r="B13" s="21"/>
      <c r="D13" s="50">
        <v>0</v>
      </c>
      <c r="E13" s="50"/>
      <c r="F13" s="50">
        <v>75884</v>
      </c>
      <c r="G13" s="50"/>
      <c r="H13" s="50">
        <v>0</v>
      </c>
      <c r="I13" s="50"/>
      <c r="J13" s="50">
        <v>3441</v>
      </c>
      <c r="M13" s="31"/>
    </row>
    <row r="14" spans="1:13" ht="22.15" customHeight="1">
      <c r="A14" s="6" t="s">
        <v>46</v>
      </c>
      <c r="B14" s="21"/>
      <c r="C14" s="21"/>
      <c r="D14" s="51">
        <v>39645</v>
      </c>
      <c r="E14" s="50"/>
      <c r="F14" s="51">
        <v>41896</v>
      </c>
      <c r="G14" s="50"/>
      <c r="H14" s="51">
        <v>3822</v>
      </c>
      <c r="I14" s="50"/>
      <c r="J14" s="51">
        <v>3777</v>
      </c>
      <c r="M14" s="31"/>
    </row>
    <row r="15" spans="1:13" ht="22.15" customHeight="1">
      <c r="A15" s="2" t="s">
        <v>47</v>
      </c>
      <c r="D15" s="51">
        <f>SUM(D9:D14)</f>
        <v>1980382</v>
      </c>
      <c r="E15" s="38"/>
      <c r="F15" s="51">
        <f>SUM(F9:F14)</f>
        <v>2197947</v>
      </c>
      <c r="G15" s="50"/>
      <c r="H15" s="51">
        <f>SUM(H9:H14)</f>
        <v>314780</v>
      </c>
      <c r="I15" s="50"/>
      <c r="J15" s="51">
        <f>SUM(J9:J14)</f>
        <v>293995</v>
      </c>
      <c r="M15" s="31"/>
    </row>
    <row r="16" spans="1:13" ht="22.15" customHeight="1">
      <c r="A16" s="2" t="s">
        <v>48</v>
      </c>
      <c r="D16" s="38"/>
      <c r="E16" s="38"/>
      <c r="F16" s="38"/>
      <c r="G16" s="38"/>
      <c r="H16" s="38"/>
      <c r="I16" s="50"/>
      <c r="J16" s="38"/>
      <c r="M16" s="31"/>
    </row>
    <row r="17" spans="1:13" ht="22.15" customHeight="1">
      <c r="A17" s="92" t="s">
        <v>49</v>
      </c>
      <c r="D17" s="38">
        <v>1687531</v>
      </c>
      <c r="E17" s="38"/>
      <c r="F17" s="38">
        <v>1748833</v>
      </c>
      <c r="G17" s="38"/>
      <c r="H17" s="50">
        <v>156369</v>
      </c>
      <c r="I17" s="50"/>
      <c r="J17" s="50">
        <v>131109</v>
      </c>
      <c r="M17" s="31"/>
    </row>
    <row r="18" spans="1:13" ht="22.15" customHeight="1">
      <c r="A18" s="92" t="s">
        <v>173</v>
      </c>
      <c r="B18" s="21"/>
      <c r="C18" s="21"/>
      <c r="D18" s="50">
        <v>61846</v>
      </c>
      <c r="E18" s="50"/>
      <c r="F18" s="50">
        <v>58273</v>
      </c>
      <c r="G18" s="50"/>
      <c r="H18" s="50">
        <v>3552</v>
      </c>
      <c r="I18" s="50"/>
      <c r="J18" s="50">
        <v>1391</v>
      </c>
      <c r="M18" s="31"/>
    </row>
    <row r="19" spans="1:13" ht="22.15" customHeight="1">
      <c r="A19" s="92" t="s">
        <v>50</v>
      </c>
      <c r="B19" s="21"/>
      <c r="C19" s="21"/>
      <c r="D19" s="50">
        <v>170158</v>
      </c>
      <c r="E19" s="50"/>
      <c r="F19" s="50">
        <v>168403</v>
      </c>
      <c r="G19" s="50"/>
      <c r="H19" s="50">
        <v>25142</v>
      </c>
      <c r="I19" s="50"/>
      <c r="J19" s="50">
        <v>26525</v>
      </c>
      <c r="M19" s="31"/>
    </row>
    <row r="20" spans="1:13" ht="22.15" customHeight="1">
      <c r="A20" s="92" t="s">
        <v>250</v>
      </c>
      <c r="B20" s="21"/>
      <c r="C20" s="21"/>
      <c r="D20" s="50">
        <v>86003</v>
      </c>
      <c r="E20" s="50"/>
      <c r="F20" s="50">
        <v>71659</v>
      </c>
      <c r="G20" s="50"/>
      <c r="H20" s="50">
        <v>544</v>
      </c>
      <c r="I20" s="50"/>
      <c r="J20" s="50">
        <v>816</v>
      </c>
      <c r="M20" s="31"/>
    </row>
    <row r="21" spans="1:13" ht="22.15" customHeight="1">
      <c r="A21" s="92" t="s">
        <v>253</v>
      </c>
      <c r="B21" s="21"/>
      <c r="C21" s="21"/>
      <c r="D21" s="50">
        <v>10889</v>
      </c>
      <c r="E21" s="50"/>
      <c r="F21" s="50">
        <v>0</v>
      </c>
      <c r="G21" s="50"/>
      <c r="H21" s="50">
        <v>994</v>
      </c>
      <c r="I21" s="50"/>
      <c r="J21" s="50">
        <v>0</v>
      </c>
      <c r="M21" s="31"/>
    </row>
    <row r="22" spans="1:13" ht="22.15" customHeight="1">
      <c r="A22" s="2" t="s">
        <v>51</v>
      </c>
      <c r="D22" s="52">
        <f>SUM(D17:D21)</f>
        <v>2016427</v>
      </c>
      <c r="E22" s="50"/>
      <c r="F22" s="52">
        <f>SUM(F17:F21)</f>
        <v>2047168</v>
      </c>
      <c r="G22" s="50"/>
      <c r="H22" s="52">
        <f>SUM(H17:H21)</f>
        <v>186601</v>
      </c>
      <c r="I22" s="50"/>
      <c r="J22" s="52">
        <f>SUM(J17:J21)</f>
        <v>159841</v>
      </c>
      <c r="M22" s="31"/>
    </row>
    <row r="23" spans="1:13" ht="22.15" customHeight="1">
      <c r="A23" s="2" t="s">
        <v>217</v>
      </c>
      <c r="D23" s="50">
        <f>D15-D22</f>
        <v>-36045</v>
      </c>
      <c r="E23" s="50"/>
      <c r="F23" s="50">
        <f>F15-F22</f>
        <v>150779</v>
      </c>
      <c r="G23" s="50"/>
      <c r="H23" s="50">
        <f>H15-H22</f>
        <v>128179</v>
      </c>
      <c r="I23" s="50"/>
      <c r="J23" s="50">
        <f>J15-J22</f>
        <v>134154</v>
      </c>
      <c r="M23" s="31"/>
    </row>
    <row r="24" spans="1:13" ht="22.15" customHeight="1">
      <c r="A24" s="6" t="s">
        <v>149</v>
      </c>
      <c r="B24" s="21"/>
      <c r="D24" s="50">
        <v>150668</v>
      </c>
      <c r="E24" s="50"/>
      <c r="F24" s="50">
        <v>126242</v>
      </c>
      <c r="G24" s="50"/>
      <c r="H24" s="50">
        <v>0</v>
      </c>
      <c r="I24" s="50"/>
      <c r="J24" s="50">
        <v>0</v>
      </c>
      <c r="M24" s="31"/>
    </row>
    <row r="25" spans="1:13" ht="22.15" customHeight="1">
      <c r="A25" s="6" t="s">
        <v>218</v>
      </c>
      <c r="B25" s="21"/>
      <c r="D25" s="50">
        <v>57641</v>
      </c>
      <c r="E25" s="50"/>
      <c r="F25" s="50">
        <v>13212</v>
      </c>
      <c r="G25" s="50"/>
      <c r="H25" s="53">
        <v>0</v>
      </c>
      <c r="I25" s="50"/>
      <c r="J25" s="53">
        <v>0</v>
      </c>
      <c r="M25" s="31"/>
    </row>
    <row r="26" spans="1:13" ht="22.15" customHeight="1">
      <c r="A26" s="6" t="s">
        <v>52</v>
      </c>
      <c r="B26" s="21"/>
      <c r="C26" s="21"/>
      <c r="D26" s="51">
        <v>-7788</v>
      </c>
      <c r="E26" s="38"/>
      <c r="F26" s="51">
        <v>-11125</v>
      </c>
      <c r="G26" s="38"/>
      <c r="H26" s="51">
        <v>-375</v>
      </c>
      <c r="I26" s="50"/>
      <c r="J26" s="51">
        <v>-1055</v>
      </c>
      <c r="M26" s="31"/>
    </row>
    <row r="27" spans="1:13" ht="22.15" customHeight="1">
      <c r="A27" s="2" t="s">
        <v>188</v>
      </c>
      <c r="B27" s="21"/>
      <c r="C27" s="21"/>
      <c r="D27" s="50">
        <f>SUM(D23:D26)</f>
        <v>164476</v>
      </c>
      <c r="E27" s="50"/>
      <c r="F27" s="50">
        <f>SUM(F23:F26)</f>
        <v>279108</v>
      </c>
      <c r="G27" s="50"/>
      <c r="H27" s="50">
        <f>SUM(H23:H26)</f>
        <v>127804</v>
      </c>
      <c r="I27" s="50"/>
      <c r="J27" s="50">
        <f>SUM(J23:J26)</f>
        <v>133099</v>
      </c>
      <c r="M27" s="31"/>
    </row>
    <row r="28" spans="1:13" ht="22.15" customHeight="1">
      <c r="A28" s="6" t="s">
        <v>185</v>
      </c>
      <c r="B28" s="21">
        <v>19</v>
      </c>
      <c r="D28" s="51">
        <v>-22846</v>
      </c>
      <c r="E28" s="38"/>
      <c r="F28" s="51">
        <v>-58544</v>
      </c>
      <c r="G28" s="38"/>
      <c r="H28" s="51">
        <v>164</v>
      </c>
      <c r="I28" s="50"/>
      <c r="J28" s="51">
        <v>124</v>
      </c>
      <c r="M28" s="31"/>
    </row>
    <row r="29" spans="1:13" ht="22.15" customHeight="1" thickBot="1">
      <c r="A29" s="2" t="s">
        <v>53</v>
      </c>
      <c r="B29" s="20"/>
      <c r="C29" s="20"/>
      <c r="D29" s="54">
        <f>SUM(D27:D28)</f>
        <v>141630</v>
      </c>
      <c r="E29" s="38"/>
      <c r="F29" s="54">
        <f>SUM(F27:F28)</f>
        <v>220564</v>
      </c>
      <c r="G29" s="38"/>
      <c r="H29" s="54">
        <f>SUM(H27:H28)</f>
        <v>127968</v>
      </c>
      <c r="I29" s="50"/>
      <c r="J29" s="54">
        <f>SUM(J27:J28)</f>
        <v>133223</v>
      </c>
      <c r="M29" s="31"/>
    </row>
    <row r="30" spans="1:13" ht="22.15" customHeight="1" thickTop="1">
      <c r="A30" s="2"/>
      <c r="B30" s="20"/>
      <c r="C30" s="20"/>
      <c r="D30" s="50"/>
      <c r="E30" s="38"/>
      <c r="F30" s="50"/>
      <c r="G30" s="50"/>
      <c r="H30" s="50"/>
      <c r="I30" s="50"/>
      <c r="J30" s="50"/>
      <c r="M30" s="31"/>
    </row>
    <row r="31" spans="1:13" ht="22.15" customHeight="1">
      <c r="A31" s="2" t="s">
        <v>155</v>
      </c>
      <c r="B31" s="20"/>
      <c r="C31" s="20"/>
      <c r="D31" s="50"/>
      <c r="E31" s="38"/>
      <c r="F31" s="50"/>
      <c r="G31" s="50"/>
      <c r="H31" s="50"/>
      <c r="I31" s="50"/>
      <c r="J31" s="50"/>
      <c r="M31" s="31"/>
    </row>
    <row r="32" spans="1:13" ht="22.15" customHeight="1" thickBot="1">
      <c r="A32" s="6" t="s">
        <v>54</v>
      </c>
      <c r="D32" s="50">
        <f>D29-D33</f>
        <v>133428</v>
      </c>
      <c r="E32" s="38"/>
      <c r="F32" s="50">
        <f>F29-F33</f>
        <v>190224</v>
      </c>
      <c r="G32" s="41"/>
      <c r="H32" s="55">
        <f>SUM(H29)</f>
        <v>127968</v>
      </c>
      <c r="I32" s="50"/>
      <c r="J32" s="55">
        <f>SUM(J29)</f>
        <v>133223</v>
      </c>
      <c r="M32" s="31"/>
    </row>
    <row r="33" spans="1:13" ht="22.15" customHeight="1" thickTop="1">
      <c r="A33" s="6" t="s">
        <v>39</v>
      </c>
      <c r="D33" s="51">
        <v>8202</v>
      </c>
      <c r="E33" s="38"/>
      <c r="F33" s="51">
        <v>30340</v>
      </c>
      <c r="G33" s="50"/>
      <c r="H33" s="50"/>
      <c r="I33" s="50"/>
      <c r="J33" s="50"/>
      <c r="M33" s="31"/>
    </row>
    <row r="34" spans="1:13" ht="22.15" customHeight="1" thickBot="1">
      <c r="A34" s="2"/>
      <c r="B34" s="23"/>
      <c r="C34" s="21"/>
      <c r="D34" s="54">
        <f>D29</f>
        <v>141630</v>
      </c>
      <c r="E34" s="38"/>
      <c r="F34" s="54">
        <f>F29</f>
        <v>220564</v>
      </c>
      <c r="G34" s="50"/>
      <c r="M34" s="31"/>
    </row>
    <row r="35" spans="1:13" ht="22.15" customHeight="1" thickTop="1">
      <c r="A35" s="2"/>
      <c r="D35" s="56"/>
      <c r="E35" s="57"/>
      <c r="F35" s="56"/>
      <c r="G35" s="56"/>
      <c r="H35" s="56"/>
      <c r="I35" s="56"/>
      <c r="J35" s="56"/>
      <c r="M35" s="31"/>
    </row>
    <row r="36" spans="1:13" ht="22.15" customHeight="1">
      <c r="A36" s="2" t="s">
        <v>145</v>
      </c>
      <c r="B36" s="21">
        <v>20</v>
      </c>
      <c r="M36" s="31"/>
    </row>
    <row r="37" spans="1:13" ht="22.15" customHeight="1" thickBot="1">
      <c r="A37" s="6" t="s">
        <v>87</v>
      </c>
      <c r="B37" s="29"/>
      <c r="D37" s="58">
        <f>D32*1000/289977306</f>
        <v>0.46013255947691301</v>
      </c>
      <c r="E37" s="59"/>
      <c r="F37" s="58">
        <v>0.65</v>
      </c>
      <c r="G37" s="59"/>
      <c r="H37" s="58">
        <f>H32*1000/300000000</f>
        <v>0.42655999999999999</v>
      </c>
      <c r="I37" s="60"/>
      <c r="J37" s="58">
        <f>J32*1000/300000000</f>
        <v>0.44407666666666668</v>
      </c>
      <c r="M37" s="31"/>
    </row>
    <row r="38" spans="1:13" ht="22.15" customHeight="1" thickTop="1">
      <c r="A38" s="7"/>
      <c r="B38" s="21"/>
      <c r="M38" s="31"/>
    </row>
    <row r="39" spans="1:13" ht="22.15" customHeight="1">
      <c r="A39" s="61" t="s">
        <v>15</v>
      </c>
      <c r="D39" s="60"/>
      <c r="E39" s="59"/>
      <c r="F39" s="60"/>
      <c r="G39" s="60"/>
      <c r="H39" s="60"/>
      <c r="I39" s="59"/>
      <c r="J39" s="60"/>
      <c r="K39" s="60"/>
      <c r="L39" s="60"/>
      <c r="M39" s="31"/>
    </row>
    <row r="40" spans="1:13" ht="22.15" customHeight="1">
      <c r="J40" s="11" t="s">
        <v>43</v>
      </c>
      <c r="K40" s="20"/>
      <c r="M40" s="31"/>
    </row>
    <row r="41" spans="1:13" ht="22.15" customHeight="1">
      <c r="A41" s="2" t="s">
        <v>0</v>
      </c>
      <c r="B41" s="43"/>
      <c r="C41" s="43"/>
      <c r="D41" s="43"/>
      <c r="E41" s="43"/>
      <c r="F41" s="43"/>
      <c r="G41" s="43"/>
      <c r="H41" s="43"/>
      <c r="I41" s="43"/>
      <c r="J41" s="43"/>
      <c r="K41" s="44"/>
      <c r="M41" s="31"/>
    </row>
    <row r="42" spans="1:13" ht="22.15" customHeight="1">
      <c r="A42" s="2" t="s">
        <v>130</v>
      </c>
      <c r="B42" s="43"/>
      <c r="C42" s="43"/>
      <c r="D42" s="43"/>
      <c r="E42" s="43"/>
      <c r="F42" s="43"/>
      <c r="G42" s="43"/>
      <c r="H42" s="43"/>
      <c r="I42" s="43"/>
      <c r="J42" s="45"/>
      <c r="K42" s="44"/>
      <c r="M42" s="31"/>
    </row>
    <row r="43" spans="1:13" ht="22.15" customHeight="1">
      <c r="A43" s="2" t="s">
        <v>223</v>
      </c>
      <c r="B43" s="43"/>
      <c r="C43" s="43"/>
      <c r="D43" s="43"/>
      <c r="E43" s="43"/>
      <c r="F43" s="43"/>
      <c r="G43" s="43"/>
      <c r="H43" s="43"/>
      <c r="I43" s="43"/>
      <c r="J43" s="45"/>
      <c r="K43" s="44"/>
      <c r="M43" s="31"/>
    </row>
    <row r="44" spans="1:13" ht="22.15" customHeight="1">
      <c r="A44" s="6"/>
      <c r="B44" s="43"/>
      <c r="C44" s="43"/>
      <c r="D44" s="43"/>
      <c r="E44" s="43"/>
      <c r="F44" s="43"/>
      <c r="G44" s="43"/>
      <c r="H44" s="43"/>
      <c r="I44" s="43"/>
      <c r="J44" s="91" t="s">
        <v>1</v>
      </c>
      <c r="K44" s="44"/>
      <c r="M44" s="31"/>
    </row>
    <row r="45" spans="1:13" ht="22.15" customHeight="1">
      <c r="A45" s="6"/>
      <c r="B45" s="10"/>
      <c r="C45" s="10"/>
      <c r="D45" s="90"/>
      <c r="E45" s="90" t="s">
        <v>2</v>
      </c>
      <c r="F45" s="90"/>
      <c r="G45" s="46"/>
      <c r="H45" s="90"/>
      <c r="I45" s="90" t="s">
        <v>3</v>
      </c>
      <c r="J45" s="90"/>
      <c r="M45" s="31"/>
    </row>
    <row r="46" spans="1:13" ht="22.15" customHeight="1">
      <c r="A46" s="6"/>
      <c r="B46" s="13"/>
      <c r="C46" s="13"/>
      <c r="D46" s="47">
        <v>2021</v>
      </c>
      <c r="E46" s="48"/>
      <c r="F46" s="47">
        <v>2020</v>
      </c>
      <c r="G46" s="47"/>
      <c r="H46" s="47">
        <v>2021</v>
      </c>
      <c r="I46" s="48"/>
      <c r="J46" s="47">
        <v>2020</v>
      </c>
      <c r="M46" s="31"/>
    </row>
    <row r="47" spans="1:13" ht="22.15" customHeight="1">
      <c r="A47" s="6"/>
      <c r="B47" s="13"/>
      <c r="C47" s="13"/>
      <c r="D47" s="47"/>
      <c r="E47" s="48"/>
      <c r="F47" s="47"/>
      <c r="G47" s="47"/>
      <c r="H47" s="47"/>
      <c r="I47" s="48"/>
      <c r="J47" s="47"/>
      <c r="M47" s="31"/>
    </row>
    <row r="48" spans="1:13" ht="22.15" customHeight="1">
      <c r="A48" s="2" t="s">
        <v>88</v>
      </c>
      <c r="D48" s="62">
        <f>D29</f>
        <v>141630</v>
      </c>
      <c r="F48" s="62">
        <f>F29</f>
        <v>220564</v>
      </c>
      <c r="G48" s="6"/>
      <c r="H48" s="62">
        <f>H29</f>
        <v>127968</v>
      </c>
      <c r="I48" s="49"/>
      <c r="J48" s="62">
        <f>J29</f>
        <v>133223</v>
      </c>
      <c r="M48" s="31"/>
    </row>
    <row r="49" spans="1:13" ht="22.15" customHeight="1">
      <c r="A49" s="6"/>
      <c r="B49" s="21"/>
      <c r="D49" s="38"/>
      <c r="E49" s="38"/>
      <c r="F49" s="38"/>
      <c r="G49" s="38"/>
      <c r="H49" s="38"/>
      <c r="I49" s="50"/>
      <c r="J49" s="38"/>
      <c r="M49" s="31"/>
    </row>
    <row r="50" spans="1:13" ht="22.15" customHeight="1">
      <c r="A50" s="2" t="s">
        <v>55</v>
      </c>
      <c r="D50" s="50"/>
      <c r="E50" s="50"/>
      <c r="F50" s="50"/>
      <c r="G50" s="50"/>
      <c r="H50" s="50"/>
      <c r="I50" s="50"/>
      <c r="J50" s="50"/>
      <c r="M50" s="31"/>
    </row>
    <row r="51" spans="1:13" ht="22.15" customHeight="1">
      <c r="A51" s="64" t="s">
        <v>161</v>
      </c>
      <c r="D51" s="50"/>
      <c r="E51" s="50"/>
      <c r="F51" s="50"/>
      <c r="G51" s="50"/>
      <c r="H51" s="50"/>
      <c r="I51" s="50"/>
      <c r="J51" s="50"/>
      <c r="M51" s="31"/>
    </row>
    <row r="52" spans="1:13" ht="22.15" customHeight="1">
      <c r="A52" s="64" t="s">
        <v>160</v>
      </c>
      <c r="D52" s="50"/>
      <c r="E52" s="50"/>
      <c r="F52" s="50"/>
      <c r="G52" s="50"/>
      <c r="H52" s="50"/>
      <c r="I52" s="50"/>
      <c r="J52" s="50"/>
      <c r="M52" s="31"/>
    </row>
    <row r="53" spans="1:13" ht="22.15" customHeight="1">
      <c r="A53" s="6" t="s">
        <v>56</v>
      </c>
      <c r="B53" s="21"/>
      <c r="D53" s="50"/>
      <c r="E53" s="50"/>
      <c r="F53" s="50"/>
      <c r="G53" s="50"/>
      <c r="H53" s="50"/>
      <c r="I53" s="50"/>
      <c r="J53" s="50"/>
      <c r="M53" s="31"/>
    </row>
    <row r="54" spans="1:13" ht="22.15" customHeight="1">
      <c r="A54" s="6" t="s">
        <v>120</v>
      </c>
      <c r="D54" s="35">
        <v>191894</v>
      </c>
      <c r="E54" s="35"/>
      <c r="F54" s="35">
        <v>-282299</v>
      </c>
      <c r="G54" s="1"/>
      <c r="H54" s="35">
        <v>0</v>
      </c>
      <c r="I54" s="1"/>
      <c r="J54" s="35">
        <v>0</v>
      </c>
      <c r="M54" s="31"/>
    </row>
    <row r="55" spans="1:13" ht="22.15" customHeight="1">
      <c r="A55" s="6" t="s">
        <v>196</v>
      </c>
      <c r="B55" s="21"/>
      <c r="D55" s="27"/>
      <c r="E55" s="27"/>
      <c r="F55" s="27"/>
      <c r="G55" s="27"/>
      <c r="H55" s="27"/>
      <c r="I55" s="27"/>
      <c r="J55" s="27"/>
      <c r="M55" s="31"/>
    </row>
    <row r="56" spans="1:13" ht="22.15" customHeight="1">
      <c r="A56" s="6" t="s">
        <v>197</v>
      </c>
      <c r="B56" s="21"/>
      <c r="D56" s="3">
        <v>95135</v>
      </c>
      <c r="E56" s="27"/>
      <c r="F56" s="3">
        <v>-103856</v>
      </c>
      <c r="G56" s="27"/>
      <c r="H56" s="3">
        <v>0</v>
      </c>
      <c r="I56" s="27"/>
      <c r="J56" s="3">
        <v>0</v>
      </c>
      <c r="M56" s="31"/>
    </row>
    <row r="57" spans="1:13" ht="22.15" customHeight="1">
      <c r="A57" s="6" t="s">
        <v>159</v>
      </c>
      <c r="B57" s="21"/>
      <c r="D57" s="27"/>
      <c r="E57" s="27"/>
      <c r="F57" s="27"/>
      <c r="G57" s="27"/>
      <c r="H57" s="27"/>
      <c r="I57" s="27"/>
      <c r="J57" s="27"/>
      <c r="M57" s="31"/>
    </row>
    <row r="58" spans="1:13" ht="22.15" customHeight="1">
      <c r="A58" s="6" t="s">
        <v>162</v>
      </c>
      <c r="B58" s="21"/>
      <c r="D58" s="3">
        <f>SUM(D54:D56)</f>
        <v>287029</v>
      </c>
      <c r="E58" s="1"/>
      <c r="F58" s="3">
        <f>SUM(F54:F56)</f>
        <v>-386155</v>
      </c>
      <c r="G58" s="1"/>
      <c r="H58" s="3">
        <f>SUM(H54:H56)</f>
        <v>0</v>
      </c>
      <c r="I58" s="1"/>
      <c r="J58" s="3">
        <f>SUM(J54:J56)</f>
        <v>0</v>
      </c>
      <c r="M58" s="31"/>
    </row>
    <row r="59" spans="1:13" ht="22.15" customHeight="1">
      <c r="A59" s="6"/>
      <c r="B59" s="21"/>
      <c r="D59" s="1"/>
      <c r="E59" s="1"/>
      <c r="F59" s="1"/>
      <c r="G59" s="1"/>
      <c r="H59" s="1"/>
      <c r="I59" s="1"/>
      <c r="J59" s="1"/>
      <c r="M59" s="31"/>
    </row>
    <row r="60" spans="1:13" ht="22.15" customHeight="1">
      <c r="A60" s="64" t="s">
        <v>169</v>
      </c>
      <c r="B60" s="21"/>
      <c r="D60" s="1"/>
      <c r="E60" s="1"/>
      <c r="F60" s="1"/>
      <c r="G60" s="1"/>
      <c r="H60" s="1"/>
      <c r="I60" s="1"/>
      <c r="J60" s="1"/>
      <c r="M60" s="31"/>
    </row>
    <row r="61" spans="1:13" ht="22.15" customHeight="1">
      <c r="A61" s="64" t="s">
        <v>160</v>
      </c>
      <c r="B61" s="21"/>
      <c r="D61" s="1"/>
      <c r="E61" s="1"/>
      <c r="F61" s="1"/>
      <c r="G61" s="1"/>
      <c r="H61" s="1"/>
      <c r="I61" s="1"/>
      <c r="J61" s="1"/>
      <c r="M61" s="31"/>
    </row>
    <row r="62" spans="1:13" ht="22.15" customHeight="1">
      <c r="A62" s="6" t="s">
        <v>238</v>
      </c>
      <c r="B62" s="21"/>
      <c r="D62" s="1">
        <v>0</v>
      </c>
      <c r="E62" s="1"/>
      <c r="F62" s="1">
        <v>2457</v>
      </c>
      <c r="G62" s="1"/>
      <c r="H62" s="1">
        <v>0</v>
      </c>
      <c r="I62" s="1"/>
      <c r="J62" s="1">
        <v>0</v>
      </c>
      <c r="M62" s="31"/>
    </row>
    <row r="63" spans="1:13" ht="22.15" customHeight="1">
      <c r="A63" s="92" t="s">
        <v>251</v>
      </c>
      <c r="B63" s="21"/>
      <c r="D63" s="1"/>
      <c r="E63" s="1"/>
      <c r="F63" s="1"/>
      <c r="G63" s="1"/>
      <c r="H63" s="1"/>
      <c r="I63" s="1"/>
      <c r="J63" s="1"/>
      <c r="M63" s="31"/>
    </row>
    <row r="64" spans="1:13" ht="22.15" customHeight="1">
      <c r="A64" s="92" t="s">
        <v>198</v>
      </c>
      <c r="B64" s="21"/>
      <c r="D64" s="1">
        <v>-120064</v>
      </c>
      <c r="E64" s="1"/>
      <c r="F64" s="1">
        <v>65000</v>
      </c>
      <c r="G64" s="1"/>
      <c r="H64" s="1">
        <v>-28694</v>
      </c>
      <c r="I64" s="1"/>
      <c r="J64" s="1">
        <v>12165</v>
      </c>
      <c r="M64" s="31"/>
    </row>
    <row r="65" spans="1:13" ht="22.15" customHeight="1">
      <c r="A65" s="6" t="s">
        <v>196</v>
      </c>
      <c r="B65" s="21"/>
      <c r="D65" s="1"/>
      <c r="E65" s="1"/>
      <c r="F65" s="1"/>
      <c r="G65" s="1"/>
      <c r="H65" s="1"/>
      <c r="I65" s="1"/>
      <c r="J65" s="1"/>
      <c r="M65" s="31"/>
    </row>
    <row r="66" spans="1:13" ht="22.15" customHeight="1">
      <c r="A66" s="6" t="s">
        <v>197</v>
      </c>
      <c r="B66" s="21"/>
      <c r="D66" s="3">
        <v>-848</v>
      </c>
      <c r="E66" s="1"/>
      <c r="F66" s="3">
        <v>639</v>
      </c>
      <c r="G66" s="1"/>
      <c r="H66" s="3">
        <v>0</v>
      </c>
      <c r="I66" s="1"/>
      <c r="J66" s="3">
        <v>0</v>
      </c>
      <c r="M66" s="31"/>
    </row>
    <row r="67" spans="1:13" ht="22.15" customHeight="1">
      <c r="A67" s="6" t="s">
        <v>170</v>
      </c>
      <c r="B67" s="21"/>
      <c r="D67" s="1"/>
      <c r="E67" s="1"/>
      <c r="F67" s="1"/>
      <c r="G67" s="1"/>
      <c r="H67" s="1"/>
      <c r="I67" s="1"/>
      <c r="J67" s="1"/>
      <c r="M67" s="31"/>
    </row>
    <row r="68" spans="1:13" ht="22.15" customHeight="1">
      <c r="A68" s="6" t="s">
        <v>162</v>
      </c>
      <c r="B68" s="21"/>
      <c r="D68" s="1">
        <f>SUM(D62:D67)</f>
        <v>-120912</v>
      </c>
      <c r="E68" s="1"/>
      <c r="F68" s="1">
        <f>SUM(F62:F67)</f>
        <v>68096</v>
      </c>
      <c r="G68" s="1"/>
      <c r="H68" s="1">
        <f>SUM(H62:H67)</f>
        <v>-28694</v>
      </c>
      <c r="I68" s="1"/>
      <c r="J68" s="1">
        <f>SUM(J62:J67)</f>
        <v>12165</v>
      </c>
      <c r="M68" s="31"/>
    </row>
    <row r="69" spans="1:13" ht="22.15" customHeight="1">
      <c r="A69" s="2" t="s">
        <v>57</v>
      </c>
      <c r="D69" s="52">
        <f>D58+D68</f>
        <v>166117</v>
      </c>
      <c r="E69" s="50"/>
      <c r="F69" s="52">
        <f>F58+F68</f>
        <v>-318059</v>
      </c>
      <c r="G69" s="50"/>
      <c r="H69" s="52">
        <f>H58+H68</f>
        <v>-28694</v>
      </c>
      <c r="I69" s="50"/>
      <c r="J69" s="52">
        <f>J58+J68</f>
        <v>12165</v>
      </c>
      <c r="M69" s="31"/>
    </row>
    <row r="70" spans="1:13" ht="22.15" customHeight="1">
      <c r="A70" s="2"/>
      <c r="D70" s="38"/>
      <c r="E70" s="38"/>
      <c r="F70" s="38"/>
      <c r="G70" s="38"/>
      <c r="H70" s="38"/>
      <c r="I70" s="50"/>
      <c r="J70" s="38"/>
      <c r="M70" s="31"/>
    </row>
    <row r="71" spans="1:13" ht="22.15" customHeight="1" thickBot="1">
      <c r="A71" s="2" t="s">
        <v>58</v>
      </c>
      <c r="D71" s="55">
        <f>D48+D69</f>
        <v>307747</v>
      </c>
      <c r="E71" s="38"/>
      <c r="F71" s="55">
        <f>F48+F69</f>
        <v>-97495</v>
      </c>
      <c r="G71" s="50"/>
      <c r="H71" s="55">
        <f>H48+H69</f>
        <v>99274</v>
      </c>
      <c r="I71" s="50"/>
      <c r="J71" s="55">
        <f>J48+J69</f>
        <v>145388</v>
      </c>
      <c r="M71" s="31"/>
    </row>
    <row r="72" spans="1:13" ht="22.15" customHeight="1" thickTop="1">
      <c r="A72" s="2"/>
      <c r="B72" s="20"/>
      <c r="C72" s="20"/>
      <c r="D72" s="50"/>
      <c r="E72" s="38"/>
      <c r="F72" s="50"/>
      <c r="G72" s="50"/>
      <c r="H72" s="50"/>
      <c r="I72" s="50"/>
      <c r="J72" s="50"/>
      <c r="M72" s="31"/>
    </row>
    <row r="73" spans="1:13" ht="22.15" customHeight="1">
      <c r="A73" s="2" t="s">
        <v>156</v>
      </c>
      <c r="B73" s="20"/>
      <c r="C73" s="20"/>
      <c r="D73" s="50"/>
      <c r="E73" s="38"/>
      <c r="F73" s="50"/>
      <c r="G73" s="50"/>
      <c r="H73" s="50"/>
      <c r="I73" s="50"/>
      <c r="J73" s="50"/>
      <c r="M73" s="31"/>
    </row>
    <row r="74" spans="1:13" ht="22.15" customHeight="1" thickBot="1">
      <c r="A74" s="6" t="s">
        <v>54</v>
      </c>
      <c r="D74" s="50">
        <f>D71-D75</f>
        <v>284525</v>
      </c>
      <c r="E74" s="38"/>
      <c r="F74" s="50">
        <f>F71-F75</f>
        <v>-111074</v>
      </c>
      <c r="G74" s="41"/>
      <c r="H74" s="55">
        <f>H71</f>
        <v>99274</v>
      </c>
      <c r="I74" s="50"/>
      <c r="J74" s="55">
        <f>J71</f>
        <v>145388</v>
      </c>
      <c r="M74" s="30"/>
    </row>
    <row r="75" spans="1:13" ht="22.15" customHeight="1" thickTop="1">
      <c r="A75" s="6" t="s">
        <v>39</v>
      </c>
      <c r="D75" s="51">
        <v>23222</v>
      </c>
      <c r="E75" s="50"/>
      <c r="F75" s="51">
        <v>13579</v>
      </c>
      <c r="G75" s="50"/>
      <c r="H75" s="60"/>
      <c r="I75" s="60"/>
      <c r="J75" s="60"/>
      <c r="M75" s="31"/>
    </row>
    <row r="76" spans="1:13" ht="22.15" customHeight="1" thickBot="1">
      <c r="A76" s="2"/>
      <c r="B76" s="23"/>
      <c r="C76" s="21"/>
      <c r="D76" s="54">
        <f>D71</f>
        <v>307747</v>
      </c>
      <c r="E76" s="38"/>
      <c r="F76" s="54">
        <f>F71</f>
        <v>-97495</v>
      </c>
      <c r="G76" s="50"/>
      <c r="H76" s="60"/>
      <c r="I76" s="60"/>
      <c r="J76" s="60"/>
      <c r="M76" s="31"/>
    </row>
    <row r="77" spans="1:13" ht="22.15" customHeight="1" thickTop="1">
      <c r="A77" s="7"/>
      <c r="D77" s="60"/>
      <c r="E77" s="59"/>
      <c r="F77" s="60"/>
      <c r="G77" s="60"/>
      <c r="H77" s="60"/>
      <c r="I77" s="59"/>
      <c r="J77" s="60"/>
      <c r="K77" s="60"/>
      <c r="L77" s="60"/>
      <c r="M77" s="31"/>
    </row>
    <row r="78" spans="1:13" ht="22.15" customHeight="1">
      <c r="A78" s="61" t="s">
        <v>15</v>
      </c>
      <c r="D78" s="60"/>
      <c r="E78" s="59"/>
      <c r="F78" s="60"/>
      <c r="G78" s="60"/>
      <c r="H78" s="60"/>
      <c r="I78" s="59"/>
      <c r="J78" s="60"/>
      <c r="K78" s="60"/>
      <c r="L78" s="60"/>
      <c r="M78" s="31"/>
    </row>
    <row r="79" spans="1:13" ht="22.15" customHeight="1">
      <c r="M79" s="31"/>
    </row>
    <row r="80" spans="1:13" ht="22.15" customHeight="1">
      <c r="M80" s="31"/>
    </row>
    <row r="81" spans="13:13" ht="22.15" customHeight="1">
      <c r="M81" s="31"/>
    </row>
    <row r="82" spans="13:13" ht="22.15" customHeight="1">
      <c r="M82" s="31"/>
    </row>
  </sheetData>
  <pageMargins left="0.78740157480314965" right="0.31496062992125984" top="0.78740157480314965" bottom="0.27559055118110237" header="0.19685039370078741" footer="0.19685039370078741"/>
  <pageSetup paperSize="9" scale="65" orientation="portrait" r:id="rId1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8"/>
  <sheetViews>
    <sheetView showGridLines="0" view="pageBreakPreview" zoomScale="80" zoomScaleNormal="77" zoomScaleSheetLayoutView="80" workbookViewId="0">
      <selection activeCell="N13" sqref="N13"/>
    </sheetView>
  </sheetViews>
  <sheetFormatPr defaultColWidth="10.7109375" defaultRowHeight="22.15" customHeight="1"/>
  <cols>
    <col min="1" max="1" width="65.42578125" style="5" customWidth="1"/>
    <col min="2" max="2" width="6.28515625" style="5" customWidth="1"/>
    <col min="3" max="3" width="1.5703125" style="5" customWidth="1"/>
    <col min="4" max="4" width="16" style="5" customWidth="1"/>
    <col min="5" max="5" width="1.28515625" style="5" customWidth="1"/>
    <col min="6" max="6" width="16" style="5" customWidth="1"/>
    <col min="7" max="7" width="1.7109375" style="5" customWidth="1"/>
    <col min="8" max="8" width="16" style="5" customWidth="1"/>
    <col min="9" max="9" width="1.28515625" style="5" customWidth="1"/>
    <col min="10" max="10" width="16" style="5" customWidth="1"/>
    <col min="11" max="11" width="1.28515625" style="5" customWidth="1"/>
    <col min="12" max="12" width="16.7109375" style="5" customWidth="1"/>
    <col min="13" max="13" width="0.5703125" style="5" customWidth="1"/>
    <col min="14" max="16384" width="10.7109375" style="5"/>
  </cols>
  <sheetData>
    <row r="1" spans="1:13" ht="22.15" customHeight="1">
      <c r="J1" s="11" t="s">
        <v>43</v>
      </c>
      <c r="K1" s="20"/>
      <c r="M1" s="31"/>
    </row>
    <row r="2" spans="1:13" ht="22.15" customHeight="1">
      <c r="A2" s="2" t="s">
        <v>0</v>
      </c>
      <c r="B2" s="43"/>
      <c r="C2" s="43"/>
      <c r="D2" s="43"/>
      <c r="E2" s="43"/>
      <c r="F2" s="43"/>
      <c r="G2" s="43"/>
      <c r="H2" s="43"/>
      <c r="I2" s="43"/>
      <c r="J2" s="43"/>
      <c r="K2" s="44"/>
      <c r="L2" s="43"/>
      <c r="M2" s="31"/>
    </row>
    <row r="3" spans="1:13" ht="22.15" customHeight="1">
      <c r="A3" s="2" t="s">
        <v>129</v>
      </c>
      <c r="B3" s="43"/>
      <c r="C3" s="43"/>
      <c r="D3" s="43"/>
      <c r="E3" s="43"/>
      <c r="F3" s="43"/>
      <c r="G3" s="43"/>
      <c r="H3" s="43"/>
      <c r="I3" s="43"/>
      <c r="J3" s="45"/>
      <c r="K3" s="44"/>
      <c r="L3" s="45"/>
      <c r="M3" s="31"/>
    </row>
    <row r="4" spans="1:13" ht="22.15" customHeight="1">
      <c r="A4" s="2" t="s">
        <v>226</v>
      </c>
      <c r="B4" s="43"/>
      <c r="C4" s="43"/>
      <c r="D4" s="43"/>
      <c r="E4" s="43"/>
      <c r="F4" s="43"/>
      <c r="G4" s="43"/>
      <c r="H4" s="43"/>
      <c r="I4" s="43"/>
      <c r="J4" s="45"/>
      <c r="K4" s="44"/>
      <c r="L4" s="45"/>
      <c r="M4" s="31"/>
    </row>
    <row r="5" spans="1:13" ht="22.15" customHeight="1">
      <c r="A5" s="6"/>
      <c r="B5" s="43"/>
      <c r="C5" s="43"/>
      <c r="D5" s="43"/>
      <c r="E5" s="43"/>
      <c r="F5" s="43"/>
      <c r="G5" s="43"/>
      <c r="H5" s="43"/>
      <c r="I5" s="43"/>
      <c r="J5" s="91" t="s">
        <v>165</v>
      </c>
      <c r="K5" s="44"/>
      <c r="M5" s="31"/>
    </row>
    <row r="6" spans="1:13" ht="22.15" customHeight="1">
      <c r="A6" s="6"/>
      <c r="B6" s="10"/>
      <c r="C6" s="10"/>
      <c r="D6" s="90"/>
      <c r="E6" s="90" t="s">
        <v>2</v>
      </c>
      <c r="F6" s="90"/>
      <c r="G6" s="46"/>
      <c r="H6" s="90"/>
      <c r="I6" s="90" t="s">
        <v>3</v>
      </c>
      <c r="J6" s="90"/>
      <c r="M6" s="31"/>
    </row>
    <row r="7" spans="1:13" ht="22.15" customHeight="1">
      <c r="A7" s="6"/>
      <c r="B7" s="13" t="s">
        <v>4</v>
      </c>
      <c r="C7" s="13"/>
      <c r="D7" s="47">
        <v>2021</v>
      </c>
      <c r="E7" s="48"/>
      <c r="F7" s="47">
        <v>2020</v>
      </c>
      <c r="G7" s="47"/>
      <c r="H7" s="47">
        <v>2021</v>
      </c>
      <c r="I7" s="48"/>
      <c r="J7" s="47">
        <v>2020</v>
      </c>
      <c r="M7" s="31"/>
    </row>
    <row r="8" spans="1:13" ht="22.15" customHeight="1">
      <c r="A8" s="2" t="s">
        <v>44</v>
      </c>
      <c r="H8" s="6"/>
      <c r="I8" s="49"/>
      <c r="J8" s="6"/>
      <c r="M8" s="31"/>
    </row>
    <row r="9" spans="1:13" ht="22.15" customHeight="1">
      <c r="A9" s="92" t="s">
        <v>45</v>
      </c>
      <c r="B9" s="21">
        <v>22</v>
      </c>
      <c r="D9" s="38">
        <v>4009469</v>
      </c>
      <c r="E9" s="38"/>
      <c r="F9" s="38">
        <v>4363277</v>
      </c>
      <c r="G9" s="38"/>
      <c r="H9" s="38">
        <v>325524</v>
      </c>
      <c r="I9" s="50"/>
      <c r="J9" s="38">
        <v>310683</v>
      </c>
      <c r="M9" s="31"/>
    </row>
    <row r="10" spans="1:13" ht="22.15" customHeight="1">
      <c r="A10" s="6" t="s">
        <v>124</v>
      </c>
      <c r="D10" s="50">
        <v>115549</v>
      </c>
      <c r="E10" s="50"/>
      <c r="F10" s="50">
        <v>76515</v>
      </c>
      <c r="G10" s="50"/>
      <c r="H10" s="50">
        <v>269996</v>
      </c>
      <c r="I10" s="50"/>
      <c r="J10" s="50">
        <v>279737</v>
      </c>
      <c r="M10" s="31"/>
    </row>
    <row r="11" spans="1:13" ht="22.15" customHeight="1">
      <c r="A11" s="6" t="s">
        <v>125</v>
      </c>
      <c r="D11" s="50">
        <v>22458</v>
      </c>
      <c r="E11" s="50"/>
      <c r="F11" s="50">
        <v>17808</v>
      </c>
      <c r="G11" s="50"/>
      <c r="H11" s="50">
        <v>25117</v>
      </c>
      <c r="I11" s="50"/>
      <c r="J11" s="50">
        <v>24099</v>
      </c>
      <c r="M11" s="31"/>
    </row>
    <row r="12" spans="1:13" ht="22.15" customHeight="1">
      <c r="A12" s="6" t="s">
        <v>212</v>
      </c>
      <c r="B12" s="21"/>
      <c r="D12" s="50">
        <v>7805</v>
      </c>
      <c r="E12" s="50"/>
      <c r="F12" s="50">
        <v>18435</v>
      </c>
      <c r="G12" s="50"/>
      <c r="H12" s="50">
        <v>13990</v>
      </c>
      <c r="I12" s="50"/>
      <c r="J12" s="50">
        <v>15767</v>
      </c>
      <c r="M12" s="31"/>
    </row>
    <row r="13" spans="1:13" ht="22.15" customHeight="1">
      <c r="A13" s="6" t="s">
        <v>252</v>
      </c>
      <c r="B13" s="21" t="s">
        <v>210</v>
      </c>
      <c r="D13" s="50">
        <v>32318</v>
      </c>
      <c r="E13" s="50"/>
      <c r="F13" s="50">
        <v>0</v>
      </c>
      <c r="G13" s="50"/>
      <c r="H13" s="50">
        <v>2131</v>
      </c>
      <c r="I13" s="50"/>
      <c r="J13" s="50">
        <v>0</v>
      </c>
      <c r="M13" s="31"/>
    </row>
    <row r="14" spans="1:13" ht="22.15" customHeight="1">
      <c r="A14" s="6" t="s">
        <v>46</v>
      </c>
      <c r="B14" s="21"/>
      <c r="C14" s="21"/>
      <c r="D14" s="51">
        <v>83390</v>
      </c>
      <c r="E14" s="50"/>
      <c r="F14" s="51">
        <v>97830</v>
      </c>
      <c r="G14" s="50"/>
      <c r="H14" s="51">
        <v>10977</v>
      </c>
      <c r="I14" s="50"/>
      <c r="J14" s="51">
        <v>12731</v>
      </c>
      <c r="M14" s="31"/>
    </row>
    <row r="15" spans="1:13" ht="22.15" customHeight="1">
      <c r="A15" s="2" t="s">
        <v>47</v>
      </c>
      <c r="D15" s="51">
        <f>SUM(D9:D14)</f>
        <v>4270989</v>
      </c>
      <c r="E15" s="38"/>
      <c r="F15" s="51">
        <f>SUM(F9:F14)</f>
        <v>4573865</v>
      </c>
      <c r="G15" s="50"/>
      <c r="H15" s="51">
        <f>SUM(H9:H14)</f>
        <v>647735</v>
      </c>
      <c r="I15" s="50"/>
      <c r="J15" s="51">
        <f>SUM(J9:J14)</f>
        <v>643017</v>
      </c>
      <c r="M15" s="31"/>
    </row>
    <row r="16" spans="1:13" ht="22.15" customHeight="1">
      <c r="A16" s="2" t="s">
        <v>48</v>
      </c>
      <c r="D16" s="38"/>
      <c r="E16" s="38"/>
      <c r="F16" s="38"/>
      <c r="G16" s="38"/>
      <c r="H16" s="38"/>
      <c r="I16" s="50"/>
      <c r="J16" s="38"/>
      <c r="M16" s="31"/>
    </row>
    <row r="17" spans="1:13" ht="22.15" customHeight="1">
      <c r="A17" s="6" t="s">
        <v>49</v>
      </c>
      <c r="D17" s="38">
        <v>3588324</v>
      </c>
      <c r="E17" s="38"/>
      <c r="F17" s="38">
        <v>3830416</v>
      </c>
      <c r="G17" s="38"/>
      <c r="H17" s="50">
        <v>316130</v>
      </c>
      <c r="I17" s="50"/>
      <c r="J17" s="50">
        <v>302604</v>
      </c>
      <c r="M17" s="31"/>
    </row>
    <row r="18" spans="1:13" ht="22.15" customHeight="1">
      <c r="A18" s="6" t="s">
        <v>173</v>
      </c>
      <c r="B18" s="21"/>
      <c r="C18" s="21"/>
      <c r="D18" s="50">
        <v>125409</v>
      </c>
      <c r="E18" s="50"/>
      <c r="F18" s="50">
        <v>127380</v>
      </c>
      <c r="G18" s="50"/>
      <c r="H18" s="50">
        <v>5729</v>
      </c>
      <c r="I18" s="50"/>
      <c r="J18" s="50">
        <v>3469</v>
      </c>
      <c r="M18" s="31"/>
    </row>
    <row r="19" spans="1:13" ht="22.15" customHeight="1">
      <c r="A19" s="6" t="s">
        <v>50</v>
      </c>
      <c r="B19" s="21"/>
      <c r="C19" s="21"/>
      <c r="D19" s="50">
        <v>325717</v>
      </c>
      <c r="E19" s="50"/>
      <c r="F19" s="50">
        <v>335354</v>
      </c>
      <c r="G19" s="50"/>
      <c r="H19" s="50">
        <v>49270</v>
      </c>
      <c r="I19" s="50"/>
      <c r="J19" s="50">
        <v>52900</v>
      </c>
      <c r="M19" s="31"/>
    </row>
    <row r="20" spans="1:13" ht="22.15" customHeight="1">
      <c r="A20" s="6" t="s">
        <v>250</v>
      </c>
      <c r="B20" s="21"/>
      <c r="C20" s="21"/>
      <c r="D20" s="50">
        <v>0</v>
      </c>
      <c r="E20" s="50"/>
      <c r="F20" s="50">
        <v>201656</v>
      </c>
      <c r="G20" s="50"/>
      <c r="H20" s="50">
        <v>0</v>
      </c>
      <c r="I20" s="50"/>
      <c r="J20" s="50">
        <v>816</v>
      </c>
      <c r="M20" s="31"/>
    </row>
    <row r="21" spans="1:13" ht="22.15" customHeight="1">
      <c r="A21" s="6" t="s">
        <v>253</v>
      </c>
      <c r="B21" s="21"/>
      <c r="C21" s="21"/>
      <c r="D21" s="50">
        <v>42914</v>
      </c>
      <c r="E21" s="50"/>
      <c r="F21" s="50">
        <v>0</v>
      </c>
      <c r="G21" s="50"/>
      <c r="H21" s="50">
        <v>5919</v>
      </c>
      <c r="I21" s="50"/>
      <c r="J21" s="50">
        <v>0</v>
      </c>
      <c r="M21" s="31"/>
    </row>
    <row r="22" spans="1:13" ht="22.15" customHeight="1">
      <c r="A22" s="2" t="s">
        <v>51</v>
      </c>
      <c r="D22" s="52">
        <f>SUM(D17:D21)</f>
        <v>4082364</v>
      </c>
      <c r="E22" s="50"/>
      <c r="F22" s="52">
        <f>SUM(F17:F21)</f>
        <v>4494806</v>
      </c>
      <c r="G22" s="50"/>
      <c r="H22" s="52">
        <f>SUM(H17:H21)</f>
        <v>377048</v>
      </c>
      <c r="I22" s="50"/>
      <c r="J22" s="52">
        <f>SUM(J17:J21)</f>
        <v>359789</v>
      </c>
      <c r="M22" s="31"/>
    </row>
    <row r="23" spans="1:13" ht="22.15" customHeight="1">
      <c r="A23" s="2" t="s">
        <v>254</v>
      </c>
      <c r="D23" s="50">
        <f>D15-D22</f>
        <v>188625</v>
      </c>
      <c r="E23" s="50"/>
      <c r="F23" s="50">
        <f>F15-F22</f>
        <v>79059</v>
      </c>
      <c r="G23" s="50"/>
      <c r="H23" s="50">
        <f>H15-H22</f>
        <v>270687</v>
      </c>
      <c r="I23" s="50"/>
      <c r="J23" s="50">
        <f>J15-J22</f>
        <v>283228</v>
      </c>
      <c r="M23" s="31"/>
    </row>
    <row r="24" spans="1:13" ht="22.15" customHeight="1">
      <c r="A24" s="6" t="s">
        <v>149</v>
      </c>
      <c r="B24" s="21">
        <v>8</v>
      </c>
      <c r="D24" s="50">
        <v>275332</v>
      </c>
      <c r="E24" s="50"/>
      <c r="F24" s="50">
        <v>219230</v>
      </c>
      <c r="G24" s="50"/>
      <c r="H24" s="50">
        <v>0</v>
      </c>
      <c r="I24" s="50"/>
      <c r="J24" s="50">
        <v>0</v>
      </c>
      <c r="M24" s="31"/>
    </row>
    <row r="25" spans="1:13" ht="22.15" customHeight="1">
      <c r="A25" s="6" t="s">
        <v>218</v>
      </c>
      <c r="B25" s="21">
        <v>9</v>
      </c>
      <c r="D25" s="50">
        <v>84429</v>
      </c>
      <c r="E25" s="50"/>
      <c r="F25" s="50">
        <v>57532</v>
      </c>
      <c r="G25" s="50"/>
      <c r="H25" s="53">
        <v>0</v>
      </c>
      <c r="I25" s="50"/>
      <c r="J25" s="53">
        <v>0</v>
      </c>
      <c r="M25" s="31"/>
    </row>
    <row r="26" spans="1:13" ht="22.15" customHeight="1">
      <c r="A26" s="6" t="s">
        <v>52</v>
      </c>
      <c r="B26" s="21"/>
      <c r="C26" s="21"/>
      <c r="D26" s="51">
        <v>-15953</v>
      </c>
      <c r="E26" s="38"/>
      <c r="F26" s="51">
        <v>-22693</v>
      </c>
      <c r="G26" s="38"/>
      <c r="H26" s="51">
        <v>-421</v>
      </c>
      <c r="I26" s="50"/>
      <c r="J26" s="51">
        <v>-1696</v>
      </c>
      <c r="M26" s="31"/>
    </row>
    <row r="27" spans="1:13" ht="22.15" customHeight="1">
      <c r="A27" s="2" t="s">
        <v>188</v>
      </c>
      <c r="B27" s="21"/>
      <c r="C27" s="21"/>
      <c r="D27" s="50">
        <f>SUM(D23:D26)</f>
        <v>532433</v>
      </c>
      <c r="E27" s="50"/>
      <c r="F27" s="50">
        <f>SUM(F23:F26)</f>
        <v>333128</v>
      </c>
      <c r="G27" s="50"/>
      <c r="H27" s="50">
        <f>SUM(H23:H26)</f>
        <v>270266</v>
      </c>
      <c r="I27" s="50"/>
      <c r="J27" s="50">
        <f>SUM(J23:J26)</f>
        <v>281532</v>
      </c>
      <c r="M27" s="31"/>
    </row>
    <row r="28" spans="1:13" ht="22.15" customHeight="1">
      <c r="A28" s="6" t="s">
        <v>185</v>
      </c>
      <c r="B28" s="21">
        <v>19</v>
      </c>
      <c r="D28" s="51">
        <v>-56332</v>
      </c>
      <c r="E28" s="38"/>
      <c r="F28" s="51">
        <v>-66708</v>
      </c>
      <c r="G28" s="38"/>
      <c r="H28" s="51">
        <v>-250</v>
      </c>
      <c r="I28" s="50"/>
      <c r="J28" s="51">
        <v>299</v>
      </c>
      <c r="M28" s="31"/>
    </row>
    <row r="29" spans="1:13" ht="22.15" customHeight="1" thickBot="1">
      <c r="A29" s="2" t="s">
        <v>53</v>
      </c>
      <c r="B29" s="20"/>
      <c r="C29" s="20"/>
      <c r="D29" s="54">
        <f>SUM(D27:D28)</f>
        <v>476101</v>
      </c>
      <c r="E29" s="38"/>
      <c r="F29" s="54">
        <f>SUM(F27:F28)</f>
        <v>266420</v>
      </c>
      <c r="G29" s="38"/>
      <c r="H29" s="54">
        <f>SUM(H27:H28)</f>
        <v>270016</v>
      </c>
      <c r="I29" s="50"/>
      <c r="J29" s="54">
        <f>SUM(J27:J28)</f>
        <v>281831</v>
      </c>
      <c r="M29" s="31"/>
    </row>
    <row r="30" spans="1:13" ht="22.15" customHeight="1" thickTop="1">
      <c r="A30" s="2"/>
      <c r="B30" s="20"/>
      <c r="C30" s="20"/>
      <c r="D30" s="50"/>
      <c r="E30" s="38"/>
      <c r="F30" s="50"/>
      <c r="G30" s="50"/>
      <c r="H30" s="50"/>
      <c r="I30" s="50"/>
      <c r="J30" s="50"/>
      <c r="M30" s="31"/>
    </row>
    <row r="31" spans="1:13" ht="22.15" customHeight="1">
      <c r="A31" s="2" t="s">
        <v>155</v>
      </c>
      <c r="B31" s="20"/>
      <c r="C31" s="20"/>
      <c r="D31" s="50"/>
      <c r="E31" s="38"/>
      <c r="F31" s="50"/>
      <c r="G31" s="50"/>
      <c r="H31" s="50"/>
      <c r="I31" s="50"/>
      <c r="J31" s="50"/>
      <c r="M31" s="31"/>
    </row>
    <row r="32" spans="1:13" ht="22.15" customHeight="1" thickBot="1">
      <c r="A32" s="6" t="s">
        <v>54</v>
      </c>
      <c r="D32" s="50">
        <f>D29-D33</f>
        <v>444162</v>
      </c>
      <c r="E32" s="38"/>
      <c r="F32" s="50">
        <f>F29-F33</f>
        <v>238629</v>
      </c>
      <c r="G32" s="41"/>
      <c r="H32" s="55">
        <f>SUM(H29)</f>
        <v>270016</v>
      </c>
      <c r="I32" s="50"/>
      <c r="J32" s="55">
        <f>SUM(J29)</f>
        <v>281831</v>
      </c>
      <c r="M32" s="31"/>
    </row>
    <row r="33" spans="1:13" ht="22.15" customHeight="1" thickTop="1">
      <c r="A33" s="6" t="s">
        <v>39</v>
      </c>
      <c r="D33" s="51">
        <v>31939</v>
      </c>
      <c r="E33" s="38"/>
      <c r="F33" s="51">
        <v>27791</v>
      </c>
      <c r="G33" s="50"/>
      <c r="H33" s="50"/>
      <c r="I33" s="50"/>
      <c r="J33" s="50"/>
      <c r="M33" s="31"/>
    </row>
    <row r="34" spans="1:13" ht="22.15" customHeight="1" thickBot="1">
      <c r="A34" s="2"/>
      <c r="B34" s="23"/>
      <c r="C34" s="21"/>
      <c r="D34" s="54">
        <f>D29</f>
        <v>476101</v>
      </c>
      <c r="E34" s="38"/>
      <c r="F34" s="54">
        <f>F29</f>
        <v>266420</v>
      </c>
      <c r="G34" s="50"/>
      <c r="M34" s="31"/>
    </row>
    <row r="35" spans="1:13" ht="22.15" customHeight="1" thickTop="1">
      <c r="A35" s="2"/>
      <c r="D35" s="56"/>
      <c r="E35" s="57"/>
      <c r="F35" s="56"/>
      <c r="G35" s="56"/>
      <c r="H35" s="56"/>
      <c r="I35" s="56"/>
      <c r="J35" s="56"/>
      <c r="M35" s="31"/>
    </row>
    <row r="36" spans="1:13" ht="22.15" customHeight="1">
      <c r="A36" s="2" t="s">
        <v>145</v>
      </c>
      <c r="B36" s="21">
        <v>20</v>
      </c>
      <c r="M36" s="31"/>
    </row>
    <row r="37" spans="1:13" ht="22.15" customHeight="1" thickBot="1">
      <c r="A37" s="6" t="s">
        <v>87</v>
      </c>
      <c r="B37" s="29"/>
      <c r="D37" s="58">
        <f>D32*1000/289977306</f>
        <v>1.5317129679106682</v>
      </c>
      <c r="E37" s="59"/>
      <c r="F37" s="58">
        <f>F32*1000/289977306</f>
        <v>0.82292301867236461</v>
      </c>
      <c r="G37" s="59"/>
      <c r="H37" s="58">
        <f>H32*1000/300000000</f>
        <v>0.90005333333333337</v>
      </c>
      <c r="I37" s="60"/>
      <c r="J37" s="58">
        <f>J32*1000/300000000</f>
        <v>0.9394366666666667</v>
      </c>
      <c r="M37" s="31"/>
    </row>
    <row r="38" spans="1:13" ht="22.15" customHeight="1" thickTop="1">
      <c r="A38" s="7"/>
      <c r="B38" s="21"/>
      <c r="M38" s="31"/>
    </row>
    <row r="39" spans="1:13" ht="22.15" customHeight="1">
      <c r="A39" s="61" t="s">
        <v>15</v>
      </c>
      <c r="D39" s="60"/>
      <c r="E39" s="59"/>
      <c r="F39" s="60"/>
      <c r="G39" s="60"/>
      <c r="H39" s="60"/>
      <c r="I39" s="59"/>
      <c r="J39" s="60"/>
      <c r="K39" s="60"/>
      <c r="L39" s="60"/>
      <c r="M39" s="31"/>
    </row>
    <row r="40" spans="1:13" ht="22.15" customHeight="1">
      <c r="J40" s="11" t="s">
        <v>43</v>
      </c>
      <c r="K40" s="20"/>
      <c r="M40" s="31"/>
    </row>
    <row r="41" spans="1:13" ht="22.15" customHeight="1">
      <c r="A41" s="2" t="s">
        <v>0</v>
      </c>
      <c r="B41" s="43"/>
      <c r="C41" s="43"/>
      <c r="D41" s="43"/>
      <c r="E41" s="43"/>
      <c r="F41" s="43"/>
      <c r="G41" s="43"/>
      <c r="H41" s="43"/>
      <c r="I41" s="43"/>
      <c r="J41" s="43"/>
      <c r="K41" s="44"/>
      <c r="M41" s="31"/>
    </row>
    <row r="42" spans="1:13" ht="22.15" customHeight="1">
      <c r="A42" s="2" t="s">
        <v>130</v>
      </c>
      <c r="B42" s="43"/>
      <c r="C42" s="43"/>
      <c r="D42" s="43"/>
      <c r="E42" s="43"/>
      <c r="F42" s="43"/>
      <c r="G42" s="43"/>
      <c r="H42" s="43"/>
      <c r="I42" s="43"/>
      <c r="J42" s="45"/>
      <c r="K42" s="44"/>
      <c r="M42" s="31"/>
    </row>
    <row r="43" spans="1:13" ht="22.15" customHeight="1">
      <c r="A43" s="2" t="s">
        <v>226</v>
      </c>
      <c r="B43" s="43"/>
      <c r="C43" s="43"/>
      <c r="D43" s="43"/>
      <c r="E43" s="43"/>
      <c r="F43" s="43"/>
      <c r="G43" s="43"/>
      <c r="H43" s="43"/>
      <c r="I43" s="43"/>
      <c r="J43" s="45"/>
      <c r="K43" s="44"/>
      <c r="M43" s="31"/>
    </row>
    <row r="44" spans="1:13" ht="22.15" customHeight="1">
      <c r="A44" s="6"/>
      <c r="B44" s="43"/>
      <c r="C44" s="43"/>
      <c r="D44" s="43"/>
      <c r="E44" s="43"/>
      <c r="F44" s="43"/>
      <c r="G44" s="43"/>
      <c r="H44" s="43"/>
      <c r="I44" s="43"/>
      <c r="J44" s="91" t="s">
        <v>1</v>
      </c>
      <c r="K44" s="44"/>
      <c r="M44" s="31"/>
    </row>
    <row r="45" spans="1:13" ht="22.15" customHeight="1">
      <c r="A45" s="6"/>
      <c r="B45" s="10"/>
      <c r="C45" s="10"/>
      <c r="D45" s="90"/>
      <c r="E45" s="90" t="s">
        <v>2</v>
      </c>
      <c r="F45" s="90"/>
      <c r="G45" s="46"/>
      <c r="H45" s="90"/>
      <c r="I45" s="90" t="s">
        <v>3</v>
      </c>
      <c r="J45" s="90"/>
      <c r="M45" s="31"/>
    </row>
    <row r="46" spans="1:13" ht="22.15" customHeight="1">
      <c r="A46" s="6"/>
      <c r="B46" s="13"/>
      <c r="C46" s="13"/>
      <c r="D46" s="47">
        <v>2021</v>
      </c>
      <c r="E46" s="48"/>
      <c r="F46" s="47">
        <v>2020</v>
      </c>
      <c r="G46" s="47"/>
      <c r="H46" s="47">
        <v>2021</v>
      </c>
      <c r="I46" s="48"/>
      <c r="J46" s="47">
        <v>2020</v>
      </c>
      <c r="M46" s="31"/>
    </row>
    <row r="47" spans="1:13" ht="22.15" customHeight="1">
      <c r="A47" s="6"/>
      <c r="B47" s="13"/>
      <c r="C47" s="13"/>
      <c r="D47" s="47"/>
      <c r="E47" s="48"/>
      <c r="F47" s="47"/>
      <c r="G47" s="47"/>
      <c r="H47" s="47"/>
      <c r="I47" s="48"/>
      <c r="J47" s="47"/>
      <c r="M47" s="31"/>
    </row>
    <row r="48" spans="1:13" ht="22.15" customHeight="1">
      <c r="A48" s="2" t="s">
        <v>88</v>
      </c>
      <c r="D48" s="62">
        <f>D29</f>
        <v>476101</v>
      </c>
      <c r="F48" s="62">
        <f>F29</f>
        <v>266420</v>
      </c>
      <c r="G48" s="6"/>
      <c r="H48" s="62">
        <f>H29</f>
        <v>270016</v>
      </c>
      <c r="I48" s="49"/>
      <c r="J48" s="62">
        <f>J29</f>
        <v>281831</v>
      </c>
      <c r="M48" s="31"/>
    </row>
    <row r="49" spans="1:13" ht="22.15" customHeight="1">
      <c r="A49" s="6"/>
      <c r="B49" s="21"/>
      <c r="D49" s="38"/>
      <c r="E49" s="38"/>
      <c r="F49" s="38"/>
      <c r="G49" s="38"/>
      <c r="H49" s="38"/>
      <c r="I49" s="50"/>
      <c r="J49" s="38"/>
      <c r="M49" s="31"/>
    </row>
    <row r="50" spans="1:13" ht="22.15" customHeight="1">
      <c r="A50" s="2" t="s">
        <v>55</v>
      </c>
      <c r="D50" s="50"/>
      <c r="E50" s="50"/>
      <c r="F50" s="50"/>
      <c r="G50" s="50"/>
      <c r="H50" s="50"/>
      <c r="I50" s="50"/>
      <c r="J50" s="50"/>
      <c r="M50" s="31"/>
    </row>
    <row r="51" spans="1:13" ht="22.15" customHeight="1">
      <c r="A51" s="64" t="s">
        <v>161</v>
      </c>
      <c r="D51" s="50"/>
      <c r="E51" s="50"/>
      <c r="F51" s="50"/>
      <c r="G51" s="50"/>
      <c r="H51" s="50"/>
      <c r="I51" s="50"/>
      <c r="J51" s="50"/>
      <c r="M51" s="31"/>
    </row>
    <row r="52" spans="1:13" ht="22.15" customHeight="1">
      <c r="A52" s="64" t="s">
        <v>160</v>
      </c>
      <c r="D52" s="50"/>
      <c r="E52" s="50"/>
      <c r="F52" s="50"/>
      <c r="G52" s="50"/>
      <c r="H52" s="50"/>
      <c r="I52" s="50"/>
      <c r="J52" s="50"/>
      <c r="M52" s="31"/>
    </row>
    <row r="53" spans="1:13" ht="22.15" customHeight="1">
      <c r="A53" s="6" t="s">
        <v>56</v>
      </c>
      <c r="B53" s="21"/>
      <c r="D53" s="50"/>
      <c r="E53" s="50"/>
      <c r="F53" s="50"/>
      <c r="G53" s="50"/>
      <c r="H53" s="50"/>
      <c r="I53" s="50"/>
      <c r="J53" s="50"/>
      <c r="M53" s="31"/>
    </row>
    <row r="54" spans="1:13" ht="22.15" customHeight="1">
      <c r="A54" s="6" t="s">
        <v>120</v>
      </c>
      <c r="D54" s="35">
        <v>397226</v>
      </c>
      <c r="E54" s="35"/>
      <c r="F54" s="35">
        <v>103647</v>
      </c>
      <c r="G54" s="1"/>
      <c r="H54" s="35">
        <v>0</v>
      </c>
      <c r="I54" s="1"/>
      <c r="J54" s="35">
        <v>0</v>
      </c>
      <c r="M54" s="31"/>
    </row>
    <row r="55" spans="1:13" ht="22.15" customHeight="1">
      <c r="A55" s="6" t="s">
        <v>196</v>
      </c>
      <c r="B55" s="21"/>
      <c r="D55" s="27"/>
      <c r="E55" s="27"/>
      <c r="F55" s="27"/>
      <c r="G55" s="27"/>
      <c r="H55" s="27"/>
      <c r="I55" s="27"/>
      <c r="J55" s="27"/>
      <c r="M55" s="31"/>
    </row>
    <row r="56" spans="1:13" ht="22.15" customHeight="1">
      <c r="A56" s="6" t="s">
        <v>197</v>
      </c>
      <c r="B56" s="21"/>
      <c r="D56" s="3">
        <v>170402</v>
      </c>
      <c r="E56" s="27"/>
      <c r="F56" s="3">
        <v>24820</v>
      </c>
      <c r="G56" s="27"/>
      <c r="H56" s="3">
        <v>0</v>
      </c>
      <c r="I56" s="27"/>
      <c r="J56" s="3">
        <v>0</v>
      </c>
      <c r="M56" s="31"/>
    </row>
    <row r="57" spans="1:13" ht="22.15" customHeight="1">
      <c r="A57" s="6" t="s">
        <v>159</v>
      </c>
      <c r="B57" s="21"/>
      <c r="D57" s="27"/>
      <c r="E57" s="27"/>
      <c r="F57" s="27"/>
      <c r="G57" s="27"/>
      <c r="H57" s="27"/>
      <c r="I57" s="27"/>
      <c r="J57" s="27"/>
      <c r="M57" s="31"/>
    </row>
    <row r="58" spans="1:13" ht="22.15" customHeight="1">
      <c r="A58" s="6" t="s">
        <v>162</v>
      </c>
      <c r="B58" s="21"/>
      <c r="D58" s="3">
        <f>SUM(D54:D56)</f>
        <v>567628</v>
      </c>
      <c r="E58" s="1"/>
      <c r="F58" s="3">
        <f>SUM(F54:F56)</f>
        <v>128467</v>
      </c>
      <c r="G58" s="1"/>
      <c r="H58" s="3">
        <f>SUM(H54:H56)</f>
        <v>0</v>
      </c>
      <c r="I58" s="1"/>
      <c r="J58" s="3">
        <f>SUM(J54:J56)</f>
        <v>0</v>
      </c>
      <c r="M58" s="31"/>
    </row>
    <row r="59" spans="1:13" ht="22.15" customHeight="1">
      <c r="A59" s="6"/>
      <c r="B59" s="21"/>
      <c r="D59" s="1"/>
      <c r="E59" s="1"/>
      <c r="F59" s="1"/>
      <c r="G59" s="1"/>
      <c r="H59" s="1"/>
      <c r="I59" s="1"/>
      <c r="J59" s="1"/>
      <c r="M59" s="31"/>
    </row>
    <row r="60" spans="1:13" ht="22.15" customHeight="1">
      <c r="A60" s="64" t="s">
        <v>169</v>
      </c>
      <c r="B60" s="21"/>
      <c r="D60" s="1"/>
      <c r="E60" s="1"/>
      <c r="F60" s="1"/>
      <c r="G60" s="1"/>
      <c r="H60" s="1"/>
      <c r="I60" s="1"/>
      <c r="J60" s="1"/>
      <c r="M60" s="31"/>
    </row>
    <row r="61" spans="1:13" ht="22.15" customHeight="1">
      <c r="A61" s="64" t="s">
        <v>160</v>
      </c>
      <c r="B61" s="21"/>
      <c r="D61" s="1"/>
      <c r="E61" s="1"/>
      <c r="F61" s="1"/>
      <c r="G61" s="1"/>
      <c r="H61" s="1"/>
      <c r="I61" s="1"/>
      <c r="J61" s="1"/>
      <c r="M61" s="31"/>
    </row>
    <row r="62" spans="1:13" ht="22.15" customHeight="1">
      <c r="A62" s="6" t="s">
        <v>238</v>
      </c>
      <c r="B62" s="21"/>
      <c r="D62" s="1">
        <v>0</v>
      </c>
      <c r="E62" s="1"/>
      <c r="F62" s="1">
        <v>2457</v>
      </c>
      <c r="G62" s="1"/>
      <c r="H62" s="1">
        <v>0</v>
      </c>
      <c r="I62" s="1"/>
      <c r="J62" s="1">
        <v>0</v>
      </c>
      <c r="M62" s="31"/>
    </row>
    <row r="63" spans="1:13" ht="22.15" customHeight="1">
      <c r="A63" s="92" t="s">
        <v>255</v>
      </c>
      <c r="B63" s="21"/>
      <c r="D63" s="1"/>
      <c r="E63" s="1"/>
      <c r="F63" s="1"/>
      <c r="G63" s="1"/>
      <c r="H63" s="1"/>
      <c r="I63" s="1"/>
      <c r="J63" s="1"/>
      <c r="M63" s="31"/>
    </row>
    <row r="64" spans="1:13" ht="22.15" customHeight="1">
      <c r="A64" s="92" t="s">
        <v>198</v>
      </c>
      <c r="B64" s="21"/>
      <c r="D64" s="1">
        <v>-164893</v>
      </c>
      <c r="E64" s="1"/>
      <c r="F64" s="1">
        <v>-275092</v>
      </c>
      <c r="G64" s="1"/>
      <c r="H64" s="1">
        <v>-137608</v>
      </c>
      <c r="I64" s="1"/>
      <c r="J64" s="1">
        <v>-182788</v>
      </c>
      <c r="M64" s="31"/>
    </row>
    <row r="65" spans="1:13" ht="22.15" customHeight="1">
      <c r="A65" s="6" t="s">
        <v>196</v>
      </c>
      <c r="B65" s="21"/>
      <c r="D65" s="1"/>
      <c r="E65" s="1"/>
      <c r="F65" s="1"/>
      <c r="G65" s="1"/>
      <c r="H65" s="1"/>
      <c r="I65" s="1"/>
      <c r="J65" s="1"/>
      <c r="M65" s="31"/>
    </row>
    <row r="66" spans="1:13" ht="22.15" customHeight="1">
      <c r="A66" s="6" t="s">
        <v>197</v>
      </c>
      <c r="B66" s="21"/>
      <c r="D66" s="3">
        <v>4288</v>
      </c>
      <c r="E66" s="1"/>
      <c r="F66" s="3">
        <v>-1971</v>
      </c>
      <c r="G66" s="1"/>
      <c r="H66" s="3">
        <v>0</v>
      </c>
      <c r="I66" s="1"/>
      <c r="J66" s="3">
        <v>0</v>
      </c>
      <c r="M66" s="31"/>
    </row>
    <row r="67" spans="1:13" ht="22.15" customHeight="1">
      <c r="A67" s="6" t="s">
        <v>170</v>
      </c>
      <c r="B67" s="21"/>
      <c r="D67" s="1"/>
      <c r="E67" s="1"/>
      <c r="F67" s="1"/>
      <c r="G67" s="1"/>
      <c r="H67" s="1"/>
      <c r="I67" s="1"/>
      <c r="J67" s="1"/>
      <c r="M67" s="31"/>
    </row>
    <row r="68" spans="1:13" ht="22.15" customHeight="1">
      <c r="A68" s="6" t="s">
        <v>162</v>
      </c>
      <c r="B68" s="21"/>
      <c r="D68" s="1">
        <f>SUM(D62:D67)</f>
        <v>-160605</v>
      </c>
      <c r="E68" s="1"/>
      <c r="F68" s="1">
        <f>SUM(F62:F67)</f>
        <v>-274606</v>
      </c>
      <c r="G68" s="1"/>
      <c r="H68" s="1">
        <f>SUM(H62:H67)</f>
        <v>-137608</v>
      </c>
      <c r="I68" s="1"/>
      <c r="J68" s="1">
        <f>SUM(J62:J67)</f>
        <v>-182788</v>
      </c>
      <c r="M68" s="31"/>
    </row>
    <row r="69" spans="1:13" ht="22.15" customHeight="1">
      <c r="A69" s="2" t="s">
        <v>57</v>
      </c>
      <c r="D69" s="52">
        <f>D58+D68</f>
        <v>407023</v>
      </c>
      <c r="E69" s="50"/>
      <c r="F69" s="52">
        <f>F58+F68</f>
        <v>-146139</v>
      </c>
      <c r="G69" s="50"/>
      <c r="H69" s="52">
        <f>H58+H68</f>
        <v>-137608</v>
      </c>
      <c r="I69" s="50"/>
      <c r="J69" s="52">
        <f>J58+J68</f>
        <v>-182788</v>
      </c>
      <c r="M69" s="31"/>
    </row>
    <row r="70" spans="1:13" ht="22.15" customHeight="1">
      <c r="A70" s="2"/>
      <c r="D70" s="38"/>
      <c r="E70" s="38"/>
      <c r="F70" s="38"/>
      <c r="G70" s="38"/>
      <c r="H70" s="38"/>
      <c r="I70" s="50"/>
      <c r="J70" s="38"/>
      <c r="M70" s="31"/>
    </row>
    <row r="71" spans="1:13" ht="22.15" customHeight="1" thickBot="1">
      <c r="A71" s="2" t="s">
        <v>58</v>
      </c>
      <c r="D71" s="55">
        <f>D48+D69</f>
        <v>883124</v>
      </c>
      <c r="E71" s="38"/>
      <c r="F71" s="55">
        <f>F48+F69</f>
        <v>120281</v>
      </c>
      <c r="G71" s="50"/>
      <c r="H71" s="55">
        <f>H48+H69</f>
        <v>132408</v>
      </c>
      <c r="I71" s="50"/>
      <c r="J71" s="55">
        <f>J48+J69</f>
        <v>99043</v>
      </c>
      <c r="M71" s="31"/>
    </row>
    <row r="72" spans="1:13" ht="22.15" customHeight="1" thickTop="1">
      <c r="A72" s="2"/>
      <c r="B72" s="20"/>
      <c r="C72" s="20"/>
      <c r="D72" s="50"/>
      <c r="E72" s="38"/>
      <c r="F72" s="50"/>
      <c r="G72" s="50"/>
      <c r="H72" s="50"/>
      <c r="I72" s="50"/>
      <c r="J72" s="50"/>
      <c r="M72" s="31"/>
    </row>
    <row r="73" spans="1:13" ht="22.15" customHeight="1">
      <c r="A73" s="2" t="s">
        <v>156</v>
      </c>
      <c r="B73" s="20"/>
      <c r="C73" s="20"/>
      <c r="D73" s="50"/>
      <c r="E73" s="38"/>
      <c r="F73" s="50"/>
      <c r="G73" s="50"/>
      <c r="H73" s="50"/>
      <c r="I73" s="50"/>
      <c r="J73" s="50"/>
      <c r="M73" s="31"/>
    </row>
    <row r="74" spans="1:13" ht="22.15" customHeight="1" thickBot="1">
      <c r="A74" s="6" t="s">
        <v>54</v>
      </c>
      <c r="D74" s="50">
        <f>D71-D75</f>
        <v>823315</v>
      </c>
      <c r="E74" s="38"/>
      <c r="F74" s="50">
        <f>F71-F75</f>
        <v>88443</v>
      </c>
      <c r="G74" s="41"/>
      <c r="H74" s="55">
        <f>H71</f>
        <v>132408</v>
      </c>
      <c r="I74" s="50"/>
      <c r="J74" s="55">
        <f>J71</f>
        <v>99043</v>
      </c>
      <c r="M74" s="30"/>
    </row>
    <row r="75" spans="1:13" ht="22.15" customHeight="1" thickTop="1">
      <c r="A75" s="6" t="s">
        <v>39</v>
      </c>
      <c r="D75" s="51">
        <v>59809</v>
      </c>
      <c r="E75" s="50"/>
      <c r="F75" s="51">
        <v>31838</v>
      </c>
      <c r="G75" s="50"/>
      <c r="H75" s="60"/>
      <c r="I75" s="60"/>
      <c r="J75" s="60"/>
      <c r="M75" s="31"/>
    </row>
    <row r="76" spans="1:13" ht="22.15" customHeight="1" thickBot="1">
      <c r="A76" s="2"/>
      <c r="B76" s="23"/>
      <c r="C76" s="21"/>
      <c r="D76" s="54">
        <f>D71</f>
        <v>883124</v>
      </c>
      <c r="E76" s="38"/>
      <c r="F76" s="54">
        <f>F71</f>
        <v>120281</v>
      </c>
      <c r="G76" s="50"/>
      <c r="H76" s="60"/>
      <c r="I76" s="60"/>
      <c r="J76" s="60"/>
      <c r="M76" s="31"/>
    </row>
    <row r="77" spans="1:13" ht="22.15" customHeight="1" thickTop="1">
      <c r="A77" s="7"/>
      <c r="D77" s="60"/>
      <c r="E77" s="59"/>
      <c r="F77" s="60"/>
      <c r="G77" s="60"/>
      <c r="H77" s="60"/>
      <c r="I77" s="59"/>
      <c r="J77" s="60"/>
      <c r="K77" s="60"/>
      <c r="L77" s="60"/>
      <c r="M77" s="31"/>
    </row>
    <row r="78" spans="1:13" ht="22.15" customHeight="1">
      <c r="A78" s="61" t="s">
        <v>15</v>
      </c>
      <c r="D78" s="60"/>
      <c r="E78" s="59"/>
      <c r="F78" s="60"/>
      <c r="G78" s="60"/>
      <c r="H78" s="60"/>
      <c r="I78" s="59"/>
      <c r="J78" s="60"/>
      <c r="K78" s="60"/>
      <c r="L78" s="60"/>
      <c r="M78" s="31"/>
    </row>
    <row r="79" spans="1:13" ht="22.15" customHeight="1">
      <c r="M79" s="31"/>
    </row>
    <row r="80" spans="1:13" ht="22.15" customHeight="1">
      <c r="M80" s="31"/>
    </row>
    <row r="81" spans="13:13" ht="22.15" customHeight="1">
      <c r="M81" s="31"/>
    </row>
    <row r="82" spans="13:13" ht="22.15" customHeight="1">
      <c r="M82" s="31"/>
    </row>
    <row r="83" spans="13:13" ht="22.15" customHeight="1">
      <c r="M83" s="31"/>
    </row>
    <row r="84" spans="13:13" ht="22.15" customHeight="1">
      <c r="M84" s="31"/>
    </row>
    <row r="85" spans="13:13" ht="22.15" customHeight="1">
      <c r="M85" s="31"/>
    </row>
    <row r="86" spans="13:13" ht="22.15" customHeight="1">
      <c r="M86" s="31"/>
    </row>
    <row r="87" spans="13:13" ht="22.15" customHeight="1">
      <c r="M87" s="31"/>
    </row>
    <row r="88" spans="13:13" ht="22.15" customHeight="1">
      <c r="M88" s="31"/>
    </row>
  </sheetData>
  <pageMargins left="0.78740157480314965" right="0.31496062992125984" top="0.78740157480314965" bottom="0.27559055118110237" header="0.19685039370078741" footer="0.19685039370078741"/>
  <pageSetup paperSize="9" scale="65" orientation="portrait" r:id="rId1"/>
  <rowBreaks count="1" manualBreakCount="1">
    <brk id="3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3"/>
  <sheetViews>
    <sheetView showGridLines="0" view="pageBreakPreview" topLeftCell="A7" zoomScale="80" zoomScaleNormal="77" zoomScaleSheetLayoutView="80" workbookViewId="0">
      <selection activeCell="A14" sqref="A14"/>
    </sheetView>
  </sheetViews>
  <sheetFormatPr defaultColWidth="10.7109375" defaultRowHeight="22.15" customHeight="1"/>
  <cols>
    <col min="1" max="1" width="65.42578125" style="5" customWidth="1"/>
    <col min="2" max="2" width="6.28515625" style="5" customWidth="1"/>
    <col min="3" max="3" width="1.5703125" style="5" customWidth="1"/>
    <col min="4" max="4" width="16" style="5" customWidth="1"/>
    <col min="5" max="5" width="1.28515625" style="5" customWidth="1"/>
    <col min="6" max="6" width="16" style="5" customWidth="1"/>
    <col min="7" max="7" width="1.7109375" style="5" customWidth="1"/>
    <col min="8" max="8" width="16" style="5" customWidth="1"/>
    <col min="9" max="9" width="1.28515625" style="5" customWidth="1"/>
    <col min="10" max="10" width="16" style="5" customWidth="1"/>
    <col min="11" max="11" width="1.28515625" style="5" customWidth="1"/>
    <col min="12" max="12" width="16.7109375" style="5" customWidth="1"/>
    <col min="13" max="13" width="0.5703125" style="5" customWidth="1"/>
    <col min="14" max="16384" width="10.7109375" style="5"/>
  </cols>
  <sheetData>
    <row r="1" spans="1:13" ht="22.15" customHeight="1">
      <c r="I1" s="20"/>
      <c r="J1" s="11" t="s">
        <v>43</v>
      </c>
      <c r="M1" s="31"/>
    </row>
    <row r="2" spans="1:13" ht="22.15" customHeight="1">
      <c r="A2" s="2" t="s">
        <v>0</v>
      </c>
      <c r="B2" s="43"/>
      <c r="C2" s="43"/>
      <c r="D2" s="43"/>
      <c r="E2" s="43"/>
      <c r="F2" s="43"/>
      <c r="G2" s="43"/>
      <c r="H2" s="43"/>
      <c r="I2" s="44"/>
      <c r="J2" s="43"/>
      <c r="M2" s="31"/>
    </row>
    <row r="3" spans="1:13" ht="22.15" customHeight="1">
      <c r="A3" s="2" t="s">
        <v>133</v>
      </c>
      <c r="B3" s="43"/>
      <c r="C3" s="43"/>
      <c r="D3" s="43"/>
      <c r="E3" s="43"/>
      <c r="F3" s="43"/>
      <c r="G3" s="43"/>
      <c r="H3" s="45"/>
      <c r="I3" s="44"/>
      <c r="J3" s="45"/>
      <c r="M3" s="31"/>
    </row>
    <row r="4" spans="1:13" ht="22.15" customHeight="1">
      <c r="A4" s="2" t="s">
        <v>226</v>
      </c>
      <c r="B4" s="43"/>
      <c r="C4" s="43"/>
      <c r="D4" s="43"/>
      <c r="E4" s="43"/>
      <c r="F4" s="43"/>
      <c r="G4" s="43"/>
      <c r="H4" s="45"/>
      <c r="I4" s="44"/>
      <c r="J4" s="45"/>
      <c r="M4" s="31"/>
    </row>
    <row r="5" spans="1:13" ht="22.15" customHeight="1">
      <c r="B5" s="43"/>
      <c r="C5" s="43"/>
      <c r="D5" s="43"/>
      <c r="E5" s="43"/>
      <c r="F5" s="43"/>
      <c r="G5" s="43"/>
      <c r="H5" s="45"/>
      <c r="I5" s="44"/>
      <c r="J5" s="91" t="s">
        <v>1</v>
      </c>
      <c r="M5" s="31"/>
    </row>
    <row r="6" spans="1:13" ht="22.15" customHeight="1">
      <c r="B6" s="10"/>
      <c r="C6" s="10"/>
      <c r="D6" s="90"/>
      <c r="E6" s="90" t="s">
        <v>2</v>
      </c>
      <c r="F6" s="90"/>
      <c r="G6" s="46"/>
      <c r="H6" s="90"/>
      <c r="I6" s="90" t="s">
        <v>3</v>
      </c>
      <c r="J6" s="90"/>
      <c r="M6" s="31"/>
    </row>
    <row r="7" spans="1:13" ht="22.15" customHeight="1">
      <c r="B7" s="13"/>
      <c r="C7" s="13"/>
      <c r="D7" s="47">
        <v>2021</v>
      </c>
      <c r="E7" s="48"/>
      <c r="F7" s="47">
        <v>2020</v>
      </c>
      <c r="G7" s="47"/>
      <c r="H7" s="47">
        <v>2021</v>
      </c>
      <c r="I7" s="48"/>
      <c r="J7" s="47">
        <v>2020</v>
      </c>
      <c r="M7" s="31"/>
    </row>
    <row r="8" spans="1:13" ht="22.15" customHeight="1">
      <c r="A8" s="66" t="s">
        <v>59</v>
      </c>
      <c r="D8" s="17"/>
      <c r="E8" s="18"/>
      <c r="F8" s="17"/>
      <c r="G8" s="17"/>
      <c r="H8" s="17"/>
      <c r="I8" s="65"/>
      <c r="J8" s="17"/>
      <c r="M8" s="31"/>
    </row>
    <row r="9" spans="1:13" ht="22.15" customHeight="1">
      <c r="A9" s="4" t="s">
        <v>60</v>
      </c>
      <c r="D9" s="50">
        <f>'PL 6'!D27</f>
        <v>532433</v>
      </c>
      <c r="E9" s="38"/>
      <c r="F9" s="50">
        <f>'PL 6'!F27</f>
        <v>333128</v>
      </c>
      <c r="G9" s="50"/>
      <c r="H9" s="50">
        <f>'PL 6'!H27</f>
        <v>270266</v>
      </c>
      <c r="I9" s="67"/>
      <c r="J9" s="50">
        <f>'PL 6'!J27</f>
        <v>281532</v>
      </c>
      <c r="M9" s="31"/>
    </row>
    <row r="10" spans="1:13" ht="22.15" customHeight="1">
      <c r="A10" s="68" t="s">
        <v>104</v>
      </c>
      <c r="B10" s="21"/>
      <c r="D10" s="38"/>
      <c r="E10" s="38"/>
      <c r="F10" s="38"/>
      <c r="G10" s="38"/>
      <c r="H10" s="67"/>
      <c r="I10" s="67"/>
      <c r="J10" s="67"/>
      <c r="M10" s="31"/>
    </row>
    <row r="11" spans="1:13" ht="22.15" customHeight="1">
      <c r="A11" s="68" t="s">
        <v>172</v>
      </c>
      <c r="B11" s="21"/>
      <c r="D11" s="41"/>
      <c r="E11" s="41"/>
      <c r="F11" s="41"/>
      <c r="G11" s="41"/>
      <c r="H11" s="41"/>
      <c r="I11" s="41"/>
      <c r="J11" s="41"/>
      <c r="M11" s="31"/>
    </row>
    <row r="12" spans="1:13" s="95" customFormat="1" ht="23.1" customHeight="1">
      <c r="A12" s="93" t="s">
        <v>61</v>
      </c>
      <c r="B12" s="94"/>
      <c r="D12" s="96">
        <v>419821</v>
      </c>
      <c r="E12" s="96"/>
      <c r="F12" s="96">
        <v>420256</v>
      </c>
      <c r="G12" s="97"/>
      <c r="H12" s="96">
        <v>6462</v>
      </c>
      <c r="I12" s="97"/>
      <c r="J12" s="96">
        <v>7629</v>
      </c>
      <c r="M12" s="98"/>
    </row>
    <row r="13" spans="1:13" s="95" customFormat="1" ht="23.1" customHeight="1">
      <c r="A13" s="93" t="s">
        <v>274</v>
      </c>
      <c r="B13" s="94"/>
      <c r="D13" s="96">
        <v>7915</v>
      </c>
      <c r="E13" s="96"/>
      <c r="F13" s="96">
        <v>-1622</v>
      </c>
      <c r="G13" s="97"/>
      <c r="H13" s="96">
        <v>0</v>
      </c>
      <c r="I13" s="97"/>
      <c r="J13" s="96">
        <v>0</v>
      </c>
      <c r="M13" s="98"/>
    </row>
    <row r="14" spans="1:13" s="95" customFormat="1" ht="23.1" customHeight="1">
      <c r="A14" s="93" t="s">
        <v>239</v>
      </c>
      <c r="B14" s="94"/>
      <c r="D14" s="96">
        <v>7302</v>
      </c>
      <c r="E14" s="96"/>
      <c r="F14" s="96">
        <v>-13878</v>
      </c>
      <c r="G14" s="97"/>
      <c r="H14" s="96">
        <v>0</v>
      </c>
      <c r="I14" s="97"/>
      <c r="J14" s="96">
        <v>0</v>
      </c>
      <c r="M14" s="98"/>
    </row>
    <row r="15" spans="1:13" s="95" customFormat="1" ht="23.1" customHeight="1">
      <c r="A15" s="93" t="s">
        <v>258</v>
      </c>
      <c r="B15" s="94"/>
      <c r="D15" s="96">
        <v>4600</v>
      </c>
      <c r="E15" s="96"/>
      <c r="F15" s="96">
        <v>5939</v>
      </c>
      <c r="G15" s="97"/>
      <c r="H15" s="96">
        <v>-62</v>
      </c>
      <c r="I15" s="97"/>
      <c r="J15" s="96">
        <v>0</v>
      </c>
      <c r="M15" s="98"/>
    </row>
    <row r="16" spans="1:13" s="95" customFormat="1" ht="23.1" customHeight="1">
      <c r="A16" s="92" t="s">
        <v>259</v>
      </c>
      <c r="B16" s="94"/>
      <c r="D16" s="96">
        <v>0</v>
      </c>
      <c r="E16" s="96"/>
      <c r="F16" s="96">
        <v>-586</v>
      </c>
      <c r="G16" s="97"/>
      <c r="H16" s="96">
        <v>0</v>
      </c>
      <c r="I16" s="97"/>
      <c r="J16" s="96">
        <v>-586</v>
      </c>
      <c r="M16" s="98"/>
    </row>
    <row r="17" spans="1:13" s="95" customFormat="1" ht="23.1" customHeight="1">
      <c r="A17" s="92" t="s">
        <v>260</v>
      </c>
      <c r="B17" s="94"/>
      <c r="D17" s="96">
        <v>0</v>
      </c>
      <c r="E17" s="96"/>
      <c r="F17" s="96">
        <v>147</v>
      </c>
      <c r="G17" s="97"/>
      <c r="H17" s="96">
        <v>0</v>
      </c>
      <c r="I17" s="97"/>
      <c r="J17" s="96">
        <v>0</v>
      </c>
      <c r="M17" s="98"/>
    </row>
    <row r="18" spans="1:13" s="95" customFormat="1" ht="23.1" customHeight="1">
      <c r="A18" s="92" t="s">
        <v>261</v>
      </c>
      <c r="B18" s="94"/>
      <c r="D18" s="96">
        <v>0</v>
      </c>
      <c r="E18" s="96"/>
      <c r="F18" s="96">
        <v>-1500</v>
      </c>
      <c r="G18" s="97"/>
      <c r="H18" s="96">
        <v>0</v>
      </c>
      <c r="I18" s="97"/>
      <c r="J18" s="96">
        <v>0</v>
      </c>
      <c r="M18" s="98"/>
    </row>
    <row r="19" spans="1:13" s="95" customFormat="1" ht="23.1" customHeight="1">
      <c r="A19" s="92" t="s">
        <v>240</v>
      </c>
      <c r="B19" s="94"/>
      <c r="D19" s="96">
        <v>-55</v>
      </c>
      <c r="E19" s="96"/>
      <c r="F19" s="96">
        <v>0</v>
      </c>
      <c r="G19" s="97"/>
      <c r="H19" s="96">
        <v>0</v>
      </c>
      <c r="I19" s="97"/>
      <c r="J19" s="96">
        <v>0</v>
      </c>
      <c r="M19" s="98"/>
    </row>
    <row r="20" spans="1:13" s="95" customFormat="1" ht="23.1" customHeight="1">
      <c r="A20" s="92" t="s">
        <v>241</v>
      </c>
      <c r="B20" s="94"/>
      <c r="D20" s="96">
        <v>2</v>
      </c>
      <c r="E20" s="96"/>
      <c r="F20" s="96">
        <v>0</v>
      </c>
      <c r="G20" s="97"/>
      <c r="H20" s="96">
        <v>0</v>
      </c>
      <c r="I20" s="97"/>
      <c r="J20" s="96">
        <v>0</v>
      </c>
      <c r="M20" s="98"/>
    </row>
    <row r="21" spans="1:13" s="95" customFormat="1" ht="23.1" customHeight="1">
      <c r="A21" s="93" t="s">
        <v>262</v>
      </c>
      <c r="B21" s="94"/>
      <c r="D21" s="96"/>
      <c r="E21" s="96"/>
      <c r="F21" s="96"/>
      <c r="G21" s="97"/>
      <c r="H21" s="96"/>
      <c r="I21" s="97"/>
      <c r="J21" s="96"/>
      <c r="M21" s="98"/>
    </row>
    <row r="22" spans="1:13" s="95" customFormat="1" ht="23.1" customHeight="1">
      <c r="A22" s="93" t="s">
        <v>242</v>
      </c>
      <c r="B22" s="94"/>
      <c r="D22" s="96">
        <v>-32318</v>
      </c>
      <c r="E22" s="96"/>
      <c r="F22" s="96">
        <v>201656</v>
      </c>
      <c r="G22" s="97"/>
      <c r="H22" s="96">
        <v>-2131</v>
      </c>
      <c r="I22" s="97"/>
      <c r="J22" s="96">
        <v>816</v>
      </c>
      <c r="M22" s="98"/>
    </row>
    <row r="23" spans="1:13" s="95" customFormat="1" ht="23.1" customHeight="1">
      <c r="A23" s="93" t="s">
        <v>263</v>
      </c>
      <c r="B23" s="94"/>
      <c r="D23" s="96"/>
      <c r="E23" s="96"/>
      <c r="F23" s="96"/>
      <c r="G23" s="97"/>
      <c r="H23" s="96"/>
      <c r="I23" s="97"/>
      <c r="J23" s="96"/>
      <c r="M23" s="98"/>
    </row>
    <row r="24" spans="1:13" s="95" customFormat="1" ht="23.1" customHeight="1">
      <c r="A24" s="93" t="s">
        <v>242</v>
      </c>
      <c r="B24" s="94"/>
      <c r="D24" s="99">
        <v>42914</v>
      </c>
      <c r="E24" s="99"/>
      <c r="F24" s="99">
        <v>-949</v>
      </c>
      <c r="G24" s="99"/>
      <c r="H24" s="99">
        <v>5919</v>
      </c>
      <c r="I24" s="99"/>
      <c r="J24" s="99">
        <v>-1374</v>
      </c>
      <c r="M24" s="98"/>
    </row>
    <row r="25" spans="1:13" s="95" customFormat="1" ht="23.1" customHeight="1">
      <c r="A25" s="93" t="s">
        <v>150</v>
      </c>
      <c r="B25" s="94"/>
      <c r="D25" s="96">
        <v>-275332</v>
      </c>
      <c r="E25" s="96"/>
      <c r="F25" s="96">
        <v>-219230</v>
      </c>
      <c r="G25" s="97"/>
      <c r="H25" s="96">
        <v>0</v>
      </c>
      <c r="I25" s="97"/>
      <c r="J25" s="96">
        <v>0</v>
      </c>
      <c r="M25" s="98"/>
    </row>
    <row r="26" spans="1:13" s="95" customFormat="1" ht="23.1" customHeight="1">
      <c r="A26" s="93" t="s">
        <v>215</v>
      </c>
      <c r="B26" s="94"/>
      <c r="D26" s="99">
        <v>-84429</v>
      </c>
      <c r="E26" s="99"/>
      <c r="F26" s="99">
        <v>-57532</v>
      </c>
      <c r="G26" s="99"/>
      <c r="H26" s="99">
        <v>0</v>
      </c>
      <c r="I26" s="99"/>
      <c r="J26" s="99">
        <v>0</v>
      </c>
      <c r="M26" s="98"/>
    </row>
    <row r="27" spans="1:13" s="95" customFormat="1" ht="23.1" customHeight="1">
      <c r="A27" s="93" t="s">
        <v>264</v>
      </c>
      <c r="B27" s="94"/>
      <c r="D27" s="99">
        <v>-624</v>
      </c>
      <c r="E27" s="99"/>
      <c r="F27" s="99">
        <v>-401</v>
      </c>
      <c r="G27" s="99"/>
      <c r="H27" s="99">
        <v>0</v>
      </c>
      <c r="I27" s="99"/>
      <c r="J27" s="99">
        <v>0</v>
      </c>
      <c r="M27" s="98"/>
    </row>
    <row r="28" spans="1:13" s="95" customFormat="1" ht="23.1" customHeight="1">
      <c r="A28" s="93" t="s">
        <v>265</v>
      </c>
      <c r="B28" s="94"/>
      <c r="D28" s="99">
        <v>-5524</v>
      </c>
      <c r="E28" s="99"/>
      <c r="F28" s="99">
        <v>7228</v>
      </c>
      <c r="G28" s="99"/>
      <c r="H28" s="99">
        <v>-250</v>
      </c>
      <c r="I28" s="99"/>
      <c r="J28" s="99">
        <v>378</v>
      </c>
      <c r="M28" s="98"/>
    </row>
    <row r="29" spans="1:13" s="95" customFormat="1" ht="23.1" customHeight="1">
      <c r="A29" s="93" t="s">
        <v>105</v>
      </c>
      <c r="B29" s="94"/>
      <c r="D29" s="96">
        <v>-115549</v>
      </c>
      <c r="E29" s="96"/>
      <c r="F29" s="96">
        <v>-76515</v>
      </c>
      <c r="G29" s="97"/>
      <c r="H29" s="96">
        <v>-269996</v>
      </c>
      <c r="I29" s="97"/>
      <c r="J29" s="96">
        <v>-279737</v>
      </c>
      <c r="M29" s="100"/>
    </row>
    <row r="30" spans="1:13" s="95" customFormat="1" ht="23.1" customHeight="1">
      <c r="A30" s="93" t="s">
        <v>271</v>
      </c>
      <c r="B30" s="94"/>
      <c r="D30" s="99">
        <v>9180</v>
      </c>
      <c r="E30" s="99"/>
      <c r="F30" s="99">
        <v>-9830</v>
      </c>
      <c r="G30" s="99"/>
      <c r="H30" s="99">
        <v>498</v>
      </c>
      <c r="I30" s="99"/>
      <c r="J30" s="99">
        <v>838</v>
      </c>
      <c r="M30" s="98"/>
    </row>
    <row r="31" spans="1:13" s="95" customFormat="1" ht="23.1" customHeight="1">
      <c r="A31" s="93" t="s">
        <v>232</v>
      </c>
      <c r="B31" s="94"/>
      <c r="D31" s="99">
        <v>-7805</v>
      </c>
      <c r="E31" s="99"/>
      <c r="F31" s="99">
        <v>-18435</v>
      </c>
      <c r="G31" s="99"/>
      <c r="H31" s="99">
        <v>-13990</v>
      </c>
      <c r="I31" s="99"/>
      <c r="J31" s="99">
        <v>-15767</v>
      </c>
      <c r="M31" s="98"/>
    </row>
    <row r="32" spans="1:13" s="95" customFormat="1" ht="23.1" customHeight="1">
      <c r="A32" s="93" t="s">
        <v>233</v>
      </c>
      <c r="B32" s="94"/>
      <c r="D32" s="101">
        <v>15953</v>
      </c>
      <c r="E32" s="96"/>
      <c r="F32" s="101">
        <v>22693</v>
      </c>
      <c r="G32" s="97"/>
      <c r="H32" s="101">
        <v>421</v>
      </c>
      <c r="I32" s="97"/>
      <c r="J32" s="101">
        <v>1696</v>
      </c>
      <c r="M32" s="98"/>
    </row>
    <row r="33" spans="1:13" ht="22.15" customHeight="1">
      <c r="A33" s="4" t="s">
        <v>266</v>
      </c>
      <c r="B33" s="21"/>
      <c r="D33" s="50"/>
      <c r="E33" s="38"/>
      <c r="F33" s="50"/>
      <c r="G33" s="50"/>
      <c r="H33" s="50"/>
      <c r="I33" s="67"/>
      <c r="J33" s="50"/>
      <c r="M33" s="31"/>
    </row>
    <row r="34" spans="1:13" ht="22.15" customHeight="1">
      <c r="A34" s="4" t="s">
        <v>123</v>
      </c>
      <c r="B34" s="21"/>
      <c r="D34" s="50">
        <f>SUM(D9:D32)</f>
        <v>518484</v>
      </c>
      <c r="E34" s="38"/>
      <c r="F34" s="50">
        <f>SUM(F9:F32)</f>
        <v>590569</v>
      </c>
      <c r="G34" s="50"/>
      <c r="H34" s="50">
        <f>SUM(H9:H32)</f>
        <v>-2863</v>
      </c>
      <c r="I34" s="67"/>
      <c r="J34" s="50">
        <f>SUM(J9:J32)</f>
        <v>-4575</v>
      </c>
      <c r="M34" s="31"/>
    </row>
    <row r="35" spans="1:13" ht="22.15" customHeight="1">
      <c r="A35" s="4" t="s">
        <v>62</v>
      </c>
      <c r="B35" s="21"/>
      <c r="D35" s="38"/>
      <c r="E35" s="38"/>
      <c r="F35" s="38"/>
      <c r="G35" s="38"/>
      <c r="H35" s="67"/>
      <c r="I35" s="67"/>
      <c r="J35" s="67"/>
      <c r="M35" s="31"/>
    </row>
    <row r="36" spans="1:13" ht="22.15" customHeight="1">
      <c r="A36" s="4" t="s">
        <v>116</v>
      </c>
      <c r="B36" s="21"/>
      <c r="D36" s="38">
        <v>248710</v>
      </c>
      <c r="E36" s="38"/>
      <c r="F36" s="38">
        <v>197827</v>
      </c>
      <c r="G36" s="69"/>
      <c r="H36" s="38">
        <v>-11653</v>
      </c>
      <c r="I36" s="67"/>
      <c r="J36" s="38">
        <v>12432</v>
      </c>
      <c r="M36" s="67"/>
    </row>
    <row r="37" spans="1:13" ht="22.15" customHeight="1">
      <c r="A37" s="4" t="s">
        <v>63</v>
      </c>
      <c r="B37" s="21"/>
      <c r="D37" s="38">
        <v>65698</v>
      </c>
      <c r="E37" s="38"/>
      <c r="F37" s="38">
        <v>-12771</v>
      </c>
      <c r="G37" s="69"/>
      <c r="H37" s="38">
        <v>-2340</v>
      </c>
      <c r="I37" s="67"/>
      <c r="J37" s="38">
        <v>0</v>
      </c>
      <c r="M37" s="67"/>
    </row>
    <row r="38" spans="1:13" ht="22.15" customHeight="1">
      <c r="A38" s="4" t="s">
        <v>64</v>
      </c>
      <c r="B38" s="21"/>
      <c r="D38" s="38">
        <v>35128</v>
      </c>
      <c r="E38" s="38"/>
      <c r="F38" s="38">
        <v>-88074</v>
      </c>
      <c r="G38" s="38"/>
      <c r="H38" s="38">
        <v>678</v>
      </c>
      <c r="I38" s="50"/>
      <c r="J38" s="38">
        <v>834</v>
      </c>
      <c r="M38" s="50"/>
    </row>
    <row r="39" spans="1:13" ht="22.15" customHeight="1">
      <c r="A39" s="4" t="s">
        <v>65</v>
      </c>
      <c r="B39" s="21"/>
      <c r="D39" s="38">
        <v>-13892</v>
      </c>
      <c r="E39" s="38"/>
      <c r="F39" s="38">
        <v>-14875</v>
      </c>
      <c r="G39" s="38"/>
      <c r="H39" s="38">
        <v>-57</v>
      </c>
      <c r="I39" s="50"/>
      <c r="J39" s="38">
        <v>0</v>
      </c>
      <c r="M39" s="50"/>
    </row>
    <row r="40" spans="1:13" ht="22.15" customHeight="1">
      <c r="A40" s="4" t="s">
        <v>66</v>
      </c>
      <c r="B40" s="21"/>
      <c r="D40" s="38"/>
      <c r="E40" s="38"/>
      <c r="F40" s="38"/>
      <c r="G40" s="38"/>
      <c r="H40" s="38"/>
      <c r="I40" s="50"/>
      <c r="J40" s="38"/>
      <c r="M40" s="50"/>
    </row>
    <row r="41" spans="1:13" ht="22.15" customHeight="1">
      <c r="A41" s="4" t="s">
        <v>117</v>
      </c>
      <c r="B41" s="21"/>
      <c r="D41" s="38">
        <v>-500985</v>
      </c>
      <c r="E41" s="38"/>
      <c r="F41" s="38">
        <v>-337247</v>
      </c>
      <c r="G41" s="38"/>
      <c r="H41" s="38">
        <v>-9617</v>
      </c>
      <c r="I41" s="50"/>
      <c r="J41" s="38">
        <v>-23707</v>
      </c>
      <c r="M41" s="50"/>
    </row>
    <row r="42" spans="1:13" ht="22.15" customHeight="1">
      <c r="A42" s="4" t="s">
        <v>67</v>
      </c>
      <c r="B42" s="21"/>
      <c r="D42" s="38">
        <v>5880</v>
      </c>
      <c r="E42" s="38"/>
      <c r="F42" s="38">
        <v>4304</v>
      </c>
      <c r="G42" s="38"/>
      <c r="H42" s="38">
        <v>-728</v>
      </c>
      <c r="I42" s="50"/>
      <c r="J42" s="38">
        <v>-711</v>
      </c>
      <c r="M42" s="50"/>
    </row>
    <row r="43" spans="1:13" ht="22.15" customHeight="1">
      <c r="A43" s="4" t="s">
        <v>211</v>
      </c>
      <c r="B43" s="21"/>
      <c r="D43" s="38">
        <v>-22584</v>
      </c>
      <c r="E43" s="38"/>
      <c r="F43" s="38">
        <v>-24090</v>
      </c>
      <c r="G43" s="38"/>
      <c r="H43" s="38">
        <v>384</v>
      </c>
      <c r="I43" s="50"/>
      <c r="J43" s="38">
        <v>-159</v>
      </c>
      <c r="M43" s="50"/>
    </row>
    <row r="44" spans="1:13" ht="22.15" customHeight="1">
      <c r="A44" s="4" t="s">
        <v>68</v>
      </c>
      <c r="B44" s="21"/>
      <c r="D44" s="51">
        <v>-663</v>
      </c>
      <c r="E44" s="38"/>
      <c r="F44" s="51">
        <v>-1299</v>
      </c>
      <c r="G44" s="38"/>
      <c r="H44" s="51">
        <v>0</v>
      </c>
      <c r="I44" s="50"/>
      <c r="J44" s="51">
        <v>0</v>
      </c>
      <c r="M44" s="50"/>
    </row>
    <row r="45" spans="1:13" ht="22.15" customHeight="1">
      <c r="A45" s="4" t="s">
        <v>219</v>
      </c>
      <c r="B45" s="21"/>
      <c r="D45" s="50">
        <f>SUM(D33:D44)</f>
        <v>335776</v>
      </c>
      <c r="E45" s="50"/>
      <c r="F45" s="50">
        <f>SUM(F33:F44)</f>
        <v>314344</v>
      </c>
      <c r="G45" s="50"/>
      <c r="H45" s="50">
        <f>SUM(H33:H44)</f>
        <v>-26196</v>
      </c>
      <c r="I45" s="50"/>
      <c r="J45" s="50">
        <f>SUM(J33:J44)</f>
        <v>-15886</v>
      </c>
      <c r="M45" s="31"/>
    </row>
    <row r="46" spans="1:13" ht="22.15" customHeight="1">
      <c r="A46" s="4" t="s">
        <v>126</v>
      </c>
      <c r="B46" s="21"/>
      <c r="D46" s="50">
        <v>-12154</v>
      </c>
      <c r="E46" s="50"/>
      <c r="F46" s="50">
        <v>-17201</v>
      </c>
      <c r="G46" s="50"/>
      <c r="H46" s="50">
        <v>-441</v>
      </c>
      <c r="I46" s="50"/>
      <c r="J46" s="50">
        <v>-3263</v>
      </c>
      <c r="M46" s="31"/>
    </row>
    <row r="47" spans="1:13" ht="22.15" customHeight="1">
      <c r="A47" s="4" t="s">
        <v>153</v>
      </c>
      <c r="B47" s="21"/>
      <c r="D47" s="50">
        <v>-94257</v>
      </c>
      <c r="E47" s="50"/>
      <c r="F47" s="50">
        <v>-79037</v>
      </c>
      <c r="G47" s="50"/>
      <c r="H47" s="50">
        <v>-1589</v>
      </c>
      <c r="I47" s="50"/>
      <c r="J47" s="50">
        <v>-1511</v>
      </c>
      <c r="M47" s="31"/>
    </row>
    <row r="48" spans="1:13" ht="22.15" customHeight="1">
      <c r="A48" s="4" t="s">
        <v>127</v>
      </c>
      <c r="B48" s="21"/>
      <c r="D48" s="51">
        <v>36518</v>
      </c>
      <c r="E48" s="50"/>
      <c r="F48" s="51">
        <v>6580</v>
      </c>
      <c r="G48" s="50"/>
      <c r="H48" s="51">
        <v>0</v>
      </c>
      <c r="I48" s="50"/>
      <c r="J48" s="51">
        <v>0</v>
      </c>
      <c r="M48" s="31"/>
    </row>
    <row r="49" spans="1:13" ht="22.15" customHeight="1">
      <c r="A49" s="70" t="s">
        <v>190</v>
      </c>
      <c r="B49" s="21"/>
      <c r="D49" s="51">
        <f>SUM(D45:D48)</f>
        <v>265883</v>
      </c>
      <c r="E49" s="50"/>
      <c r="F49" s="51">
        <f>SUM(F45:F48)</f>
        <v>224686</v>
      </c>
      <c r="G49" s="50"/>
      <c r="H49" s="51">
        <f>SUM(H45:H48)</f>
        <v>-28226</v>
      </c>
      <c r="I49" s="50"/>
      <c r="J49" s="51">
        <f>SUM(J45:J48)</f>
        <v>-20660</v>
      </c>
      <c r="M49" s="31"/>
    </row>
    <row r="50" spans="1:13" ht="22.15" customHeight="1">
      <c r="A50" s="68"/>
      <c r="B50" s="21"/>
      <c r="D50" s="17"/>
      <c r="E50" s="17"/>
      <c r="F50" s="17"/>
      <c r="G50" s="17"/>
      <c r="H50" s="17"/>
      <c r="I50" s="17"/>
      <c r="J50" s="17"/>
      <c r="K50" s="17"/>
      <c r="L50" s="17"/>
      <c r="M50" s="31"/>
    </row>
    <row r="51" spans="1:13" ht="22.15" customHeight="1">
      <c r="A51" s="4" t="s">
        <v>15</v>
      </c>
      <c r="B51" s="21"/>
      <c r="D51" s="91"/>
      <c r="E51" s="10"/>
      <c r="F51" s="91"/>
      <c r="G51" s="91"/>
      <c r="H51" s="91"/>
      <c r="I51" s="10"/>
      <c r="J51" s="91"/>
      <c r="K51" s="9"/>
      <c r="L51" s="91"/>
      <c r="M51" s="31"/>
    </row>
    <row r="52" spans="1:13" ht="21.4" customHeight="1">
      <c r="B52" s="21"/>
      <c r="I52" s="20"/>
      <c r="J52" s="11" t="s">
        <v>43</v>
      </c>
      <c r="M52" s="31"/>
    </row>
    <row r="53" spans="1:13" ht="21.4" customHeight="1">
      <c r="A53" s="2" t="s">
        <v>69</v>
      </c>
      <c r="B53" s="21"/>
      <c r="C53" s="43"/>
      <c r="D53" s="43"/>
      <c r="E53" s="43"/>
      <c r="F53" s="43"/>
      <c r="G53" s="43"/>
      <c r="H53" s="43"/>
      <c r="I53" s="44"/>
      <c r="J53" s="43"/>
      <c r="M53" s="31"/>
    </row>
    <row r="54" spans="1:13" ht="21.4" customHeight="1">
      <c r="A54" s="2" t="s">
        <v>134</v>
      </c>
      <c r="B54" s="21"/>
      <c r="C54" s="43"/>
      <c r="D54" s="43"/>
      <c r="E54" s="43"/>
      <c r="F54" s="43"/>
      <c r="G54" s="43"/>
      <c r="H54" s="45"/>
      <c r="I54" s="44"/>
      <c r="J54" s="45"/>
      <c r="M54" s="31"/>
    </row>
    <row r="55" spans="1:13" ht="21.4" customHeight="1">
      <c r="A55" s="2" t="s">
        <v>226</v>
      </c>
      <c r="B55" s="21"/>
      <c r="C55" s="43"/>
      <c r="D55" s="43"/>
      <c r="E55" s="43"/>
      <c r="F55" s="43"/>
      <c r="G55" s="43"/>
      <c r="H55" s="45"/>
      <c r="I55" s="44"/>
      <c r="J55" s="45"/>
      <c r="M55" s="31"/>
    </row>
    <row r="56" spans="1:13" ht="21.4" customHeight="1">
      <c r="A56" s="61"/>
      <c r="B56" s="21"/>
      <c r="C56" s="43"/>
      <c r="D56" s="43"/>
      <c r="E56" s="43"/>
      <c r="F56" s="43"/>
      <c r="G56" s="43"/>
      <c r="H56" s="45"/>
      <c r="I56" s="44"/>
      <c r="J56" s="91" t="s">
        <v>1</v>
      </c>
      <c r="M56" s="31"/>
    </row>
    <row r="57" spans="1:13" ht="21.4" customHeight="1">
      <c r="A57" s="61"/>
      <c r="B57" s="21"/>
      <c r="C57" s="10"/>
      <c r="D57" s="90"/>
      <c r="E57" s="90" t="s">
        <v>2</v>
      </c>
      <c r="F57" s="90"/>
      <c r="G57" s="46"/>
      <c r="H57" s="90"/>
      <c r="I57" s="90" t="s">
        <v>3</v>
      </c>
      <c r="J57" s="90"/>
      <c r="M57" s="31"/>
    </row>
    <row r="58" spans="1:13" ht="21.4" customHeight="1">
      <c r="A58" s="61"/>
      <c r="B58" s="13"/>
      <c r="C58" s="13"/>
      <c r="D58" s="47">
        <v>2021</v>
      </c>
      <c r="E58" s="48"/>
      <c r="F58" s="47">
        <v>2020</v>
      </c>
      <c r="G58" s="47"/>
      <c r="H58" s="47">
        <v>2021</v>
      </c>
      <c r="I58" s="48"/>
      <c r="J58" s="47">
        <v>2020</v>
      </c>
      <c r="M58" s="31"/>
    </row>
    <row r="59" spans="1:13" ht="21.4" customHeight="1">
      <c r="A59" s="66" t="s">
        <v>70</v>
      </c>
      <c r="B59" s="21"/>
      <c r="D59" s="18"/>
      <c r="E59" s="18"/>
      <c r="F59" s="18"/>
      <c r="G59" s="18"/>
      <c r="H59" s="65"/>
      <c r="I59" s="65"/>
      <c r="J59" s="65"/>
      <c r="M59" s="31"/>
    </row>
    <row r="60" spans="1:13" s="95" customFormat="1" ht="21" customHeight="1">
      <c r="A60" s="93" t="s">
        <v>227</v>
      </c>
      <c r="B60" s="94"/>
      <c r="D60" s="96">
        <v>0</v>
      </c>
      <c r="E60" s="96"/>
      <c r="F60" s="96">
        <v>500</v>
      </c>
      <c r="G60" s="96"/>
      <c r="H60" s="96">
        <v>-78183</v>
      </c>
      <c r="I60" s="96"/>
      <c r="J60" s="96">
        <v>-56510</v>
      </c>
      <c r="M60" s="96"/>
    </row>
    <row r="61" spans="1:13" s="95" customFormat="1" ht="21" customHeight="1">
      <c r="A61" s="93" t="s">
        <v>243</v>
      </c>
      <c r="B61" s="94"/>
      <c r="D61" s="96">
        <v>-402043</v>
      </c>
      <c r="E61" s="96"/>
      <c r="F61" s="96">
        <v>45154</v>
      </c>
      <c r="G61" s="96"/>
      <c r="H61" s="96">
        <v>0</v>
      </c>
      <c r="I61" s="96"/>
      <c r="J61" s="96">
        <v>0</v>
      </c>
      <c r="M61" s="96"/>
    </row>
    <row r="62" spans="1:13" s="95" customFormat="1" ht="21" customHeight="1">
      <c r="A62" s="93" t="s">
        <v>199</v>
      </c>
      <c r="B62" s="94"/>
      <c r="D62" s="96">
        <v>60</v>
      </c>
      <c r="E62" s="96"/>
      <c r="F62" s="96">
        <v>2589</v>
      </c>
      <c r="G62" s="96"/>
      <c r="H62" s="96">
        <v>0</v>
      </c>
      <c r="I62" s="96"/>
      <c r="J62" s="96">
        <v>0</v>
      </c>
      <c r="M62" s="96"/>
    </row>
    <row r="63" spans="1:13" s="95" customFormat="1" ht="21" customHeight="1">
      <c r="A63" s="93" t="s">
        <v>193</v>
      </c>
      <c r="B63" s="94"/>
      <c r="D63" s="96">
        <v>0</v>
      </c>
      <c r="E63" s="96"/>
      <c r="F63" s="96">
        <v>-99750</v>
      </c>
      <c r="G63" s="96"/>
      <c r="H63" s="96">
        <v>0</v>
      </c>
      <c r="I63" s="96"/>
      <c r="J63" s="96">
        <v>-99750</v>
      </c>
      <c r="M63" s="96"/>
    </row>
    <row r="64" spans="1:13" s="95" customFormat="1" ht="21" customHeight="1">
      <c r="A64" s="93" t="s">
        <v>228</v>
      </c>
      <c r="B64" s="94"/>
      <c r="D64" s="96">
        <v>-75053</v>
      </c>
      <c r="E64" s="96"/>
      <c r="F64" s="96">
        <v>0</v>
      </c>
      <c r="G64" s="96"/>
      <c r="H64" s="96">
        <v>-75053</v>
      </c>
      <c r="I64" s="96"/>
      <c r="J64" s="96">
        <v>0</v>
      </c>
      <c r="M64" s="96"/>
    </row>
    <row r="65" spans="1:13" s="95" customFormat="1" ht="21" customHeight="1">
      <c r="A65" s="93" t="s">
        <v>194</v>
      </c>
      <c r="B65" s="94"/>
      <c r="D65" s="96">
        <v>-9320</v>
      </c>
      <c r="E65" s="96"/>
      <c r="F65" s="96">
        <v>-522517</v>
      </c>
      <c r="G65" s="96"/>
      <c r="H65" s="96">
        <v>-8791</v>
      </c>
      <c r="I65" s="96"/>
      <c r="J65" s="96">
        <v>-2135</v>
      </c>
      <c r="M65" s="96"/>
    </row>
    <row r="66" spans="1:13" s="95" customFormat="1" ht="21" customHeight="1">
      <c r="A66" s="93" t="s">
        <v>273</v>
      </c>
      <c r="B66" s="94"/>
      <c r="D66" s="96">
        <v>2307</v>
      </c>
      <c r="E66" s="96"/>
      <c r="F66" s="96">
        <v>0</v>
      </c>
      <c r="G66" s="96"/>
      <c r="H66" s="96">
        <v>2307</v>
      </c>
      <c r="I66" s="96"/>
      <c r="J66" s="96">
        <v>0</v>
      </c>
      <c r="M66" s="96"/>
    </row>
    <row r="67" spans="1:13" s="95" customFormat="1" ht="21" customHeight="1">
      <c r="A67" s="93" t="s">
        <v>146</v>
      </c>
      <c r="B67" s="94"/>
      <c r="D67" s="96">
        <v>16217</v>
      </c>
      <c r="E67" s="96"/>
      <c r="F67" s="96">
        <v>5541</v>
      </c>
      <c r="G67" s="96"/>
      <c r="H67" s="96">
        <v>64</v>
      </c>
      <c r="I67" s="96"/>
      <c r="J67" s="96">
        <v>0</v>
      </c>
      <c r="M67" s="96"/>
    </row>
    <row r="68" spans="1:13" s="95" customFormat="1" ht="21" customHeight="1">
      <c r="A68" s="93" t="s">
        <v>267</v>
      </c>
      <c r="B68" s="94"/>
      <c r="D68" s="96">
        <v>0</v>
      </c>
      <c r="E68" s="96"/>
      <c r="F68" s="96">
        <v>587</v>
      </c>
      <c r="G68" s="96"/>
      <c r="H68" s="96">
        <v>0</v>
      </c>
      <c r="I68" s="96"/>
      <c r="J68" s="96">
        <v>587</v>
      </c>
      <c r="M68" s="96"/>
    </row>
    <row r="69" spans="1:13" s="95" customFormat="1" ht="21" customHeight="1">
      <c r="A69" s="93" t="s">
        <v>268</v>
      </c>
      <c r="B69" s="94"/>
      <c r="D69" s="96">
        <v>11590</v>
      </c>
      <c r="E69" s="96"/>
      <c r="F69" s="96">
        <v>7360</v>
      </c>
      <c r="G69" s="96"/>
      <c r="H69" s="96">
        <v>0</v>
      </c>
      <c r="I69" s="96"/>
      <c r="J69" s="96">
        <v>0</v>
      </c>
      <c r="M69" s="96"/>
    </row>
    <row r="70" spans="1:13" s="95" customFormat="1" ht="21" customHeight="1">
      <c r="A70" s="93" t="s">
        <v>106</v>
      </c>
      <c r="B70" s="94"/>
      <c r="D70" s="96">
        <v>226087</v>
      </c>
      <c r="E70" s="96"/>
      <c r="F70" s="96">
        <v>202910</v>
      </c>
      <c r="G70" s="96"/>
      <c r="H70" s="96">
        <v>269996</v>
      </c>
      <c r="I70" s="96"/>
      <c r="J70" s="96">
        <v>336783</v>
      </c>
      <c r="M70" s="96"/>
    </row>
    <row r="71" spans="1:13" s="95" customFormat="1" ht="21" customHeight="1">
      <c r="A71" s="93" t="s">
        <v>71</v>
      </c>
      <c r="B71" s="94"/>
      <c r="D71" s="96">
        <v>5960</v>
      </c>
      <c r="E71" s="96"/>
      <c r="F71" s="96">
        <v>17990</v>
      </c>
      <c r="G71" s="96"/>
      <c r="H71" s="96">
        <v>14780</v>
      </c>
      <c r="I71" s="96"/>
      <c r="J71" s="96">
        <v>15831</v>
      </c>
      <c r="M71" s="96"/>
    </row>
    <row r="72" spans="1:13" s="95" customFormat="1" ht="21" customHeight="1">
      <c r="A72" s="93" t="s">
        <v>103</v>
      </c>
      <c r="B72" s="94"/>
      <c r="D72" s="96">
        <v>-12293</v>
      </c>
      <c r="E72" s="96"/>
      <c r="F72" s="96">
        <v>-12757</v>
      </c>
      <c r="G72" s="96"/>
      <c r="H72" s="96">
        <v>0</v>
      </c>
      <c r="I72" s="96"/>
      <c r="J72" s="96">
        <v>0</v>
      </c>
      <c r="M72" s="96"/>
    </row>
    <row r="73" spans="1:13" s="95" customFormat="1" ht="21" customHeight="1">
      <c r="A73" s="93" t="s">
        <v>72</v>
      </c>
      <c r="B73" s="94"/>
      <c r="D73" s="96">
        <v>-127127</v>
      </c>
      <c r="E73" s="96"/>
      <c r="F73" s="96">
        <v>-241169</v>
      </c>
      <c r="G73" s="96"/>
      <c r="H73" s="96">
        <v>-203</v>
      </c>
      <c r="I73" s="96"/>
      <c r="J73" s="96">
        <v>-1701</v>
      </c>
      <c r="M73" s="96"/>
    </row>
    <row r="74" spans="1:13" s="95" customFormat="1" ht="21" customHeight="1">
      <c r="A74" s="93" t="s">
        <v>269</v>
      </c>
      <c r="B74" s="94"/>
      <c r="D74" s="101">
        <v>-40484</v>
      </c>
      <c r="E74" s="96"/>
      <c r="F74" s="101">
        <v>-751</v>
      </c>
      <c r="G74" s="96"/>
      <c r="H74" s="101">
        <v>-150</v>
      </c>
      <c r="I74" s="96"/>
      <c r="J74" s="101">
        <v>-104</v>
      </c>
      <c r="M74" s="96"/>
    </row>
    <row r="75" spans="1:13" ht="21.4" customHeight="1">
      <c r="A75" s="70" t="s">
        <v>191</v>
      </c>
      <c r="B75" s="21"/>
      <c r="D75" s="51">
        <f>SUM(D60:D74)</f>
        <v>-404099</v>
      </c>
      <c r="E75" s="38" t="s">
        <v>73</v>
      </c>
      <c r="F75" s="51">
        <f>SUM(F60:F74)</f>
        <v>-594313</v>
      </c>
      <c r="G75" s="50"/>
      <c r="H75" s="51">
        <f>SUM(H60:H74)</f>
        <v>124767</v>
      </c>
      <c r="I75" s="50"/>
      <c r="J75" s="51">
        <f>SUM(J60:J74)</f>
        <v>193001</v>
      </c>
      <c r="M75" s="31"/>
    </row>
    <row r="76" spans="1:13" ht="21.4" customHeight="1">
      <c r="A76" s="66" t="s">
        <v>74</v>
      </c>
      <c r="B76" s="21"/>
      <c r="D76" s="35"/>
      <c r="E76" s="41"/>
      <c r="F76" s="35"/>
      <c r="G76" s="35"/>
      <c r="H76" s="35"/>
      <c r="I76" s="63"/>
      <c r="J76" s="35"/>
      <c r="M76" s="31"/>
    </row>
    <row r="77" spans="1:13" s="95" customFormat="1" ht="21" customHeight="1">
      <c r="A77" s="102" t="s">
        <v>244</v>
      </c>
      <c r="B77" s="94"/>
      <c r="D77" s="96">
        <v>-31472</v>
      </c>
      <c r="E77" s="96"/>
      <c r="F77" s="96">
        <v>139021</v>
      </c>
      <c r="G77" s="96"/>
      <c r="H77" s="96">
        <v>0</v>
      </c>
      <c r="I77" s="96"/>
      <c r="J77" s="96">
        <v>0</v>
      </c>
      <c r="M77" s="98"/>
    </row>
    <row r="78" spans="1:13" s="95" customFormat="1" ht="21" customHeight="1">
      <c r="A78" s="102" t="s">
        <v>229</v>
      </c>
      <c r="B78" s="94"/>
      <c r="D78" s="96">
        <v>0</v>
      </c>
      <c r="E78" s="96"/>
      <c r="F78" s="96">
        <v>-4000</v>
      </c>
      <c r="G78" s="96"/>
      <c r="H78" s="96">
        <v>-112800</v>
      </c>
      <c r="I78" s="96"/>
      <c r="J78" s="96">
        <v>92093</v>
      </c>
      <c r="M78" s="98"/>
    </row>
    <row r="79" spans="1:13" s="95" customFormat="1" ht="21" customHeight="1">
      <c r="A79" s="102" t="s">
        <v>200</v>
      </c>
      <c r="B79" s="94"/>
      <c r="D79" s="96"/>
      <c r="E79" s="96"/>
      <c r="F79" s="96"/>
      <c r="G79" s="96"/>
      <c r="H79" s="96"/>
      <c r="I79" s="96"/>
      <c r="J79" s="96"/>
      <c r="M79" s="98"/>
    </row>
    <row r="80" spans="1:13" s="95" customFormat="1" ht="21" customHeight="1">
      <c r="A80" s="102" t="s">
        <v>201</v>
      </c>
      <c r="B80" s="94"/>
      <c r="D80" s="96">
        <v>0</v>
      </c>
      <c r="E80" s="96"/>
      <c r="F80" s="96">
        <v>2388</v>
      </c>
      <c r="G80" s="96"/>
      <c r="H80" s="96">
        <v>0</v>
      </c>
      <c r="I80" s="96"/>
      <c r="J80" s="96">
        <v>0</v>
      </c>
      <c r="M80" s="98"/>
    </row>
    <row r="81" spans="1:13" s="95" customFormat="1" ht="21" customHeight="1">
      <c r="A81" s="102" t="s">
        <v>171</v>
      </c>
      <c r="B81" s="94"/>
      <c r="D81" s="96">
        <v>-469341</v>
      </c>
      <c r="E81" s="96"/>
      <c r="F81" s="96">
        <v>-475852</v>
      </c>
      <c r="G81" s="96"/>
      <c r="H81" s="96">
        <v>-450000</v>
      </c>
      <c r="I81" s="96"/>
      <c r="J81" s="96">
        <v>-450000</v>
      </c>
      <c r="M81" s="98"/>
    </row>
    <row r="82" spans="1:13" s="95" customFormat="1" ht="21" customHeight="1">
      <c r="A82" s="102" t="s">
        <v>178</v>
      </c>
      <c r="B82" s="94"/>
      <c r="D82" s="96">
        <v>13481</v>
      </c>
      <c r="E82" s="96"/>
      <c r="F82" s="96">
        <v>9247</v>
      </c>
      <c r="G82" s="96"/>
      <c r="H82" s="96">
        <v>0</v>
      </c>
      <c r="I82" s="96"/>
      <c r="J82" s="96">
        <v>0</v>
      </c>
      <c r="M82" s="98"/>
    </row>
    <row r="83" spans="1:13" s="95" customFormat="1" ht="21" customHeight="1">
      <c r="A83" s="93" t="s">
        <v>75</v>
      </c>
      <c r="B83" s="94"/>
      <c r="D83" s="96">
        <v>-168166</v>
      </c>
      <c r="E83" s="96"/>
      <c r="F83" s="96">
        <v>-117291</v>
      </c>
      <c r="G83" s="96"/>
      <c r="H83" s="103">
        <v>0</v>
      </c>
      <c r="I83" s="96"/>
      <c r="J83" s="103">
        <v>0</v>
      </c>
      <c r="M83" s="98"/>
    </row>
    <row r="84" spans="1:13" s="95" customFormat="1" ht="21" customHeight="1">
      <c r="A84" s="93" t="s">
        <v>234</v>
      </c>
      <c r="B84" s="94"/>
      <c r="D84" s="121">
        <v>-32304</v>
      </c>
      <c r="E84" s="121"/>
      <c r="F84" s="121">
        <v>-30338</v>
      </c>
      <c r="G84" s="121"/>
      <c r="H84" s="122">
        <v>0</v>
      </c>
      <c r="I84" s="121"/>
      <c r="J84" s="122">
        <v>0</v>
      </c>
      <c r="M84" s="98"/>
    </row>
    <row r="85" spans="1:13" s="95" customFormat="1" ht="21" customHeight="1">
      <c r="A85" s="93" t="s">
        <v>231</v>
      </c>
      <c r="B85" s="94"/>
      <c r="D85" s="101">
        <v>-3941</v>
      </c>
      <c r="E85" s="96"/>
      <c r="F85" s="51">
        <v>-3812</v>
      </c>
      <c r="G85" s="96"/>
      <c r="H85" s="104">
        <v>0</v>
      </c>
      <c r="I85" s="96"/>
      <c r="J85" s="104">
        <v>0</v>
      </c>
      <c r="M85" s="98"/>
    </row>
    <row r="86" spans="1:13" ht="21.4" customHeight="1">
      <c r="A86" s="70" t="s">
        <v>192</v>
      </c>
      <c r="B86" s="21"/>
      <c r="D86" s="51">
        <f>SUM(D77:D85)</f>
        <v>-691743</v>
      </c>
      <c r="E86" s="38"/>
      <c r="F86" s="51">
        <f>SUM(F77:F85)</f>
        <v>-480637</v>
      </c>
      <c r="G86" s="50"/>
      <c r="H86" s="51">
        <f>SUM(H77:H85)</f>
        <v>-562800</v>
      </c>
      <c r="I86" s="50"/>
      <c r="J86" s="51">
        <f>SUM(J77:J85)</f>
        <v>-357907</v>
      </c>
      <c r="M86" s="31"/>
    </row>
    <row r="87" spans="1:13" ht="21.4" customHeight="1">
      <c r="A87" s="70" t="s">
        <v>216</v>
      </c>
      <c r="B87" s="21"/>
      <c r="D87" s="52">
        <v>163287</v>
      </c>
      <c r="E87" s="38"/>
      <c r="F87" s="52">
        <v>41879</v>
      </c>
      <c r="G87" s="38"/>
      <c r="H87" s="71">
        <v>0</v>
      </c>
      <c r="I87" s="50"/>
      <c r="J87" s="71">
        <v>0</v>
      </c>
      <c r="M87" s="31"/>
    </row>
    <row r="88" spans="1:13" ht="21.4" customHeight="1">
      <c r="A88" s="70" t="s">
        <v>270</v>
      </c>
      <c r="B88" s="21"/>
      <c r="D88" s="38">
        <f>SUM(D49,D75,D86,D87)</f>
        <v>-666672</v>
      </c>
      <c r="E88" s="38"/>
      <c r="F88" s="38">
        <f>SUM(F49,F75,F86,F87)</f>
        <v>-808385</v>
      </c>
      <c r="G88" s="38"/>
      <c r="H88" s="38">
        <f>SUM(H49,H75,H86,H87)</f>
        <v>-466259</v>
      </c>
      <c r="I88" s="50"/>
      <c r="J88" s="38">
        <f>SUM(J49,J75,J86,J87)</f>
        <v>-185566</v>
      </c>
      <c r="M88" s="31"/>
    </row>
    <row r="89" spans="1:13" ht="21.4" customHeight="1">
      <c r="A89" s="61" t="s">
        <v>76</v>
      </c>
      <c r="B89" s="21"/>
      <c r="D89" s="51">
        <f>BS!F11</f>
        <v>2877161</v>
      </c>
      <c r="E89" s="38"/>
      <c r="F89" s="51">
        <v>2700035</v>
      </c>
      <c r="G89" s="50"/>
      <c r="H89" s="51">
        <f>BS!J11</f>
        <v>489226</v>
      </c>
      <c r="I89" s="50"/>
      <c r="J89" s="51">
        <v>306170</v>
      </c>
      <c r="M89" s="31"/>
    </row>
    <row r="90" spans="1:13" ht="21.4" customHeight="1" thickBot="1">
      <c r="A90" s="72" t="s">
        <v>77</v>
      </c>
      <c r="B90" s="21"/>
      <c r="D90" s="55">
        <f>SUM(D88:D89)</f>
        <v>2210489</v>
      </c>
      <c r="E90" s="38"/>
      <c r="F90" s="55">
        <f>SUM(F88:F89)</f>
        <v>1891650</v>
      </c>
      <c r="G90" s="50"/>
      <c r="H90" s="55">
        <f>SUM(H88:H89)</f>
        <v>22967</v>
      </c>
      <c r="I90" s="50"/>
      <c r="J90" s="55">
        <f>SUM(J88:J89)</f>
        <v>120604</v>
      </c>
      <c r="M90" s="31"/>
    </row>
    <row r="91" spans="1:13" ht="21" customHeight="1" thickTop="1">
      <c r="A91" s="61"/>
      <c r="B91" s="21"/>
      <c r="D91" s="38">
        <f>SUM(D90-BS!D11)</f>
        <v>0</v>
      </c>
      <c r="E91" s="38"/>
      <c r="F91" s="38"/>
      <c r="G91" s="38"/>
      <c r="H91" s="35">
        <f>SUM(H90-BS!H11)</f>
        <v>0</v>
      </c>
      <c r="I91" s="50"/>
      <c r="J91" s="35"/>
      <c r="M91" s="31"/>
    </row>
    <row r="92" spans="1:13" ht="21" customHeight="1">
      <c r="A92" s="72" t="s">
        <v>107</v>
      </c>
      <c r="B92" s="21"/>
      <c r="D92" s="38"/>
      <c r="E92" s="38"/>
      <c r="F92" s="38"/>
      <c r="G92" s="38"/>
      <c r="H92" s="38"/>
      <c r="I92" s="50"/>
      <c r="J92" s="38"/>
      <c r="M92" s="31"/>
    </row>
    <row r="93" spans="1:13" ht="21" customHeight="1">
      <c r="A93" s="61" t="s">
        <v>78</v>
      </c>
      <c r="B93" s="21"/>
      <c r="D93" s="38"/>
      <c r="E93" s="38"/>
      <c r="F93" s="38"/>
      <c r="G93" s="38"/>
      <c r="H93" s="38"/>
      <c r="I93" s="50"/>
      <c r="J93" s="38"/>
      <c r="M93" s="31"/>
    </row>
    <row r="94" spans="1:13" ht="21" customHeight="1">
      <c r="A94" s="61" t="s">
        <v>166</v>
      </c>
      <c r="B94" s="21"/>
      <c r="M94" s="31"/>
    </row>
    <row r="95" spans="1:13" ht="21" customHeight="1">
      <c r="A95" s="61" t="s">
        <v>167</v>
      </c>
      <c r="B95" s="21"/>
      <c r="D95" s="38">
        <v>25698</v>
      </c>
      <c r="E95" s="38"/>
      <c r="F95" s="38">
        <v>676</v>
      </c>
      <c r="H95" s="38">
        <v>750</v>
      </c>
      <c r="I95" s="50"/>
      <c r="J95" s="38">
        <v>0</v>
      </c>
      <c r="M95" s="31"/>
    </row>
    <row r="96" spans="1:13" ht="21" customHeight="1">
      <c r="A96" s="6" t="s">
        <v>195</v>
      </c>
      <c r="B96" s="21"/>
      <c r="D96" s="38">
        <v>6330</v>
      </c>
      <c r="E96" s="38"/>
      <c r="F96" s="38">
        <v>60266</v>
      </c>
      <c r="H96" s="38">
        <v>0</v>
      </c>
      <c r="I96" s="50"/>
      <c r="J96" s="38">
        <v>0</v>
      </c>
      <c r="M96" s="31"/>
    </row>
    <row r="97" spans="1:13" ht="21" customHeight="1">
      <c r="A97" s="6" t="s">
        <v>245</v>
      </c>
      <c r="B97" s="21"/>
      <c r="D97" s="38">
        <v>1902</v>
      </c>
      <c r="F97" s="38">
        <v>0</v>
      </c>
      <c r="G97" s="38"/>
      <c r="H97" s="38">
        <v>0</v>
      </c>
      <c r="I97" s="38"/>
      <c r="J97" s="38">
        <v>0</v>
      </c>
      <c r="M97" s="31"/>
    </row>
    <row r="98" spans="1:13" ht="21" customHeight="1">
      <c r="A98" s="6" t="s">
        <v>246</v>
      </c>
      <c r="B98" s="21"/>
      <c r="D98" s="5">
        <v>1957</v>
      </c>
      <c r="F98" s="38">
        <v>0</v>
      </c>
      <c r="G98" s="38"/>
      <c r="H98" s="38">
        <v>0</v>
      </c>
      <c r="I98" s="38"/>
      <c r="J98" s="38">
        <v>0</v>
      </c>
      <c r="M98" s="31"/>
    </row>
    <row r="99" spans="1:13" ht="21" customHeight="1">
      <c r="A99" s="61"/>
      <c r="B99" s="21"/>
      <c r="M99" s="31"/>
    </row>
    <row r="100" spans="1:13" ht="21" customHeight="1">
      <c r="A100" s="10" t="s">
        <v>15</v>
      </c>
      <c r="B100" s="21"/>
      <c r="M100" s="31"/>
    </row>
    <row r="101" spans="1:13" ht="22.15" customHeight="1">
      <c r="M101" s="31"/>
    </row>
    <row r="102" spans="1:13" ht="22.15" customHeight="1">
      <c r="M102" s="31"/>
    </row>
    <row r="103" spans="1:13" ht="22.15" customHeight="1">
      <c r="M103" s="31"/>
    </row>
    <row r="104" spans="1:13" ht="22.15" customHeight="1">
      <c r="M104" s="31"/>
    </row>
    <row r="105" spans="1:13" ht="22.15" customHeight="1">
      <c r="M105" s="31"/>
    </row>
    <row r="106" spans="1:13" ht="22.15" customHeight="1">
      <c r="M106" s="31"/>
    </row>
    <row r="107" spans="1:13" ht="22.15" customHeight="1">
      <c r="M107" s="31"/>
    </row>
    <row r="108" spans="1:13" ht="22.15" customHeight="1">
      <c r="M108" s="31"/>
    </row>
    <row r="109" spans="1:13" ht="22.15" customHeight="1">
      <c r="M109" s="31"/>
    </row>
    <row r="110" spans="1:13" ht="22.15" customHeight="1">
      <c r="M110" s="31"/>
    </row>
    <row r="111" spans="1:13" ht="22.15" customHeight="1">
      <c r="M111" s="31"/>
    </row>
    <row r="112" spans="1:13" ht="22.15" customHeight="1">
      <c r="M112" s="31"/>
    </row>
    <row r="113" spans="13:13" ht="22.15" customHeight="1">
      <c r="M113" s="31"/>
    </row>
  </sheetData>
  <pageMargins left="0.78740157480314965" right="0.31496062992125984" top="0.78740157480314965" bottom="0.27559055118110237" header="0.19685039370078741" footer="0.19685039370078741"/>
  <pageSetup paperSize="9" scale="65" orientation="portrait" r:id="rId1"/>
  <rowBreaks count="1" manualBreakCount="1">
    <brk id="5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6"/>
  <sheetViews>
    <sheetView showGridLines="0" view="pageBreakPreview" zoomScale="70" zoomScaleNormal="60" zoomScaleSheetLayoutView="70" workbookViewId="0">
      <selection activeCell="F13" sqref="F13:J13"/>
    </sheetView>
  </sheetViews>
  <sheetFormatPr defaultColWidth="9.28515625" defaultRowHeight="21" customHeight="1"/>
  <cols>
    <col min="1" max="1" width="46.42578125" style="10" customWidth="1"/>
    <col min="2" max="2" width="15.5703125" style="10" customWidth="1"/>
    <col min="3" max="3" width="1.28515625" style="10" customWidth="1"/>
    <col min="4" max="4" width="15.5703125" style="10" customWidth="1"/>
    <col min="5" max="5" width="1.28515625" style="10" customWidth="1"/>
    <col min="6" max="6" width="17.28515625" style="10" customWidth="1"/>
    <col min="7" max="7" width="1.28515625" style="10" customWidth="1"/>
    <col min="8" max="8" width="15.5703125" style="10" customWidth="1"/>
    <col min="9" max="9" width="1.28515625" style="10" customWidth="1"/>
    <col min="10" max="10" width="15.5703125" style="10" customWidth="1"/>
    <col min="11" max="11" width="1" style="10" customWidth="1"/>
    <col min="12" max="12" width="17.28515625" style="10" customWidth="1"/>
    <col min="13" max="13" width="1.28515625" style="10" customWidth="1"/>
    <col min="14" max="14" width="17.28515625" style="10" customWidth="1"/>
    <col min="15" max="15" width="1.28515625" style="10" customWidth="1"/>
    <col min="16" max="16" width="19.5703125" style="10" customWidth="1"/>
    <col min="17" max="17" width="1.28515625" style="10" customWidth="1"/>
    <col min="18" max="18" width="16.7109375" style="10" customWidth="1"/>
    <col min="19" max="19" width="1.28515625" style="10" customWidth="1"/>
    <col min="20" max="20" width="16.7109375" style="10" customWidth="1"/>
    <col min="21" max="21" width="1.28515625" style="10" customWidth="1"/>
    <col min="22" max="22" width="16.7109375" style="10" customWidth="1"/>
    <col min="23" max="23" width="1.28515625" style="10" customWidth="1"/>
    <col min="24" max="24" width="17.28515625" style="10" customWidth="1"/>
    <col min="25" max="25" width="1.28515625" style="10" customWidth="1"/>
    <col min="26" max="26" width="15.7109375" style="10" customWidth="1"/>
    <col min="27" max="27" width="9.7109375" style="10" bestFit="1" customWidth="1"/>
    <col min="28" max="16384" width="9.28515625" style="10"/>
  </cols>
  <sheetData>
    <row r="1" spans="1:26" ht="21" customHeight="1">
      <c r="A1" s="127" t="s">
        <v>43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7"/>
      <c r="T1" s="127"/>
      <c r="U1" s="127"/>
      <c r="V1" s="127"/>
      <c r="W1" s="127"/>
      <c r="X1" s="127"/>
      <c r="Y1" s="127"/>
      <c r="Z1" s="127"/>
    </row>
    <row r="2" spans="1:26" ht="21" customHeight="1">
      <c r="A2" s="73" t="s">
        <v>69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17"/>
      <c r="M2" s="43"/>
      <c r="N2" s="43"/>
      <c r="O2" s="43"/>
      <c r="P2" s="43"/>
      <c r="Q2" s="43"/>
      <c r="R2" s="43"/>
      <c r="S2" s="43"/>
      <c r="T2" s="43"/>
      <c r="U2" s="43"/>
      <c r="V2" s="29"/>
      <c r="W2" s="43"/>
      <c r="X2" s="43"/>
      <c r="Y2" s="43"/>
      <c r="Z2" s="43"/>
    </row>
    <row r="3" spans="1:26" ht="21" customHeight="1">
      <c r="A3" s="73" t="s">
        <v>131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17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</row>
    <row r="4" spans="1:26" ht="21" customHeight="1">
      <c r="A4" s="73" t="s">
        <v>226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4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</row>
    <row r="5" spans="1:26" ht="21" customHeight="1"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31"/>
      <c r="U5" s="31"/>
      <c r="V5" s="31"/>
      <c r="W5" s="74"/>
      <c r="X5" s="74"/>
      <c r="Y5" s="74"/>
      <c r="Z5" s="31" t="s">
        <v>1</v>
      </c>
    </row>
    <row r="6" spans="1:26" s="73" customFormat="1" ht="21" customHeight="1">
      <c r="A6" s="75"/>
      <c r="B6" s="126" t="s">
        <v>2</v>
      </c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  <c r="W6" s="126"/>
      <c r="X6" s="126"/>
      <c r="Y6" s="126"/>
      <c r="Z6" s="126"/>
    </row>
    <row r="7" spans="1:26" s="73" customFormat="1" ht="21" customHeight="1">
      <c r="A7" s="75"/>
      <c r="B7" s="129" t="s">
        <v>119</v>
      </c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29"/>
      <c r="S7" s="129"/>
      <c r="T7" s="129"/>
      <c r="U7" s="129"/>
      <c r="V7" s="129"/>
      <c r="W7" s="46"/>
      <c r="X7" s="18"/>
      <c r="Y7" s="46"/>
      <c r="Z7" s="46"/>
    </row>
    <row r="8" spans="1:26" s="73" customFormat="1" ht="21" customHeight="1">
      <c r="A8" s="75"/>
      <c r="B8" s="9"/>
      <c r="C8" s="9"/>
      <c r="D8" s="9"/>
      <c r="E8" s="9"/>
      <c r="F8" s="9"/>
      <c r="G8" s="9"/>
      <c r="H8" s="9"/>
      <c r="I8" s="9"/>
      <c r="J8" s="9"/>
      <c r="K8" s="9"/>
      <c r="L8" s="129" t="s">
        <v>37</v>
      </c>
      <c r="M8" s="129"/>
      <c r="N8" s="129"/>
      <c r="O8" s="129"/>
      <c r="P8" s="129"/>
      <c r="Q8" s="129"/>
      <c r="R8" s="129"/>
      <c r="S8" s="129"/>
      <c r="T8" s="129"/>
      <c r="U8" s="9"/>
      <c r="V8" s="9"/>
      <c r="W8" s="46"/>
      <c r="X8" s="18"/>
      <c r="Y8" s="46"/>
      <c r="Z8" s="46"/>
    </row>
    <row r="9" spans="1:26" s="73" customFormat="1" ht="21" customHeight="1">
      <c r="A9" s="75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17"/>
      <c r="P9" s="17"/>
      <c r="Q9" s="17"/>
      <c r="R9" s="17" t="s">
        <v>163</v>
      </c>
      <c r="S9" s="9"/>
      <c r="T9" s="17"/>
      <c r="U9" s="9"/>
      <c r="V9" s="9"/>
      <c r="W9" s="46"/>
      <c r="X9" s="18"/>
      <c r="Y9" s="46"/>
      <c r="Z9" s="46"/>
    </row>
    <row r="10" spans="1:26" s="73" customFormat="1" ht="21" customHeight="1">
      <c r="A10" s="75"/>
      <c r="B10" s="9"/>
      <c r="C10" s="9"/>
      <c r="D10" s="9"/>
      <c r="E10" s="9"/>
      <c r="F10" s="9"/>
      <c r="G10" s="9"/>
      <c r="H10" s="9"/>
      <c r="I10" s="9"/>
      <c r="J10" s="9"/>
      <c r="K10" s="9"/>
      <c r="L10" s="128" t="s">
        <v>55</v>
      </c>
      <c r="M10" s="128"/>
      <c r="N10" s="128"/>
      <c r="O10" s="128"/>
      <c r="P10" s="128"/>
      <c r="Q10" s="9"/>
      <c r="R10" s="76" t="s">
        <v>164</v>
      </c>
      <c r="S10" s="9"/>
      <c r="T10" s="9"/>
      <c r="U10" s="9"/>
      <c r="V10" s="9"/>
      <c r="W10" s="46"/>
      <c r="Y10" s="46"/>
      <c r="Z10" s="46"/>
    </row>
    <row r="11" spans="1:26" s="18" customFormat="1" ht="21" customHeight="1">
      <c r="B11" s="17"/>
      <c r="K11" s="17"/>
      <c r="L11" s="77" t="s">
        <v>89</v>
      </c>
    </row>
    <row r="12" spans="1:26" s="18" customFormat="1" ht="21" customHeight="1">
      <c r="B12" s="17"/>
      <c r="K12" s="17"/>
      <c r="L12" s="77" t="s">
        <v>90</v>
      </c>
      <c r="N12" s="77" t="s">
        <v>256</v>
      </c>
      <c r="P12" s="77" t="s">
        <v>168</v>
      </c>
      <c r="T12" s="18" t="s">
        <v>92</v>
      </c>
      <c r="V12" s="18" t="s">
        <v>85</v>
      </c>
      <c r="X12" s="18" t="s">
        <v>93</v>
      </c>
    </row>
    <row r="13" spans="1:26" s="18" customFormat="1" ht="21" customHeight="1">
      <c r="B13" s="17" t="s">
        <v>94</v>
      </c>
      <c r="F13" s="128" t="s">
        <v>32</v>
      </c>
      <c r="G13" s="128"/>
      <c r="H13" s="128"/>
      <c r="I13" s="128"/>
      <c r="J13" s="128"/>
      <c r="K13" s="17"/>
      <c r="L13" s="77" t="s">
        <v>91</v>
      </c>
      <c r="N13" s="77" t="s">
        <v>184</v>
      </c>
      <c r="P13" s="77" t="s">
        <v>175</v>
      </c>
      <c r="R13" s="18" t="s">
        <v>84</v>
      </c>
      <c r="T13" s="18" t="s">
        <v>95</v>
      </c>
      <c r="V13" s="18" t="s">
        <v>86</v>
      </c>
      <c r="X13" s="18" t="s">
        <v>96</v>
      </c>
      <c r="Z13" s="18" t="s">
        <v>83</v>
      </c>
    </row>
    <row r="14" spans="1:26" s="18" customFormat="1" ht="21" customHeight="1">
      <c r="B14" s="17" t="s">
        <v>138</v>
      </c>
      <c r="F14" s="17" t="s">
        <v>102</v>
      </c>
      <c r="G14" s="17"/>
      <c r="H14" s="17" t="s">
        <v>102</v>
      </c>
      <c r="I14" s="9"/>
      <c r="J14" s="9"/>
      <c r="K14" s="17"/>
      <c r="L14" s="77" t="s">
        <v>174</v>
      </c>
      <c r="N14" s="77" t="s">
        <v>183</v>
      </c>
      <c r="P14" s="77" t="s">
        <v>176</v>
      </c>
      <c r="R14" s="18" t="s">
        <v>118</v>
      </c>
      <c r="T14" s="18" t="s">
        <v>97</v>
      </c>
      <c r="V14" s="18" t="s">
        <v>140</v>
      </c>
      <c r="W14" s="17"/>
      <c r="X14" s="18" t="s">
        <v>98</v>
      </c>
      <c r="Y14" s="17"/>
      <c r="Z14" s="18" t="s">
        <v>97</v>
      </c>
    </row>
    <row r="15" spans="1:26" s="18" customFormat="1" ht="21" customHeight="1">
      <c r="B15" s="76" t="s">
        <v>81</v>
      </c>
      <c r="D15" s="76" t="s">
        <v>31</v>
      </c>
      <c r="F15" s="78" t="s">
        <v>121</v>
      </c>
      <c r="H15" s="76" t="s">
        <v>122</v>
      </c>
      <c r="J15" s="76" t="s">
        <v>82</v>
      </c>
      <c r="K15" s="17"/>
      <c r="L15" s="79" t="s">
        <v>220</v>
      </c>
      <c r="N15" s="79" t="s">
        <v>189</v>
      </c>
      <c r="P15" s="79" t="s">
        <v>177</v>
      </c>
      <c r="R15" s="76" t="s">
        <v>101</v>
      </c>
      <c r="T15" s="76" t="s">
        <v>99</v>
      </c>
      <c r="U15" s="17"/>
      <c r="V15" s="76" t="s">
        <v>100</v>
      </c>
      <c r="W15" s="17"/>
      <c r="X15" s="76" t="s">
        <v>101</v>
      </c>
      <c r="Y15" s="17"/>
      <c r="Z15" s="76" t="s">
        <v>99</v>
      </c>
    </row>
    <row r="16" spans="1:26" ht="21" customHeight="1">
      <c r="A16" s="73" t="s">
        <v>179</v>
      </c>
      <c r="B16" s="80">
        <v>3000000</v>
      </c>
      <c r="C16" s="81"/>
      <c r="D16" s="80">
        <v>2599000</v>
      </c>
      <c r="E16" s="81"/>
      <c r="F16" s="80">
        <v>979095</v>
      </c>
      <c r="G16" s="81"/>
      <c r="H16" s="80">
        <v>303242</v>
      </c>
      <c r="I16" s="81"/>
      <c r="J16" s="80">
        <v>13879903</v>
      </c>
      <c r="K16" s="80"/>
      <c r="L16" s="80">
        <v>-736930</v>
      </c>
      <c r="M16" s="81"/>
      <c r="N16" s="80">
        <v>780614</v>
      </c>
      <c r="O16" s="81"/>
      <c r="P16" s="81">
        <v>-90741</v>
      </c>
      <c r="Q16" s="81"/>
      <c r="R16" s="80">
        <v>-202002</v>
      </c>
      <c r="S16" s="81"/>
      <c r="T16" s="80">
        <f>SUM(L16:S16)</f>
        <v>-249059</v>
      </c>
      <c r="U16" s="81"/>
      <c r="V16" s="80">
        <f>SUM(B16:J16,T16)</f>
        <v>20512181</v>
      </c>
      <c r="W16" s="81"/>
      <c r="X16" s="80">
        <v>1778008</v>
      </c>
      <c r="Y16" s="80"/>
      <c r="Z16" s="80">
        <f>SUM(V16:X16)</f>
        <v>22290189</v>
      </c>
    </row>
    <row r="17" spans="1:27" ht="21" customHeight="1">
      <c r="A17" s="10" t="s">
        <v>88</v>
      </c>
      <c r="B17" s="82">
        <v>0</v>
      </c>
      <c r="C17" s="81"/>
      <c r="D17" s="82">
        <v>0</v>
      </c>
      <c r="E17" s="81"/>
      <c r="F17" s="82">
        <v>0</v>
      </c>
      <c r="G17" s="81"/>
      <c r="H17" s="82">
        <v>0</v>
      </c>
      <c r="I17" s="81"/>
      <c r="J17" s="82">
        <v>238629</v>
      </c>
      <c r="K17" s="80"/>
      <c r="L17" s="82">
        <v>0</v>
      </c>
      <c r="M17" s="81"/>
      <c r="N17" s="82">
        <v>0</v>
      </c>
      <c r="O17" s="81"/>
      <c r="P17" s="82">
        <v>0</v>
      </c>
      <c r="Q17" s="81"/>
      <c r="R17" s="82">
        <v>0</v>
      </c>
      <c r="S17" s="81"/>
      <c r="T17" s="63">
        <f>SUM(L17:S17)</f>
        <v>0</v>
      </c>
      <c r="U17" s="81"/>
      <c r="V17" s="63">
        <f>SUM(T17,B17:J17)</f>
        <v>238629</v>
      </c>
      <c r="W17" s="81"/>
      <c r="X17" s="82">
        <v>27791</v>
      </c>
      <c r="Y17" s="80"/>
      <c r="Z17" s="80">
        <f>SUM(V17:Y17)</f>
        <v>266420</v>
      </c>
    </row>
    <row r="18" spans="1:27" ht="21" customHeight="1">
      <c r="A18" s="10" t="s">
        <v>57</v>
      </c>
      <c r="B18" s="83">
        <v>0</v>
      </c>
      <c r="C18" s="81"/>
      <c r="D18" s="83">
        <v>0</v>
      </c>
      <c r="E18" s="81"/>
      <c r="F18" s="83">
        <v>0</v>
      </c>
      <c r="G18" s="81"/>
      <c r="H18" s="83">
        <v>0</v>
      </c>
      <c r="I18" s="81"/>
      <c r="J18" s="83">
        <v>1221</v>
      </c>
      <c r="K18" s="80"/>
      <c r="L18" s="83">
        <v>100293</v>
      </c>
      <c r="M18" s="81"/>
      <c r="N18" s="83">
        <v>-274549</v>
      </c>
      <c r="O18" s="81"/>
      <c r="P18" s="83">
        <v>22849</v>
      </c>
      <c r="Q18" s="81"/>
      <c r="R18" s="83">
        <v>0</v>
      </c>
      <c r="S18" s="81"/>
      <c r="T18" s="62">
        <f>SUM(L18:S18)</f>
        <v>-151407</v>
      </c>
      <c r="U18" s="81"/>
      <c r="V18" s="62">
        <f>SUM(T18,B18:J18)</f>
        <v>-150186</v>
      </c>
      <c r="W18" s="81"/>
      <c r="X18" s="83">
        <v>4047</v>
      </c>
      <c r="Y18" s="80"/>
      <c r="Z18" s="83">
        <f>SUM(V18:Y18)</f>
        <v>-146139</v>
      </c>
    </row>
    <row r="19" spans="1:27" ht="21" customHeight="1">
      <c r="A19" s="10" t="s">
        <v>58</v>
      </c>
      <c r="B19" s="82">
        <f>SUM(B17:B18)</f>
        <v>0</v>
      </c>
      <c r="C19" s="81"/>
      <c r="D19" s="82">
        <f>SUM(D17:D18)</f>
        <v>0</v>
      </c>
      <c r="E19" s="81"/>
      <c r="F19" s="82">
        <f>SUM(F17:F18)</f>
        <v>0</v>
      </c>
      <c r="G19" s="81"/>
      <c r="H19" s="82">
        <f>SUM(H17:H18)</f>
        <v>0</v>
      </c>
      <c r="I19" s="81"/>
      <c r="J19" s="82">
        <f>SUM(J17:J18)</f>
        <v>239850</v>
      </c>
      <c r="K19" s="80"/>
      <c r="L19" s="82">
        <f>SUM(L17:L18)</f>
        <v>100293</v>
      </c>
      <c r="M19" s="81"/>
      <c r="N19" s="82">
        <f>SUM(N17:N18)</f>
        <v>-274549</v>
      </c>
      <c r="O19" s="81"/>
      <c r="P19" s="82">
        <f>SUM(P17:P18)</f>
        <v>22849</v>
      </c>
      <c r="Q19" s="81"/>
      <c r="R19" s="82">
        <f>SUM(R17:R18)</f>
        <v>0</v>
      </c>
      <c r="S19" s="81"/>
      <c r="T19" s="82">
        <f>SUM(T17:T18)</f>
        <v>-151407</v>
      </c>
      <c r="U19" s="81"/>
      <c r="V19" s="82">
        <f>SUM(V17:V18)</f>
        <v>88443</v>
      </c>
      <c r="W19" s="81"/>
      <c r="X19" s="82">
        <f>SUM(X17:X18)</f>
        <v>31838</v>
      </c>
      <c r="Y19" s="80"/>
      <c r="Z19" s="82">
        <f>SUM(Z17:Z18)</f>
        <v>120281</v>
      </c>
    </row>
    <row r="20" spans="1:27" ht="21" customHeight="1">
      <c r="A20" s="89" t="s">
        <v>202</v>
      </c>
      <c r="B20" s="88"/>
      <c r="C20" s="87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</row>
    <row r="21" spans="1:27" ht="21" customHeight="1">
      <c r="A21" s="89" t="s">
        <v>203</v>
      </c>
      <c r="B21" s="88">
        <v>0</v>
      </c>
      <c r="C21" s="87"/>
      <c r="D21" s="88">
        <v>0</v>
      </c>
      <c r="E21" s="88"/>
      <c r="F21" s="88">
        <v>0</v>
      </c>
      <c r="G21" s="88"/>
      <c r="H21" s="88">
        <v>0</v>
      </c>
      <c r="I21" s="88"/>
      <c r="J21" s="88">
        <v>0</v>
      </c>
      <c r="K21" s="88"/>
      <c r="L21" s="88">
        <v>0</v>
      </c>
      <c r="M21" s="88"/>
      <c r="N21" s="88">
        <v>0</v>
      </c>
      <c r="O21" s="88"/>
      <c r="P21" s="88">
        <v>0</v>
      </c>
      <c r="Q21" s="88"/>
      <c r="R21" s="88">
        <v>2388</v>
      </c>
      <c r="S21" s="88"/>
      <c r="T21" s="80">
        <f>SUM(L21:S21)</f>
        <v>2388</v>
      </c>
      <c r="U21" s="85"/>
      <c r="V21" s="80">
        <f>SUM(T21,B21:J21)</f>
        <v>2388</v>
      </c>
      <c r="W21" s="88"/>
      <c r="X21" s="88">
        <v>0</v>
      </c>
      <c r="Y21" s="88"/>
      <c r="Z21" s="80">
        <f>SUM(V21:X21)</f>
        <v>2388</v>
      </c>
    </row>
    <row r="22" spans="1:27" ht="21" customHeight="1">
      <c r="A22" s="89" t="s">
        <v>230</v>
      </c>
      <c r="B22" s="123">
        <v>0</v>
      </c>
      <c r="C22" s="87"/>
      <c r="D22" s="123">
        <v>0</v>
      </c>
      <c r="E22" s="88"/>
      <c r="F22" s="123">
        <v>0</v>
      </c>
      <c r="G22" s="88"/>
      <c r="H22" s="123">
        <v>0</v>
      </c>
      <c r="I22" s="88"/>
      <c r="J22" s="123">
        <v>-450000</v>
      </c>
      <c r="K22" s="88"/>
      <c r="L22" s="123">
        <v>0</v>
      </c>
      <c r="M22" s="88"/>
      <c r="N22" s="123">
        <v>0</v>
      </c>
      <c r="O22" s="88"/>
      <c r="P22" s="123">
        <v>0</v>
      </c>
      <c r="Q22" s="88"/>
      <c r="R22" s="123">
        <v>0</v>
      </c>
      <c r="S22" s="88"/>
      <c r="T22" s="123">
        <v>0</v>
      </c>
      <c r="U22" s="88"/>
      <c r="V22" s="123">
        <f>SUM(T22,B22:J22)</f>
        <v>-450000</v>
      </c>
      <c r="W22" s="88"/>
      <c r="X22" s="123">
        <v>-39673</v>
      </c>
      <c r="Y22" s="88"/>
      <c r="Z22" s="123">
        <f>SUM(V22:X22)</f>
        <v>-489673</v>
      </c>
    </row>
    <row r="23" spans="1:27" ht="21" customHeight="1">
      <c r="A23" s="89" t="s">
        <v>235</v>
      </c>
      <c r="B23" s="124"/>
      <c r="C23" s="87"/>
      <c r="D23" s="124"/>
      <c r="E23" s="88"/>
      <c r="F23" s="124"/>
      <c r="G23" s="88"/>
      <c r="H23" s="124"/>
      <c r="I23" s="88"/>
      <c r="J23" s="124"/>
      <c r="K23" s="88"/>
      <c r="L23" s="124"/>
      <c r="M23" s="88"/>
      <c r="N23" s="124"/>
      <c r="O23" s="88"/>
      <c r="P23" s="124"/>
      <c r="Q23" s="88"/>
      <c r="R23" s="124"/>
      <c r="S23" s="88"/>
      <c r="T23" s="124"/>
      <c r="U23" s="88"/>
      <c r="V23" s="124"/>
      <c r="W23" s="88"/>
      <c r="X23" s="124"/>
      <c r="Y23" s="88"/>
      <c r="Z23" s="124"/>
    </row>
    <row r="24" spans="1:27" ht="21" customHeight="1">
      <c r="A24" s="89" t="s">
        <v>236</v>
      </c>
      <c r="B24" s="125">
        <v>0</v>
      </c>
      <c r="C24" s="87"/>
      <c r="D24" s="125">
        <v>0</v>
      </c>
      <c r="E24" s="88"/>
      <c r="F24" s="125">
        <v>0</v>
      </c>
      <c r="G24" s="88"/>
      <c r="H24" s="125">
        <v>0</v>
      </c>
      <c r="I24" s="88"/>
      <c r="J24" s="125">
        <v>13821</v>
      </c>
      <c r="K24" s="88"/>
      <c r="L24" s="125">
        <v>0</v>
      </c>
      <c r="M24" s="88"/>
      <c r="N24" s="125">
        <v>0</v>
      </c>
      <c r="O24" s="88"/>
      <c r="P24" s="125">
        <v>0</v>
      </c>
      <c r="Q24" s="88"/>
      <c r="R24" s="125">
        <v>0</v>
      </c>
      <c r="S24" s="88"/>
      <c r="T24" s="125">
        <v>0</v>
      </c>
      <c r="U24" s="88"/>
      <c r="V24" s="125">
        <f>SUM(T24,B24:J24)</f>
        <v>13821</v>
      </c>
      <c r="W24" s="88"/>
      <c r="X24" s="125">
        <v>0</v>
      </c>
      <c r="Y24" s="88"/>
      <c r="Z24" s="125">
        <f>SUM(V24:X24)</f>
        <v>13821</v>
      </c>
    </row>
    <row r="25" spans="1:27" ht="21" customHeight="1">
      <c r="A25" s="89" t="s">
        <v>237</v>
      </c>
      <c r="B25" s="85">
        <f>SUM(B22:B24)</f>
        <v>0</v>
      </c>
      <c r="C25" s="85">
        <v>0</v>
      </c>
      <c r="D25" s="85">
        <f>SUM(D22:D24)</f>
        <v>0</v>
      </c>
      <c r="E25" s="85"/>
      <c r="F25" s="85">
        <f>SUM(F22:F24)</f>
        <v>0</v>
      </c>
      <c r="G25" s="85"/>
      <c r="H25" s="85">
        <f>SUM(H22:H24)</f>
        <v>0</v>
      </c>
      <c r="I25" s="85"/>
      <c r="J25" s="85">
        <f>SUM(J22:J24)</f>
        <v>-436179</v>
      </c>
      <c r="K25" s="85"/>
      <c r="L25" s="85">
        <f>SUM(L22:L24)</f>
        <v>0</v>
      </c>
      <c r="M25" s="85"/>
      <c r="N25" s="85">
        <f>SUM(N22:N24)</f>
        <v>0</v>
      </c>
      <c r="O25" s="85"/>
      <c r="P25" s="85">
        <f>SUM(P22:P24)</f>
        <v>0</v>
      </c>
      <c r="Q25" s="85"/>
      <c r="R25" s="85">
        <f>SUM(R22:R24)</f>
        <v>0</v>
      </c>
      <c r="S25" s="85"/>
      <c r="T25" s="80">
        <f>SUM(L25:S25)</f>
        <v>0</v>
      </c>
      <c r="U25" s="85"/>
      <c r="V25" s="80">
        <f>SUM(T25,B25:J25)</f>
        <v>-436179</v>
      </c>
      <c r="W25" s="85"/>
      <c r="X25" s="85">
        <f>SUM(X22:X24)</f>
        <v>-39673</v>
      </c>
      <c r="Y25" s="85"/>
      <c r="Z25" s="80">
        <f>SUM(V25:X25)</f>
        <v>-475852</v>
      </c>
    </row>
    <row r="26" spans="1:27" ht="21" customHeight="1">
      <c r="A26" s="10" t="s">
        <v>154</v>
      </c>
      <c r="B26" s="85"/>
      <c r="C26" s="85"/>
      <c r="D26" s="85"/>
      <c r="E26" s="85"/>
      <c r="F26" s="85"/>
      <c r="G26" s="85"/>
      <c r="H26" s="85"/>
      <c r="I26" s="85"/>
      <c r="J26" s="85"/>
      <c r="K26" s="85"/>
      <c r="L26" s="85"/>
      <c r="M26" s="85"/>
      <c r="N26" s="85"/>
      <c r="O26" s="85"/>
      <c r="P26" s="81"/>
      <c r="Q26" s="85"/>
      <c r="R26" s="85"/>
      <c r="S26" s="85"/>
      <c r="T26" s="85"/>
      <c r="U26" s="85"/>
      <c r="V26" s="85"/>
      <c r="W26" s="85"/>
      <c r="X26" s="85"/>
      <c r="Y26" s="85"/>
      <c r="Z26" s="85"/>
    </row>
    <row r="27" spans="1:27" ht="21" customHeight="1">
      <c r="A27" s="10" t="s">
        <v>151</v>
      </c>
      <c r="B27" s="82">
        <v>0</v>
      </c>
      <c r="C27" s="81"/>
      <c r="D27" s="82">
        <v>0</v>
      </c>
      <c r="E27" s="81"/>
      <c r="F27" s="82">
        <v>640</v>
      </c>
      <c r="G27" s="81"/>
      <c r="H27" s="82">
        <v>0</v>
      </c>
      <c r="I27" s="81"/>
      <c r="J27" s="82">
        <v>-640</v>
      </c>
      <c r="K27" s="80"/>
      <c r="L27" s="82">
        <v>0</v>
      </c>
      <c r="M27" s="81"/>
      <c r="N27" s="82">
        <v>0</v>
      </c>
      <c r="O27" s="81"/>
      <c r="P27" s="81">
        <v>0</v>
      </c>
      <c r="Q27" s="81"/>
      <c r="R27" s="82">
        <v>0</v>
      </c>
      <c r="S27" s="81"/>
      <c r="T27" s="80">
        <f>SUM(L27:S27)</f>
        <v>0</v>
      </c>
      <c r="U27" s="81"/>
      <c r="V27" s="80">
        <f>SUM(T27,B27:J27)</f>
        <v>0</v>
      </c>
      <c r="W27" s="81"/>
      <c r="X27" s="82">
        <v>0</v>
      </c>
      <c r="Y27" s="80"/>
      <c r="Z27" s="80">
        <f>SUM(V27:X27)</f>
        <v>0</v>
      </c>
    </row>
    <row r="28" spans="1:27" ht="21" customHeight="1" thickBot="1">
      <c r="A28" s="73" t="s">
        <v>224</v>
      </c>
      <c r="B28" s="54">
        <f>SUM(B16,B19:B19,B20:B21,B25:B27)</f>
        <v>3000000</v>
      </c>
      <c r="C28" s="50"/>
      <c r="D28" s="54">
        <f>SUM(D16,D19:D19,D20:D21,D25:D27)</f>
        <v>2599000</v>
      </c>
      <c r="E28" s="50"/>
      <c r="F28" s="54">
        <f>SUM(F16,F19:F19,F20:F21,F25:F27)</f>
        <v>979735</v>
      </c>
      <c r="G28" s="50"/>
      <c r="H28" s="54">
        <f>SUM(H16,H19:H19,H20:H21,H25:H27)</f>
        <v>303242</v>
      </c>
      <c r="I28" s="50"/>
      <c r="J28" s="54">
        <f>SUM(J16,J19:J19,J20:J21,J25:J27)</f>
        <v>13682934</v>
      </c>
      <c r="K28" s="50"/>
      <c r="L28" s="54">
        <f>SUM(L16,L19:L19,L20:L21,L25:L27)</f>
        <v>-636637</v>
      </c>
      <c r="M28" s="50"/>
      <c r="N28" s="54">
        <f>SUM(N16,N19:N19,N20:N21,N25:N27)</f>
        <v>506065</v>
      </c>
      <c r="O28" s="50"/>
      <c r="P28" s="54">
        <f>SUM(P16,P19:P19,P20:P21,P25:P27)</f>
        <v>-67892</v>
      </c>
      <c r="Q28" s="50">
        <f>SUM(Q16,Q19,Q20:Q27)</f>
        <v>0</v>
      </c>
      <c r="R28" s="54">
        <f>SUM(R16,R19:R19,R20:R21,R25:R27)</f>
        <v>-199614</v>
      </c>
      <c r="S28" s="50"/>
      <c r="T28" s="54">
        <f>SUM(T16,T19:T19,T20:T21,T25:T27)</f>
        <v>-398078</v>
      </c>
      <c r="U28" s="50"/>
      <c r="V28" s="54">
        <f>SUM(V16,V19:V19,V20:V21,V25:V27)</f>
        <v>20166833</v>
      </c>
      <c r="W28" s="38"/>
      <c r="X28" s="54">
        <f>SUM(X16,X19:X19,X20:X21,X25:X27)</f>
        <v>1770173</v>
      </c>
      <c r="Y28" s="38"/>
      <c r="Z28" s="54">
        <f>SUM(Z16,Z19:Z19,Z20:Z21,Z25:Z27)</f>
        <v>21937006</v>
      </c>
    </row>
    <row r="29" spans="1:27" ht="21" customHeight="1" thickTop="1">
      <c r="A29" s="73"/>
      <c r="B29" s="50"/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38"/>
      <c r="X29" s="50"/>
      <c r="Y29" s="38"/>
      <c r="Z29" s="50"/>
    </row>
    <row r="30" spans="1:27" ht="21" customHeight="1">
      <c r="A30" s="73" t="s">
        <v>205</v>
      </c>
      <c r="B30" s="80">
        <v>3000000</v>
      </c>
      <c r="C30" s="81"/>
      <c r="D30" s="80">
        <v>2599000</v>
      </c>
      <c r="E30" s="81"/>
      <c r="F30" s="80">
        <v>980518</v>
      </c>
      <c r="G30" s="81"/>
      <c r="H30" s="80">
        <v>349704</v>
      </c>
      <c r="I30" s="81"/>
      <c r="J30" s="80">
        <v>14212328</v>
      </c>
      <c r="K30" s="80"/>
      <c r="L30" s="80">
        <v>-549657</v>
      </c>
      <c r="M30" s="81"/>
      <c r="N30" s="80">
        <v>633451</v>
      </c>
      <c r="O30" s="81"/>
      <c r="P30" s="81">
        <v>46673</v>
      </c>
      <c r="Q30" s="81"/>
      <c r="R30" s="80">
        <v>-199614</v>
      </c>
      <c r="S30" s="81"/>
      <c r="T30" s="80">
        <f>SUM(L30:S30)</f>
        <v>-69147</v>
      </c>
      <c r="U30" s="81"/>
      <c r="V30" s="80">
        <f>SUM(B30:J30,T30)</f>
        <v>21072403</v>
      </c>
      <c r="W30" s="81"/>
      <c r="X30" s="80">
        <v>1759785</v>
      </c>
      <c r="Y30" s="80"/>
      <c r="Z30" s="80">
        <f>SUM(V30:X30)</f>
        <v>22832188</v>
      </c>
    </row>
    <row r="31" spans="1:27" ht="21" customHeight="1">
      <c r="A31" s="10" t="s">
        <v>88</v>
      </c>
      <c r="B31" s="82">
        <v>0</v>
      </c>
      <c r="C31" s="81"/>
      <c r="D31" s="82">
        <v>0</v>
      </c>
      <c r="E31" s="81"/>
      <c r="F31" s="82">
        <v>0</v>
      </c>
      <c r="G31" s="81"/>
      <c r="H31" s="82">
        <v>0</v>
      </c>
      <c r="I31" s="81"/>
      <c r="J31" s="82">
        <f>'PL 6'!D32</f>
        <v>444162</v>
      </c>
      <c r="K31" s="80"/>
      <c r="L31" s="82">
        <v>0</v>
      </c>
      <c r="M31" s="81"/>
      <c r="N31" s="82">
        <v>0</v>
      </c>
      <c r="O31" s="81"/>
      <c r="P31" s="81">
        <v>0</v>
      </c>
      <c r="Q31" s="81"/>
      <c r="R31" s="82">
        <v>0</v>
      </c>
      <c r="S31" s="81"/>
      <c r="T31" s="63">
        <f>SUM(L31:S31)</f>
        <v>0</v>
      </c>
      <c r="U31" s="81"/>
      <c r="V31" s="63">
        <f>SUM(T31,B31:J31)</f>
        <v>444162</v>
      </c>
      <c r="W31" s="81"/>
      <c r="X31" s="82">
        <f>'PL 6'!D33</f>
        <v>31939</v>
      </c>
      <c r="Y31" s="80"/>
      <c r="Z31" s="80">
        <f>SUM(V31:X31)</f>
        <v>476101</v>
      </c>
    </row>
    <row r="32" spans="1:27" ht="21" customHeight="1">
      <c r="A32" s="10" t="s">
        <v>57</v>
      </c>
      <c r="B32" s="83">
        <v>0</v>
      </c>
      <c r="C32" s="81"/>
      <c r="D32" s="83">
        <v>0</v>
      </c>
      <c r="E32" s="81"/>
      <c r="F32" s="83">
        <v>0</v>
      </c>
      <c r="G32" s="81"/>
      <c r="H32" s="83">
        <v>0</v>
      </c>
      <c r="I32" s="81"/>
      <c r="J32" s="83">
        <v>0</v>
      </c>
      <c r="K32" s="80"/>
      <c r="L32" s="83">
        <v>369239</v>
      </c>
      <c r="M32" s="81"/>
      <c r="N32" s="83">
        <v>-164776</v>
      </c>
      <c r="O32" s="81"/>
      <c r="P32" s="84">
        <v>174690</v>
      </c>
      <c r="Q32" s="81"/>
      <c r="R32" s="83">
        <v>0</v>
      </c>
      <c r="S32" s="81"/>
      <c r="T32" s="62">
        <f>SUM(L32:S32)</f>
        <v>379153</v>
      </c>
      <c r="U32" s="81"/>
      <c r="V32" s="62">
        <f>SUM(T32,B32:J32)</f>
        <v>379153</v>
      </c>
      <c r="W32" s="81"/>
      <c r="X32" s="83">
        <v>27870</v>
      </c>
      <c r="Y32" s="80"/>
      <c r="Z32" s="83">
        <f>SUM(V32:X32)</f>
        <v>407023</v>
      </c>
      <c r="AA32" s="10">
        <f>Z32-'PL 6'!D69</f>
        <v>0</v>
      </c>
    </row>
    <row r="33" spans="1:27" ht="21" customHeight="1">
      <c r="A33" s="10" t="s">
        <v>58</v>
      </c>
      <c r="B33" s="82">
        <f>SUM(B31:B32)</f>
        <v>0</v>
      </c>
      <c r="C33" s="81"/>
      <c r="D33" s="82">
        <f>SUM(D31:D32)</f>
        <v>0</v>
      </c>
      <c r="E33" s="81"/>
      <c r="F33" s="82">
        <f>SUM(F31:F32)</f>
        <v>0</v>
      </c>
      <c r="G33" s="81"/>
      <c r="H33" s="82">
        <f>SUM(H31:H32)</f>
        <v>0</v>
      </c>
      <c r="I33" s="81"/>
      <c r="J33" s="82">
        <f>SUM(J31:J32)</f>
        <v>444162</v>
      </c>
      <c r="K33" s="80"/>
      <c r="L33" s="82">
        <f>SUM(L31:L32)</f>
        <v>369239</v>
      </c>
      <c r="M33" s="81"/>
      <c r="N33" s="82">
        <f>SUM(N31:N32)</f>
        <v>-164776</v>
      </c>
      <c r="O33" s="81"/>
      <c r="P33" s="82">
        <f>SUM(P31:P32)</f>
        <v>174690</v>
      </c>
      <c r="Q33" s="81"/>
      <c r="R33" s="82">
        <f>SUM(R31:R32)</f>
        <v>0</v>
      </c>
      <c r="S33" s="81"/>
      <c r="T33" s="82">
        <f>SUM(T31:T32)</f>
        <v>379153</v>
      </c>
      <c r="U33" s="81"/>
      <c r="V33" s="82">
        <f>SUM(V31:V32)</f>
        <v>823315</v>
      </c>
      <c r="W33" s="81"/>
      <c r="X33" s="82">
        <f>SUM(X31:X32)</f>
        <v>59809</v>
      </c>
      <c r="Y33" s="80"/>
      <c r="Z33" s="82">
        <f>SUM(Z31:Z32)</f>
        <v>883124</v>
      </c>
      <c r="AA33" s="10">
        <f>Z33-'PL 6'!D71</f>
        <v>0</v>
      </c>
    </row>
    <row r="34" spans="1:27" ht="21" customHeight="1">
      <c r="A34" s="10" t="s">
        <v>230</v>
      </c>
      <c r="B34" s="123">
        <v>0</v>
      </c>
      <c r="C34" s="87"/>
      <c r="D34" s="123">
        <v>0</v>
      </c>
      <c r="E34" s="88"/>
      <c r="F34" s="123">
        <v>0</v>
      </c>
      <c r="G34" s="88"/>
      <c r="H34" s="123">
        <v>0</v>
      </c>
      <c r="I34" s="88"/>
      <c r="J34" s="123">
        <v>-450000</v>
      </c>
      <c r="K34" s="88"/>
      <c r="L34" s="123">
        <v>0</v>
      </c>
      <c r="M34" s="88"/>
      <c r="N34" s="123">
        <v>0</v>
      </c>
      <c r="O34" s="88"/>
      <c r="P34" s="123">
        <v>0</v>
      </c>
      <c r="Q34" s="88"/>
      <c r="R34" s="123">
        <v>0</v>
      </c>
      <c r="S34" s="88"/>
      <c r="T34" s="123">
        <v>0</v>
      </c>
      <c r="U34" s="88"/>
      <c r="V34" s="123">
        <f>SUM(T34,B34:J34)</f>
        <v>-450000</v>
      </c>
      <c r="W34" s="88"/>
      <c r="X34" s="123">
        <v>-33162</v>
      </c>
      <c r="Y34" s="88"/>
      <c r="Z34" s="123">
        <f>SUM(V34:X34)</f>
        <v>-483162</v>
      </c>
    </row>
    <row r="35" spans="1:27" ht="21" customHeight="1">
      <c r="A35" s="10" t="s">
        <v>235</v>
      </c>
      <c r="B35" s="124"/>
      <c r="C35" s="87"/>
      <c r="D35" s="124"/>
      <c r="E35" s="88"/>
      <c r="F35" s="124"/>
      <c r="G35" s="88"/>
      <c r="H35" s="124"/>
      <c r="I35" s="88"/>
      <c r="J35" s="124"/>
      <c r="K35" s="88"/>
      <c r="L35" s="124"/>
      <c r="M35" s="88"/>
      <c r="N35" s="124"/>
      <c r="O35" s="88"/>
      <c r="P35" s="124"/>
      <c r="Q35" s="88"/>
      <c r="R35" s="124"/>
      <c r="S35" s="88"/>
      <c r="T35" s="124"/>
      <c r="U35" s="88"/>
      <c r="V35" s="124"/>
      <c r="W35" s="88"/>
      <c r="X35" s="124"/>
      <c r="Y35" s="88"/>
      <c r="Z35" s="124"/>
    </row>
    <row r="36" spans="1:27" ht="21" customHeight="1">
      <c r="A36" s="10" t="s">
        <v>236</v>
      </c>
      <c r="B36" s="125">
        <v>0</v>
      </c>
      <c r="C36" s="87"/>
      <c r="D36" s="125">
        <v>0</v>
      </c>
      <c r="E36" s="88"/>
      <c r="F36" s="125">
        <v>0</v>
      </c>
      <c r="G36" s="88"/>
      <c r="H36" s="125">
        <v>0</v>
      </c>
      <c r="I36" s="88"/>
      <c r="J36" s="125">
        <v>13821</v>
      </c>
      <c r="K36" s="88"/>
      <c r="L36" s="125">
        <v>0</v>
      </c>
      <c r="M36" s="88"/>
      <c r="N36" s="125">
        <v>0</v>
      </c>
      <c r="O36" s="88"/>
      <c r="P36" s="125">
        <v>0</v>
      </c>
      <c r="Q36" s="88"/>
      <c r="R36" s="125">
        <v>0</v>
      </c>
      <c r="S36" s="88"/>
      <c r="T36" s="125">
        <v>0</v>
      </c>
      <c r="U36" s="88"/>
      <c r="V36" s="125">
        <f>SUM(T36,B36:J36)</f>
        <v>13821</v>
      </c>
      <c r="W36" s="88"/>
      <c r="X36" s="125">
        <v>0</v>
      </c>
      <c r="Y36" s="88"/>
      <c r="Z36" s="125">
        <f>SUM(V36:X36)</f>
        <v>13821</v>
      </c>
    </row>
    <row r="37" spans="1:27" ht="21" customHeight="1">
      <c r="A37" s="10" t="s">
        <v>237</v>
      </c>
      <c r="B37" s="82">
        <f>SUM(B34:B36)</f>
        <v>0</v>
      </c>
      <c r="C37" s="81"/>
      <c r="D37" s="82">
        <f>SUM(D34:D36)</f>
        <v>0</v>
      </c>
      <c r="E37" s="81"/>
      <c r="F37" s="82">
        <f>SUM(F34:F36)</f>
        <v>0</v>
      </c>
      <c r="G37" s="81"/>
      <c r="H37" s="82">
        <f>SUM(H34:H36)</f>
        <v>0</v>
      </c>
      <c r="I37" s="81"/>
      <c r="J37" s="82">
        <f>SUM(J34:J36)</f>
        <v>-436179</v>
      </c>
      <c r="K37" s="80"/>
      <c r="L37" s="82">
        <f>SUM(L34:L36)</f>
        <v>0</v>
      </c>
      <c r="M37" s="81"/>
      <c r="N37" s="82">
        <f>SUM(N34:N36)</f>
        <v>0</v>
      </c>
      <c r="O37" s="81"/>
      <c r="P37" s="82">
        <f>SUM(P34:P36)</f>
        <v>0</v>
      </c>
      <c r="Q37" s="81"/>
      <c r="R37" s="82">
        <f>SUM(R34:R36)</f>
        <v>0</v>
      </c>
      <c r="S37" s="81"/>
      <c r="T37" s="80">
        <f>SUM(L37:S37)</f>
        <v>0</v>
      </c>
      <c r="U37" s="81"/>
      <c r="V37" s="80">
        <f>SUM(T37,B37:J37)</f>
        <v>-436179</v>
      </c>
      <c r="W37" s="81"/>
      <c r="X37" s="82">
        <f>SUM(X34:X36)</f>
        <v>-33162</v>
      </c>
      <c r="Y37" s="80"/>
      <c r="Z37" s="50">
        <f>SUM(X37:Y37,V37)</f>
        <v>-469341</v>
      </c>
    </row>
    <row r="38" spans="1:27" ht="21" customHeight="1">
      <c r="A38" s="10" t="s">
        <v>207</v>
      </c>
      <c r="B38" s="82">
        <f>SUM(B34:B36)</f>
        <v>0</v>
      </c>
      <c r="C38" s="81"/>
      <c r="D38" s="82">
        <f>SUM(D34:D36)</f>
        <v>0</v>
      </c>
      <c r="E38" s="81"/>
      <c r="F38" s="82">
        <f>SUM(F34:F36)</f>
        <v>0</v>
      </c>
      <c r="G38" s="81"/>
      <c r="H38" s="82">
        <f>SUM(H34:H36)</f>
        <v>0</v>
      </c>
      <c r="I38" s="81"/>
      <c r="J38" s="82">
        <v>4876</v>
      </c>
      <c r="K38" s="80"/>
      <c r="L38" s="82">
        <v>0</v>
      </c>
      <c r="M38" s="81"/>
      <c r="N38" s="82">
        <v>0</v>
      </c>
      <c r="O38" s="81"/>
      <c r="P38" s="82">
        <v>-4876</v>
      </c>
      <c r="Q38" s="81"/>
      <c r="R38" s="82">
        <f>SUM(R34:R36)</f>
        <v>0</v>
      </c>
      <c r="S38" s="81"/>
      <c r="T38" s="80">
        <f>SUM(L38:S38)</f>
        <v>-4876</v>
      </c>
      <c r="U38" s="81"/>
      <c r="V38" s="80">
        <f>SUM(T38,B38:J38)</f>
        <v>0</v>
      </c>
      <c r="W38" s="81"/>
      <c r="X38" s="82">
        <v>0</v>
      </c>
      <c r="Y38" s="80"/>
      <c r="Z38" s="50">
        <f>SUM(X38:Y38,V38)</f>
        <v>0</v>
      </c>
    </row>
    <row r="39" spans="1:27" ht="21" customHeight="1">
      <c r="A39" s="10" t="s">
        <v>272</v>
      </c>
      <c r="B39" s="82">
        <f>SUM(B35:B37)</f>
        <v>0</v>
      </c>
      <c r="C39" s="81"/>
      <c r="D39" s="82">
        <f>SUM(D35:D37)</f>
        <v>0</v>
      </c>
      <c r="E39" s="81"/>
      <c r="F39" s="82">
        <f>SUM(F35:F37)</f>
        <v>0</v>
      </c>
      <c r="G39" s="81"/>
      <c r="H39" s="82">
        <f>SUM(H35:H37)</f>
        <v>0</v>
      </c>
      <c r="I39" s="81"/>
      <c r="J39" s="82">
        <v>1607</v>
      </c>
      <c r="K39" s="80"/>
      <c r="L39" s="82">
        <v>0</v>
      </c>
      <c r="M39" s="81"/>
      <c r="N39" s="82">
        <v>-1607</v>
      </c>
      <c r="O39" s="81"/>
      <c r="P39" s="82">
        <v>0</v>
      </c>
      <c r="Q39" s="81"/>
      <c r="R39" s="82">
        <f>SUM(R35:R37)</f>
        <v>0</v>
      </c>
      <c r="S39" s="81"/>
      <c r="T39" s="80">
        <f>SUM(L39:S39)</f>
        <v>-1607</v>
      </c>
      <c r="U39" s="81"/>
      <c r="V39" s="80">
        <f>SUM(T39,B39:J39)</f>
        <v>0</v>
      </c>
      <c r="W39" s="81"/>
      <c r="X39" s="82">
        <v>0</v>
      </c>
      <c r="Y39" s="80"/>
      <c r="Z39" s="50">
        <f>SUM(X39:Y39,V39)</f>
        <v>0</v>
      </c>
    </row>
    <row r="40" spans="1:27" ht="21" customHeight="1">
      <c r="A40" s="10" t="s">
        <v>154</v>
      </c>
    </row>
    <row r="41" spans="1:27" ht="21" customHeight="1">
      <c r="A41" s="10" t="s">
        <v>151</v>
      </c>
      <c r="B41" s="82">
        <v>0</v>
      </c>
      <c r="C41" s="81"/>
      <c r="D41" s="82">
        <v>0</v>
      </c>
      <c r="E41" s="81"/>
      <c r="F41" s="82">
        <v>107</v>
      </c>
      <c r="G41" s="81"/>
      <c r="H41" s="82">
        <v>0</v>
      </c>
      <c r="I41" s="81"/>
      <c r="J41" s="82">
        <v>-107</v>
      </c>
      <c r="K41" s="80"/>
      <c r="L41" s="82">
        <v>0</v>
      </c>
      <c r="M41" s="81"/>
      <c r="N41" s="82">
        <v>0</v>
      </c>
      <c r="O41" s="81"/>
      <c r="P41" s="82">
        <v>0</v>
      </c>
      <c r="Q41" s="81"/>
      <c r="R41" s="82">
        <v>0</v>
      </c>
      <c r="S41" s="81"/>
      <c r="T41" s="80">
        <f>SUM(L41:S41)</f>
        <v>0</v>
      </c>
      <c r="U41" s="81"/>
      <c r="V41" s="80">
        <v>0</v>
      </c>
      <c r="W41" s="81"/>
      <c r="X41" s="82">
        <v>0</v>
      </c>
      <c r="Y41" s="80"/>
      <c r="Z41" s="80">
        <f>SUM(V41:X41)</f>
        <v>0</v>
      </c>
    </row>
    <row r="42" spans="1:27" ht="21" customHeight="1">
      <c r="A42" s="10" t="s">
        <v>154</v>
      </c>
      <c r="B42" s="85"/>
      <c r="C42" s="85"/>
      <c r="D42" s="85"/>
      <c r="E42" s="85"/>
      <c r="F42" s="85"/>
      <c r="G42" s="85"/>
      <c r="H42" s="85"/>
      <c r="I42" s="85"/>
      <c r="J42" s="85"/>
      <c r="K42" s="85"/>
      <c r="L42" s="85"/>
      <c r="M42" s="85"/>
      <c r="N42" s="85"/>
      <c r="O42" s="85"/>
      <c r="P42" s="81"/>
      <c r="Q42" s="85"/>
      <c r="R42" s="85"/>
      <c r="S42" s="85"/>
      <c r="T42" s="80"/>
      <c r="U42" s="85"/>
      <c r="V42" s="80"/>
      <c r="W42" s="85"/>
      <c r="X42" s="85"/>
      <c r="Y42" s="85"/>
      <c r="Z42" s="80"/>
    </row>
    <row r="43" spans="1:27" ht="21" customHeight="1">
      <c r="A43" s="10" t="s">
        <v>152</v>
      </c>
      <c r="B43" s="85">
        <v>0</v>
      </c>
      <c r="C43" s="85"/>
      <c r="D43" s="85">
        <v>0</v>
      </c>
      <c r="E43" s="85"/>
      <c r="F43" s="85">
        <v>0</v>
      </c>
      <c r="G43" s="85"/>
      <c r="H43" s="85">
        <v>61</v>
      </c>
      <c r="I43" s="85"/>
      <c r="J43" s="85">
        <v>-61</v>
      </c>
      <c r="K43" s="85"/>
      <c r="L43" s="85">
        <v>0</v>
      </c>
      <c r="M43" s="85"/>
      <c r="N43" s="85">
        <v>0</v>
      </c>
      <c r="O43" s="85"/>
      <c r="P43" s="81">
        <v>0</v>
      </c>
      <c r="Q43" s="85"/>
      <c r="R43" s="85">
        <v>0</v>
      </c>
      <c r="S43" s="85"/>
      <c r="T43" s="80">
        <f>SUM(L43:S43)</f>
        <v>0</v>
      </c>
      <c r="U43" s="85"/>
      <c r="V43" s="80">
        <v>0</v>
      </c>
      <c r="W43" s="85"/>
      <c r="X43" s="85">
        <v>0</v>
      </c>
      <c r="Y43" s="85"/>
      <c r="Z43" s="80">
        <f>SUM(V43:X43)</f>
        <v>0</v>
      </c>
    </row>
    <row r="44" spans="1:27" ht="21" customHeight="1" thickBot="1">
      <c r="A44" s="73" t="s">
        <v>225</v>
      </c>
      <c r="B44" s="54">
        <f>SUM(B37:B43,B33:B33,B30)</f>
        <v>3000000</v>
      </c>
      <c r="C44" s="50"/>
      <c r="D44" s="54">
        <f>SUM(D37:D43,D33:D33,D30)</f>
        <v>2599000</v>
      </c>
      <c r="E44" s="50"/>
      <c r="F44" s="54">
        <f>SUM(F37:F43,F33:F33,F30)</f>
        <v>980625</v>
      </c>
      <c r="G44" s="50"/>
      <c r="H44" s="54">
        <f>SUM(H37:H43,H33:H33,H30)</f>
        <v>349765</v>
      </c>
      <c r="I44" s="50"/>
      <c r="J44" s="54">
        <f>SUM(J37:J43,J33:J33,J30)</f>
        <v>14226626</v>
      </c>
      <c r="K44" s="50"/>
      <c r="L44" s="54">
        <f>SUM(L37:L43,L33:L33,L30)</f>
        <v>-180418</v>
      </c>
      <c r="M44" s="50"/>
      <c r="N44" s="54">
        <f>SUM(N37:N43,N33:N33,N30)</f>
        <v>467068</v>
      </c>
      <c r="O44" s="50"/>
      <c r="P44" s="54">
        <f>SUM(P37:P43,P33:P33,P30)</f>
        <v>216487</v>
      </c>
      <c r="Q44" s="50"/>
      <c r="R44" s="54">
        <f>SUM(R37:R43,R33:R33,R30)</f>
        <v>-199614</v>
      </c>
      <c r="S44" s="50"/>
      <c r="T44" s="54">
        <f>SUM(T37:T43,T33:T33,T30)</f>
        <v>303523</v>
      </c>
      <c r="U44" s="50"/>
      <c r="V44" s="54">
        <f>SUM(V37:V43,V33:V33,V30)</f>
        <v>21459539</v>
      </c>
      <c r="W44" s="38"/>
      <c r="X44" s="54">
        <f>SUM(X37:X43,X33:X33,X30)</f>
        <v>1786432</v>
      </c>
      <c r="Y44" s="38"/>
      <c r="Z44" s="54">
        <f>SUM(Z37:Z43,Z33:Z33,Z30)</f>
        <v>23245971</v>
      </c>
    </row>
    <row r="45" spans="1:27" ht="21" customHeight="1" thickTop="1">
      <c r="A45" s="73"/>
      <c r="B45" s="50"/>
      <c r="C45" s="50"/>
      <c r="D45" s="50"/>
      <c r="E45" s="50"/>
      <c r="F45" s="50">
        <f>F44-BS!D82</f>
        <v>0</v>
      </c>
      <c r="G45" s="50"/>
      <c r="H45" s="50">
        <f>H44-BS!D83</f>
        <v>0</v>
      </c>
      <c r="I45" s="50"/>
      <c r="J45" s="50">
        <f>J44-BS!D84</f>
        <v>0</v>
      </c>
      <c r="K45" s="50"/>
      <c r="L45" s="50"/>
      <c r="M45" s="50"/>
      <c r="N45" s="50"/>
      <c r="O45" s="50"/>
      <c r="P45" s="50"/>
      <c r="Q45" s="50"/>
      <c r="R45" s="50"/>
      <c r="S45" s="50"/>
      <c r="T45" s="50">
        <f>T44-BS!D85</f>
        <v>0</v>
      </c>
      <c r="U45" s="50"/>
      <c r="V45" s="50">
        <f>V44-BS!D86</f>
        <v>0</v>
      </c>
      <c r="W45" s="38"/>
      <c r="X45" s="50">
        <f>X44-BS!D87</f>
        <v>0</v>
      </c>
      <c r="Y45" s="38"/>
      <c r="Z45" s="50">
        <f>Z44-BS!D88</f>
        <v>0</v>
      </c>
    </row>
    <row r="46" spans="1:27" ht="21" customHeight="1">
      <c r="A46" s="86" t="s">
        <v>15</v>
      </c>
    </row>
  </sheetData>
  <mergeCells count="6">
    <mergeCell ref="A1:Z1"/>
    <mergeCell ref="F13:J13"/>
    <mergeCell ref="B6:Z6"/>
    <mergeCell ref="B7:V7"/>
    <mergeCell ref="L8:T8"/>
    <mergeCell ref="L10:P10"/>
  </mergeCells>
  <pageMargins left="0.31496062992125984" right="0.19685039370078741" top="0.78740157480314965" bottom="0.31496062992125984" header="0.31496062992125984" footer="0.31496062992125984"/>
  <pageSetup paperSize="9" scale="52" orientation="landscape" r:id="rId1"/>
  <ignoredErrors>
    <ignoredError sqref="B33:Z33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9"/>
  <sheetViews>
    <sheetView showGridLines="0" view="pageBreakPreview" topLeftCell="A7" zoomScale="70" zoomScaleNormal="63" zoomScaleSheetLayoutView="70" workbookViewId="0">
      <selection activeCell="B31" sqref="B31"/>
    </sheetView>
  </sheetViews>
  <sheetFormatPr defaultColWidth="9.28515625" defaultRowHeight="23.1" customHeight="1"/>
  <cols>
    <col min="1" max="1" width="45.140625" style="6" customWidth="1"/>
    <col min="2" max="2" width="24.7109375" style="6" customWidth="1"/>
    <col min="3" max="3" width="1.85546875" style="105" customWidth="1"/>
    <col min="4" max="4" width="24.7109375" style="6" customWidth="1"/>
    <col min="5" max="5" width="1.85546875" style="6" customWidth="1"/>
    <col min="6" max="6" width="24.7109375" style="6" customWidth="1"/>
    <col min="7" max="7" width="1.85546875" style="6" customWidth="1"/>
    <col min="8" max="8" width="24.7109375" style="6" customWidth="1"/>
    <col min="9" max="9" width="1.85546875" style="6" customWidth="1"/>
    <col min="10" max="10" width="24.7109375" style="6" customWidth="1"/>
    <col min="11" max="11" width="1.85546875" style="6" customWidth="1"/>
    <col min="12" max="12" width="24.7109375" style="6" customWidth="1"/>
    <col min="13" max="13" width="9.5703125" style="6" bestFit="1" customWidth="1"/>
    <col min="14" max="16384" width="9.28515625" style="6"/>
  </cols>
  <sheetData>
    <row r="1" spans="1:12" ht="23.1" customHeight="1">
      <c r="L1" s="11" t="s">
        <v>43</v>
      </c>
    </row>
    <row r="2" spans="1:12" ht="23.1" customHeight="1">
      <c r="A2" s="2" t="s">
        <v>69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</row>
    <row r="3" spans="1:12" ht="23.1" customHeight="1">
      <c r="A3" s="2" t="s">
        <v>132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</row>
    <row r="4" spans="1:12" ht="23.1" customHeight="1">
      <c r="A4" s="2" t="s">
        <v>226</v>
      </c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</row>
    <row r="5" spans="1:12" ht="23.1" customHeight="1">
      <c r="A5" s="130" t="s">
        <v>1</v>
      </c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</row>
    <row r="6" spans="1:12" ht="23.1" customHeight="1">
      <c r="B6" s="107" t="s">
        <v>3</v>
      </c>
      <c r="C6" s="108"/>
      <c r="D6" s="108"/>
      <c r="E6" s="108"/>
      <c r="F6" s="108"/>
      <c r="G6" s="108"/>
      <c r="H6" s="108"/>
      <c r="I6" s="108"/>
      <c r="J6" s="108"/>
      <c r="K6" s="108"/>
      <c r="L6" s="108"/>
    </row>
    <row r="7" spans="1:12" ht="23.1" customHeight="1">
      <c r="B7" s="109"/>
      <c r="C7" s="110"/>
      <c r="D7" s="110"/>
      <c r="E7" s="110"/>
      <c r="F7" s="110"/>
      <c r="G7" s="110"/>
      <c r="H7" s="110"/>
      <c r="I7" s="110"/>
      <c r="J7" s="111" t="s">
        <v>213</v>
      </c>
      <c r="K7" s="112"/>
      <c r="L7" s="110"/>
    </row>
    <row r="8" spans="1:12" ht="23.1" customHeight="1">
      <c r="B8" s="109"/>
      <c r="C8" s="110"/>
      <c r="D8" s="110"/>
      <c r="E8" s="110"/>
      <c r="F8" s="110"/>
      <c r="G8" s="110"/>
      <c r="H8" s="110"/>
      <c r="I8" s="110"/>
      <c r="J8" s="113" t="s">
        <v>214</v>
      </c>
      <c r="K8" s="49"/>
      <c r="L8" s="110"/>
    </row>
    <row r="9" spans="1:12" ht="23.1" customHeight="1">
      <c r="B9" s="109"/>
      <c r="C9" s="110"/>
      <c r="D9" s="110"/>
      <c r="E9" s="110"/>
      <c r="F9" s="110"/>
      <c r="G9" s="110"/>
      <c r="H9" s="110"/>
      <c r="I9" s="110"/>
      <c r="J9" s="113" t="s">
        <v>55</v>
      </c>
      <c r="K9" s="110"/>
      <c r="L9" s="110"/>
    </row>
    <row r="10" spans="1:12" ht="23.1" customHeight="1">
      <c r="B10" s="109"/>
      <c r="C10" s="110"/>
      <c r="D10" s="110"/>
      <c r="E10" s="110"/>
      <c r="F10" s="110"/>
      <c r="G10" s="110"/>
      <c r="H10" s="110"/>
      <c r="I10" s="110"/>
      <c r="J10" s="18" t="s">
        <v>256</v>
      </c>
      <c r="K10" s="110"/>
      <c r="L10" s="110"/>
    </row>
    <row r="11" spans="1:12" ht="23.1" customHeight="1">
      <c r="E11" s="24"/>
      <c r="F11" s="131" t="s">
        <v>79</v>
      </c>
      <c r="G11" s="131"/>
      <c r="H11" s="131"/>
      <c r="J11" s="114" t="s">
        <v>184</v>
      </c>
    </row>
    <row r="12" spans="1:12" s="24" customFormat="1" ht="23.1" customHeight="1">
      <c r="B12" s="24" t="s">
        <v>139</v>
      </c>
      <c r="C12" s="105"/>
      <c r="E12" s="39"/>
      <c r="F12" s="24" t="s">
        <v>80</v>
      </c>
      <c r="J12" s="18" t="s">
        <v>183</v>
      </c>
      <c r="L12" s="24" t="s">
        <v>83</v>
      </c>
    </row>
    <row r="13" spans="1:12" s="24" customFormat="1" ht="23.1" customHeight="1">
      <c r="B13" s="113" t="s">
        <v>81</v>
      </c>
      <c r="C13" s="115"/>
      <c r="D13" s="113" t="s">
        <v>31</v>
      </c>
      <c r="E13" s="39"/>
      <c r="F13" s="113" t="s">
        <v>121</v>
      </c>
      <c r="G13" s="39"/>
      <c r="H13" s="113" t="s">
        <v>82</v>
      </c>
      <c r="I13" s="39"/>
      <c r="J13" s="76" t="s">
        <v>189</v>
      </c>
      <c r="K13" s="39"/>
      <c r="L13" s="113" t="s">
        <v>257</v>
      </c>
    </row>
    <row r="14" spans="1:12" ht="23.1" customHeight="1">
      <c r="A14" s="2" t="s">
        <v>179</v>
      </c>
      <c r="B14" s="53">
        <v>3000000</v>
      </c>
      <c r="C14" s="53"/>
      <c r="D14" s="53">
        <v>2599000</v>
      </c>
      <c r="E14" s="53"/>
      <c r="F14" s="53">
        <v>750000</v>
      </c>
      <c r="G14" s="53"/>
      <c r="H14" s="53">
        <v>8608926</v>
      </c>
      <c r="I14" s="53"/>
      <c r="J14" s="53">
        <v>757933</v>
      </c>
      <c r="K14" s="53"/>
      <c r="L14" s="53">
        <f>SUM(B14:J14)</f>
        <v>15715859</v>
      </c>
    </row>
    <row r="15" spans="1:12" ht="23.1" customHeight="1">
      <c r="A15" s="6" t="s">
        <v>88</v>
      </c>
      <c r="B15" s="116">
        <v>0</v>
      </c>
      <c r="C15" s="116"/>
      <c r="D15" s="116">
        <v>0</v>
      </c>
      <c r="E15" s="116"/>
      <c r="F15" s="116">
        <v>0</v>
      </c>
      <c r="G15" s="116"/>
      <c r="H15" s="116">
        <v>281831</v>
      </c>
      <c r="I15" s="116"/>
      <c r="J15" s="116">
        <v>0</v>
      </c>
      <c r="K15" s="53"/>
      <c r="L15" s="116">
        <f>SUM(B15:J15)</f>
        <v>281831</v>
      </c>
    </row>
    <row r="16" spans="1:12" ht="23.1" customHeight="1">
      <c r="A16" s="6" t="s">
        <v>57</v>
      </c>
      <c r="B16" s="117">
        <v>0</v>
      </c>
      <c r="C16" s="116"/>
      <c r="D16" s="117">
        <v>0</v>
      </c>
      <c r="E16" s="116"/>
      <c r="F16" s="117">
        <v>0</v>
      </c>
      <c r="G16" s="116"/>
      <c r="H16" s="117">
        <v>0</v>
      </c>
      <c r="I16" s="116"/>
      <c r="J16" s="117">
        <v>-182788</v>
      </c>
      <c r="K16" s="53"/>
      <c r="L16" s="117">
        <f>SUM(B16:J16)</f>
        <v>-182788</v>
      </c>
    </row>
    <row r="17" spans="1:16" ht="23.1" customHeight="1">
      <c r="A17" s="6" t="s">
        <v>144</v>
      </c>
      <c r="B17" s="116">
        <f>SUM(B15:B16)</f>
        <v>0</v>
      </c>
      <c r="C17" s="116"/>
      <c r="D17" s="116">
        <f>SUM(D15:D16)</f>
        <v>0</v>
      </c>
      <c r="E17" s="116"/>
      <c r="F17" s="116">
        <f>SUM(F15:F16)</f>
        <v>0</v>
      </c>
      <c r="G17" s="116"/>
      <c r="H17" s="116">
        <f>SUM(H15:H16)</f>
        <v>281831</v>
      </c>
      <c r="I17" s="116"/>
      <c r="J17" s="116">
        <f>SUM(J15:J16)</f>
        <v>-182788</v>
      </c>
      <c r="K17" s="53"/>
      <c r="L17" s="116">
        <f>SUM(L15:L16)</f>
        <v>99043</v>
      </c>
    </row>
    <row r="18" spans="1:16" ht="23.1" customHeight="1">
      <c r="A18" s="6" t="s">
        <v>230</v>
      </c>
      <c r="B18" s="118">
        <f>SUM(B15:B17)</f>
        <v>0</v>
      </c>
      <c r="C18" s="118"/>
      <c r="D18" s="118">
        <f>SUM(D15:D17)</f>
        <v>0</v>
      </c>
      <c r="E18" s="118"/>
      <c r="F18" s="118">
        <f>SUM(F15:F17)</f>
        <v>0</v>
      </c>
      <c r="G18" s="118"/>
      <c r="H18" s="118">
        <v>-450000</v>
      </c>
      <c r="I18" s="118"/>
      <c r="J18" s="118">
        <v>0</v>
      </c>
      <c r="K18" s="118"/>
      <c r="L18" s="118">
        <f>SUM(B18:J18)</f>
        <v>-450000</v>
      </c>
      <c r="M18" s="35"/>
      <c r="N18" s="118"/>
      <c r="O18" s="35"/>
      <c r="P18" s="35"/>
    </row>
    <row r="19" spans="1:16" ht="23.1" customHeight="1" thickBot="1">
      <c r="A19" s="2" t="s">
        <v>224</v>
      </c>
      <c r="B19" s="119">
        <f>SUM(B17:B18,B14)</f>
        <v>3000000</v>
      </c>
      <c r="C19" s="53"/>
      <c r="D19" s="119">
        <f>SUM(D17:D18,D14)</f>
        <v>2599000</v>
      </c>
      <c r="E19" s="53"/>
      <c r="F19" s="119">
        <f>SUM(F17:F18,F14)</f>
        <v>750000</v>
      </c>
      <c r="G19" s="53"/>
      <c r="H19" s="119">
        <f>SUM(H17:H18,H14)</f>
        <v>8440757</v>
      </c>
      <c r="I19" s="53"/>
      <c r="J19" s="119">
        <f>SUM(J17:J18,J14)</f>
        <v>575145</v>
      </c>
      <c r="K19" s="53"/>
      <c r="L19" s="119">
        <f>SUM(L17:L18,L14)</f>
        <v>15364902</v>
      </c>
    </row>
    <row r="20" spans="1:16" ht="23.1" customHeight="1" thickTop="1">
      <c r="B20" s="53"/>
      <c r="C20" s="53"/>
      <c r="D20" s="53"/>
      <c r="E20" s="53"/>
      <c r="F20" s="53"/>
      <c r="G20" s="53"/>
      <c r="H20" s="53"/>
      <c r="I20" s="53"/>
      <c r="J20" s="53"/>
      <c r="K20" s="53"/>
      <c r="L20" s="53"/>
    </row>
    <row r="21" spans="1:16" ht="23.1" customHeight="1">
      <c r="A21" s="2" t="s">
        <v>205</v>
      </c>
      <c r="B21" s="53">
        <v>3000000</v>
      </c>
      <c r="C21" s="53"/>
      <c r="D21" s="53">
        <v>2599000</v>
      </c>
      <c r="E21" s="53"/>
      <c r="F21" s="53">
        <v>750000</v>
      </c>
      <c r="G21" s="53"/>
      <c r="H21" s="53">
        <v>8978304</v>
      </c>
      <c r="I21" s="53"/>
      <c r="J21" s="53">
        <v>654851</v>
      </c>
      <c r="K21" s="53"/>
      <c r="L21" s="53">
        <f>SUM(B21:J21)</f>
        <v>15982155</v>
      </c>
    </row>
    <row r="22" spans="1:16" ht="23.1" customHeight="1">
      <c r="A22" s="6" t="s">
        <v>88</v>
      </c>
      <c r="B22" s="116">
        <v>0</v>
      </c>
      <c r="C22" s="116"/>
      <c r="D22" s="116">
        <v>0</v>
      </c>
      <c r="E22" s="116"/>
      <c r="F22" s="116">
        <v>0</v>
      </c>
      <c r="G22" s="116"/>
      <c r="H22" s="116">
        <f>'PL 6'!H32</f>
        <v>270016</v>
      </c>
      <c r="I22" s="116"/>
      <c r="J22" s="116">
        <v>0</v>
      </c>
      <c r="K22" s="53"/>
      <c r="L22" s="116">
        <f>SUM(B22:J22)</f>
        <v>270016</v>
      </c>
    </row>
    <row r="23" spans="1:16" s="49" customFormat="1" ht="23.1" customHeight="1">
      <c r="A23" s="49" t="s">
        <v>57</v>
      </c>
      <c r="B23" s="117">
        <v>0</v>
      </c>
      <c r="C23" s="116"/>
      <c r="D23" s="117">
        <v>0</v>
      </c>
      <c r="E23" s="116"/>
      <c r="F23" s="117">
        <v>0</v>
      </c>
      <c r="G23" s="116"/>
      <c r="H23" s="117">
        <v>0</v>
      </c>
      <c r="I23" s="116"/>
      <c r="J23" s="117">
        <f>'PL 6'!H64</f>
        <v>-137608</v>
      </c>
      <c r="K23" s="53"/>
      <c r="L23" s="117">
        <f>SUM(B23:J23)</f>
        <v>-137608</v>
      </c>
    </row>
    <row r="24" spans="1:16" ht="23.1" customHeight="1">
      <c r="A24" s="6" t="s">
        <v>144</v>
      </c>
      <c r="B24" s="116">
        <f>SUM(B22:B23)</f>
        <v>0</v>
      </c>
      <c r="C24" s="116"/>
      <c r="D24" s="116">
        <f>SUM(D22:D23)</f>
        <v>0</v>
      </c>
      <c r="E24" s="116"/>
      <c r="F24" s="116">
        <f>SUM(F22:F23)</f>
        <v>0</v>
      </c>
      <c r="G24" s="116"/>
      <c r="H24" s="116">
        <f>SUM(H22:H23)</f>
        <v>270016</v>
      </c>
      <c r="I24" s="116"/>
      <c r="J24" s="116">
        <f>SUM(J22:J23)</f>
        <v>-137608</v>
      </c>
      <c r="K24" s="53"/>
      <c r="L24" s="116">
        <f>SUM(L22:L23)</f>
        <v>132408</v>
      </c>
    </row>
    <row r="25" spans="1:16" ht="23.1" customHeight="1">
      <c r="A25" s="6" t="s">
        <v>230</v>
      </c>
      <c r="B25" s="118">
        <v>0</v>
      </c>
      <c r="C25" s="118"/>
      <c r="D25" s="118">
        <v>0</v>
      </c>
      <c r="E25" s="118"/>
      <c r="F25" s="118">
        <v>0</v>
      </c>
      <c r="G25" s="118"/>
      <c r="H25" s="118">
        <v>-450000</v>
      </c>
      <c r="I25" s="118"/>
      <c r="J25" s="118">
        <v>0</v>
      </c>
      <c r="K25" s="118"/>
      <c r="L25" s="118">
        <f>SUM(B25:J25)</f>
        <v>-450000</v>
      </c>
      <c r="M25" s="35"/>
      <c r="N25" s="118"/>
      <c r="O25" s="35"/>
      <c r="P25" s="35"/>
    </row>
    <row r="26" spans="1:16" ht="23.1" customHeight="1">
      <c r="A26" s="6" t="s">
        <v>272</v>
      </c>
      <c r="B26" s="118">
        <v>0</v>
      </c>
      <c r="C26" s="118"/>
      <c r="D26" s="118">
        <v>0</v>
      </c>
      <c r="E26" s="118"/>
      <c r="F26" s="118">
        <v>0</v>
      </c>
      <c r="G26" s="118"/>
      <c r="H26" s="118">
        <v>1607</v>
      </c>
      <c r="I26" s="118"/>
      <c r="J26" s="118">
        <v>-1607</v>
      </c>
      <c r="K26" s="118"/>
      <c r="L26" s="118">
        <f>SUM(B26:J26)</f>
        <v>0</v>
      </c>
      <c r="M26" s="35"/>
      <c r="N26" s="118"/>
      <c r="O26" s="35"/>
      <c r="P26" s="35"/>
    </row>
    <row r="27" spans="1:16" ht="23.1" customHeight="1" thickBot="1">
      <c r="A27" s="2" t="s">
        <v>225</v>
      </c>
      <c r="B27" s="119">
        <f>SUM(B24:B26,B21)</f>
        <v>3000000</v>
      </c>
      <c r="C27" s="53"/>
      <c r="D27" s="119">
        <f>SUM(D24:D26,D21)</f>
        <v>2599000</v>
      </c>
      <c r="E27" s="53"/>
      <c r="F27" s="119">
        <f>SUM(F24:F26,F21)</f>
        <v>750000</v>
      </c>
      <c r="G27" s="53"/>
      <c r="H27" s="119">
        <f>SUM(H24:H26,H21)</f>
        <v>8799927</v>
      </c>
      <c r="I27" s="53"/>
      <c r="J27" s="119">
        <f>SUM(J24:J26,J21)</f>
        <v>515636</v>
      </c>
      <c r="K27" s="53"/>
      <c r="L27" s="119">
        <f>SUM(L24:L26,L21)</f>
        <v>15664563</v>
      </c>
    </row>
    <row r="28" spans="1:16" ht="23.1" customHeight="1" thickTop="1">
      <c r="B28" s="41"/>
      <c r="C28" s="120"/>
      <c r="D28" s="41"/>
      <c r="E28" s="41"/>
      <c r="F28" s="41"/>
      <c r="G28" s="41"/>
      <c r="H28" s="41">
        <f>H27-BS!H84</f>
        <v>0</v>
      </c>
      <c r="I28" s="41"/>
      <c r="J28" s="41"/>
      <c r="K28" s="41"/>
      <c r="L28" s="41">
        <f>L27-BS!H86</f>
        <v>0</v>
      </c>
    </row>
    <row r="29" spans="1:16" ht="23.1" customHeight="1">
      <c r="A29" s="5" t="s">
        <v>15</v>
      </c>
    </row>
    <row r="51" spans="4:4" ht="23.1" customHeight="1">
      <c r="D51" s="6">
        <v>182579</v>
      </c>
    </row>
    <row r="59" spans="4:4" ht="23.1" customHeight="1">
      <c r="D59" s="6">
        <v>915952</v>
      </c>
    </row>
  </sheetData>
  <mergeCells count="2">
    <mergeCell ref="A5:L5"/>
    <mergeCell ref="F11:H11"/>
  </mergeCells>
  <printOptions horizontalCentered="1"/>
  <pageMargins left="0.39370078740157483" right="0.39370078740157483" top="0.98425196850393704" bottom="0.27559055118110237" header="0.19685039370078741" footer="0.19685039370078741"/>
  <pageSetup paperSize="9" scale="70" orientation="landscape" r:id="rId1"/>
  <rowBreaks count="2" manualBreakCount="2">
    <brk id="42" max="16383" man="1"/>
    <brk id="82" max="16383" man="1"/>
  </rowBreaks>
  <ignoredErrors>
    <ignoredError sqref="B24:K24 B17:K17" formulaRange="1"/>
    <ignoredError sqref="L17 L24" formula="1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AF21A387975B499A5D7AE3169C2C81" ma:contentTypeVersion="12" ma:contentTypeDescription="Create a new document." ma:contentTypeScope="" ma:versionID="8c26c962c5ada88b45d8eadf21c8bfda">
  <xsd:schema xmlns:xsd="http://www.w3.org/2001/XMLSchema" xmlns:xs="http://www.w3.org/2001/XMLSchema" xmlns:p="http://schemas.microsoft.com/office/2006/metadata/properties" xmlns:ns3="1e50b169-b9d6-4f57-8fe2-7465094f8c5f" xmlns:ns4="6704e323-2b3c-4c9d-ac13-d319117dd184" targetNamespace="http://schemas.microsoft.com/office/2006/metadata/properties" ma:root="true" ma:fieldsID="ff2a98f6e0028b1709924d31a28d44ce" ns3:_="" ns4:_="">
    <xsd:import namespace="1e50b169-b9d6-4f57-8fe2-7465094f8c5f"/>
    <xsd:import namespace="6704e323-2b3c-4c9d-ac13-d319117dd184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50b169-b9d6-4f57-8fe2-7465094f8c5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04e323-2b3c-4c9d-ac13-d319117dd18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D6B448B-A803-42FA-8426-A2B3DD9B6C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e50b169-b9d6-4f57-8fe2-7465094f8c5f"/>
    <ds:schemaRef ds:uri="6704e323-2b3c-4c9d-ac13-d319117dd18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35256EF-F2FF-4D2D-B5DD-963C44ABCFA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4899FFD-D51F-4316-8D3D-EA181D59404A}">
  <ds:schemaRefs>
    <ds:schemaRef ds:uri="http://purl.org/dc/dcmitype/"/>
    <ds:schemaRef ds:uri="http://schemas.microsoft.com/office/2006/metadata/properties"/>
    <ds:schemaRef ds:uri="6704e323-2b3c-4c9d-ac13-d319117dd184"/>
    <ds:schemaRef ds:uri="http://www.w3.org/XML/1998/namespace"/>
    <ds:schemaRef ds:uri="http://schemas.microsoft.com/office/2006/documentManagement/types"/>
    <ds:schemaRef ds:uri="http://purl.org/dc/elements/1.1/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1e50b169-b9d6-4f57-8fe2-7465094f8c5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3</vt:lpstr>
      <vt:lpstr>PL 6</vt:lpstr>
      <vt:lpstr>CF</vt:lpstr>
      <vt:lpstr>Consolidated</vt:lpstr>
      <vt:lpstr>separate</vt:lpstr>
      <vt:lpstr>BS!Print_Area</vt:lpstr>
      <vt:lpstr>CF!Print_Area</vt:lpstr>
      <vt:lpstr>Consolidated!Print_Area</vt:lpstr>
      <vt:lpstr>'PL 3'!Print_Area</vt:lpstr>
      <vt:lpstr>'PL 6'!Print_Area</vt:lpstr>
      <vt:lpstr>separate!Print_Area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Pennapha.Tanesuan</dc:creator>
  <cp:lastModifiedBy>Parmuk Wongadisai</cp:lastModifiedBy>
  <cp:lastPrinted>2021-08-11T02:16:24Z</cp:lastPrinted>
  <dcterms:created xsi:type="dcterms:W3CDTF">2011-05-03T02:41:37Z</dcterms:created>
  <dcterms:modified xsi:type="dcterms:W3CDTF">2021-08-11T09:10:06Z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0x0101005DAF21A387975B499A5D7AE3169C2C81</vt:lpwstr>
  </property>
</Properties>
</file>