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375" yWindow="375" windowWidth="17205" windowHeight="9705" tabRatio="752" firstSheet="1" activeTab="1"/>
  </bookViews>
  <sheets>
    <sheet name="Recovered_Sheet1" sheetId="1" state="veryHidden" r:id="rId1"/>
    <sheet name="BS-3-4" sheetId="17" r:id="rId2"/>
    <sheet name="PL5-6" sheetId="10" r:id="rId3"/>
    <sheet name="SH-7" sheetId="18" r:id="rId4"/>
    <sheet name="SH-8" sheetId="21" r:id="rId5"/>
    <sheet name="SH-9" sheetId="19" r:id="rId6"/>
    <sheet name="SH-10" sheetId="22" r:id="rId7"/>
    <sheet name="Cash Flow-11-12" sheetId="20" r:id="rId8"/>
  </sheets>
  <definedNames>
    <definedName name="_xlnm.Print_Area" localSheetId="1">'BS-3-4'!$A$1:$I$74</definedName>
    <definedName name="_xlnm.Print_Area" localSheetId="3">'SH-7'!$A$1:$N$24</definedName>
    <definedName name="_xlnm.Print_Area" localSheetId="4">'SH-8'!$A$1:$L$21</definedName>
    <definedName name="_xlnm.Print_Area" localSheetId="5">'SH-9'!$A$1:$N$23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8" i="10"/>
  <c r="G28"/>
  <c r="E28"/>
  <c r="C28"/>
  <c r="C22" l="1"/>
  <c r="C12"/>
  <c r="C53"/>
  <c r="C43"/>
  <c r="G24" i="20" l="1"/>
  <c r="C24"/>
  <c r="C44" i="10"/>
  <c r="L14" i="22"/>
  <c r="H21"/>
  <c r="F21"/>
  <c r="D21"/>
  <c r="J15"/>
  <c r="L10"/>
  <c r="L10" i="21"/>
  <c r="H21"/>
  <c r="F21"/>
  <c r="D21"/>
  <c r="J15"/>
  <c r="L15" s="1"/>
  <c r="L14"/>
  <c r="L15" i="22" l="1"/>
  <c r="L21" i="19" l="1"/>
  <c r="H23"/>
  <c r="F23"/>
  <c r="D23"/>
  <c r="N11"/>
  <c r="H23" i="18"/>
  <c r="F23"/>
  <c r="D23"/>
  <c r="N11"/>
  <c r="I74" i="20" l="1"/>
  <c r="I64"/>
  <c r="I60"/>
  <c r="E74"/>
  <c r="E64"/>
  <c r="E60"/>
  <c r="I64" i="10"/>
  <c r="I56"/>
  <c r="I50"/>
  <c r="I43"/>
  <c r="I44" s="1"/>
  <c r="I52" s="1"/>
  <c r="I55" s="1"/>
  <c r="I19"/>
  <c r="I13"/>
  <c r="I21" s="1"/>
  <c r="I24" s="1"/>
  <c r="I26" s="1"/>
  <c r="E64"/>
  <c r="E50"/>
  <c r="E43"/>
  <c r="E44" s="1"/>
  <c r="E19"/>
  <c r="E13"/>
  <c r="I71" i="17"/>
  <c r="E71"/>
  <c r="E73" s="1"/>
  <c r="E57"/>
  <c r="I55"/>
  <c r="G55"/>
  <c r="E55"/>
  <c r="C55"/>
  <c r="I50"/>
  <c r="I57" s="1"/>
  <c r="G50"/>
  <c r="G57" s="1"/>
  <c r="E50"/>
  <c r="C50"/>
  <c r="C57" s="1"/>
  <c r="I48"/>
  <c r="E48"/>
  <c r="I32"/>
  <c r="G32"/>
  <c r="C32"/>
  <c r="E30"/>
  <c r="E32" s="1"/>
  <c r="E34" s="1"/>
  <c r="G20"/>
  <c r="E20"/>
  <c r="C20"/>
  <c r="I19"/>
  <c r="I20" s="1"/>
  <c r="E19"/>
  <c r="E52" i="10" l="1"/>
  <c r="E55" s="1"/>
  <c r="E57" s="1"/>
  <c r="E11" i="20" s="1"/>
  <c r="I57" i="10"/>
  <c r="E21"/>
  <c r="E24" s="1"/>
  <c r="E26" s="1"/>
  <c r="I67"/>
  <c r="J19" i="19"/>
  <c r="I11" i="20"/>
  <c r="E67" i="10"/>
  <c r="J19" i="18"/>
  <c r="C34" i="17"/>
  <c r="I30" i="10"/>
  <c r="I65"/>
  <c r="E65"/>
  <c r="E30"/>
  <c r="G34" i="17"/>
  <c r="I73"/>
  <c r="I34"/>
  <c r="E38" i="20" l="1"/>
  <c r="E40" s="1"/>
  <c r="E66" s="1"/>
  <c r="E68" s="1"/>
  <c r="E25"/>
  <c r="I38"/>
  <c r="I40" s="1"/>
  <c r="I66" s="1"/>
  <c r="I68" s="1"/>
  <c r="I25"/>
  <c r="J21" i="18"/>
  <c r="J23" s="1"/>
  <c r="N19"/>
  <c r="N21" s="1"/>
  <c r="N23" s="1"/>
  <c r="J21" i="19"/>
  <c r="J23" s="1"/>
  <c r="N19"/>
  <c r="N21" s="1"/>
  <c r="N23" s="1"/>
  <c r="G74" i="20" l="1"/>
  <c r="C74"/>
  <c r="G64"/>
  <c r="C64"/>
  <c r="G60"/>
  <c r="C60"/>
  <c r="G50" i="10" l="1"/>
  <c r="C50"/>
  <c r="G44"/>
  <c r="G19"/>
  <c r="C19"/>
  <c r="G13"/>
  <c r="C13"/>
  <c r="G21" l="1"/>
  <c r="C21"/>
  <c r="C24" s="1"/>
  <c r="C26" s="1"/>
  <c r="C52"/>
  <c r="C55" s="1"/>
  <c r="G52"/>
  <c r="G55" s="1"/>
  <c r="C30" l="1"/>
  <c r="G24"/>
  <c r="G26" s="1"/>
  <c r="G57"/>
  <c r="C57"/>
  <c r="G67" l="1"/>
  <c r="G11" i="20"/>
  <c r="J18" i="22"/>
  <c r="C11" i="20"/>
  <c r="C25" s="1"/>
  <c r="J18" i="21"/>
  <c r="C67" i="10"/>
  <c r="G30"/>
  <c r="G65"/>
  <c r="C65"/>
  <c r="G38" i="20" l="1"/>
  <c r="G40" s="1"/>
  <c r="G66" s="1"/>
  <c r="G68" s="1"/>
  <c r="G25"/>
  <c r="J19" i="22"/>
  <c r="L18"/>
  <c r="J19" i="21"/>
  <c r="L18"/>
  <c r="C38" i="20"/>
  <c r="C40" s="1"/>
  <c r="C66" s="1"/>
  <c r="C68" s="1"/>
  <c r="L19" i="22" l="1"/>
  <c r="L21" s="1"/>
  <c r="J21"/>
  <c r="G70" i="17" s="1"/>
  <c r="G71" s="1"/>
  <c r="G73" s="1"/>
  <c r="L19" i="21"/>
  <c r="J21"/>
  <c r="C70" i="17" l="1"/>
  <c r="C71" s="1"/>
  <c r="C73" s="1"/>
  <c r="L21" i="21"/>
</calcChain>
</file>

<file path=xl/sharedStrings.xml><?xml version="1.0" encoding="utf-8"?>
<sst xmlns="http://schemas.openxmlformats.org/spreadsheetml/2006/main" count="371" uniqueCount="173">
  <si>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</si>
  <si>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</si>
  <si>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</si>
  <si>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</si>
  <si>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</si>
  <si>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</si>
  <si>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</si>
  <si>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</si>
  <si>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</si>
  <si>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</si>
  <si>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</si>
  <si>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</si>
  <si>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</si>
  <si>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</si>
  <si>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</si>
  <si>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</si>
  <si>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</si>
  <si>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</si>
  <si>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</si>
  <si>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</si>
  <si>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</si>
  <si>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</si>
  <si>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</si>
  <si>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</si>
  <si>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</si>
  <si>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</si>
  <si>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</si>
  <si>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</si>
  <si>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</si>
  <si>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</si>
  <si>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</si>
  <si>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</si>
  <si>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</si>
  <si>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</si>
  <si>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</si>
  <si>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</si>
  <si>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</si>
  <si>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</si>
  <si>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</si>
  <si>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</si>
  <si>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</si>
  <si>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</si>
  <si>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</si>
  <si>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</si>
  <si>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</si>
  <si>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</si>
  <si>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</si>
  <si>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</si>
  <si>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</si>
  <si>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</si>
  <si>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</si>
  <si>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</si>
  <si>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</si>
  <si>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</si>
  <si>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</si>
  <si>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</si>
  <si>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</si>
  <si>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</si>
  <si>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</si>
  <si>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</si>
  <si>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</si>
  <si>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</si>
  <si>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</si>
  <si>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</si>
  <si>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</si>
  <si>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</si>
  <si>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</si>
  <si>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</si>
  <si>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</si>
  <si>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</si>
  <si>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</si>
  <si>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 xml:space="preserve">     กำไร</t>
  </si>
  <si>
    <t xml:space="preserve">     กำไรขาดทุนเบ็ดเสร็จอื่น</t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</si>
  <si>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</si>
  <si>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</si>
  <si>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</si>
  <si>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</si>
  <si>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กำไรขาดทุนเบ็ดเสร็จสำหรับงวด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</si>
  <si>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</si>
  <si>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</si>
  <si>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</si>
  <si>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</si>
  <si>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</si>
  <si>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</si>
  <si>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</si>
  <si>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กำไรต่อหุ้นขั้นพื้นฐาน (บาท)</t>
  </si>
  <si>
    <t>ต้นทุนในการจัดจำหน่าย</t>
  </si>
  <si>
    <t>ปรับรายการที่กระทบกำไรเป็นเงินสดรับ (จ่าย)</t>
  </si>
  <si>
    <t>หุ้นสามัญ</t>
  </si>
  <si>
    <t>มูลค่า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</si>
  <si>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</si>
  <si>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</si>
  <si>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</si>
  <si>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</si>
  <si>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(ไม่ได้ตรวจสอบ)</t>
  </si>
  <si>
    <t>ภาษีเงินได้จ่ายออก</t>
  </si>
  <si>
    <t>30 มิถุนายน</t>
  </si>
  <si>
    <t>วันที่ 30 มิถุนายน</t>
  </si>
  <si>
    <t>กำไรก่อนภาษีเงินได้</t>
  </si>
  <si>
    <t>การเปลี่ยนแปลงในมูลค่ายุติธรรมสุทธิ</t>
  </si>
  <si>
    <t xml:space="preserve">      ของเงินลงทุนเผื่อขาย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</si>
  <si>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</si>
  <si>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</si>
  <si>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</si>
  <si>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</si>
  <si>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</si>
  <si>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สินทรัพย์หมุนเวียนอื่น</t>
  </si>
  <si>
    <t>หนี้สินหมุนเวียนอื่น</t>
  </si>
  <si>
    <t>กระแสเงินสดสุทธิได้มาจากกิจกรรมดำเนินงาน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</si>
  <si>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</si>
  <si>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</si>
  <si>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</si>
  <si>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กระแสเงินสดใช้ไปในกิจกรรมจัดหาเงิน</t>
  </si>
  <si>
    <t>เงินสดและรายการเทียบเท่าเงินสดลดลงสุทธิ</t>
  </si>
  <si>
    <t>เงินปันผลรับ</t>
  </si>
  <si>
    <t>ขาดทุนจากการจำหน่ายอุปกรณ์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</si>
  <si>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</si>
  <si>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</si>
  <si>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รายการที่อาจถูกจัดประเภทรายการใหม่ไว้</t>
  </si>
  <si>
    <t xml:space="preserve">      ในกำไรหรือขาดทุนในภายหลัง</t>
  </si>
  <si>
    <t>เงินให้กู้ยืมระยะยาวแก่บริษัทร่วม</t>
  </si>
  <si>
    <t>การเปลี่ยนแปลง</t>
  </si>
  <si>
    <t>ในมูลค่ายุติธรรมสุทธิ</t>
  </si>
  <si>
    <t>ของเงินลงทุนเผื่อขาย</t>
  </si>
  <si>
    <t>เงินสดได้มาจากการดำเนินงาน</t>
  </si>
  <si>
    <t>เงินสดจ่ายให้กู้ยืมแก่บริษัทร่วม</t>
  </si>
  <si>
    <t>เงินลงทุนระยะยาวอื่นเพิ่มขึ้น</t>
  </si>
  <si>
    <t xml:space="preserve">     ผลประโยชน์ของพนักงาน</t>
  </si>
  <si>
    <t>รับเงินปันผล</t>
  </si>
  <si>
    <t>2563</t>
  </si>
  <si>
    <t>เงินให้กู้ยืมแก่บริษัทร่วมส่วนที่ครบกำหนด</t>
  </si>
  <si>
    <t xml:space="preserve">      ชำระภายในหนึ่งปี</t>
  </si>
  <si>
    <t>ภาษีเงินได้นิติบุคคลค้างจ่าย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</si>
  <si>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</si>
  <si>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</si>
  <si>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</si>
  <si>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กำไรจากกิจกรรมดำเนินงาน</t>
  </si>
  <si>
    <t xml:space="preserve">ค่าใช้จ่ายภาษีเงินได้ </t>
  </si>
  <si>
    <t>เงินสดรับจากเงินลงทุนชั่วคราว</t>
  </si>
  <si>
    <t>ส่วนแบ่งกำไรจากเงินลงทุนในบริษัทร่วม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</si>
  <si>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</si>
  <si>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</si>
  <si>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ขาดทุนจากการจำหน่ายและตัดจำหน่ายอุปกรณ์</t>
  </si>
  <si>
    <t>ส่วนแบ่งกำไรของเงินลงทุนในบริษัทร่วมที่ใช้วิธีส่วนได้เสีย</t>
  </si>
  <si>
    <t>2564</t>
  </si>
  <si>
    <t>11</t>
  </si>
  <si>
    <t xml:space="preserve">    (หุ้นสามัญจำนวน 600,000,000 หุ้น มูลค่า 1 บาทต่อหุ้น)</t>
  </si>
  <si>
    <t xml:space="preserve">    (หุ้นสามัญจำนวน 360,000,000 หุ้น มูลค่า 1 บาทต่อหุ้น)</t>
  </si>
  <si>
    <t>ส่วนเกินมูลค่าหุ้น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</si>
  <si>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</si>
  <si>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</si>
  <si>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</si>
  <si>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ขาดทุน (กลับรายการ) จากการปรับมูลค่าสินค้า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</si>
  <si>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</si>
  <si>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ขาดทุนจากการปรับมูลค่ายุติธรรมของสินทรัพย์ทางการเงิน</t>
  </si>
  <si>
    <t>(กลับรายการ) ผลขาดทุนจากการด้อยค่าด้านเครดิต</t>
  </si>
  <si>
    <t>เงินสดจ่ายเพื่อซื้อเครื่องจักร และอุปกรณ์</t>
  </si>
  <si>
    <t>เงินสดรับชำระคืนจากเงินให้กู้ยืมแก่บริษัทร่วม</t>
  </si>
  <si>
    <t>เครื่องจักร 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</si>
  <si>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เงินจ่ายชำระหนี้ค่าเครื่องจักร 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</si>
  <si>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เจ้าหนี้ค่าซื้อเครื่องจักร และอุปกรณ์</t>
    </r>
  </si>
  <si>
    <t>9</t>
  </si>
  <si>
    <t>10</t>
  </si>
  <si>
    <t>3, 4</t>
  </si>
  <si>
    <t>3, 10</t>
  </si>
  <si>
    <t>5</t>
  </si>
  <si>
    <t>3</t>
  </si>
  <si>
    <t>3, 7</t>
  </si>
  <si>
    <t>กระแสเงินสดสุทธิ (ใช้ไป) ได้มาจากกิจกรรมลงทุน</t>
  </si>
  <si>
    <t>ผลกำไร (ขาดทุน) จากการวัดมูลค่าสินทรัพย์ทางการเงิน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</si>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</sst>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>
  <numFmts count="9">
    <numFmt numFmtId="41" formatCode="_-* #,##0_-;\-* #,##0_-;_-* &quot;-&quot;_-;_-@_-"/>
    <numFmt numFmtId="187" formatCode="_(* #,##0.00_);_(* \(#,##0.00\);_(* &quot;-&quot;??_);_(@_)"/>
    <numFmt numFmtId="188" formatCode="#,##0\ ;\(#,##0\)"/>
    <numFmt numFmtId="189" formatCode="#,##0.00\ 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</numFmts>
  <fonts count="18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i/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3" fillId="0" borderId="0"/>
    <xf numFmtId="192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32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88" fontId="7" fillId="0" borderId="0" xfId="1" applyNumberFormat="1" applyFont="1"/>
    <xf numFmtId="188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188" fontId="8" fillId="0" borderId="0" xfId="1" applyNumberFormat="1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88" fontId="8" fillId="0" borderId="0" xfId="0" applyNumberFormat="1" applyFont="1" applyBorder="1"/>
    <xf numFmtId="188" fontId="8" fillId="0" borderId="0" xfId="0" applyNumberFormat="1" applyFont="1"/>
    <xf numFmtId="49" fontId="8" fillId="0" borderId="0" xfId="10" applyFont="1"/>
    <xf numFmtId="49" fontId="9" fillId="0" borderId="0" xfId="10" applyFont="1" applyAlignment="1">
      <alignment horizontal="left"/>
    </xf>
    <xf numFmtId="189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9" fontId="14" fillId="0" borderId="0" xfId="0" quotePrefix="1" applyFont="1" applyAlignment="1">
      <alignment horizontal="left"/>
    </xf>
    <xf numFmtId="189" fontId="8" fillId="0" borderId="0" xfId="1" applyNumberFormat="1" applyFont="1"/>
    <xf numFmtId="49" fontId="9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/>
    <xf numFmtId="188" fontId="7" fillId="0" borderId="0" xfId="1" applyNumberFormat="1" applyFont="1" applyFill="1"/>
    <xf numFmtId="188" fontId="7" fillId="0" borderId="0" xfId="0" applyNumberFormat="1" applyFont="1" applyFill="1"/>
    <xf numFmtId="188" fontId="7" fillId="0" borderId="0" xfId="0" applyNumberFormat="1" applyFont="1" applyFill="1" applyBorder="1"/>
    <xf numFmtId="188" fontId="7" fillId="0" borderId="0" xfId="1" applyNumberFormat="1" applyFont="1" applyFill="1" applyBorder="1"/>
    <xf numFmtId="188" fontId="7" fillId="0" borderId="3" xfId="0" applyNumberFormat="1" applyFont="1" applyFill="1" applyBorder="1"/>
    <xf numFmtId="49" fontId="8" fillId="0" borderId="0" xfId="0" applyFont="1" applyFill="1"/>
    <xf numFmtId="188" fontId="8" fillId="0" borderId="0" xfId="1" applyNumberFormat="1" applyFont="1" applyFill="1"/>
    <xf numFmtId="188" fontId="8" fillId="0" borderId="0" xfId="0" applyNumberFormat="1" applyFont="1" applyFill="1" applyBorder="1"/>
    <xf numFmtId="188" fontId="8" fillId="0" borderId="0" xfId="0" applyNumberFormat="1" applyFont="1" applyFill="1"/>
    <xf numFmtId="188" fontId="7" fillId="0" borderId="3" xfId="1" applyNumberFormat="1" applyFont="1" applyFill="1" applyBorder="1"/>
    <xf numFmtId="188" fontId="8" fillId="0" borderId="5" xfId="0" applyNumberFormat="1" applyFont="1" applyFill="1" applyBorder="1"/>
    <xf numFmtId="188" fontId="9" fillId="0" borderId="0" xfId="0" applyNumberFormat="1" applyFont="1" applyFill="1" applyAlignment="1">
      <alignment horizontal="left"/>
    </xf>
    <xf numFmtId="188" fontId="8" fillId="0" borderId="4" xfId="0" applyNumberFormat="1" applyFont="1" applyFill="1" applyBorder="1"/>
    <xf numFmtId="189" fontId="8" fillId="0" borderId="6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188" fontId="13" fillId="0" borderId="0" xfId="0" applyNumberFormat="1" applyFont="1" applyFill="1"/>
    <xf numFmtId="188" fontId="14" fillId="0" borderId="0" xfId="0" applyNumberFormat="1" applyFont="1" applyFill="1"/>
    <xf numFmtId="188" fontId="13" fillId="0" borderId="0" xfId="0" applyNumberFormat="1" applyFont="1" applyFill="1" applyBorder="1" applyAlignment="1">
      <alignment horizontal="center"/>
    </xf>
    <xf numFmtId="188" fontId="14" fillId="0" borderId="0" xfId="0" applyNumberFormat="1" applyFont="1" applyFill="1" applyBorder="1" applyAlignment="1">
      <alignment horizontal="center"/>
    </xf>
    <xf numFmtId="188" fontId="14" fillId="0" borderId="0" xfId="1" applyNumberFormat="1" applyFont="1" applyFill="1" applyBorder="1" applyAlignment="1">
      <alignment horizontal="center"/>
    </xf>
    <xf numFmtId="188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189" fontId="7" fillId="0" borderId="0" xfId="10" applyNumberFormat="1" applyFont="1"/>
    <xf numFmtId="49" fontId="8" fillId="0" borderId="0" xfId="0" applyFont="1" applyFill="1" applyAlignment="1"/>
    <xf numFmtId="49" fontId="7" fillId="0" borderId="3" xfId="10" applyFont="1" applyBorder="1" applyAlignment="1">
      <alignment horizontal="center"/>
    </xf>
    <xf numFmtId="49" fontId="0" fillId="0" borderId="0" xfId="0" applyAlignment="1">
      <alignment horizontal="left"/>
    </xf>
    <xf numFmtId="188" fontId="0" fillId="0" borderId="3" xfId="0" applyNumberFormat="1" applyFill="1" applyBorder="1"/>
    <xf numFmtId="49" fontId="0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49" fontId="0" fillId="0" borderId="3" xfId="10" applyFont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188" fontId="7" fillId="0" borderId="0" xfId="1" applyNumberFormat="1" applyFont="1" applyBorder="1"/>
    <xf numFmtId="49" fontId="7" fillId="0" borderId="0" xfId="0" applyFont="1" applyFill="1" applyBorder="1" applyAlignment="1"/>
    <xf numFmtId="49" fontId="7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49" fontId="7" fillId="0" borderId="0" xfId="0" applyFont="1" applyBorder="1" applyAlignment="1"/>
    <xf numFmtId="188" fontId="7" fillId="0" borderId="0" xfId="1" applyNumberFormat="1" applyFont="1" applyFill="1" applyBorder="1" applyAlignment="1"/>
    <xf numFmtId="188" fontId="7" fillId="0" borderId="0" xfId="1" applyNumberFormat="1" applyFont="1" applyBorder="1" applyAlignment="1"/>
    <xf numFmtId="188" fontId="7" fillId="0" borderId="0" xfId="0" applyNumberFormat="1" applyFont="1"/>
    <xf numFmtId="188" fontId="7" fillId="0" borderId="0" xfId="0" applyNumberFormat="1" applyFont="1" applyBorder="1"/>
    <xf numFmtId="49" fontId="0" fillId="0" borderId="0" xfId="0" applyFont="1" applyFill="1" applyAlignment="1">
      <alignment horizontal="left"/>
    </xf>
    <xf numFmtId="49" fontId="0" fillId="0" borderId="0" xfId="0" applyAlignment="1">
      <alignment horizontal="left" indent="1"/>
    </xf>
    <xf numFmtId="49" fontId="13" fillId="0" borderId="0" xfId="0" applyFont="1" applyAlignment="1">
      <alignment horizontal="left"/>
    </xf>
    <xf numFmtId="194" fontId="0" fillId="0" borderId="3" xfId="2" applyNumberFormat="1" applyFont="1" applyFill="1" applyBorder="1" applyAlignment="1">
      <alignment horizontal="center"/>
    </xf>
    <xf numFmtId="189" fontId="8" fillId="0" borderId="0" xfId="1" applyNumberFormat="1" applyFont="1" applyFill="1"/>
    <xf numFmtId="4" fontId="0" fillId="0" borderId="0" xfId="1" applyFont="1"/>
    <xf numFmtId="37" fontId="8" fillId="0" borderId="0" xfId="0" applyNumberFormat="1" applyFont="1"/>
    <xf numFmtId="37" fontId="7" fillId="0" borderId="0" xfId="0" applyNumberFormat="1" applyFont="1"/>
    <xf numFmtId="37" fontId="13" fillId="0" borderId="0" xfId="0" applyNumberFormat="1" applyFont="1" applyAlignment="1">
      <alignment horizontal="center"/>
    </xf>
    <xf numFmtId="37" fontId="10" fillId="0" borderId="0" xfId="0" applyNumberFormat="1" applyFont="1"/>
    <xf numFmtId="189" fontId="8" fillId="0" borderId="0" xfId="1" applyNumberFormat="1" applyFont="1" applyFill="1" applyBorder="1"/>
    <xf numFmtId="188" fontId="0" fillId="0" borderId="0" xfId="0" applyNumberFormat="1" applyFont="1"/>
    <xf numFmtId="188" fontId="0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/>
    <xf numFmtId="49" fontId="8" fillId="0" borderId="0" xfId="10" applyFont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188" fontId="13" fillId="0" borderId="0" xfId="0" applyNumberFormat="1" applyFont="1"/>
    <xf numFmtId="49" fontId="12" fillId="0" borderId="0" xfId="0" applyFont="1" applyAlignment="1">
      <alignment horizontal="left"/>
    </xf>
    <xf numFmtId="49" fontId="0" fillId="0" borderId="0" xfId="0" applyAlignment="1">
      <alignment horizontal="center"/>
    </xf>
    <xf numFmtId="49" fontId="13" fillId="0" borderId="0" xfId="0" applyFont="1" applyAlignment="1">
      <alignment horizontal="center"/>
    </xf>
    <xf numFmtId="49" fontId="0" fillId="0" borderId="0" xfId="1" applyNumberFormat="1" applyFont="1" applyAlignment="1">
      <alignment horizontal="center"/>
    </xf>
    <xf numFmtId="188" fontId="0" fillId="0" borderId="0" xfId="1" applyNumberFormat="1" applyFont="1" applyAlignment="1">
      <alignment horizontal="right"/>
    </xf>
    <xf numFmtId="3" fontId="0" fillId="0" borderId="0" xfId="1" applyNumberFormat="1" applyFont="1" applyAlignment="1">
      <alignment horizontal="center"/>
    </xf>
    <xf numFmtId="49" fontId="14" fillId="0" borderId="0" xfId="0" applyFont="1" applyAlignment="1">
      <alignment horizontal="center"/>
    </xf>
    <xf numFmtId="188" fontId="8" fillId="0" borderId="5" xfId="1" applyNumberFormat="1" applyFont="1" applyBorder="1"/>
    <xf numFmtId="188" fontId="0" fillId="0" borderId="0" xfId="1" applyNumberFormat="1" applyFont="1"/>
    <xf numFmtId="188" fontId="7" fillId="0" borderId="3" xfId="1" applyNumberFormat="1" applyFont="1" applyBorder="1"/>
    <xf numFmtId="188" fontId="8" fillId="0" borderId="6" xfId="1" applyNumberFormat="1" applyFont="1" applyBorder="1"/>
    <xf numFmtId="188" fontId="13" fillId="0" borderId="0" xfId="0" applyNumberFormat="1" applyFont="1" applyAlignment="1">
      <alignment horizontal="center"/>
    </xf>
    <xf numFmtId="188" fontId="14" fillId="0" borderId="0" xfId="0" applyNumberFormat="1" applyFont="1"/>
    <xf numFmtId="188" fontId="8" fillId="0" borderId="3" xfId="1" applyNumberFormat="1" applyFont="1" applyBorder="1"/>
    <xf numFmtId="188" fontId="8" fillId="0" borderId="7" xfId="1" applyNumberFormat="1" applyFont="1" applyBorder="1"/>
    <xf numFmtId="188" fontId="13" fillId="0" borderId="0" xfId="0" quotePrefix="1" applyNumberFormat="1" applyFont="1" applyAlignment="1">
      <alignment horizontal="center"/>
    </xf>
    <xf numFmtId="188" fontId="7" fillId="0" borderId="6" xfId="1" applyNumberFormat="1" applyFont="1" applyBorder="1"/>
    <xf numFmtId="188" fontId="7" fillId="0" borderId="0" xfId="1" applyNumberFormat="1" applyFont="1" applyAlignment="1">
      <alignment horizontal="right"/>
    </xf>
    <xf numFmtId="188" fontId="16" fillId="0" borderId="0" xfId="0" applyNumberFormat="1" applyFont="1"/>
    <xf numFmtId="49" fontId="17" fillId="0" borderId="0" xfId="0" applyFont="1"/>
    <xf numFmtId="49" fontId="0" fillId="0" borderId="0" xfId="10" applyFont="1" applyAlignment="1">
      <alignment horizontal="center"/>
    </xf>
    <xf numFmtId="49" fontId="7" fillId="0" borderId="0" xfId="0" applyFont="1" applyAlignment="1">
      <alignment horizontal="center"/>
    </xf>
    <xf numFmtId="189" fontId="7" fillId="0" borderId="0" xfId="10" applyNumberFormat="1" applyFont="1" applyAlignment="1">
      <alignment horizontal="center"/>
    </xf>
    <xf numFmtId="4" fontId="0" fillId="0" borderId="0" xfId="1" applyFont="1" applyAlignment="1">
      <alignment horizontal="center"/>
    </xf>
    <xf numFmtId="4" fontId="7" fillId="0" borderId="0" xfId="1" applyFont="1" applyAlignment="1">
      <alignment horizontal="center"/>
    </xf>
    <xf numFmtId="49" fontId="0" fillId="0" borderId="0" xfId="0" applyAlignment="1">
      <alignment horizontal="center" wrapText="1"/>
    </xf>
    <xf numFmtId="49" fontId="7" fillId="0" borderId="0" xfId="0" applyFont="1" applyAlignment="1">
      <alignment horizontal="center" wrapText="1"/>
    </xf>
    <xf numFmtId="189" fontId="13" fillId="0" borderId="0" xfId="10" applyNumberFormat="1" applyFont="1" applyAlignment="1">
      <alignment horizontal="center"/>
    </xf>
    <xf numFmtId="37" fontId="8" fillId="0" borderId="0" xfId="10" applyNumberFormat="1" applyFont="1" applyAlignment="1">
      <alignment horizontal="right"/>
    </xf>
    <xf numFmtId="37" fontId="8" fillId="0" borderId="0" xfId="10" applyNumberFormat="1" applyFont="1"/>
    <xf numFmtId="37" fontId="8" fillId="0" borderId="0" xfId="0" applyNumberFormat="1" applyFont="1" applyAlignment="1">
      <alignment horizontal="right"/>
    </xf>
    <xf numFmtId="37" fontId="7" fillId="0" borderId="0" xfId="10" applyNumberFormat="1" applyFont="1" applyAlignment="1">
      <alignment horizontal="right"/>
    </xf>
    <xf numFmtId="0" fontId="14" fillId="0" borderId="0" xfId="0" applyNumberFormat="1" applyFont="1" applyAlignment="1">
      <alignment horizontal="left"/>
    </xf>
    <xf numFmtId="194" fontId="0" fillId="0" borderId="0" xfId="2" applyNumberFormat="1" applyFont="1" applyAlignment="1">
      <alignment horizontal="center"/>
    </xf>
    <xf numFmtId="37" fontId="7" fillId="0" borderId="0" xfId="10" applyNumberFormat="1" applyFont="1" applyAlignment="1">
      <alignment horizontal="center"/>
    </xf>
    <xf numFmtId="194" fontId="8" fillId="0" borderId="5" xfId="2" applyNumberFormat="1" applyFont="1" applyBorder="1" applyAlignment="1">
      <alignment horizontal="center"/>
    </xf>
    <xf numFmtId="187" fontId="7" fillId="0" borderId="0" xfId="2" applyFont="1" applyAlignment="1">
      <alignment horizontal="center"/>
    </xf>
    <xf numFmtId="37" fontId="7" fillId="0" borderId="0" xfId="0" applyNumberFormat="1" applyFont="1" applyAlignment="1">
      <alignment horizontal="right"/>
    </xf>
    <xf numFmtId="187" fontId="8" fillId="0" borderId="0" xfId="2" applyFont="1" applyAlignment="1">
      <alignment horizontal="center"/>
    </xf>
    <xf numFmtId="194" fontId="8" fillId="0" borderId="6" xfId="2" applyNumberFormat="1" applyFont="1" applyBorder="1" applyAlignment="1">
      <alignment horizontal="center"/>
    </xf>
    <xf numFmtId="49" fontId="7" fillId="0" borderId="0" xfId="10" applyFont="1" applyAlignment="1">
      <alignment horizontal="center"/>
    </xf>
    <xf numFmtId="4" fontId="9" fillId="0" borderId="0" xfId="1" applyFont="1" applyAlignment="1">
      <alignment horizontal="left"/>
    </xf>
    <xf numFmtId="49" fontId="8" fillId="0" borderId="0" xfId="0" applyFont="1" applyAlignment="1">
      <alignment horizontal="center"/>
    </xf>
    <xf numFmtId="4" fontId="7" fillId="0" borderId="0" xfId="1" applyFont="1"/>
    <xf numFmtId="4" fontId="14" fillId="0" borderId="0" xfId="1" applyFont="1"/>
    <xf numFmtId="4" fontId="0" fillId="0" borderId="0" xfId="1" applyFont="1" applyAlignment="1">
      <alignment horizontal="left"/>
    </xf>
    <xf numFmtId="0" fontId="0" fillId="0" borderId="0" xfId="0" applyNumberFormat="1"/>
    <xf numFmtId="4" fontId="13" fillId="0" borderId="0" xfId="1" applyFont="1"/>
    <xf numFmtId="4" fontId="8" fillId="0" borderId="0" xfId="1" applyFont="1"/>
    <xf numFmtId="188" fontId="7" fillId="0" borderId="7" xfId="1" applyNumberFormat="1" applyFont="1" applyBorder="1"/>
    <xf numFmtId="188" fontId="0" fillId="0" borderId="0" xfId="0" applyNumberFormat="1"/>
    <xf numFmtId="188" fontId="7" fillId="0" borderId="3" xfId="0" applyNumberFormat="1" applyFont="1" applyBorder="1"/>
    <xf numFmtId="194" fontId="0" fillId="0" borderId="3" xfId="2" applyNumberFormat="1" applyFont="1" applyBorder="1" applyAlignment="1">
      <alignment horizontal="center"/>
    </xf>
    <xf numFmtId="188" fontId="8" fillId="0" borderId="3" xfId="0" applyNumberFormat="1" applyFont="1" applyBorder="1"/>
    <xf numFmtId="49" fontId="10" fillId="0" borderId="0" xfId="0" applyFont="1" applyAlignment="1">
      <alignment horizontal="left"/>
    </xf>
    <xf numFmtId="189" fontId="7" fillId="0" borderId="0" xfId="1" applyNumberFormat="1" applyFont="1"/>
    <xf numFmtId="188" fontId="7" fillId="0" borderId="0" xfId="1" applyNumberFormat="1" applyFont="1" applyAlignment="1">
      <alignment horizontal="center"/>
    </xf>
    <xf numFmtId="188" fontId="8" fillId="0" borderId="0" xfId="1" applyNumberFormat="1" applyFont="1" applyAlignment="1">
      <alignment horizontal="right"/>
    </xf>
    <xf numFmtId="4" fontId="0" fillId="0" borderId="0" xfId="1" quotePrefix="1" applyFont="1" applyAlignment="1">
      <alignment horizontal="left"/>
    </xf>
    <xf numFmtId="4" fontId="8" fillId="0" borderId="0" xfId="1" quotePrefix="1" applyFont="1" applyAlignment="1">
      <alignment horizontal="left"/>
    </xf>
    <xf numFmtId="188" fontId="8" fillId="0" borderId="4" xfId="1" applyNumberFormat="1" applyFont="1" applyBorder="1"/>
    <xf numFmtId="188" fontId="15" fillId="0" borderId="0" xfId="0" applyNumberFormat="1" applyFont="1"/>
    <xf numFmtId="189" fontId="15" fillId="0" borderId="0" xfId="0" applyNumberFormat="1" applyFont="1"/>
    <xf numFmtId="189" fontId="7" fillId="0" borderId="0" xfId="0" applyNumberFormat="1" applyFont="1"/>
    <xf numFmtId="49" fontId="15" fillId="0" borderId="0" xfId="0" applyFont="1" applyAlignment="1">
      <alignment horizontal="left"/>
    </xf>
    <xf numFmtId="188" fontId="8" fillId="0" borderId="4" xfId="0" applyNumberFormat="1" applyFont="1" applyBorder="1"/>
    <xf numFmtId="188" fontId="7" fillId="0" borderId="0" xfId="0" applyNumberFormat="1" applyFont="1" applyAlignment="1">
      <alignment horizontal="right"/>
    </xf>
    <xf numFmtId="49" fontId="8" fillId="0" borderId="0" xfId="0" applyFont="1" applyFill="1" applyAlignment="1">
      <alignment horizontal="left"/>
    </xf>
    <xf numFmtId="188" fontId="8" fillId="0" borderId="0" xfId="0" applyNumberFormat="1" applyFont="1" applyFill="1" applyBorder="1" applyAlignment="1">
      <alignment horizontal="right"/>
    </xf>
    <xf numFmtId="49" fontId="0" fillId="0" borderId="0" xfId="0" applyFont="1"/>
    <xf numFmtId="194" fontId="0" fillId="0" borderId="0" xfId="2" applyNumberFormat="1" applyFont="1" applyFill="1" applyBorder="1" applyAlignment="1">
      <alignment horizontal="center"/>
    </xf>
    <xf numFmtId="188" fontId="0" fillId="0" borderId="3" xfId="0" applyNumberFormat="1" applyFont="1" applyFill="1" applyBorder="1"/>
    <xf numFmtId="4" fontId="7" fillId="0" borderId="0" xfId="1" applyFont="1" applyBorder="1"/>
    <xf numFmtId="188" fontId="0" fillId="0" borderId="0" xfId="1" applyNumberFormat="1" applyFont="1" applyFill="1" applyAlignment="1">
      <alignment horizontal="right"/>
    </xf>
    <xf numFmtId="188" fontId="0" fillId="0" borderId="0" xfId="1" applyNumberFormat="1" applyFont="1" applyFill="1"/>
    <xf numFmtId="188" fontId="8" fillId="0" borderId="0" xfId="1" applyNumberFormat="1" applyFont="1" applyFill="1" applyBorder="1"/>
    <xf numFmtId="188" fontId="7" fillId="0" borderId="6" xfId="1" applyNumberFormat="1" applyFont="1" applyFill="1" applyBorder="1"/>
    <xf numFmtId="188" fontId="7" fillId="0" borderId="0" xfId="1" applyNumberFormat="1" applyFont="1" applyFill="1" applyAlignment="1">
      <alignment horizontal="right"/>
    </xf>
    <xf numFmtId="188" fontId="17" fillId="0" borderId="0" xfId="1" applyNumberFormat="1" applyFont="1" applyBorder="1"/>
    <xf numFmtId="189" fontId="13" fillId="0" borderId="0" xfId="10" applyNumberFormat="1" applyFont="1" applyAlignment="1">
      <alignment horizontal="center"/>
    </xf>
    <xf numFmtId="49" fontId="8" fillId="0" borderId="0" xfId="10" applyFont="1" applyAlignment="1">
      <alignment horizontal="center"/>
    </xf>
    <xf numFmtId="49" fontId="0" fillId="0" borderId="0" xfId="0" applyBorder="1" applyAlignment="1">
      <alignment horizontal="center"/>
    </xf>
    <xf numFmtId="37" fontId="8" fillId="0" borderId="0" xfId="10" applyNumberFormat="1" applyFont="1" applyFill="1" applyAlignment="1">
      <alignment horizontal="right"/>
    </xf>
    <xf numFmtId="37" fontId="8" fillId="0" borderId="0" xfId="10" applyNumberFormat="1" applyFont="1" applyFill="1"/>
    <xf numFmtId="194" fontId="8" fillId="0" borderId="0" xfId="2" applyNumberFormat="1" applyFont="1" applyFill="1" applyBorder="1" applyAlignment="1">
      <alignment horizontal="center"/>
    </xf>
    <xf numFmtId="194" fontId="8" fillId="0" borderId="0" xfId="2" applyNumberFormat="1" applyFont="1" applyBorder="1" applyAlignment="1">
      <alignment horizontal="center"/>
    </xf>
    <xf numFmtId="4" fontId="0" fillId="0" borderId="0" xfId="1" applyFont="1" applyFill="1"/>
    <xf numFmtId="4" fontId="8" fillId="0" borderId="0" xfId="1" applyFont="1" applyFill="1"/>
    <xf numFmtId="49" fontId="14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49" fontId="14" fillId="0" borderId="0" xfId="0" applyFont="1" applyFill="1" applyAlignment="1">
      <alignment horizontal="center"/>
    </xf>
    <xf numFmtId="188" fontId="13" fillId="0" borderId="0" xfId="0" applyNumberFormat="1" applyFont="1" applyFill="1" applyAlignment="1">
      <alignment horizontal="center"/>
    </xf>
    <xf numFmtId="49" fontId="0" fillId="0" borderId="0" xfId="0" applyFill="1"/>
    <xf numFmtId="188" fontId="13" fillId="0" borderId="0" xfId="0" quotePrefix="1" applyNumberFormat="1" applyFont="1" applyFill="1" applyAlignment="1">
      <alignment horizontal="center"/>
    </xf>
    <xf numFmtId="189" fontId="7" fillId="0" borderId="0" xfId="10" applyNumberFormat="1" applyFont="1" applyFill="1"/>
    <xf numFmtId="189" fontId="10" fillId="0" borderId="0" xfId="10" applyNumberFormat="1" applyFont="1" applyFill="1" applyAlignment="1">
      <alignment horizontal="left"/>
    </xf>
    <xf numFmtId="49" fontId="7" fillId="0" borderId="0" xfId="10" applyFont="1" applyFill="1" applyAlignment="1">
      <alignment horizontal="centerContinuous"/>
    </xf>
    <xf numFmtId="49" fontId="13" fillId="0" borderId="0" xfId="0" applyFont="1" applyFill="1" applyAlignment="1">
      <alignment horizontal="center" wrapText="1"/>
    </xf>
    <xf numFmtId="49" fontId="7" fillId="0" borderId="0" xfId="10" applyFont="1" applyFill="1"/>
    <xf numFmtId="189" fontId="13" fillId="0" borderId="0" xfId="10" applyNumberFormat="1" applyFont="1" applyFill="1" applyAlignment="1">
      <alignment horizontal="center"/>
    </xf>
    <xf numFmtId="37" fontId="13" fillId="0" borderId="0" xfId="0" applyNumberFormat="1" applyFont="1" applyFill="1" applyAlignment="1">
      <alignment horizontal="center"/>
    </xf>
    <xf numFmtId="0" fontId="13" fillId="0" borderId="0" xfId="2" applyNumberFormat="1" applyFont="1" applyFill="1" applyAlignment="1">
      <alignment horizontal="center"/>
    </xf>
    <xf numFmtId="4" fontId="9" fillId="0" borderId="0" xfId="1" applyFont="1" applyFill="1" applyAlignment="1">
      <alignment horizontal="left"/>
    </xf>
    <xf numFmtId="4" fontId="13" fillId="0" borderId="0" xfId="1" applyFont="1" applyFill="1" applyAlignment="1">
      <alignment horizontal="center"/>
    </xf>
    <xf numFmtId="4" fontId="14" fillId="0" borderId="0" xfId="1" applyFont="1" applyFill="1"/>
    <xf numFmtId="4" fontId="0" fillId="0" borderId="0" xfId="1" applyFont="1" applyFill="1" applyAlignment="1">
      <alignment horizontal="left"/>
    </xf>
    <xf numFmtId="4" fontId="13" fillId="0" borderId="0" xfId="1" applyFont="1" applyFill="1"/>
    <xf numFmtId="0" fontId="13" fillId="0" borderId="0" xfId="1" applyNumberFormat="1" applyFont="1" applyFill="1" applyAlignment="1">
      <alignment horizontal="center"/>
    </xf>
    <xf numFmtId="4" fontId="7" fillId="0" borderId="0" xfId="1" applyFont="1" applyFill="1" applyAlignment="1">
      <alignment horizontal="left"/>
    </xf>
    <xf numFmtId="4" fontId="0" fillId="0" borderId="0" xfId="1" quotePrefix="1" applyFont="1" applyFill="1" applyAlignment="1">
      <alignment horizontal="left"/>
    </xf>
    <xf numFmtId="4" fontId="8" fillId="0" borderId="0" xfId="1" quotePrefix="1" applyFont="1" applyFill="1" applyAlignment="1">
      <alignment horizontal="left"/>
    </xf>
    <xf numFmtId="49" fontId="13" fillId="0" borderId="0" xfId="0" applyFont="1" applyFill="1" applyAlignment="1">
      <alignment horizontal="left"/>
    </xf>
    <xf numFmtId="49" fontId="15" fillId="0" borderId="0" xfId="0" applyFont="1" applyFill="1" applyAlignment="1">
      <alignment horizontal="left"/>
    </xf>
    <xf numFmtId="188" fontId="8" fillId="0" borderId="6" xfId="0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89" fontId="13" fillId="0" borderId="0" xfId="10" applyNumberFormat="1" applyFont="1" applyAlignment="1">
      <alignment horizontal="center"/>
    </xf>
    <xf numFmtId="49" fontId="7" fillId="0" borderId="3" xfId="0" applyFont="1" applyBorder="1" applyAlignment="1">
      <alignment horizontal="center"/>
    </xf>
    <xf numFmtId="49" fontId="13" fillId="0" borderId="0" xfId="1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188" fontId="0" fillId="0" borderId="0" xfId="0" applyNumberFormat="1" applyAlignment="1">
      <alignment horizontal="center"/>
    </xf>
    <xf numFmtId="188" fontId="7" fillId="0" borderId="0" xfId="10" applyNumberFormat="1" applyFont="1" applyAlignment="1">
      <alignment horizontal="right"/>
    </xf>
    <xf numFmtId="188" fontId="8" fillId="0" borderId="5" xfId="10" applyNumberFormat="1" applyFont="1" applyBorder="1" applyAlignment="1">
      <alignment horizontal="right"/>
    </xf>
    <xf numFmtId="188" fontId="8" fillId="0" borderId="0" xfId="10" applyNumberFormat="1" applyFont="1" applyFill="1" applyAlignment="1">
      <alignment horizontal="right"/>
    </xf>
    <xf numFmtId="188" fontId="7" fillId="0" borderId="0" xfId="10" applyNumberFormat="1" applyFont="1" applyFill="1" applyAlignment="1">
      <alignment horizontal="right"/>
    </xf>
    <xf numFmtId="188" fontId="8" fillId="0" borderId="5" xfId="0" applyNumberFormat="1" applyFont="1" applyBorder="1"/>
    <xf numFmtId="188" fontId="8" fillId="0" borderId="0" xfId="10" applyNumberFormat="1" applyFont="1" applyAlignment="1">
      <alignment horizontal="right"/>
    </xf>
    <xf numFmtId="188" fontId="10" fillId="0" borderId="0" xfId="0" applyNumberFormat="1" applyFont="1"/>
    <xf numFmtId="41" fontId="0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3" fontId="0" fillId="0" borderId="0" xfId="1" applyNumberFormat="1" applyFont="1" applyAlignment="1">
      <alignment horizontal="right"/>
    </xf>
    <xf numFmtId="3" fontId="8" fillId="0" borderId="5" xfId="1" applyNumberFormat="1" applyFont="1" applyBorder="1" applyAlignment="1">
      <alignment horizontal="right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tabSelected="1" zoomScaleSheetLayoutView="85" workbookViewId="0">
      <selection activeCell="K16" sqref="K16"/>
    </sheetView>
  </sheetViews>
  <sheetFormatPr defaultColWidth="11" defaultRowHeight="21.75"/>
  <cols>
    <col min="1" max="1" width="43.85546875" style="1" customWidth="1"/>
    <col min="2" max="2" width="10.140625" style="45" customWidth="1"/>
    <col min="3" max="3" width="13.42578125" style="90" customWidth="1"/>
    <col min="4" max="4" width="1.42578125" style="90" customWidth="1"/>
    <col min="5" max="5" width="12.7109375" style="90" customWidth="1"/>
    <col min="6" max="6" width="1.42578125" style="1" customWidth="1"/>
    <col min="7" max="7" width="13" style="27" customWidth="1"/>
    <col min="8" max="8" width="1.42578125" style="8" customWidth="1"/>
    <col min="9" max="9" width="14" style="27" customWidth="1"/>
    <col min="10" max="10" width="11" style="134"/>
    <col min="11" max="16384" width="11" style="1"/>
  </cols>
  <sheetData>
    <row r="1" spans="1:10" ht="22.5" customHeight="1">
      <c r="A1" s="3" t="s">
        <v>64</v>
      </c>
      <c r="H1" s="27"/>
    </row>
    <row r="2" spans="1:10" ht="22.5" customHeight="1">
      <c r="A2" s="3" t="s">
        <v>65</v>
      </c>
      <c r="B2" s="42"/>
      <c r="C2" s="91"/>
      <c r="D2" s="91"/>
      <c r="E2" s="91"/>
      <c r="F2" s="3"/>
      <c r="G2" s="9"/>
      <c r="H2" s="9"/>
      <c r="I2" s="9"/>
    </row>
    <row r="3" spans="1:10" ht="10.5" customHeight="1">
      <c r="A3" s="3"/>
      <c r="B3" s="42"/>
      <c r="C3" s="91"/>
      <c r="D3" s="91"/>
      <c r="E3" s="91"/>
      <c r="F3" s="3"/>
      <c r="G3" s="9"/>
      <c r="H3" s="9"/>
      <c r="I3" s="9"/>
    </row>
    <row r="4" spans="1:10" ht="22.5" customHeight="1">
      <c r="A4" s="3"/>
      <c r="B4" s="42"/>
      <c r="C4" s="206" t="s">
        <v>50</v>
      </c>
      <c r="D4" s="206"/>
      <c r="E4" s="206"/>
      <c r="F4" s="4"/>
      <c r="G4" s="4"/>
      <c r="H4" s="4"/>
      <c r="I4" s="4"/>
    </row>
    <row r="5" spans="1:10" ht="22.5" customHeight="1">
      <c r="A5" s="2"/>
      <c r="B5" s="179"/>
      <c r="C5" s="206" t="s">
        <v>49</v>
      </c>
      <c r="D5" s="206"/>
      <c r="E5" s="206"/>
      <c r="F5" s="4"/>
      <c r="G5" s="207" t="s">
        <v>48</v>
      </c>
      <c r="H5" s="207"/>
      <c r="I5" s="207"/>
      <c r="J5" s="163"/>
    </row>
    <row r="6" spans="1:10" ht="22.5" customHeight="1">
      <c r="A6" s="2"/>
      <c r="B6" s="179"/>
      <c r="C6" s="92" t="s">
        <v>96</v>
      </c>
      <c r="D6" s="1"/>
      <c r="E6" s="92" t="s">
        <v>74</v>
      </c>
      <c r="F6" s="4"/>
      <c r="G6" s="92" t="s">
        <v>96</v>
      </c>
      <c r="H6" s="1"/>
      <c r="I6" s="92" t="s">
        <v>74</v>
      </c>
      <c r="J6" s="163"/>
    </row>
    <row r="7" spans="1:10" ht="22.5" customHeight="1">
      <c r="A7" s="3" t="s">
        <v>7</v>
      </c>
      <c r="B7" s="180" t="s">
        <v>8</v>
      </c>
      <c r="C7" s="60" t="s">
        <v>144</v>
      </c>
      <c r="D7" s="93"/>
      <c r="E7" s="60" t="s">
        <v>129</v>
      </c>
      <c r="G7" s="60" t="s">
        <v>144</v>
      </c>
      <c r="H7" s="93"/>
      <c r="I7" s="60" t="s">
        <v>129</v>
      </c>
      <c r="J7" s="163"/>
    </row>
    <row r="8" spans="1:10" ht="22.5" customHeight="1">
      <c r="A8" s="3"/>
      <c r="B8" s="180"/>
      <c r="C8" s="60" t="s">
        <v>94</v>
      </c>
      <c r="D8" s="93"/>
      <c r="E8" s="60"/>
      <c r="G8" s="60" t="s">
        <v>94</v>
      </c>
      <c r="H8" s="93"/>
      <c r="I8" s="60"/>
      <c r="J8" s="163"/>
    </row>
    <row r="9" spans="1:10" ht="22.5" customHeight="1">
      <c r="B9" s="180"/>
      <c r="C9" s="205" t="s">
        <v>75</v>
      </c>
      <c r="D9" s="205"/>
      <c r="E9" s="205"/>
      <c r="F9" s="205"/>
      <c r="G9" s="205"/>
      <c r="H9" s="205"/>
      <c r="I9" s="205"/>
      <c r="J9" s="163"/>
    </row>
    <row r="10" spans="1:10" ht="22.5" customHeight="1">
      <c r="A10" s="11" t="s">
        <v>0</v>
      </c>
      <c r="B10" s="180"/>
      <c r="C10" s="93"/>
      <c r="D10" s="93"/>
      <c r="E10" s="93"/>
      <c r="G10" s="8"/>
      <c r="I10" s="8"/>
    </row>
    <row r="11" spans="1:10" ht="22.5" customHeight="1">
      <c r="A11" s="6" t="s">
        <v>13</v>
      </c>
      <c r="B11" s="180"/>
      <c r="C11" s="95">
        <v>494132</v>
      </c>
      <c r="D11" s="93"/>
      <c r="E11" s="164">
        <v>548918</v>
      </c>
      <c r="G11" s="95">
        <v>494132</v>
      </c>
      <c r="I11" s="164">
        <v>548918</v>
      </c>
      <c r="J11" s="79"/>
    </row>
    <row r="12" spans="1:10" ht="22.5" customHeight="1">
      <c r="A12" s="6" t="s">
        <v>37</v>
      </c>
      <c r="B12" s="180" t="s">
        <v>162</v>
      </c>
      <c r="C12" s="95">
        <v>387912</v>
      </c>
      <c r="D12" s="93"/>
      <c r="E12" s="164">
        <v>397901</v>
      </c>
      <c r="G12" s="95">
        <v>387912</v>
      </c>
      <c r="I12" s="164">
        <v>397901</v>
      </c>
      <c r="J12" s="79"/>
    </row>
    <row r="13" spans="1:10" ht="22.5" customHeight="1">
      <c r="A13" s="6" t="s">
        <v>45</v>
      </c>
      <c r="B13" s="180" t="s">
        <v>163</v>
      </c>
      <c r="C13" s="8">
        <v>285482</v>
      </c>
      <c r="D13" s="93"/>
      <c r="E13" s="27">
        <v>322056</v>
      </c>
      <c r="G13" s="8">
        <v>285482</v>
      </c>
      <c r="I13" s="27">
        <v>322056</v>
      </c>
      <c r="J13" s="79"/>
    </row>
    <row r="14" spans="1:10" ht="22.5" customHeight="1">
      <c r="A14" s="58" t="s">
        <v>90</v>
      </c>
      <c r="B14" s="180"/>
      <c r="C14" s="8">
        <v>8423</v>
      </c>
      <c r="D14" s="93"/>
      <c r="E14" s="27">
        <v>5506</v>
      </c>
      <c r="G14" s="8">
        <v>8423</v>
      </c>
      <c r="I14" s="27">
        <v>5506</v>
      </c>
      <c r="J14" s="79"/>
    </row>
    <row r="15" spans="1:10" ht="22.5" customHeight="1">
      <c r="A15" s="58" t="s">
        <v>130</v>
      </c>
      <c r="B15" s="180"/>
      <c r="C15" s="8"/>
      <c r="D15" s="93"/>
      <c r="E15" s="27"/>
      <c r="G15" s="8"/>
      <c r="J15" s="79"/>
    </row>
    <row r="16" spans="1:10" ht="22.5" customHeight="1">
      <c r="A16" s="58" t="s">
        <v>131</v>
      </c>
      <c r="B16" s="180" t="s">
        <v>164</v>
      </c>
      <c r="C16" s="27">
        <v>2000</v>
      </c>
      <c r="D16" s="93"/>
      <c r="E16" s="27">
        <v>2000</v>
      </c>
      <c r="G16" s="27">
        <v>2000</v>
      </c>
      <c r="I16" s="27">
        <v>2000</v>
      </c>
      <c r="J16" s="79"/>
    </row>
    <row r="17" spans="1:10" ht="22.5" customHeight="1">
      <c r="A17" s="6" t="s">
        <v>14</v>
      </c>
      <c r="B17" s="180"/>
      <c r="C17" s="8">
        <v>497497</v>
      </c>
      <c r="D17" s="93"/>
      <c r="E17" s="27">
        <v>420992</v>
      </c>
      <c r="G17" s="8">
        <v>497497</v>
      </c>
      <c r="H17" s="93"/>
      <c r="I17" s="27">
        <v>420992</v>
      </c>
      <c r="J17" s="79"/>
    </row>
    <row r="18" spans="1:10" ht="22.5" customHeight="1">
      <c r="A18" s="58" t="s">
        <v>78</v>
      </c>
      <c r="B18" s="180"/>
      <c r="C18" s="8">
        <v>20269</v>
      </c>
      <c r="D18" s="93"/>
      <c r="E18" s="27">
        <v>20623</v>
      </c>
      <c r="G18" s="8">
        <v>20269</v>
      </c>
      <c r="I18" s="27">
        <v>20623</v>
      </c>
      <c r="J18" s="79"/>
    </row>
    <row r="19" spans="1:10" ht="22.5" customHeight="1">
      <c r="A19" s="58" t="s">
        <v>106</v>
      </c>
      <c r="B19" s="180"/>
      <c r="C19" s="8">
        <v>11339</v>
      </c>
      <c r="D19" s="93"/>
      <c r="E19" s="27">
        <f>9466+1</f>
        <v>9467</v>
      </c>
      <c r="F19" s="96"/>
      <c r="G19" s="8">
        <v>11339</v>
      </c>
      <c r="H19" s="93"/>
      <c r="I19" s="27">
        <f>9466+1</f>
        <v>9467</v>
      </c>
      <c r="J19" s="79"/>
    </row>
    <row r="20" spans="1:10" ht="22.5" customHeight="1">
      <c r="A20" s="2" t="s">
        <v>9</v>
      </c>
      <c r="B20" s="181"/>
      <c r="C20" s="98">
        <f>SUM(C11:C19)</f>
        <v>1707054</v>
      </c>
      <c r="D20" s="97"/>
      <c r="E20" s="98">
        <f>SUM(E11:E19)</f>
        <v>1727463</v>
      </c>
      <c r="F20" s="12"/>
      <c r="G20" s="98">
        <f>SUM(G11:G19)</f>
        <v>1707054</v>
      </c>
      <c r="H20" s="12"/>
      <c r="I20" s="98">
        <f>SUM(I11:I19)</f>
        <v>1727463</v>
      </c>
      <c r="J20" s="79"/>
    </row>
    <row r="21" spans="1:10" ht="22.5" customHeight="1">
      <c r="A21" s="2"/>
      <c r="B21" s="180"/>
      <c r="C21" s="93"/>
      <c r="D21" s="93"/>
      <c r="E21" s="93"/>
      <c r="G21" s="8"/>
      <c r="I21" s="8"/>
      <c r="J21" s="79"/>
    </row>
    <row r="22" spans="1:10" s="4" customFormat="1" ht="22.5" customHeight="1">
      <c r="A22" s="13" t="s">
        <v>6</v>
      </c>
      <c r="B22" s="180"/>
      <c r="C22" s="93"/>
      <c r="D22" s="93"/>
      <c r="E22" s="93"/>
      <c r="F22" s="1"/>
      <c r="G22" s="8"/>
      <c r="H22" s="8"/>
      <c r="I22" s="8"/>
      <c r="J22" s="79"/>
    </row>
    <row r="23" spans="1:10" ht="22.5" customHeight="1">
      <c r="A23" s="6" t="s">
        <v>29</v>
      </c>
      <c r="B23" s="180" t="s">
        <v>145</v>
      </c>
      <c r="C23" s="27">
        <v>4593</v>
      </c>
      <c r="D23" s="93"/>
      <c r="E23" s="27">
        <v>4593</v>
      </c>
      <c r="F23" s="8"/>
      <c r="G23" s="27">
        <v>4593</v>
      </c>
      <c r="I23" s="27">
        <v>4593</v>
      </c>
      <c r="J23" s="79"/>
    </row>
    <row r="24" spans="1:10" ht="22.5" customHeight="1">
      <c r="A24" s="58" t="s">
        <v>55</v>
      </c>
      <c r="B24" s="180" t="s">
        <v>165</v>
      </c>
      <c r="C24" s="8">
        <v>23208</v>
      </c>
      <c r="D24" s="93"/>
      <c r="E24" s="27">
        <v>21454</v>
      </c>
      <c r="F24" s="8"/>
      <c r="G24" s="27">
        <v>8000</v>
      </c>
      <c r="I24" s="27">
        <v>8000</v>
      </c>
      <c r="J24" s="79"/>
    </row>
    <row r="25" spans="1:10" ht="22.5" customHeight="1">
      <c r="A25" s="6" t="s">
        <v>44</v>
      </c>
      <c r="B25" s="180" t="s">
        <v>162</v>
      </c>
      <c r="C25" s="99">
        <v>40382</v>
      </c>
      <c r="D25" s="93"/>
      <c r="E25" s="165">
        <v>40379</v>
      </c>
      <c r="F25" s="8"/>
      <c r="G25" s="99">
        <v>40382</v>
      </c>
      <c r="I25" s="165">
        <v>40379</v>
      </c>
      <c r="J25" s="79"/>
    </row>
    <row r="26" spans="1:10" ht="22.5" customHeight="1">
      <c r="A26" s="6" t="s">
        <v>120</v>
      </c>
      <c r="B26" s="180" t="s">
        <v>164</v>
      </c>
      <c r="C26" s="99">
        <v>8000</v>
      </c>
      <c r="D26" s="93"/>
      <c r="E26" s="165">
        <v>9000</v>
      </c>
      <c r="F26" s="8"/>
      <c r="G26" s="99">
        <v>8000</v>
      </c>
      <c r="I26" s="165">
        <v>9000</v>
      </c>
      <c r="J26" s="79"/>
    </row>
    <row r="27" spans="1:10" ht="22.5" customHeight="1">
      <c r="A27" s="58" t="s">
        <v>40</v>
      </c>
      <c r="B27" s="180"/>
      <c r="C27" s="99">
        <v>189904</v>
      </c>
      <c r="D27" s="93"/>
      <c r="E27" s="165">
        <v>189904</v>
      </c>
      <c r="F27" s="8"/>
      <c r="G27" s="99">
        <v>189904</v>
      </c>
      <c r="I27" s="165">
        <v>189904</v>
      </c>
      <c r="J27" s="79"/>
    </row>
    <row r="28" spans="1:10" ht="22.5" customHeight="1">
      <c r="A28" s="6" t="s">
        <v>41</v>
      </c>
      <c r="B28" s="180"/>
      <c r="C28" s="8">
        <v>884607</v>
      </c>
      <c r="D28" s="93"/>
      <c r="E28" s="27">
        <v>918763</v>
      </c>
      <c r="F28" s="8"/>
      <c r="G28" s="8">
        <v>884607</v>
      </c>
      <c r="I28" s="27">
        <v>918763</v>
      </c>
      <c r="J28" s="79"/>
    </row>
    <row r="29" spans="1:10" ht="22.5" customHeight="1">
      <c r="A29" s="6" t="s">
        <v>42</v>
      </c>
      <c r="B29" s="180"/>
      <c r="C29" s="8">
        <v>2347</v>
      </c>
      <c r="D29" s="93"/>
      <c r="E29" s="30">
        <v>2937</v>
      </c>
      <c r="F29" s="8"/>
      <c r="G29" s="8">
        <v>2347</v>
      </c>
      <c r="I29" s="30">
        <v>2937</v>
      </c>
      <c r="J29" s="79"/>
    </row>
    <row r="30" spans="1:10" ht="22.5" customHeight="1">
      <c r="A30" s="6" t="s">
        <v>80</v>
      </c>
      <c r="B30" s="180"/>
      <c r="C30" s="27">
        <v>15722</v>
      </c>
      <c r="D30" s="93"/>
      <c r="E30" s="30">
        <f>15750</f>
        <v>15750</v>
      </c>
      <c r="F30" s="8"/>
      <c r="G30" s="27">
        <v>17164</v>
      </c>
      <c r="I30" s="30">
        <v>16841</v>
      </c>
      <c r="J30" s="79"/>
    </row>
    <row r="31" spans="1:10" ht="22.5" customHeight="1">
      <c r="A31" s="6" t="s">
        <v>10</v>
      </c>
      <c r="B31" s="180" t="s">
        <v>166</v>
      </c>
      <c r="C31" s="100">
        <v>819</v>
      </c>
      <c r="D31" s="93"/>
      <c r="E31" s="36">
        <v>763</v>
      </c>
      <c r="F31" s="8"/>
      <c r="G31" s="100">
        <v>819</v>
      </c>
      <c r="I31" s="36">
        <v>763</v>
      </c>
      <c r="J31" s="79"/>
    </row>
    <row r="32" spans="1:10" ht="22.5" customHeight="1">
      <c r="A32" s="2" t="s">
        <v>11</v>
      </c>
      <c r="B32" s="181"/>
      <c r="C32" s="98">
        <f>SUM(C23:C31)</f>
        <v>1169582</v>
      </c>
      <c r="D32" s="97"/>
      <c r="E32" s="98">
        <f>SUM(E23:E31)</f>
        <v>1203543</v>
      </c>
      <c r="F32" s="12"/>
      <c r="G32" s="98">
        <f>SUM(G23:G31)</f>
        <v>1155816</v>
      </c>
      <c r="H32" s="12"/>
      <c r="I32" s="98">
        <f>SUM(I23:I31)</f>
        <v>1191180</v>
      </c>
      <c r="J32" s="79"/>
    </row>
    <row r="33" spans="1:10" s="4" customFormat="1" ht="22.5" customHeight="1">
      <c r="A33" s="2"/>
      <c r="B33" s="180"/>
      <c r="C33" s="93"/>
      <c r="D33" s="93"/>
      <c r="E33" s="93"/>
      <c r="F33" s="1"/>
      <c r="G33" s="8"/>
      <c r="H33" s="8"/>
      <c r="I33" s="8"/>
      <c r="J33" s="79"/>
    </row>
    <row r="34" spans="1:10" ht="22.5" customHeight="1" thickBot="1">
      <c r="A34" s="4" t="s">
        <v>12</v>
      </c>
      <c r="B34" s="181"/>
      <c r="C34" s="101">
        <f>+C32+C20</f>
        <v>2876636</v>
      </c>
      <c r="D34" s="97"/>
      <c r="E34" s="101">
        <f>+E32+E20</f>
        <v>2931006</v>
      </c>
      <c r="F34" s="12"/>
      <c r="G34" s="101">
        <f>+G32+G20</f>
        <v>2862870</v>
      </c>
      <c r="H34" s="12"/>
      <c r="I34" s="101">
        <f>+I32+I20</f>
        <v>2918643</v>
      </c>
      <c r="J34" s="79"/>
    </row>
    <row r="35" spans="1:10" s="4" customFormat="1" ht="22.5" customHeight="1" thickTop="1">
      <c r="B35" s="181"/>
      <c r="C35" s="166"/>
      <c r="D35" s="97"/>
      <c r="E35" s="166"/>
      <c r="F35" s="166"/>
      <c r="G35" s="166"/>
      <c r="H35" s="166"/>
      <c r="I35" s="166"/>
      <c r="J35" s="79"/>
    </row>
    <row r="36" spans="1:10" s="4" customFormat="1" ht="24.75" customHeight="1">
      <c r="B36" s="181"/>
      <c r="C36" s="97"/>
      <c r="D36" s="97"/>
      <c r="E36" s="97"/>
      <c r="G36" s="166"/>
      <c r="H36" s="166"/>
      <c r="I36" s="166"/>
      <c r="J36" s="79"/>
    </row>
    <row r="37" spans="1:10" ht="22.5" customHeight="1">
      <c r="A37" s="3" t="s">
        <v>64</v>
      </c>
      <c r="H37" s="27"/>
      <c r="J37" s="79"/>
    </row>
    <row r="38" spans="1:10" ht="23.1" customHeight="1">
      <c r="A38" s="3" t="s">
        <v>65</v>
      </c>
      <c r="B38" s="42"/>
      <c r="C38" s="91"/>
      <c r="D38" s="91"/>
      <c r="E38" s="91"/>
      <c r="F38" s="3"/>
      <c r="G38" s="9"/>
      <c r="H38" s="9"/>
      <c r="I38" s="9"/>
      <c r="J38" s="79"/>
    </row>
    <row r="39" spans="1:10" ht="8.4499999999999993" customHeight="1">
      <c r="A39" s="3"/>
      <c r="B39" s="42"/>
      <c r="C39" s="91"/>
      <c r="D39" s="91"/>
      <c r="E39" s="91"/>
      <c r="F39" s="3"/>
      <c r="G39" s="9"/>
      <c r="H39" s="9"/>
      <c r="I39" s="9"/>
      <c r="J39" s="79"/>
    </row>
    <row r="40" spans="1:10" ht="22.5" customHeight="1">
      <c r="A40" s="3"/>
      <c r="B40" s="42"/>
      <c r="C40" s="206" t="s">
        <v>50</v>
      </c>
      <c r="D40" s="206"/>
      <c r="E40" s="206"/>
      <c r="F40" s="4"/>
      <c r="G40" s="4"/>
      <c r="H40" s="4"/>
      <c r="I40" s="4"/>
      <c r="J40" s="79"/>
    </row>
    <row r="41" spans="1:10" ht="22.5" customHeight="1">
      <c r="A41" s="2"/>
      <c r="B41" s="179"/>
      <c r="C41" s="206" t="s">
        <v>49</v>
      </c>
      <c r="D41" s="206"/>
      <c r="E41" s="206"/>
      <c r="F41" s="4"/>
      <c r="G41" s="207" t="s">
        <v>48</v>
      </c>
      <c r="H41" s="207"/>
      <c r="I41" s="207"/>
      <c r="J41" s="79"/>
    </row>
    <row r="42" spans="1:10" ht="22.5" customHeight="1">
      <c r="A42" s="2"/>
      <c r="B42" s="179"/>
      <c r="C42" s="92" t="s">
        <v>96</v>
      </c>
      <c r="D42" s="1"/>
      <c r="E42" s="92" t="s">
        <v>74</v>
      </c>
      <c r="F42" s="4"/>
      <c r="G42" s="92" t="s">
        <v>96</v>
      </c>
      <c r="H42" s="1"/>
      <c r="I42" s="92" t="s">
        <v>74</v>
      </c>
      <c r="J42" s="79"/>
    </row>
    <row r="43" spans="1:10" ht="22.5" customHeight="1">
      <c r="A43" s="3" t="s">
        <v>15</v>
      </c>
      <c r="B43" s="180" t="s">
        <v>8</v>
      </c>
      <c r="C43" s="60" t="s">
        <v>144</v>
      </c>
      <c r="D43" s="93"/>
      <c r="E43" s="60" t="s">
        <v>129</v>
      </c>
      <c r="G43" s="60" t="s">
        <v>144</v>
      </c>
      <c r="H43" s="93"/>
      <c r="I43" s="60" t="s">
        <v>129</v>
      </c>
      <c r="J43" s="79"/>
    </row>
    <row r="44" spans="1:10" ht="22.5" customHeight="1">
      <c r="A44" s="3"/>
      <c r="B44" s="180"/>
      <c r="C44" s="60" t="s">
        <v>94</v>
      </c>
      <c r="D44" s="93"/>
      <c r="E44" s="60"/>
      <c r="G44" s="60" t="s">
        <v>94</v>
      </c>
      <c r="H44" s="93"/>
      <c r="I44" s="60"/>
      <c r="J44" s="79"/>
    </row>
    <row r="45" spans="1:10" ht="22.5" customHeight="1">
      <c r="A45" s="3"/>
      <c r="B45" s="180"/>
      <c r="C45" s="205" t="s">
        <v>75</v>
      </c>
      <c r="D45" s="205"/>
      <c r="E45" s="205"/>
      <c r="F45" s="205"/>
      <c r="G45" s="205"/>
      <c r="H45" s="205"/>
      <c r="I45" s="205"/>
      <c r="J45" s="79"/>
    </row>
    <row r="46" spans="1:10" ht="22.5" customHeight="1">
      <c r="A46" s="11" t="s">
        <v>1</v>
      </c>
      <c r="G46" s="8"/>
      <c r="I46" s="8"/>
      <c r="J46" s="79"/>
    </row>
    <row r="47" spans="1:10" ht="22.5" customHeight="1">
      <c r="A47" s="6" t="s">
        <v>16</v>
      </c>
      <c r="B47" s="182"/>
      <c r="C47" s="8">
        <v>110593</v>
      </c>
      <c r="D47" s="102"/>
      <c r="E47" s="27">
        <v>89193</v>
      </c>
      <c r="F47" s="8"/>
      <c r="G47" s="8">
        <v>110593</v>
      </c>
      <c r="I47" s="27">
        <v>89193</v>
      </c>
      <c r="J47" s="79"/>
    </row>
    <row r="48" spans="1:10" ht="22.5" customHeight="1">
      <c r="A48" s="58" t="s">
        <v>91</v>
      </c>
      <c r="B48" s="182">
        <v>3</v>
      </c>
      <c r="C48" s="8">
        <v>80998</v>
      </c>
      <c r="E48" s="27">
        <f>88993-1</f>
        <v>88992</v>
      </c>
      <c r="F48" s="8"/>
      <c r="G48" s="8">
        <v>80998</v>
      </c>
      <c r="I48" s="27">
        <f>88993-1</f>
        <v>88992</v>
      </c>
      <c r="J48" s="79"/>
    </row>
    <row r="49" spans="1:10" ht="22.5" customHeight="1">
      <c r="A49" s="58" t="s">
        <v>132</v>
      </c>
      <c r="C49" s="36">
        <v>143470</v>
      </c>
      <c r="E49" s="36">
        <v>69469</v>
      </c>
      <c r="F49" s="8"/>
      <c r="G49" s="36">
        <v>143470</v>
      </c>
      <c r="I49" s="36">
        <v>69469</v>
      </c>
      <c r="J49" s="79"/>
    </row>
    <row r="50" spans="1:10" s="4" customFormat="1" ht="22.5" customHeight="1">
      <c r="A50" s="4" t="s">
        <v>28</v>
      </c>
      <c r="B50" s="46"/>
      <c r="C50" s="104">
        <f>SUM(C47:C49)</f>
        <v>335061</v>
      </c>
      <c r="D50" s="103"/>
      <c r="E50" s="104">
        <f>SUM(E47:E49)</f>
        <v>247654</v>
      </c>
      <c r="F50" s="12"/>
      <c r="G50" s="104">
        <f>SUM(G47:G49)</f>
        <v>335061</v>
      </c>
      <c r="H50" s="12"/>
      <c r="I50" s="104">
        <f>SUM(I47:I49)</f>
        <v>247654</v>
      </c>
      <c r="J50" s="79"/>
    </row>
    <row r="51" spans="1:10" s="4" customFormat="1" ht="9.75" customHeight="1">
      <c r="B51" s="46"/>
      <c r="C51" s="12"/>
      <c r="D51" s="103"/>
      <c r="E51" s="12"/>
      <c r="F51" s="12"/>
      <c r="G51" s="12"/>
      <c r="H51" s="12"/>
      <c r="I51" s="12"/>
      <c r="J51" s="79"/>
    </row>
    <row r="52" spans="1:10" s="4" customFormat="1" ht="22.5" customHeight="1">
      <c r="A52" s="11" t="s">
        <v>66</v>
      </c>
      <c r="B52" s="46"/>
      <c r="C52" s="12"/>
      <c r="D52" s="103"/>
      <c r="E52" s="12"/>
      <c r="F52" s="12"/>
      <c r="G52" s="12"/>
      <c r="H52" s="12"/>
      <c r="I52" s="12"/>
      <c r="J52" s="79"/>
    </row>
    <row r="53" spans="1:10" customFormat="1" ht="22.5" customHeight="1">
      <c r="A53" t="s">
        <v>92</v>
      </c>
      <c r="B53" s="183"/>
      <c r="J53" s="79"/>
    </row>
    <row r="54" spans="1:10" customFormat="1" ht="22.5" customHeight="1">
      <c r="A54" s="75" t="s">
        <v>93</v>
      </c>
      <c r="B54" s="182"/>
      <c r="C54" s="8">
        <v>52874</v>
      </c>
      <c r="D54" s="90"/>
      <c r="E54" s="30">
        <v>48862</v>
      </c>
      <c r="F54" s="8"/>
      <c r="G54" s="8">
        <v>52874</v>
      </c>
      <c r="H54" s="8"/>
      <c r="I54" s="30">
        <v>48862</v>
      </c>
      <c r="J54" s="79"/>
    </row>
    <row r="55" spans="1:10" s="4" customFormat="1" ht="22.5" customHeight="1">
      <c r="A55" s="4" t="s">
        <v>67</v>
      </c>
      <c r="B55" s="46"/>
      <c r="C55" s="98">
        <f>SUM(C54)</f>
        <v>52874</v>
      </c>
      <c r="D55" s="103"/>
      <c r="E55" s="98">
        <f>SUM(E54)</f>
        <v>48862</v>
      </c>
      <c r="F55" s="12"/>
      <c r="G55" s="98">
        <f>SUM(G54)</f>
        <v>52874</v>
      </c>
      <c r="H55" s="12"/>
      <c r="I55" s="98">
        <f>SUM(I54)</f>
        <v>48862</v>
      </c>
      <c r="J55" s="79"/>
    </row>
    <row r="56" spans="1:10" s="4" customFormat="1" ht="7.5" customHeight="1">
      <c r="B56" s="46"/>
      <c r="C56" s="105"/>
      <c r="D56" s="103"/>
      <c r="E56" s="105"/>
      <c r="F56" s="12"/>
      <c r="G56" s="105"/>
      <c r="H56" s="12"/>
      <c r="I56" s="105"/>
      <c r="J56" s="79"/>
    </row>
    <row r="57" spans="1:10" s="4" customFormat="1" ht="22.5" customHeight="1">
      <c r="A57" s="4" t="s">
        <v>17</v>
      </c>
      <c r="B57" s="46"/>
      <c r="C57" s="104">
        <f>SUM(C50,C55)</f>
        <v>387935</v>
      </c>
      <c r="D57" s="103"/>
      <c r="E57" s="104">
        <f>SUM(E50,E55)</f>
        <v>296516</v>
      </c>
      <c r="F57" s="12"/>
      <c r="G57" s="104">
        <f>SUM(G50,G55)</f>
        <v>387935</v>
      </c>
      <c r="H57" s="12"/>
      <c r="I57" s="104">
        <f>SUM(I50,I55)</f>
        <v>296516</v>
      </c>
      <c r="J57" s="79"/>
    </row>
    <row r="58" spans="1:10" ht="10.5" customHeight="1">
      <c r="A58" s="4"/>
      <c r="G58" s="8"/>
      <c r="I58" s="8"/>
      <c r="J58" s="79"/>
    </row>
    <row r="59" spans="1:10" ht="22.5" customHeight="1">
      <c r="A59" s="21" t="s">
        <v>2</v>
      </c>
      <c r="G59" s="8"/>
      <c r="I59" s="8"/>
      <c r="J59" s="79"/>
    </row>
    <row r="60" spans="1:10" ht="22.5" customHeight="1">
      <c r="A60" s="6" t="s">
        <v>3</v>
      </c>
      <c r="B60" s="184"/>
      <c r="C60" s="106"/>
      <c r="D60" s="106"/>
      <c r="E60" s="106"/>
      <c r="G60" s="8"/>
      <c r="I60" s="8"/>
      <c r="J60" s="79"/>
    </row>
    <row r="61" spans="1:10" ht="22.5" customHeight="1">
      <c r="A61" s="6" t="s">
        <v>46</v>
      </c>
      <c r="B61" s="184"/>
      <c r="C61" s="106"/>
      <c r="D61" s="106"/>
      <c r="E61" s="106"/>
      <c r="G61" s="8"/>
      <c r="I61" s="8"/>
      <c r="J61" s="79"/>
    </row>
    <row r="62" spans="1:10" ht="22.5" customHeight="1" thickBot="1">
      <c r="A62" s="76" t="s">
        <v>146</v>
      </c>
      <c r="B62" s="184"/>
      <c r="C62" s="167">
        <v>600000</v>
      </c>
      <c r="D62" s="106"/>
      <c r="E62" s="167">
        <v>600000</v>
      </c>
      <c r="F62" s="8"/>
      <c r="G62" s="167">
        <v>600000</v>
      </c>
      <c r="I62" s="107">
        <v>600000</v>
      </c>
      <c r="J62" s="79"/>
    </row>
    <row r="63" spans="1:10" ht="22.5" customHeight="1" thickTop="1">
      <c r="A63" s="6" t="s">
        <v>47</v>
      </c>
      <c r="B63" s="184"/>
      <c r="C63" s="27"/>
      <c r="D63" s="106"/>
      <c r="E63" s="27"/>
      <c r="F63" s="8"/>
      <c r="I63" s="65"/>
      <c r="J63" s="79"/>
    </row>
    <row r="64" spans="1:10" ht="22.5" customHeight="1">
      <c r="A64" s="76" t="s">
        <v>147</v>
      </c>
      <c r="B64" s="184"/>
      <c r="C64" s="27">
        <v>360000</v>
      </c>
      <c r="D64" s="106"/>
      <c r="E64" s="27">
        <v>360000</v>
      </c>
      <c r="F64" s="8"/>
      <c r="G64" s="27">
        <v>360000</v>
      </c>
      <c r="I64" s="8">
        <v>360000</v>
      </c>
      <c r="J64" s="79"/>
    </row>
    <row r="65" spans="1:10" ht="22.5" customHeight="1">
      <c r="A65" s="58" t="s">
        <v>148</v>
      </c>
      <c r="C65" s="27"/>
      <c r="D65" s="106"/>
      <c r="E65" s="27"/>
      <c r="I65" s="8"/>
      <c r="J65" s="79"/>
    </row>
    <row r="66" spans="1:10" ht="22.5" customHeight="1">
      <c r="A66" s="6" t="s">
        <v>63</v>
      </c>
      <c r="B66" s="184"/>
      <c r="C66" s="168">
        <v>615600</v>
      </c>
      <c r="D66" s="106"/>
      <c r="E66" s="168">
        <v>615600</v>
      </c>
      <c r="F66" s="8"/>
      <c r="G66" s="168">
        <v>615600</v>
      </c>
      <c r="I66" s="108">
        <v>615600</v>
      </c>
      <c r="J66" s="79"/>
    </row>
    <row r="67" spans="1:10" ht="22.5" customHeight="1">
      <c r="A67" s="6" t="s">
        <v>32</v>
      </c>
      <c r="C67" s="8"/>
      <c r="E67" s="27"/>
      <c r="G67" s="8"/>
      <c r="I67" s="8"/>
      <c r="J67" s="79"/>
    </row>
    <row r="68" spans="1:10" ht="22.5" customHeight="1">
      <c r="A68" s="76" t="s">
        <v>56</v>
      </c>
      <c r="C68" s="8"/>
      <c r="E68" s="27"/>
      <c r="G68" s="8"/>
      <c r="I68" s="8"/>
      <c r="J68" s="79"/>
    </row>
    <row r="69" spans="1:10" ht="22.5" customHeight="1">
      <c r="A69" s="58" t="s">
        <v>61</v>
      </c>
      <c r="B69" s="182"/>
      <c r="C69" s="168">
        <v>60000</v>
      </c>
      <c r="D69" s="102"/>
      <c r="E69" s="168">
        <v>60000</v>
      </c>
      <c r="F69" s="8"/>
      <c r="G69" s="168">
        <v>60000</v>
      </c>
      <c r="I69" s="108">
        <v>60000</v>
      </c>
      <c r="J69" s="79"/>
    </row>
    <row r="70" spans="1:10" ht="22.5" customHeight="1">
      <c r="A70" s="6" t="s">
        <v>60</v>
      </c>
      <c r="C70" s="108">
        <f>'SH-8'!J21</f>
        <v>1453101</v>
      </c>
      <c r="D70" s="102"/>
      <c r="E70" s="168">
        <v>1598890</v>
      </c>
      <c r="F70" s="8"/>
      <c r="G70" s="108">
        <f>'SH-10'!J21</f>
        <v>1439335</v>
      </c>
      <c r="I70" s="108">
        <v>1586527</v>
      </c>
      <c r="J70" s="79"/>
    </row>
    <row r="71" spans="1:10" ht="22.5" customHeight="1">
      <c r="A71" s="4" t="s">
        <v>18</v>
      </c>
      <c r="C71" s="98">
        <f>SUM(C64:C70)</f>
        <v>2488701</v>
      </c>
      <c r="E71" s="98">
        <f>SUM(E64:E70)</f>
        <v>2634490</v>
      </c>
      <c r="F71" s="12"/>
      <c r="G71" s="98">
        <f>SUM(G64:G70)</f>
        <v>2474935</v>
      </c>
      <c r="H71" s="12"/>
      <c r="I71" s="98">
        <f>SUM(I64:I70)</f>
        <v>2622127</v>
      </c>
      <c r="J71" s="163"/>
    </row>
    <row r="72" spans="1:10" ht="7.5" customHeight="1">
      <c r="G72" s="8"/>
      <c r="I72" s="8"/>
      <c r="J72" s="163"/>
    </row>
    <row r="73" spans="1:10" ht="22.5" customHeight="1" thickBot="1">
      <c r="A73" s="2" t="s">
        <v>19</v>
      </c>
      <c r="C73" s="101">
        <f>+C71+C57</f>
        <v>2876636</v>
      </c>
      <c r="E73" s="101">
        <f>+E71+E57</f>
        <v>2931006</v>
      </c>
      <c r="F73" s="12"/>
      <c r="G73" s="101">
        <f>+G71+G57</f>
        <v>2862870</v>
      </c>
      <c r="H73" s="12"/>
      <c r="I73" s="101">
        <f>+I71+I57</f>
        <v>2918643</v>
      </c>
      <c r="J73" s="163"/>
    </row>
    <row r="74" spans="1:10" ht="24.75" customHeight="1" thickTop="1">
      <c r="C74" s="109"/>
      <c r="D74" s="109"/>
      <c r="E74" s="109"/>
      <c r="F74" s="110"/>
      <c r="G74" s="109"/>
      <c r="H74" s="169"/>
      <c r="I74" s="109"/>
      <c r="J74" s="163"/>
    </row>
    <row r="75" spans="1:10">
      <c r="G75" s="90"/>
      <c r="H75" s="65"/>
      <c r="I75" s="30"/>
      <c r="J75" s="163"/>
    </row>
    <row r="76" spans="1:10">
      <c r="G76" s="30"/>
      <c r="H76" s="65"/>
      <c r="I76" s="30"/>
      <c r="J76" s="163"/>
    </row>
  </sheetData>
  <mergeCells count="8">
    <mergeCell ref="C45:I45"/>
    <mergeCell ref="C4:E4"/>
    <mergeCell ref="C5:E5"/>
    <mergeCell ref="G5:I5"/>
    <mergeCell ref="C9:I9"/>
    <mergeCell ref="C40:E40"/>
    <mergeCell ref="C41:E41"/>
    <mergeCell ref="G41:I41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FF"/>
  </sheetPr>
  <dimension ref="A1:K68"/>
  <sheetViews>
    <sheetView zoomScaleSheetLayoutView="85" workbookViewId="0">
      <selection activeCell="K10" sqref="K10"/>
    </sheetView>
  </sheetViews>
  <sheetFormatPr defaultColWidth="11" defaultRowHeight="24.75" customHeight="1"/>
  <cols>
    <col min="1" max="1" width="46.5703125" style="1" customWidth="1"/>
    <col min="2" max="2" width="8.85546875" style="45" customWidth="1"/>
    <col min="3" max="3" width="11.5703125" style="45" customWidth="1"/>
    <col min="4" max="4" width="1.85546875" style="45" customWidth="1"/>
    <col min="5" max="5" width="11.5703125" style="45" customWidth="1"/>
    <col min="6" max="6" width="1.85546875" style="1" customWidth="1"/>
    <col min="7" max="7" width="12.28515625" style="27" customWidth="1"/>
    <col min="8" max="8" width="1.5703125" style="8" customWidth="1"/>
    <col min="9" max="9" width="12.28515625" style="27" customWidth="1"/>
    <col min="10" max="10" width="13.140625" style="1" customWidth="1"/>
    <col min="11" max="16384" width="11" style="1"/>
  </cols>
  <sheetData>
    <row r="1" spans="1:11" ht="21.75" customHeight="1">
      <c r="A1" s="3" t="s">
        <v>64</v>
      </c>
    </row>
    <row r="2" spans="1:11" ht="21.75" customHeight="1">
      <c r="A2" s="3" t="s">
        <v>81</v>
      </c>
      <c r="B2" s="42"/>
      <c r="C2" s="42"/>
      <c r="D2" s="42"/>
      <c r="E2" s="42"/>
      <c r="F2" s="3"/>
      <c r="G2" s="38"/>
      <c r="H2" s="9"/>
      <c r="I2" s="38"/>
    </row>
    <row r="3" spans="1:11" ht="21.75" customHeight="1">
      <c r="A3" s="6"/>
      <c r="B3" s="44"/>
      <c r="C3" s="44"/>
      <c r="D3" s="44"/>
      <c r="E3" s="44"/>
      <c r="F3" s="69"/>
      <c r="G3" s="70"/>
      <c r="H3" s="71"/>
      <c r="I3" s="70"/>
    </row>
    <row r="4" spans="1:11" ht="21.75" customHeight="1">
      <c r="A4" s="3"/>
      <c r="B4" s="42"/>
      <c r="C4" s="208" t="s">
        <v>50</v>
      </c>
      <c r="D4" s="208"/>
      <c r="E4" s="208"/>
      <c r="F4" s="56"/>
      <c r="G4" s="56"/>
      <c r="H4" s="56"/>
      <c r="I4" s="56"/>
    </row>
    <row r="5" spans="1:11" ht="21.75" customHeight="1">
      <c r="A5" s="14"/>
      <c r="B5" s="51"/>
      <c r="C5" s="209" t="s">
        <v>49</v>
      </c>
      <c r="D5" s="209"/>
      <c r="E5" s="209"/>
      <c r="F5" s="52"/>
      <c r="G5" s="210" t="s">
        <v>48</v>
      </c>
      <c r="H5" s="210"/>
      <c r="I5" s="210"/>
    </row>
    <row r="6" spans="1:11" ht="21.75" customHeight="1">
      <c r="A6" s="14"/>
      <c r="B6" s="51"/>
      <c r="C6" s="211" t="s">
        <v>84</v>
      </c>
      <c r="D6" s="212"/>
      <c r="E6" s="212"/>
      <c r="F6" s="52"/>
      <c r="G6" s="211" t="s">
        <v>84</v>
      </c>
      <c r="H6" s="212"/>
      <c r="I6" s="212"/>
    </row>
    <row r="7" spans="1:11" ht="21.75" customHeight="1">
      <c r="A7" s="14"/>
      <c r="B7" s="51"/>
      <c r="C7" s="211" t="s">
        <v>97</v>
      </c>
      <c r="D7" s="211"/>
      <c r="E7" s="211"/>
      <c r="F7" s="52"/>
      <c r="G7" s="211" t="s">
        <v>97</v>
      </c>
      <c r="H7" s="211"/>
      <c r="I7" s="211"/>
    </row>
    <row r="8" spans="1:11" ht="21.75" customHeight="1">
      <c r="B8" s="43" t="s">
        <v>8</v>
      </c>
      <c r="C8" s="60" t="s">
        <v>144</v>
      </c>
      <c r="D8" s="43"/>
      <c r="E8" s="60" t="s">
        <v>129</v>
      </c>
      <c r="F8" s="10"/>
      <c r="G8" s="60" t="s">
        <v>144</v>
      </c>
      <c r="H8" s="43"/>
      <c r="I8" s="60" t="s">
        <v>129</v>
      </c>
    </row>
    <row r="9" spans="1:11" ht="21.75" customHeight="1">
      <c r="A9" s="3"/>
      <c r="B9" s="43"/>
      <c r="C9" s="205" t="s">
        <v>75</v>
      </c>
      <c r="D9" s="205"/>
      <c r="E9" s="205"/>
      <c r="F9" s="205"/>
      <c r="G9" s="205"/>
      <c r="H9" s="205"/>
      <c r="I9" s="205"/>
    </row>
    <row r="10" spans="1:11" ht="21.75" customHeight="1">
      <c r="A10" s="21" t="s">
        <v>25</v>
      </c>
      <c r="B10" s="47"/>
      <c r="C10" s="47"/>
      <c r="D10" s="47"/>
      <c r="E10" s="47"/>
    </row>
    <row r="11" spans="1:11" ht="21.75" customHeight="1">
      <c r="A11" s="6" t="s">
        <v>20</v>
      </c>
      <c r="B11" s="47" t="s">
        <v>167</v>
      </c>
      <c r="C11" s="28">
        <v>692742</v>
      </c>
      <c r="D11" s="47"/>
      <c r="E11" s="28">
        <v>686413</v>
      </c>
      <c r="F11" s="72"/>
      <c r="G11" s="27">
        <v>692742</v>
      </c>
      <c r="H11" s="72"/>
      <c r="I11" s="27">
        <v>686413</v>
      </c>
      <c r="J11" s="85"/>
    </row>
    <row r="12" spans="1:11" ht="21.75" customHeight="1">
      <c r="A12" s="1" t="s">
        <v>21</v>
      </c>
      <c r="B12" s="47">
        <v>3</v>
      </c>
      <c r="C12" s="59">
        <f>8640-800</f>
        <v>7840</v>
      </c>
      <c r="D12" s="47"/>
      <c r="E12" s="59">
        <v>6242</v>
      </c>
      <c r="F12" s="73"/>
      <c r="G12" s="27">
        <v>8640</v>
      </c>
      <c r="H12" s="73"/>
      <c r="I12" s="27">
        <v>6242</v>
      </c>
      <c r="J12" s="26"/>
    </row>
    <row r="13" spans="1:11" ht="21.75" customHeight="1">
      <c r="A13" s="4" t="s">
        <v>22</v>
      </c>
      <c r="B13" s="48"/>
      <c r="C13" s="37">
        <f>SUM(C11:C12)</f>
        <v>700582</v>
      </c>
      <c r="D13" s="48"/>
      <c r="E13" s="37">
        <f>SUM(E11:E12)</f>
        <v>692655</v>
      </c>
      <c r="F13" s="16"/>
      <c r="G13" s="37">
        <f>SUM(G11:G12)</f>
        <v>701382</v>
      </c>
      <c r="H13" s="16"/>
      <c r="I13" s="37">
        <f>SUM(I11:I12)</f>
        <v>692655</v>
      </c>
    </row>
    <row r="14" spans="1:11" ht="21.75" customHeight="1">
      <c r="B14" s="47"/>
      <c r="C14" s="47"/>
      <c r="D14" s="47"/>
      <c r="E14" s="47"/>
      <c r="F14" s="72"/>
      <c r="G14" s="28"/>
      <c r="H14" s="72"/>
      <c r="I14" s="28"/>
    </row>
    <row r="15" spans="1:11" ht="21.75" customHeight="1">
      <c r="A15" s="21" t="s">
        <v>26</v>
      </c>
      <c r="B15" s="47"/>
      <c r="C15" s="47"/>
      <c r="D15" s="47"/>
      <c r="E15" s="47"/>
      <c r="F15" s="73"/>
      <c r="G15" s="30"/>
      <c r="H15" s="65"/>
      <c r="I15" s="30"/>
    </row>
    <row r="16" spans="1:11" ht="21.75" customHeight="1">
      <c r="A16" s="67" t="s">
        <v>23</v>
      </c>
      <c r="B16" s="47"/>
      <c r="C16" s="27">
        <v>436735</v>
      </c>
      <c r="D16" s="47"/>
      <c r="E16" s="27">
        <v>432632</v>
      </c>
      <c r="F16" s="28"/>
      <c r="G16" s="27">
        <v>436735</v>
      </c>
      <c r="H16" s="28"/>
      <c r="I16" s="27">
        <v>432632</v>
      </c>
      <c r="K16" s="79"/>
    </row>
    <row r="17" spans="1:11" ht="21.75" customHeight="1">
      <c r="A17" s="74" t="s">
        <v>86</v>
      </c>
      <c r="B17" s="47"/>
      <c r="C17" s="27">
        <v>56098</v>
      </c>
      <c r="D17" s="47"/>
      <c r="E17" s="27">
        <v>62735</v>
      </c>
      <c r="F17" s="28"/>
      <c r="G17" s="27">
        <v>56098</v>
      </c>
      <c r="H17" s="28"/>
      <c r="I17" s="27">
        <v>62735</v>
      </c>
      <c r="J17" s="85"/>
      <c r="K17" s="79"/>
    </row>
    <row r="18" spans="1:11" ht="21.75" customHeight="1">
      <c r="A18" s="67" t="s">
        <v>59</v>
      </c>
      <c r="B18" s="47">
        <v>3</v>
      </c>
      <c r="C18" s="27">
        <v>39430</v>
      </c>
      <c r="D18" s="47"/>
      <c r="E18" s="27">
        <v>41763</v>
      </c>
      <c r="F18" s="28"/>
      <c r="G18" s="27">
        <v>39430</v>
      </c>
      <c r="H18" s="28"/>
      <c r="I18" s="27">
        <v>41763</v>
      </c>
    </row>
    <row r="19" spans="1:11" ht="21.75" customHeight="1">
      <c r="A19" s="4" t="s">
        <v>24</v>
      </c>
      <c r="B19" s="49"/>
      <c r="C19" s="37">
        <f>SUM(C16:C18)</f>
        <v>532263</v>
      </c>
      <c r="D19" s="49"/>
      <c r="E19" s="37">
        <f>SUM(E16:E18)</f>
        <v>537130</v>
      </c>
      <c r="F19" s="35"/>
      <c r="G19" s="37">
        <f>SUM(G16:G18)</f>
        <v>532263</v>
      </c>
      <c r="H19" s="35"/>
      <c r="I19" s="37">
        <f>SUM(I16:I18)</f>
        <v>537130</v>
      </c>
    </row>
    <row r="20" spans="1:11" ht="21.75" customHeight="1">
      <c r="A20" s="4"/>
      <c r="B20" s="50"/>
      <c r="C20" s="50"/>
      <c r="D20" s="50"/>
      <c r="E20" s="50"/>
      <c r="F20" s="28"/>
      <c r="G20" s="29"/>
      <c r="H20" s="28"/>
      <c r="I20" s="29"/>
    </row>
    <row r="21" spans="1:11" ht="21.75" customHeight="1">
      <c r="A21" s="158" t="s">
        <v>136</v>
      </c>
      <c r="B21" s="50"/>
      <c r="C21" s="159">
        <f>C13-C19</f>
        <v>168319</v>
      </c>
      <c r="D21" s="50"/>
      <c r="E21" s="159">
        <f>E13-E19</f>
        <v>155525</v>
      </c>
      <c r="F21" s="28"/>
      <c r="G21" s="159">
        <f>G13-G19</f>
        <v>169119</v>
      </c>
      <c r="H21" s="28"/>
      <c r="I21" s="159">
        <f>I13-I19</f>
        <v>155525</v>
      </c>
    </row>
    <row r="22" spans="1:11" ht="21.75" customHeight="1">
      <c r="A22" s="74" t="s">
        <v>139</v>
      </c>
      <c r="B22" s="50"/>
      <c r="C22" s="29">
        <f>740+800</f>
        <v>1540</v>
      </c>
      <c r="D22" s="50"/>
      <c r="E22" s="29">
        <v>3010</v>
      </c>
      <c r="F22" s="29"/>
      <c r="G22" s="161">
        <v>0</v>
      </c>
      <c r="H22" s="29"/>
      <c r="I22" s="161">
        <v>0</v>
      </c>
    </row>
    <row r="23" spans="1:11" ht="21.75" customHeight="1">
      <c r="A23" s="74" t="s">
        <v>169</v>
      </c>
      <c r="B23" s="50"/>
      <c r="C23" s="31">
        <v>-24</v>
      </c>
      <c r="D23" s="50"/>
      <c r="E23" s="31">
        <v>102</v>
      </c>
      <c r="F23" s="29"/>
      <c r="G23" s="31">
        <v>-24</v>
      </c>
      <c r="H23" s="29"/>
      <c r="I23" s="77">
        <v>102</v>
      </c>
    </row>
    <row r="24" spans="1:11" ht="21.75" customHeight="1">
      <c r="A24" s="4" t="s">
        <v>98</v>
      </c>
      <c r="B24" s="48"/>
      <c r="C24" s="34">
        <f>SUM(C21:C23)</f>
        <v>169835</v>
      </c>
      <c r="D24" s="48"/>
      <c r="E24" s="34">
        <f>SUM(E21:E23)</f>
        <v>158637</v>
      </c>
      <c r="F24" s="34"/>
      <c r="G24" s="34">
        <f>SUM(G21:G23)</f>
        <v>169095</v>
      </c>
      <c r="H24" s="34"/>
      <c r="I24" s="34">
        <f>SUM(I21:I23)</f>
        <v>155627</v>
      </c>
    </row>
    <row r="25" spans="1:11" ht="21.75" customHeight="1">
      <c r="A25" t="s">
        <v>137</v>
      </c>
      <c r="B25" s="47"/>
      <c r="C25" s="59">
        <v>-33215</v>
      </c>
      <c r="D25" s="47"/>
      <c r="E25" s="59">
        <v>-30834</v>
      </c>
      <c r="F25" s="28"/>
      <c r="G25" s="59">
        <v>-33067</v>
      </c>
      <c r="H25" s="28"/>
      <c r="I25" s="59">
        <v>-30233</v>
      </c>
    </row>
    <row r="26" spans="1:11" ht="21.75" customHeight="1" thickBot="1">
      <c r="A26" s="4" t="s">
        <v>76</v>
      </c>
      <c r="B26" s="47"/>
      <c r="C26" s="39">
        <f>C24+C25</f>
        <v>136620</v>
      </c>
      <c r="D26" s="47"/>
      <c r="E26" s="39">
        <f>E24+E25</f>
        <v>127803</v>
      </c>
      <c r="F26" s="34"/>
      <c r="G26" s="39">
        <f>G24+G25</f>
        <v>136028</v>
      </c>
      <c r="H26" s="34"/>
      <c r="I26" s="39">
        <f>I24+I25</f>
        <v>125394</v>
      </c>
    </row>
    <row r="27" spans="1:11" ht="21.75" customHeight="1" thickTop="1">
      <c r="A27" s="4"/>
      <c r="B27" s="47"/>
      <c r="C27" s="47"/>
      <c r="D27" s="47"/>
      <c r="E27" s="47"/>
      <c r="F27" s="28"/>
      <c r="G27" s="34"/>
      <c r="H27" s="34"/>
      <c r="I27" s="34"/>
    </row>
    <row r="28" spans="1:11" ht="21.75" customHeight="1" thickBot="1">
      <c r="A28" s="5" t="s">
        <v>170</v>
      </c>
      <c r="B28" s="47"/>
      <c r="C28" s="204">
        <f>C26+C27</f>
        <v>136620</v>
      </c>
      <c r="D28" s="47"/>
      <c r="E28" s="204">
        <f>E26+E27</f>
        <v>127803</v>
      </c>
      <c r="F28" s="34"/>
      <c r="G28" s="204">
        <f>G26+G27</f>
        <v>136028</v>
      </c>
      <c r="H28" s="34"/>
      <c r="I28" s="204">
        <f>I26+I27</f>
        <v>125394</v>
      </c>
    </row>
    <row r="29" spans="1:11" ht="21.75" customHeight="1" thickTop="1">
      <c r="A29" s="5"/>
      <c r="B29" s="47"/>
      <c r="C29" s="47"/>
      <c r="D29" s="47"/>
      <c r="E29" s="47"/>
      <c r="F29" s="28"/>
      <c r="G29" s="34"/>
      <c r="H29" s="34"/>
      <c r="I29" s="34"/>
    </row>
    <row r="30" spans="1:11" ht="22.5" customHeight="1" thickBot="1">
      <c r="A30" s="5" t="s">
        <v>85</v>
      </c>
      <c r="B30" s="47">
        <v>8</v>
      </c>
      <c r="C30" s="40">
        <f>+C26/360000</f>
        <v>0.3795</v>
      </c>
      <c r="D30" s="41"/>
      <c r="E30" s="40">
        <f>+E26/360000</f>
        <v>0.35500833333333331</v>
      </c>
      <c r="F30" s="78"/>
      <c r="G30" s="40">
        <f>+G26/360000</f>
        <v>0.37785555555555556</v>
      </c>
      <c r="H30" s="78"/>
      <c r="I30" s="40">
        <f>+I26/360000</f>
        <v>0.34831666666666666</v>
      </c>
    </row>
    <row r="31" spans="1:11" ht="22.5" customHeight="1" thickTop="1">
      <c r="A31" s="5"/>
      <c r="B31" s="47"/>
      <c r="C31" s="84"/>
      <c r="D31" s="41"/>
      <c r="E31" s="84"/>
      <c r="F31" s="78"/>
      <c r="G31" s="84"/>
      <c r="H31" s="78"/>
      <c r="I31" s="84"/>
    </row>
    <row r="32" spans="1:11" ht="21.75" customHeight="1">
      <c r="A32" s="3" t="s">
        <v>64</v>
      </c>
      <c r="F32" s="24"/>
      <c r="H32" s="27"/>
    </row>
    <row r="33" spans="1:9" ht="21.75" customHeight="1">
      <c r="A33" s="3" t="s">
        <v>81</v>
      </c>
      <c r="B33" s="42"/>
      <c r="C33" s="42"/>
      <c r="D33" s="42"/>
      <c r="E33" s="42"/>
      <c r="F33" s="23"/>
      <c r="G33" s="38"/>
      <c r="H33" s="38"/>
      <c r="I33" s="38"/>
    </row>
    <row r="34" spans="1:9" ht="21.75" customHeight="1">
      <c r="A34" s="6"/>
      <c r="B34" s="44"/>
      <c r="C34" s="44"/>
      <c r="D34" s="44"/>
      <c r="E34" s="44"/>
      <c r="F34" s="66"/>
      <c r="G34" s="70"/>
      <c r="H34" s="70"/>
      <c r="I34" s="70"/>
    </row>
    <row r="35" spans="1:9" ht="21.75" customHeight="1">
      <c r="A35" s="3"/>
      <c r="B35" s="42"/>
      <c r="C35" s="208" t="s">
        <v>50</v>
      </c>
      <c r="D35" s="208"/>
      <c r="E35" s="208"/>
      <c r="F35" s="56"/>
      <c r="G35" s="56"/>
      <c r="H35" s="56"/>
      <c r="I35" s="56"/>
    </row>
    <row r="36" spans="1:9" ht="21.75" customHeight="1">
      <c r="A36" s="14"/>
      <c r="B36" s="51"/>
      <c r="C36" s="209" t="s">
        <v>49</v>
      </c>
      <c r="D36" s="209"/>
      <c r="E36" s="209"/>
      <c r="F36" s="52"/>
      <c r="G36" s="210" t="s">
        <v>48</v>
      </c>
      <c r="H36" s="210"/>
      <c r="I36" s="210"/>
    </row>
    <row r="37" spans="1:9" ht="21.75" customHeight="1">
      <c r="A37" s="14"/>
      <c r="B37" s="51"/>
      <c r="C37" s="211" t="s">
        <v>101</v>
      </c>
      <c r="D37" s="212"/>
      <c r="E37" s="212"/>
      <c r="F37" s="52"/>
      <c r="G37" s="211" t="s">
        <v>101</v>
      </c>
      <c r="H37" s="212"/>
      <c r="I37" s="212"/>
    </row>
    <row r="38" spans="1:9" ht="21.75" customHeight="1">
      <c r="A38" s="14"/>
      <c r="B38" s="51"/>
      <c r="C38" s="211" t="s">
        <v>97</v>
      </c>
      <c r="D38" s="211"/>
      <c r="E38" s="211"/>
      <c r="F38" s="52"/>
      <c r="G38" s="211" t="s">
        <v>97</v>
      </c>
      <c r="H38" s="211"/>
      <c r="I38" s="211"/>
    </row>
    <row r="39" spans="1:9" ht="21.75" customHeight="1">
      <c r="B39" s="43" t="s">
        <v>8</v>
      </c>
      <c r="C39" s="60" t="s">
        <v>144</v>
      </c>
      <c r="D39" s="43"/>
      <c r="E39" s="60" t="s">
        <v>129</v>
      </c>
      <c r="F39" s="10"/>
      <c r="G39" s="60" t="s">
        <v>144</v>
      </c>
      <c r="H39" s="43"/>
      <c r="I39" s="60" t="s">
        <v>129</v>
      </c>
    </row>
    <row r="40" spans="1:9" ht="21.75" customHeight="1">
      <c r="A40" s="3"/>
      <c r="B40" s="43"/>
      <c r="C40" s="205" t="s">
        <v>75</v>
      </c>
      <c r="D40" s="205"/>
      <c r="E40" s="205"/>
      <c r="F40" s="205"/>
      <c r="G40" s="205"/>
      <c r="H40" s="205"/>
      <c r="I40" s="205"/>
    </row>
    <row r="41" spans="1:9" ht="21.75" customHeight="1">
      <c r="A41" s="21" t="s">
        <v>25</v>
      </c>
      <c r="B41" s="47"/>
      <c r="C41" s="47"/>
      <c r="D41" s="47"/>
      <c r="E41" s="47"/>
      <c r="F41" s="24"/>
      <c r="H41" s="27"/>
    </row>
    <row r="42" spans="1:9" ht="21.75" customHeight="1">
      <c r="A42" s="6" t="s">
        <v>20</v>
      </c>
      <c r="B42" s="47" t="s">
        <v>167</v>
      </c>
      <c r="C42" s="87">
        <v>1495675</v>
      </c>
      <c r="D42" s="47"/>
      <c r="E42" s="87">
        <v>1448109</v>
      </c>
      <c r="F42" s="28"/>
      <c r="G42" s="27">
        <v>1495675</v>
      </c>
      <c r="H42" s="28"/>
      <c r="I42" s="27">
        <v>1448109</v>
      </c>
    </row>
    <row r="43" spans="1:9" ht="21.75" customHeight="1">
      <c r="A43" s="1" t="s">
        <v>21</v>
      </c>
      <c r="B43" s="47">
        <v>3</v>
      </c>
      <c r="C43" s="87">
        <f>16913-800</f>
        <v>16113</v>
      </c>
      <c r="D43" s="47"/>
      <c r="E43" s="87">
        <f>15621</f>
        <v>15621</v>
      </c>
      <c r="F43" s="29"/>
      <c r="G43" s="27">
        <v>16913</v>
      </c>
      <c r="H43" s="29"/>
      <c r="I43" s="27">
        <f>15621</f>
        <v>15621</v>
      </c>
    </row>
    <row r="44" spans="1:9" ht="21.75" customHeight="1">
      <c r="A44" s="4" t="s">
        <v>22</v>
      </c>
      <c r="B44" s="48"/>
      <c r="C44" s="37">
        <f>SUM(C42:C43)</f>
        <v>1511788</v>
      </c>
      <c r="D44" s="48"/>
      <c r="E44" s="37">
        <f>SUM(E42:E43)</f>
        <v>1463730</v>
      </c>
      <c r="F44" s="35"/>
      <c r="G44" s="37">
        <f>SUM(G42:G43)</f>
        <v>1512588</v>
      </c>
      <c r="H44" s="35"/>
      <c r="I44" s="37">
        <f>SUM(I42:I43)</f>
        <v>1463730</v>
      </c>
    </row>
    <row r="45" spans="1:9" ht="12.6" customHeight="1">
      <c r="B45" s="47"/>
      <c r="C45" s="86"/>
      <c r="D45" s="47"/>
      <c r="E45" s="89"/>
      <c r="F45" s="28"/>
      <c r="G45" s="28"/>
      <c r="H45" s="28"/>
      <c r="I45" s="28"/>
    </row>
    <row r="46" spans="1:9" ht="21.75" customHeight="1">
      <c r="A46" s="21" t="s">
        <v>26</v>
      </c>
      <c r="B46" s="47"/>
      <c r="C46" s="86"/>
      <c r="D46" s="47"/>
      <c r="E46" s="89"/>
      <c r="F46" s="29"/>
      <c r="G46" s="30"/>
      <c r="H46" s="30"/>
      <c r="I46" s="30"/>
    </row>
    <row r="47" spans="1:9" ht="21.75" customHeight="1">
      <c r="A47" s="74" t="s">
        <v>23</v>
      </c>
      <c r="B47" s="47"/>
      <c r="C47" s="87">
        <v>932793</v>
      </c>
      <c r="D47" s="47"/>
      <c r="E47" s="87">
        <v>921793</v>
      </c>
      <c r="F47" s="28"/>
      <c r="G47" s="27">
        <v>932793</v>
      </c>
      <c r="H47" s="28"/>
      <c r="I47" s="27">
        <v>921793</v>
      </c>
    </row>
    <row r="48" spans="1:9" ht="21.75" customHeight="1">
      <c r="A48" s="74" t="s">
        <v>86</v>
      </c>
      <c r="B48" s="47"/>
      <c r="C48" s="87">
        <v>121654</v>
      </c>
      <c r="D48" s="47"/>
      <c r="E48" s="87">
        <v>132601</v>
      </c>
      <c r="F48" s="28"/>
      <c r="G48" s="27">
        <v>121654</v>
      </c>
      <c r="H48" s="28"/>
      <c r="I48" s="27">
        <v>132601</v>
      </c>
    </row>
    <row r="49" spans="1:11" ht="21.75" customHeight="1">
      <c r="A49" s="67" t="s">
        <v>59</v>
      </c>
      <c r="B49" s="47">
        <v>3</v>
      </c>
      <c r="C49" s="87">
        <v>81379</v>
      </c>
      <c r="D49" s="47"/>
      <c r="E49" s="87">
        <v>85196</v>
      </c>
      <c r="F49" s="28"/>
      <c r="G49" s="28">
        <v>81379</v>
      </c>
      <c r="H49" s="28"/>
      <c r="I49" s="28">
        <v>85196</v>
      </c>
    </row>
    <row r="50" spans="1:11" ht="21.75" customHeight="1">
      <c r="A50" s="4" t="s">
        <v>24</v>
      </c>
      <c r="B50" s="49"/>
      <c r="C50" s="37">
        <f>SUM(C47:C49)</f>
        <v>1135826</v>
      </c>
      <c r="D50" s="49"/>
      <c r="E50" s="37">
        <f>SUM(E47:E49)</f>
        <v>1139590</v>
      </c>
      <c r="F50" s="35"/>
      <c r="G50" s="37">
        <f>SUM(G47:G49)</f>
        <v>1135826</v>
      </c>
      <c r="H50" s="35"/>
      <c r="I50" s="37">
        <f>SUM(I47:I49)</f>
        <v>1139590</v>
      </c>
    </row>
    <row r="51" spans="1:11" ht="12.6" customHeight="1">
      <c r="A51" s="4"/>
      <c r="B51" s="50"/>
      <c r="C51" s="50"/>
      <c r="D51" s="50"/>
      <c r="E51" s="50"/>
      <c r="F51" s="28"/>
      <c r="G51" s="29"/>
      <c r="H51" s="28"/>
      <c r="I51" s="29"/>
    </row>
    <row r="52" spans="1:11" ht="21.75" customHeight="1">
      <c r="A52" s="158" t="s">
        <v>136</v>
      </c>
      <c r="B52" s="50"/>
      <c r="C52" s="34">
        <f>C44-C50</f>
        <v>375962</v>
      </c>
      <c r="D52" s="49"/>
      <c r="E52" s="34">
        <f>E44-E50</f>
        <v>324140</v>
      </c>
      <c r="F52" s="35"/>
      <c r="G52" s="34">
        <f>G44-G50</f>
        <v>376762</v>
      </c>
      <c r="H52" s="35"/>
      <c r="I52" s="34">
        <f>I44-I50</f>
        <v>324140</v>
      </c>
      <c r="J52" s="28"/>
    </row>
    <row r="53" spans="1:11" ht="21.75" customHeight="1">
      <c r="A53" s="74" t="s">
        <v>139</v>
      </c>
      <c r="B53" s="50">
        <v>5</v>
      </c>
      <c r="C53" s="29">
        <f>1754+800</f>
        <v>2554</v>
      </c>
      <c r="D53" s="50"/>
      <c r="E53" s="29">
        <v>4908</v>
      </c>
      <c r="F53" s="29"/>
      <c r="G53" s="161">
        <v>0</v>
      </c>
      <c r="H53" s="29"/>
      <c r="I53" s="161">
        <v>0</v>
      </c>
      <c r="J53" s="28"/>
    </row>
    <row r="54" spans="1:11" ht="21.75" customHeight="1">
      <c r="A54" s="74" t="s">
        <v>169</v>
      </c>
      <c r="B54" s="50"/>
      <c r="C54" s="31">
        <v>3</v>
      </c>
      <c r="D54" s="50"/>
      <c r="E54" s="31">
        <v>-150</v>
      </c>
      <c r="F54" s="29"/>
      <c r="G54" s="31">
        <v>3</v>
      </c>
      <c r="H54" s="29"/>
      <c r="I54" s="77">
        <v>-150</v>
      </c>
      <c r="J54" s="28"/>
    </row>
    <row r="55" spans="1:11" ht="21.75" customHeight="1">
      <c r="A55" s="4" t="s">
        <v>98</v>
      </c>
      <c r="B55" s="48"/>
      <c r="C55" s="34">
        <f>SUM(C52:C54)</f>
        <v>378519</v>
      </c>
      <c r="D55" s="48"/>
      <c r="E55" s="34">
        <f>SUM(E52:E54)</f>
        <v>328898</v>
      </c>
      <c r="F55" s="34"/>
      <c r="G55" s="34">
        <f>SUM(G52:G54)</f>
        <v>376765</v>
      </c>
      <c r="H55" s="34"/>
      <c r="I55" s="34">
        <f>SUM(I52:I54)</f>
        <v>323990</v>
      </c>
    </row>
    <row r="56" spans="1:11" ht="21.75" customHeight="1">
      <c r="A56" t="s">
        <v>137</v>
      </c>
      <c r="B56" s="47"/>
      <c r="C56" s="59">
        <v>-74308</v>
      </c>
      <c r="D56" s="47"/>
      <c r="E56" s="59">
        <v>-63509</v>
      </c>
      <c r="F56" s="28"/>
      <c r="G56" s="59">
        <v>-73957</v>
      </c>
      <c r="H56" s="28"/>
      <c r="I56" s="59">
        <f>-62528</f>
        <v>-62528</v>
      </c>
      <c r="J56"/>
      <c r="K56" s="79"/>
    </row>
    <row r="57" spans="1:11" ht="21.75" customHeight="1" thickBot="1">
      <c r="A57" s="4" t="s">
        <v>76</v>
      </c>
      <c r="B57" s="47"/>
      <c r="C57" s="39">
        <f>C55+C56</f>
        <v>304211</v>
      </c>
      <c r="D57" s="47"/>
      <c r="E57" s="39">
        <f>E55+E56</f>
        <v>265389</v>
      </c>
      <c r="F57" s="34"/>
      <c r="G57" s="39">
        <f>G55+G56</f>
        <v>302808</v>
      </c>
      <c r="H57" s="34"/>
      <c r="I57" s="39">
        <f>I55+I56</f>
        <v>261462</v>
      </c>
      <c r="J57" s="28"/>
    </row>
    <row r="58" spans="1:11" ht="12.6" customHeight="1" thickTop="1">
      <c r="A58" s="4"/>
      <c r="B58" s="47"/>
      <c r="C58" s="47"/>
      <c r="D58" s="47"/>
      <c r="E58" s="47"/>
      <c r="F58" s="28"/>
      <c r="G58" s="34"/>
      <c r="H58" s="34"/>
      <c r="I58" s="34"/>
    </row>
    <row r="59" spans="1:11" ht="21.75" customHeight="1">
      <c r="A59" s="61" t="s">
        <v>68</v>
      </c>
      <c r="D59" s="24"/>
      <c r="F59" s="24"/>
      <c r="H59" s="27"/>
    </row>
    <row r="60" spans="1:11" ht="21.75" customHeight="1">
      <c r="A60" s="68" t="s">
        <v>118</v>
      </c>
      <c r="D60" s="1"/>
    </row>
    <row r="61" spans="1:11" ht="21.75" customHeight="1">
      <c r="A61" s="68" t="s">
        <v>119</v>
      </c>
      <c r="D61" s="1"/>
    </row>
    <row r="62" spans="1:11" ht="21.75" customHeight="1">
      <c r="A62" t="s">
        <v>99</v>
      </c>
      <c r="C62" s="87"/>
      <c r="D62" s="1"/>
      <c r="E62" s="87"/>
    </row>
    <row r="63" spans="1:11" ht="21.75" customHeight="1">
      <c r="A63" t="s">
        <v>100</v>
      </c>
      <c r="C63" s="77">
        <v>0</v>
      </c>
      <c r="D63" s="30"/>
      <c r="E63" s="162">
        <v>65</v>
      </c>
      <c r="F63" s="25"/>
      <c r="G63" s="77">
        <v>0</v>
      </c>
      <c r="H63" s="30"/>
      <c r="I63" s="36">
        <v>65</v>
      </c>
    </row>
    <row r="64" spans="1:11" ht="21.75" customHeight="1">
      <c r="A64" s="32" t="s">
        <v>171</v>
      </c>
      <c r="B64" s="46"/>
      <c r="C64" s="175">
        <v>0</v>
      </c>
      <c r="D64" s="4"/>
      <c r="E64" s="33">
        <f>SUM(E60:E63)</f>
        <v>65</v>
      </c>
      <c r="F64" s="4"/>
      <c r="G64" s="175">
        <v>0</v>
      </c>
      <c r="H64" s="12"/>
      <c r="I64" s="33">
        <f>SUM(I60:I63)</f>
        <v>65</v>
      </c>
    </row>
    <row r="65" spans="1:9" ht="21.75" customHeight="1" thickBot="1">
      <c r="A65" s="4" t="s">
        <v>170</v>
      </c>
      <c r="C65" s="39">
        <f>C57+C64</f>
        <v>304211</v>
      </c>
      <c r="D65" s="15"/>
      <c r="E65" s="39">
        <f>E57+E64</f>
        <v>265454</v>
      </c>
      <c r="F65" s="15"/>
      <c r="G65" s="39">
        <f>G57+G64</f>
        <v>302808</v>
      </c>
      <c r="H65" s="15"/>
      <c r="I65" s="39">
        <f>I57+I64</f>
        <v>261527</v>
      </c>
    </row>
    <row r="66" spans="1:9" ht="12.6" customHeight="1" thickTop="1">
      <c r="A66" s="4"/>
      <c r="B66" s="47"/>
      <c r="C66" s="47"/>
      <c r="D66" s="47"/>
      <c r="E66" s="47"/>
      <c r="F66" s="72"/>
      <c r="G66" s="34"/>
      <c r="H66" s="15"/>
      <c r="I66" s="34"/>
    </row>
    <row r="67" spans="1:9" ht="22.5" customHeight="1" thickBot="1">
      <c r="A67" s="5" t="s">
        <v>85</v>
      </c>
      <c r="B67" s="47">
        <v>8</v>
      </c>
      <c r="C67" s="40">
        <f>+C57/360000</f>
        <v>0.84503055555555551</v>
      </c>
      <c r="D67" s="41"/>
      <c r="E67" s="40">
        <f>+E57/360000</f>
        <v>0.73719166666666669</v>
      </c>
      <c r="F67" s="22"/>
      <c r="G67" s="40">
        <f>+G57/360000</f>
        <v>0.84113333333333329</v>
      </c>
      <c r="H67" s="22"/>
      <c r="I67" s="40">
        <f>+I57/360000</f>
        <v>0.72628333333333328</v>
      </c>
    </row>
    <row r="68" spans="1:9" ht="24.75" customHeight="1" thickTop="1"/>
  </sheetData>
  <mergeCells count="16">
    <mergeCell ref="C9:I9"/>
    <mergeCell ref="C4:E4"/>
    <mergeCell ref="C5:E5"/>
    <mergeCell ref="G5:I5"/>
    <mergeCell ref="C6:E6"/>
    <mergeCell ref="G6:I6"/>
    <mergeCell ref="C7:E7"/>
    <mergeCell ref="G7:I7"/>
    <mergeCell ref="C40:I40"/>
    <mergeCell ref="C35:E35"/>
    <mergeCell ref="C36:E36"/>
    <mergeCell ref="G36:I36"/>
    <mergeCell ref="C37:E37"/>
    <mergeCell ref="G37:I37"/>
    <mergeCell ref="C38:E38"/>
    <mergeCell ref="G38:I38"/>
  </mergeCells>
  <pageMargins left="0.7" right="0.7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4"/>
  <sheetViews>
    <sheetView zoomScaleSheetLayoutView="85" workbookViewId="0">
      <selection activeCell="J14" sqref="J14"/>
    </sheetView>
  </sheetViews>
  <sheetFormatPr defaultColWidth="12" defaultRowHeight="21.75"/>
  <cols>
    <col min="1" max="1" width="57.140625" style="54" customWidth="1"/>
    <col min="2" max="2" width="10.7109375" style="185" customWidth="1"/>
    <col min="3" max="3" width="1.5703125" style="54" customWidth="1"/>
    <col min="4" max="4" width="13.140625" style="55" customWidth="1"/>
    <col min="5" max="5" width="1.5703125" style="54" customWidth="1"/>
    <col min="6" max="6" width="13.85546875" style="54" customWidth="1"/>
    <col min="7" max="7" width="1.5703125" style="54" customWidth="1"/>
    <col min="8" max="8" width="13.140625" style="55" customWidth="1"/>
    <col min="9" max="9" width="1.5703125" style="54" customWidth="1"/>
    <col min="10" max="10" width="13.140625" style="55" customWidth="1"/>
    <col min="11" max="11" width="1.5703125" style="54" customWidth="1"/>
    <col min="12" max="12" width="19.140625" style="54" customWidth="1"/>
    <col min="13" max="13" width="1.5703125" style="54" customWidth="1"/>
    <col min="14" max="14" width="13.5703125" style="55" customWidth="1"/>
    <col min="15" max="15" width="7.28515625" style="54" customWidth="1"/>
    <col min="16" max="16384" width="12" style="54"/>
  </cols>
  <sheetData>
    <row r="1" spans="1:14" s="17" customFormat="1" ht="19.5" customHeight="1">
      <c r="A1" s="3" t="s">
        <v>64</v>
      </c>
      <c r="B1" s="185"/>
      <c r="C1" s="54"/>
      <c r="D1" s="55"/>
      <c r="E1" s="54"/>
      <c r="F1" s="54"/>
      <c r="G1" s="54"/>
      <c r="H1" s="55"/>
      <c r="I1" s="54"/>
      <c r="J1" s="55"/>
      <c r="K1" s="54"/>
      <c r="L1" s="54"/>
      <c r="M1" s="54"/>
      <c r="N1" s="55"/>
    </row>
    <row r="2" spans="1:14" s="17" customFormat="1" ht="23.25">
      <c r="A2" s="3" t="s">
        <v>82</v>
      </c>
      <c r="B2" s="186"/>
      <c r="C2" s="18"/>
      <c r="D2" s="19"/>
      <c r="E2" s="20"/>
      <c r="F2" s="20"/>
      <c r="G2" s="20"/>
      <c r="H2" s="19"/>
      <c r="I2" s="20"/>
      <c r="J2" s="19"/>
      <c r="K2" s="20"/>
      <c r="L2" s="20"/>
      <c r="M2" s="20"/>
      <c r="N2" s="19"/>
    </row>
    <row r="3" spans="1:14">
      <c r="A3" s="7" t="s">
        <v>79</v>
      </c>
      <c r="B3" s="187"/>
      <c r="C3" s="7"/>
      <c r="D3" s="53"/>
      <c r="E3" s="53"/>
      <c r="F3" s="213" t="s">
        <v>54</v>
      </c>
      <c r="G3" s="213"/>
      <c r="H3" s="213"/>
      <c r="I3" s="213"/>
      <c r="J3" s="213"/>
      <c r="K3" s="53"/>
      <c r="L3" s="53"/>
      <c r="M3" s="53"/>
      <c r="N3" s="53"/>
    </row>
    <row r="4" spans="1:14" ht="22.5" customHeight="1">
      <c r="A4" s="7"/>
      <c r="B4" s="187"/>
      <c r="C4" s="7"/>
      <c r="D4" s="53"/>
      <c r="E4" s="53"/>
      <c r="F4" s="88"/>
      <c r="G4" s="88"/>
      <c r="H4" s="88"/>
      <c r="I4" s="88"/>
      <c r="J4" s="88"/>
      <c r="K4" s="53"/>
      <c r="L4" s="111" t="s">
        <v>69</v>
      </c>
      <c r="M4" s="88"/>
      <c r="N4" s="53"/>
    </row>
    <row r="5" spans="1:14" ht="22.5" customHeight="1">
      <c r="A5" s="7"/>
      <c r="B5" s="187"/>
      <c r="C5" s="7"/>
      <c r="D5" s="53"/>
      <c r="E5" s="53"/>
      <c r="F5" s="172"/>
      <c r="G5" s="88"/>
      <c r="H5" s="214" t="s">
        <v>32</v>
      </c>
      <c r="I5" s="214"/>
      <c r="J5" s="214"/>
      <c r="K5" s="53"/>
      <c r="L5" s="62" t="s">
        <v>70</v>
      </c>
      <c r="M5" s="88"/>
      <c r="N5" s="53"/>
    </row>
    <row r="6" spans="1:14" ht="22.5" customHeight="1">
      <c r="A6" s="53"/>
      <c r="B6" s="187"/>
      <c r="C6" s="53"/>
      <c r="D6" s="112" t="s">
        <v>3</v>
      </c>
      <c r="E6" s="1"/>
      <c r="F6" s="111" t="s">
        <v>51</v>
      </c>
      <c r="G6" s="1"/>
      <c r="H6" s="54"/>
      <c r="J6" s="54"/>
      <c r="K6" s="1"/>
      <c r="L6" s="92" t="s">
        <v>121</v>
      </c>
      <c r="M6" s="1"/>
      <c r="N6" s="113"/>
    </row>
    <row r="7" spans="1:14" ht="22.5" customHeight="1">
      <c r="A7" s="53"/>
      <c r="B7" s="187"/>
      <c r="C7" s="53"/>
      <c r="D7" s="112" t="s">
        <v>39</v>
      </c>
      <c r="E7" s="1"/>
      <c r="F7" s="92" t="s">
        <v>89</v>
      </c>
      <c r="G7" s="1"/>
      <c r="H7" s="114" t="s">
        <v>62</v>
      </c>
      <c r="I7" s="1"/>
      <c r="J7" s="115" t="s">
        <v>53</v>
      </c>
      <c r="K7" s="1"/>
      <c r="L7" s="116" t="s">
        <v>122</v>
      </c>
      <c r="M7" s="1"/>
      <c r="N7" s="113" t="s">
        <v>33</v>
      </c>
    </row>
    <row r="8" spans="1:14" ht="22.5" customHeight="1">
      <c r="A8" s="53"/>
      <c r="B8" s="188" t="s">
        <v>8</v>
      </c>
      <c r="C8" s="53"/>
      <c r="D8" s="117" t="s">
        <v>38</v>
      </c>
      <c r="E8" s="1"/>
      <c r="F8" s="116" t="s">
        <v>88</v>
      </c>
      <c r="G8" s="1"/>
      <c r="H8" s="117" t="s">
        <v>57</v>
      </c>
      <c r="I8" s="1"/>
      <c r="J8" s="117" t="s">
        <v>52</v>
      </c>
      <c r="K8" s="1"/>
      <c r="L8" s="116" t="s">
        <v>123</v>
      </c>
      <c r="M8" s="1"/>
      <c r="N8" s="113" t="s">
        <v>34</v>
      </c>
    </row>
    <row r="9" spans="1:14" ht="22.5" customHeight="1">
      <c r="B9" s="189"/>
      <c r="C9" s="53"/>
      <c r="D9" s="215" t="s">
        <v>75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</row>
    <row r="10" spans="1:14" ht="22.5" customHeight="1">
      <c r="A10" s="2" t="s">
        <v>133</v>
      </c>
      <c r="B10" s="190"/>
      <c r="C10" s="53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</row>
    <row r="11" spans="1:14" ht="22.5" customHeight="1">
      <c r="A11" s="2" t="s">
        <v>134</v>
      </c>
      <c r="B11" s="173"/>
      <c r="C11" s="7"/>
      <c r="D11" s="119">
        <v>360000</v>
      </c>
      <c r="E11" s="120"/>
      <c r="F11" s="119">
        <v>615600</v>
      </c>
      <c r="G11" s="120"/>
      <c r="H11" s="119">
        <v>60000</v>
      </c>
      <c r="I11" s="120"/>
      <c r="J11" s="173">
        <v>1456842</v>
      </c>
      <c r="K11" s="174"/>
      <c r="L11" s="223">
        <v>-65</v>
      </c>
      <c r="M11" s="174"/>
      <c r="N11" s="173">
        <f>SUM(D11:L11)</f>
        <v>2492377</v>
      </c>
    </row>
    <row r="12" spans="1:14" ht="10.5" customHeight="1">
      <c r="B12" s="190"/>
      <c r="C12" s="53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</row>
    <row r="13" spans="1:14" ht="22.5" customHeight="1">
      <c r="A13" s="80" t="s">
        <v>102</v>
      </c>
      <c r="B13" s="191"/>
      <c r="C13" s="82"/>
      <c r="D13" s="82"/>
      <c r="E13" s="82"/>
      <c r="F13" s="121"/>
      <c r="G13" s="82"/>
      <c r="H13" s="82"/>
      <c r="I13" s="82"/>
      <c r="J13" s="122"/>
      <c r="K13" s="82"/>
      <c r="L13" s="83"/>
      <c r="M13" s="83"/>
      <c r="N13" s="83"/>
    </row>
    <row r="14" spans="1:14" ht="22.5" customHeight="1">
      <c r="A14" s="123" t="s">
        <v>103</v>
      </c>
      <c r="B14" s="191"/>
      <c r="C14" s="82"/>
      <c r="D14" s="82"/>
      <c r="E14" s="82"/>
      <c r="F14" s="121"/>
      <c r="G14" s="82"/>
      <c r="H14" s="82"/>
      <c r="I14" s="82"/>
      <c r="J14" s="82"/>
      <c r="K14" s="82"/>
      <c r="L14" s="83"/>
      <c r="M14" s="83"/>
      <c r="N14" s="83"/>
    </row>
    <row r="15" spans="1:14" ht="22.5" customHeight="1">
      <c r="A15" s="81" t="s">
        <v>104</v>
      </c>
      <c r="B15" s="192">
        <v>9</v>
      </c>
      <c r="C15" s="82"/>
      <c r="D15" s="124">
        <v>0</v>
      </c>
      <c r="E15" s="125"/>
      <c r="F15" s="124">
        <v>0</v>
      </c>
      <c r="G15" s="125"/>
      <c r="H15" s="124">
        <v>0</v>
      </c>
      <c r="I15" s="82"/>
      <c r="J15" s="221">
        <v>-414000</v>
      </c>
      <c r="K15" s="82"/>
      <c r="L15" s="124">
        <v>0</v>
      </c>
      <c r="M15" s="83"/>
      <c r="N15" s="221">
        <v>-414000</v>
      </c>
    </row>
    <row r="16" spans="1:14" ht="22.5" customHeight="1">
      <c r="A16" s="80" t="s">
        <v>105</v>
      </c>
      <c r="B16" s="191"/>
      <c r="C16" s="82"/>
      <c r="D16" s="126">
        <v>0</v>
      </c>
      <c r="E16" s="125"/>
      <c r="F16" s="126">
        <v>0</v>
      </c>
      <c r="G16" s="125"/>
      <c r="H16" s="126">
        <v>0</v>
      </c>
      <c r="I16" s="82"/>
      <c r="J16" s="222">
        <v>-414000</v>
      </c>
      <c r="K16" s="82"/>
      <c r="L16" s="126">
        <v>0</v>
      </c>
      <c r="M16" s="83"/>
      <c r="N16" s="222">
        <v>-414000</v>
      </c>
    </row>
    <row r="17" spans="1:14" ht="10.5" customHeight="1">
      <c r="B17" s="190"/>
      <c r="C17" s="53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14" ht="22.5" customHeight="1">
      <c r="A18" s="80" t="s">
        <v>77</v>
      </c>
      <c r="B18" s="191"/>
      <c r="C18" s="82"/>
      <c r="D18" s="82"/>
      <c r="E18" s="82"/>
      <c r="F18" s="82"/>
      <c r="G18" s="121"/>
      <c r="H18" s="82"/>
      <c r="I18" s="82"/>
      <c r="J18" s="82"/>
      <c r="K18" s="82"/>
      <c r="L18" s="82"/>
      <c r="M18" s="83"/>
      <c r="N18" s="83"/>
    </row>
    <row r="19" spans="1:14" ht="22.5" customHeight="1">
      <c r="A19" s="58" t="s">
        <v>71</v>
      </c>
      <c r="B19" s="187"/>
      <c r="C19" s="82"/>
      <c r="D19" s="124">
        <v>0</v>
      </c>
      <c r="E19" s="125"/>
      <c r="F19" s="124">
        <v>0</v>
      </c>
      <c r="G19" s="125"/>
      <c r="H19" s="124">
        <v>0</v>
      </c>
      <c r="I19" s="82"/>
      <c r="J19" s="122">
        <f>'PL5-6'!E57</f>
        <v>265389</v>
      </c>
      <c r="K19" s="82"/>
      <c r="L19" s="124">
        <v>0</v>
      </c>
      <c r="M19" s="83"/>
      <c r="N19" s="122">
        <f>SUM(D19:L19)</f>
        <v>265389</v>
      </c>
    </row>
    <row r="20" spans="1:14" ht="22.5" customHeight="1">
      <c r="A20" s="6" t="s">
        <v>72</v>
      </c>
      <c r="B20" s="187"/>
      <c r="C20" s="82"/>
      <c r="D20" s="124">
        <v>0</v>
      </c>
      <c r="E20" s="125"/>
      <c r="F20" s="124">
        <v>0</v>
      </c>
      <c r="G20" s="125"/>
      <c r="H20" s="124">
        <v>0</v>
      </c>
      <c r="I20" s="82"/>
      <c r="J20" s="124">
        <v>0</v>
      </c>
      <c r="K20" s="82"/>
      <c r="L20" s="124">
        <v>65</v>
      </c>
      <c r="M20" s="83"/>
      <c r="N20" s="122">
        <v>65</v>
      </c>
    </row>
    <row r="21" spans="1:14" ht="22.5" customHeight="1">
      <c r="A21" s="80" t="s">
        <v>172</v>
      </c>
      <c r="B21" s="187"/>
      <c r="C21" s="82"/>
      <c r="D21" s="126">
        <v>0</v>
      </c>
      <c r="E21" s="127"/>
      <c r="F21" s="126">
        <v>0</v>
      </c>
      <c r="G21" s="128"/>
      <c r="H21" s="126">
        <v>0</v>
      </c>
      <c r="I21" s="129">
        <v>0</v>
      </c>
      <c r="J21" s="126">
        <f>SUM(J19:J20)</f>
        <v>265389</v>
      </c>
      <c r="K21" s="129">
        <v>0</v>
      </c>
      <c r="L21" s="126">
        <v>65</v>
      </c>
      <c r="M21" s="83"/>
      <c r="N21" s="126">
        <f>SUM(N19:N20)</f>
        <v>265454</v>
      </c>
    </row>
    <row r="22" spans="1:14" ht="10.5" customHeight="1">
      <c r="B22" s="190"/>
      <c r="C22" s="53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</row>
    <row r="23" spans="1:14" ht="22.5" customHeight="1" thickBot="1">
      <c r="A23" s="80" t="s">
        <v>135</v>
      </c>
      <c r="B23" s="187"/>
      <c r="C23" s="82"/>
      <c r="D23" s="63">
        <f>D11+D16+D21</f>
        <v>360000</v>
      </c>
      <c r="E23" s="129"/>
      <c r="F23" s="63">
        <f>F11+F16+F21</f>
        <v>615600</v>
      </c>
      <c r="G23" s="129"/>
      <c r="H23" s="63">
        <f>H11+H16+H21</f>
        <v>60000</v>
      </c>
      <c r="I23" s="129"/>
      <c r="J23" s="63">
        <f>J11+J16+J21</f>
        <v>1308231</v>
      </c>
      <c r="K23" s="129"/>
      <c r="L23" s="130">
        <v>0</v>
      </c>
      <c r="M23" s="83"/>
      <c r="N23" s="63">
        <f>N11+N16+N21</f>
        <v>2343831</v>
      </c>
    </row>
    <row r="24" spans="1:14" ht="22.5" customHeight="1" thickTop="1"/>
  </sheetData>
  <mergeCells count="3">
    <mergeCell ref="F3:J3"/>
    <mergeCell ref="H5:J5"/>
    <mergeCell ref="D9:N9"/>
  </mergeCells>
  <pageMargins left="0.7" right="0.7" top="0.48" bottom="0.5" header="0.5" footer="0.5"/>
  <pageSetup paperSize="9" scale="90" firstPageNumber="7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2"/>
  <sheetViews>
    <sheetView zoomScaleSheetLayoutView="85" workbookViewId="0">
      <selection activeCell="A17" sqref="A17"/>
    </sheetView>
  </sheetViews>
  <sheetFormatPr defaultRowHeight="21.75"/>
  <cols>
    <col min="1" max="1" width="55.140625" customWidth="1"/>
    <col min="2" max="2" width="10.42578125" style="183" customWidth="1"/>
    <col min="3" max="3" width="1.7109375" customWidth="1"/>
    <col min="4" max="4" width="15.140625" customWidth="1"/>
    <col min="5" max="5" width="1.7109375" customWidth="1"/>
    <col min="6" max="6" width="15.140625" customWidth="1"/>
    <col min="7" max="7" width="1.7109375" customWidth="1"/>
    <col min="8" max="8" width="15.140625" customWidth="1"/>
    <col min="9" max="9" width="1.7109375" customWidth="1"/>
    <col min="10" max="10" width="15.140625" customWidth="1"/>
    <col min="11" max="11" width="1.7109375" customWidth="1"/>
    <col min="12" max="12" width="15.140625" customWidth="1"/>
  </cols>
  <sheetData>
    <row r="1" spans="1:12" s="17" customFormat="1" ht="19.5" customHeight="1">
      <c r="A1" s="3" t="s">
        <v>64</v>
      </c>
      <c r="B1" s="185"/>
      <c r="C1" s="54"/>
      <c r="D1" s="55"/>
      <c r="E1" s="54"/>
      <c r="F1" s="54"/>
      <c r="G1" s="54"/>
      <c r="H1" s="55"/>
      <c r="I1" s="54"/>
      <c r="J1" s="55"/>
      <c r="K1" s="54"/>
      <c r="L1" s="55"/>
    </row>
    <row r="2" spans="1:12" s="17" customFormat="1" ht="23.25">
      <c r="A2" s="3" t="s">
        <v>82</v>
      </c>
      <c r="B2" s="186"/>
      <c r="C2" s="18"/>
      <c r="D2" s="19"/>
      <c r="E2" s="20"/>
      <c r="F2" s="20"/>
      <c r="G2" s="20"/>
      <c r="H2" s="19"/>
      <c r="I2" s="20"/>
      <c r="J2" s="19"/>
      <c r="K2" s="20"/>
      <c r="L2" s="19"/>
    </row>
    <row r="3" spans="1:12" s="54" customFormat="1">
      <c r="A3" s="7" t="s">
        <v>79</v>
      </c>
      <c r="B3" s="187"/>
      <c r="C3" s="7"/>
      <c r="D3" s="53"/>
      <c r="E3" s="53"/>
      <c r="F3" s="213" t="s">
        <v>54</v>
      </c>
      <c r="G3" s="213"/>
      <c r="H3" s="213"/>
      <c r="I3" s="213"/>
      <c r="J3" s="213"/>
      <c r="K3" s="53"/>
      <c r="L3" s="53"/>
    </row>
    <row r="4" spans="1:12" s="54" customFormat="1" ht="22.5" customHeight="1">
      <c r="A4" s="7"/>
      <c r="B4" s="187"/>
      <c r="C4" s="7"/>
      <c r="D4" s="53"/>
      <c r="E4" s="53"/>
      <c r="F4" s="172"/>
      <c r="G4" s="171"/>
      <c r="H4" s="214" t="s">
        <v>32</v>
      </c>
      <c r="I4" s="214"/>
      <c r="J4" s="214"/>
      <c r="K4" s="53"/>
      <c r="L4" s="53"/>
    </row>
    <row r="5" spans="1:12" s="54" customFormat="1" ht="22.5" customHeight="1">
      <c r="A5" s="53"/>
      <c r="B5" s="187"/>
      <c r="C5" s="53"/>
      <c r="D5" s="112" t="s">
        <v>3</v>
      </c>
      <c r="E5" s="1"/>
      <c r="F5" s="111" t="s">
        <v>51</v>
      </c>
      <c r="G5" s="1"/>
      <c r="K5" s="1"/>
      <c r="L5" s="113"/>
    </row>
    <row r="6" spans="1:12" s="54" customFormat="1" ht="22.5" customHeight="1">
      <c r="A6" s="53"/>
      <c r="B6" s="187"/>
      <c r="C6" s="53"/>
      <c r="D6" s="112" t="s">
        <v>39</v>
      </c>
      <c r="E6" s="1"/>
      <c r="F6" s="92" t="s">
        <v>89</v>
      </c>
      <c r="G6" s="1"/>
      <c r="H6" s="114" t="s">
        <v>62</v>
      </c>
      <c r="I6" s="1"/>
      <c r="J6" s="115" t="s">
        <v>53</v>
      </c>
      <c r="K6" s="1"/>
      <c r="L6" s="113" t="s">
        <v>33</v>
      </c>
    </row>
    <row r="7" spans="1:12" s="54" customFormat="1" ht="22.5" customHeight="1">
      <c r="A7" s="53"/>
      <c r="B7" s="188" t="s">
        <v>8</v>
      </c>
      <c r="C7" s="53"/>
      <c r="D7" s="117" t="s">
        <v>38</v>
      </c>
      <c r="E7" s="1"/>
      <c r="F7" s="116" t="s">
        <v>88</v>
      </c>
      <c r="G7" s="1"/>
      <c r="H7" s="117" t="s">
        <v>57</v>
      </c>
      <c r="I7" s="1"/>
      <c r="J7" s="117" t="s">
        <v>52</v>
      </c>
      <c r="K7" s="1"/>
      <c r="L7" s="113" t="s">
        <v>34</v>
      </c>
    </row>
    <row r="8" spans="1:12" s="54" customFormat="1" ht="22.5" customHeight="1">
      <c r="B8" s="189"/>
      <c r="C8" s="53"/>
      <c r="D8" s="215" t="s">
        <v>75</v>
      </c>
      <c r="E8" s="215"/>
      <c r="F8" s="215"/>
      <c r="G8" s="215"/>
      <c r="H8" s="215"/>
      <c r="I8" s="215"/>
      <c r="J8" s="215"/>
      <c r="K8" s="215"/>
      <c r="L8" s="215"/>
    </row>
    <row r="9" spans="1:12" s="54" customFormat="1" ht="22.5" customHeight="1">
      <c r="A9" s="2" t="s">
        <v>149</v>
      </c>
      <c r="B9" s="190"/>
      <c r="C9" s="53"/>
      <c r="D9" s="170"/>
      <c r="E9" s="170"/>
      <c r="F9" s="170"/>
      <c r="G9" s="170"/>
      <c r="H9" s="170"/>
      <c r="I9" s="170"/>
      <c r="J9" s="170"/>
      <c r="K9" s="170"/>
      <c r="L9" s="170"/>
    </row>
    <row r="10" spans="1:12" s="54" customFormat="1" ht="22.5" customHeight="1">
      <c r="A10" s="2" t="s">
        <v>150</v>
      </c>
      <c r="B10" s="173"/>
      <c r="C10" s="7"/>
      <c r="D10" s="119">
        <v>360000</v>
      </c>
      <c r="E10" s="120"/>
      <c r="F10" s="119">
        <v>615600</v>
      </c>
      <c r="G10" s="120"/>
      <c r="H10" s="119">
        <v>60000</v>
      </c>
      <c r="I10" s="120"/>
      <c r="J10" s="176">
        <v>1598890</v>
      </c>
      <c r="K10" s="174"/>
      <c r="L10" s="173">
        <f>SUM(D10:K10)</f>
        <v>2634490</v>
      </c>
    </row>
    <row r="11" spans="1:12" s="54" customFormat="1" ht="10.5" customHeight="1">
      <c r="B11" s="190"/>
      <c r="C11" s="53"/>
      <c r="D11" s="170"/>
      <c r="E11" s="170"/>
      <c r="F11" s="170"/>
      <c r="G11" s="170"/>
      <c r="H11" s="170"/>
      <c r="I11" s="170"/>
      <c r="J11" s="170"/>
      <c r="K11" s="170"/>
      <c r="L11" s="170"/>
    </row>
    <row r="12" spans="1:12" s="54" customFormat="1" ht="22.5" customHeight="1">
      <c r="A12" s="80" t="s">
        <v>102</v>
      </c>
      <c r="B12" s="191"/>
      <c r="C12" s="82"/>
      <c r="D12" s="82"/>
      <c r="E12" s="82"/>
      <c r="F12" s="121"/>
      <c r="G12" s="82"/>
      <c r="H12" s="82"/>
      <c r="I12" s="82"/>
      <c r="J12" s="122"/>
      <c r="K12" s="82"/>
      <c r="L12" s="83"/>
    </row>
    <row r="13" spans="1:12" s="54" customFormat="1" ht="22.5" customHeight="1">
      <c r="A13" s="123" t="s">
        <v>103</v>
      </c>
      <c r="B13" s="191"/>
      <c r="C13" s="82"/>
      <c r="D13" s="82"/>
      <c r="E13" s="82"/>
      <c r="F13" s="121"/>
      <c r="G13" s="82"/>
      <c r="H13" s="82"/>
      <c r="I13" s="82"/>
      <c r="J13" s="82"/>
      <c r="K13" s="82"/>
      <c r="L13" s="83"/>
    </row>
    <row r="14" spans="1:12" s="54" customFormat="1" ht="22.5" customHeight="1">
      <c r="A14" s="81" t="s">
        <v>104</v>
      </c>
      <c r="B14" s="192">
        <v>9</v>
      </c>
      <c r="C14" s="82"/>
      <c r="D14" s="124">
        <v>0</v>
      </c>
      <c r="E14" s="125"/>
      <c r="F14" s="124">
        <v>0</v>
      </c>
      <c r="G14" s="125"/>
      <c r="H14" s="124">
        <v>0</v>
      </c>
      <c r="I14" s="82"/>
      <c r="J14" s="224">
        <v>-450000</v>
      </c>
      <c r="K14" s="102"/>
      <c r="L14" s="221">
        <f>SUM(D14:K14)</f>
        <v>-450000</v>
      </c>
    </row>
    <row r="15" spans="1:12" s="54" customFormat="1" ht="22.5" customHeight="1">
      <c r="A15" s="80" t="s">
        <v>105</v>
      </c>
      <c r="B15" s="191"/>
      <c r="C15" s="82"/>
      <c r="D15" s="126">
        <v>0</v>
      </c>
      <c r="E15" s="125"/>
      <c r="F15" s="126">
        <v>0</v>
      </c>
      <c r="G15" s="125"/>
      <c r="H15" s="126">
        <v>0</v>
      </c>
      <c r="I15" s="82"/>
      <c r="J15" s="222">
        <f>SUM(J14)</f>
        <v>-450000</v>
      </c>
      <c r="K15" s="102"/>
      <c r="L15" s="225">
        <f>SUM(D15:K15)</f>
        <v>-450000</v>
      </c>
    </row>
    <row r="16" spans="1:12" s="54" customFormat="1" ht="10.5" customHeight="1">
      <c r="B16" s="190"/>
      <c r="C16" s="53"/>
      <c r="D16" s="170"/>
      <c r="E16" s="170"/>
      <c r="F16" s="170"/>
      <c r="G16" s="170"/>
      <c r="H16" s="170"/>
      <c r="I16" s="170"/>
      <c r="J16" s="170"/>
      <c r="K16" s="170"/>
      <c r="L16" s="170"/>
    </row>
    <row r="17" spans="1:15" s="54" customFormat="1" ht="22.5" customHeight="1">
      <c r="A17" s="80" t="s">
        <v>77</v>
      </c>
      <c r="B17" s="191"/>
      <c r="C17" s="82"/>
      <c r="D17" s="82"/>
      <c r="E17" s="82"/>
      <c r="F17" s="82"/>
      <c r="G17" s="121"/>
      <c r="H17" s="82"/>
      <c r="I17" s="82"/>
      <c r="J17" s="82"/>
      <c r="K17" s="82"/>
      <c r="L17" s="83"/>
    </row>
    <row r="18" spans="1:15" s="54" customFormat="1" ht="22.5" customHeight="1">
      <c r="A18" s="58" t="s">
        <v>71</v>
      </c>
      <c r="B18" s="187"/>
      <c r="C18" s="82"/>
      <c r="D18" s="124">
        <v>0</v>
      </c>
      <c r="E18" s="125"/>
      <c r="F18" s="124">
        <v>0</v>
      </c>
      <c r="G18" s="125"/>
      <c r="H18" s="124">
        <v>0</v>
      </c>
      <c r="I18" s="82"/>
      <c r="J18" s="122">
        <f>'PL5-6'!C57</f>
        <v>304211</v>
      </c>
      <c r="K18" s="82"/>
      <c r="L18" s="122">
        <f>SUM(D18:K18)</f>
        <v>304211</v>
      </c>
    </row>
    <row r="19" spans="1:15" s="54" customFormat="1" ht="22.5" customHeight="1">
      <c r="A19" s="80" t="s">
        <v>172</v>
      </c>
      <c r="B19" s="187"/>
      <c r="C19" s="82"/>
      <c r="D19" s="126">
        <v>0</v>
      </c>
      <c r="E19" s="127"/>
      <c r="F19" s="126">
        <v>0</v>
      </c>
      <c r="G19" s="128"/>
      <c r="H19" s="126">
        <v>0</v>
      </c>
      <c r="I19" s="129">
        <v>0</v>
      </c>
      <c r="J19" s="126">
        <f>SUM(J18:J18)</f>
        <v>304211</v>
      </c>
      <c r="K19" s="129">
        <v>0</v>
      </c>
      <c r="L19" s="64">
        <f>SUM(D19:K19)</f>
        <v>304211</v>
      </c>
    </row>
    <row r="20" spans="1:15" s="54" customFormat="1" ht="10.5" customHeight="1">
      <c r="B20" s="190"/>
      <c r="C20" s="53"/>
      <c r="D20" s="170"/>
      <c r="E20" s="170"/>
      <c r="F20" s="170"/>
      <c r="G20" s="170"/>
      <c r="H20" s="170"/>
      <c r="I20" s="170"/>
      <c r="J20" s="170"/>
      <c r="K20" s="170"/>
      <c r="L20" s="170"/>
    </row>
    <row r="21" spans="1:15" s="54" customFormat="1" ht="22.5" customHeight="1" thickBot="1">
      <c r="A21" s="80" t="s">
        <v>151</v>
      </c>
      <c r="B21" s="187"/>
      <c r="C21" s="82"/>
      <c r="D21" s="63">
        <f>SUM(D10,D15,D19)</f>
        <v>360000</v>
      </c>
      <c r="E21" s="129"/>
      <c r="F21" s="63">
        <f>SUM(F10,F15,F19)</f>
        <v>615600</v>
      </c>
      <c r="G21" s="129"/>
      <c r="H21" s="63">
        <f>SUM(H10,H15,H19)</f>
        <v>60000</v>
      </c>
      <c r="I21" s="129"/>
      <c r="J21" s="63">
        <f>SUM(J10,J15,J19)</f>
        <v>1453101</v>
      </c>
      <c r="K21" s="129"/>
      <c r="L21" s="130">
        <f>SUM(D21:K21)</f>
        <v>2488701</v>
      </c>
      <c r="O21" s="134"/>
    </row>
    <row r="22" spans="1:15" ht="22.5" thickTop="1"/>
  </sheetData>
  <mergeCells count="3">
    <mergeCell ref="F3:J3"/>
    <mergeCell ref="H4:J4"/>
    <mergeCell ref="D8:L8"/>
  </mergeCells>
  <pageMargins left="0.51" right="0.5" top="0.48" bottom="0.5" header="0.5" footer="0.5"/>
  <pageSetup paperSize="9" firstPageNumber="8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24"/>
  <sheetViews>
    <sheetView zoomScaleSheetLayoutView="85" workbookViewId="0">
      <selection activeCell="A18" sqref="A18"/>
    </sheetView>
  </sheetViews>
  <sheetFormatPr defaultColWidth="12" defaultRowHeight="22.5" customHeight="1"/>
  <cols>
    <col min="1" max="1" width="59.5703125" style="54" customWidth="1"/>
    <col min="2" max="2" width="10.5703125" style="185" customWidth="1"/>
    <col min="3" max="3" width="1.42578125" style="54" customWidth="1"/>
    <col min="4" max="4" width="13" style="55" customWidth="1"/>
    <col min="5" max="5" width="1.42578125" style="54" customWidth="1"/>
    <col min="6" max="6" width="12.85546875" style="54" customWidth="1"/>
    <col min="7" max="7" width="1.42578125" style="54" customWidth="1"/>
    <col min="8" max="8" width="12.85546875" style="55" customWidth="1"/>
    <col min="9" max="9" width="1.42578125" style="54" customWidth="1"/>
    <col min="10" max="10" width="12.85546875" style="55" customWidth="1"/>
    <col min="11" max="11" width="1.42578125" style="54" customWidth="1"/>
    <col min="12" max="12" width="19.140625" style="54" customWidth="1"/>
    <col min="13" max="13" width="1.42578125" style="54" customWidth="1"/>
    <col min="14" max="14" width="12.85546875" style="55" customWidth="1"/>
    <col min="15" max="15" width="7.28515625" style="54" customWidth="1"/>
    <col min="16" max="16384" width="12" style="54"/>
  </cols>
  <sheetData>
    <row r="1" spans="1:14" ht="22.5" customHeight="1">
      <c r="A1" s="3" t="s">
        <v>64</v>
      </c>
    </row>
    <row r="2" spans="1:14" ht="22.5" customHeight="1">
      <c r="A2" s="3" t="s">
        <v>82</v>
      </c>
      <c r="B2" s="186"/>
      <c r="C2" s="18"/>
      <c r="D2" s="19"/>
      <c r="E2" s="20"/>
      <c r="F2" s="20"/>
      <c r="G2" s="20"/>
      <c r="H2" s="19"/>
      <c r="I2" s="20"/>
      <c r="J2" s="19"/>
      <c r="K2" s="20"/>
      <c r="L2" s="20"/>
      <c r="M2" s="20"/>
      <c r="N2" s="19"/>
    </row>
    <row r="3" spans="1:14" ht="22.5" customHeight="1">
      <c r="A3" s="7"/>
      <c r="B3" s="187"/>
      <c r="C3" s="7"/>
      <c r="D3" s="53"/>
      <c r="E3" s="53"/>
      <c r="F3" s="213" t="s">
        <v>48</v>
      </c>
      <c r="G3" s="213"/>
      <c r="H3" s="213"/>
      <c r="I3" s="213"/>
      <c r="J3" s="213"/>
      <c r="K3" s="53"/>
      <c r="L3" s="53"/>
      <c r="M3" s="53"/>
      <c r="N3" s="53"/>
    </row>
    <row r="4" spans="1:14" s="17" customFormat="1" ht="22.5" customHeight="1">
      <c r="A4" s="7"/>
      <c r="B4" s="187"/>
      <c r="C4" s="7"/>
      <c r="D4" s="53"/>
      <c r="E4" s="53"/>
      <c r="F4" s="88"/>
      <c r="G4" s="88"/>
      <c r="H4" s="88"/>
      <c r="I4" s="88"/>
      <c r="J4" s="88"/>
      <c r="K4" s="53"/>
      <c r="L4" s="131" t="s">
        <v>69</v>
      </c>
      <c r="M4" s="53"/>
      <c r="N4" s="53"/>
    </row>
    <row r="5" spans="1:14" ht="22.5" customHeight="1">
      <c r="A5" s="7"/>
      <c r="B5" s="187"/>
      <c r="C5" s="7"/>
      <c r="D5" s="53"/>
      <c r="E5" s="53"/>
      <c r="F5" s="172"/>
      <c r="G5" s="88"/>
      <c r="H5" s="216" t="s">
        <v>32</v>
      </c>
      <c r="I5" s="216"/>
      <c r="J5" s="216"/>
      <c r="K5" s="53"/>
      <c r="L5" s="57" t="s">
        <v>70</v>
      </c>
      <c r="M5" s="53"/>
      <c r="N5" s="53"/>
    </row>
    <row r="6" spans="1:14" ht="22.5" customHeight="1">
      <c r="A6" s="53"/>
      <c r="B6" s="187"/>
      <c r="C6" s="53"/>
      <c r="D6" s="112" t="s">
        <v>3</v>
      </c>
      <c r="E6" s="1"/>
      <c r="F6" s="112" t="s">
        <v>51</v>
      </c>
      <c r="G6" s="1"/>
      <c r="H6" s="54"/>
      <c r="J6" s="54"/>
      <c r="K6" s="1"/>
      <c r="L6" s="92" t="s">
        <v>121</v>
      </c>
      <c r="M6" s="1"/>
      <c r="N6" s="113"/>
    </row>
    <row r="7" spans="1:14" ht="22.5" customHeight="1">
      <c r="A7" s="53"/>
      <c r="B7" s="187"/>
      <c r="C7" s="53"/>
      <c r="D7" s="112" t="s">
        <v>39</v>
      </c>
      <c r="E7" s="1"/>
      <c r="F7" s="92" t="s">
        <v>89</v>
      </c>
      <c r="G7" s="1"/>
      <c r="H7" s="115" t="s">
        <v>62</v>
      </c>
      <c r="I7" s="1"/>
      <c r="J7" s="115" t="s">
        <v>53</v>
      </c>
      <c r="K7" s="1"/>
      <c r="L7" s="116" t="s">
        <v>122</v>
      </c>
      <c r="M7" s="1"/>
      <c r="N7" s="113" t="s">
        <v>33</v>
      </c>
    </row>
    <row r="8" spans="1:14" ht="22.5" customHeight="1">
      <c r="A8" s="53"/>
      <c r="B8" s="188" t="s">
        <v>8</v>
      </c>
      <c r="C8" s="53"/>
      <c r="D8" s="117" t="s">
        <v>38</v>
      </c>
      <c r="E8" s="1"/>
      <c r="F8" s="116" t="s">
        <v>88</v>
      </c>
      <c r="G8" s="1"/>
      <c r="H8" s="117" t="s">
        <v>57</v>
      </c>
      <c r="I8" s="1"/>
      <c r="J8" s="117" t="s">
        <v>52</v>
      </c>
      <c r="K8" s="1"/>
      <c r="L8" s="116" t="s">
        <v>123</v>
      </c>
      <c r="M8" s="1"/>
      <c r="N8" s="113" t="s">
        <v>34</v>
      </c>
    </row>
    <row r="9" spans="1:14" ht="22.5" customHeight="1">
      <c r="B9" s="189"/>
      <c r="C9" s="7"/>
      <c r="D9" s="215" t="s">
        <v>75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</row>
    <row r="10" spans="1:14" ht="22.5" customHeight="1">
      <c r="A10" s="2" t="s">
        <v>133</v>
      </c>
      <c r="B10" s="190"/>
      <c r="C10" s="53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</row>
    <row r="11" spans="1:14" ht="22.5" customHeight="1">
      <c r="A11" s="2" t="s">
        <v>134</v>
      </c>
      <c r="B11" s="173"/>
      <c r="C11" s="7"/>
      <c r="D11" s="119">
        <v>360000</v>
      </c>
      <c r="E11" s="120"/>
      <c r="F11" s="119">
        <v>615600</v>
      </c>
      <c r="G11" s="120"/>
      <c r="H11" s="119">
        <v>60000</v>
      </c>
      <c r="I11" s="120"/>
      <c r="J11" s="119">
        <v>1447093</v>
      </c>
      <c r="K11" s="120"/>
      <c r="L11" s="226">
        <v>-65</v>
      </c>
      <c r="M11" s="120"/>
      <c r="N11" s="119">
        <f>SUM(D11:L11)</f>
        <v>2482628</v>
      </c>
    </row>
    <row r="12" spans="1:14" ht="6.6" customHeight="1">
      <c r="B12" s="190"/>
      <c r="C12" s="53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</row>
    <row r="13" spans="1:14" ht="22.5" customHeight="1">
      <c r="A13" s="80" t="s">
        <v>102</v>
      </c>
      <c r="B13" s="191"/>
      <c r="C13" s="82"/>
      <c r="D13" s="82"/>
      <c r="E13" s="82"/>
      <c r="F13" s="121"/>
      <c r="G13" s="82"/>
      <c r="H13" s="82"/>
      <c r="I13" s="82"/>
      <c r="J13" s="82"/>
      <c r="K13" s="82"/>
      <c r="L13" s="83"/>
      <c r="M13" s="83"/>
      <c r="N13" s="83"/>
    </row>
    <row r="14" spans="1:14" ht="22.5" customHeight="1">
      <c r="A14" s="123" t="s">
        <v>103</v>
      </c>
      <c r="B14" s="191"/>
      <c r="C14" s="82"/>
      <c r="D14" s="82"/>
      <c r="E14" s="82"/>
      <c r="F14" s="121"/>
      <c r="G14" s="82"/>
      <c r="H14" s="82"/>
      <c r="I14" s="82"/>
      <c r="J14" s="82"/>
      <c r="K14" s="82"/>
      <c r="L14" s="83"/>
      <c r="M14" s="83"/>
      <c r="N14" s="83"/>
    </row>
    <row r="15" spans="1:14" ht="22.5" customHeight="1">
      <c r="A15" s="81" t="s">
        <v>104</v>
      </c>
      <c r="B15" s="192">
        <v>9</v>
      </c>
      <c r="C15" s="82"/>
      <c r="D15" s="124">
        <v>0</v>
      </c>
      <c r="E15" s="125"/>
      <c r="F15" s="124">
        <v>0</v>
      </c>
      <c r="G15" s="125"/>
      <c r="H15" s="124">
        <v>0</v>
      </c>
      <c r="I15" s="82"/>
      <c r="J15" s="221">
        <v>-414000</v>
      </c>
      <c r="K15" s="102"/>
      <c r="L15" s="228">
        <v>0</v>
      </c>
      <c r="M15" s="227"/>
      <c r="N15" s="221">
        <v>-414000</v>
      </c>
    </row>
    <row r="16" spans="1:14" ht="22.5" customHeight="1">
      <c r="A16" s="80" t="s">
        <v>105</v>
      </c>
      <c r="B16" s="191"/>
      <c r="C16" s="82"/>
      <c r="D16" s="126">
        <v>0</v>
      </c>
      <c r="E16" s="125"/>
      <c r="F16" s="126">
        <v>0</v>
      </c>
      <c r="G16" s="125"/>
      <c r="H16" s="126">
        <v>0</v>
      </c>
      <c r="I16" s="82"/>
      <c r="J16" s="222">
        <v>-414000</v>
      </c>
      <c r="K16" s="102"/>
      <c r="L16" s="229">
        <v>0</v>
      </c>
      <c r="M16" s="227"/>
      <c r="N16" s="225">
        <v>-414000</v>
      </c>
    </row>
    <row r="17" spans="1:14" ht="6.6" customHeight="1">
      <c r="B17" s="190"/>
      <c r="C17" s="53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14" ht="22.5" customHeight="1">
      <c r="A18" s="80" t="s">
        <v>77</v>
      </c>
      <c r="B18" s="191"/>
      <c r="C18" s="82"/>
      <c r="D18" s="82"/>
      <c r="E18" s="82"/>
      <c r="F18" s="82"/>
      <c r="G18" s="121"/>
      <c r="H18" s="82"/>
      <c r="I18" s="82"/>
      <c r="J18" s="82"/>
      <c r="K18" s="82"/>
      <c r="L18" s="82"/>
      <c r="M18" s="83"/>
      <c r="N18" s="83"/>
    </row>
    <row r="19" spans="1:14" ht="22.5" customHeight="1">
      <c r="A19" s="58" t="s">
        <v>71</v>
      </c>
      <c r="B19" s="187"/>
      <c r="C19" s="7"/>
      <c r="D19" s="124">
        <v>0</v>
      </c>
      <c r="E19" s="125"/>
      <c r="F19" s="124">
        <v>0</v>
      </c>
      <c r="G19" s="125"/>
      <c r="H19" s="124">
        <v>0</v>
      </c>
      <c r="I19" s="119"/>
      <c r="J19" s="122">
        <f>'PL5-6'!I57</f>
        <v>261462</v>
      </c>
      <c r="K19" s="122"/>
      <c r="L19" s="124">
        <v>0</v>
      </c>
      <c r="M19" s="119"/>
      <c r="N19" s="122">
        <f>SUM(D19:L19)</f>
        <v>261462</v>
      </c>
    </row>
    <row r="20" spans="1:14" ht="22.5" customHeight="1">
      <c r="A20" s="6" t="s">
        <v>72</v>
      </c>
      <c r="B20" s="187"/>
      <c r="C20" s="7"/>
      <c r="D20" s="124">
        <v>0</v>
      </c>
      <c r="E20" s="125"/>
      <c r="F20" s="124">
        <v>0</v>
      </c>
      <c r="G20" s="125"/>
      <c r="H20" s="124">
        <v>0</v>
      </c>
      <c r="I20" s="119"/>
      <c r="J20" s="124">
        <v>0</v>
      </c>
      <c r="K20" s="122"/>
      <c r="L20" s="230">
        <v>65</v>
      </c>
      <c r="M20" s="119"/>
      <c r="N20" s="122">
        <v>65</v>
      </c>
    </row>
    <row r="21" spans="1:14" ht="22.5" customHeight="1">
      <c r="A21" s="80" t="s">
        <v>172</v>
      </c>
      <c r="B21" s="187"/>
      <c r="C21" s="7"/>
      <c r="D21" s="126">
        <v>0</v>
      </c>
      <c r="E21" s="127"/>
      <c r="F21" s="126">
        <v>0</v>
      </c>
      <c r="G21" s="128"/>
      <c r="H21" s="126">
        <v>0</v>
      </c>
      <c r="I21" s="119"/>
      <c r="J21" s="64">
        <f>SUM(J19:J20)</f>
        <v>261462</v>
      </c>
      <c r="K21" s="119"/>
      <c r="L21" s="231">
        <f>SUM(L19:L20)</f>
        <v>65</v>
      </c>
      <c r="M21" s="119"/>
      <c r="N21" s="64">
        <f>SUM(N19:N20)</f>
        <v>261527</v>
      </c>
    </row>
    <row r="22" spans="1:14" ht="6.6" customHeight="1">
      <c r="B22" s="190"/>
      <c r="C22" s="53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</row>
    <row r="23" spans="1:14" ht="22.5" customHeight="1" thickBot="1">
      <c r="A23" s="80" t="s">
        <v>135</v>
      </c>
      <c r="B23" s="187"/>
      <c r="C23" s="7"/>
      <c r="D23" s="63">
        <f>D11+D16+D21</f>
        <v>360000</v>
      </c>
      <c r="E23" s="119"/>
      <c r="F23" s="63">
        <f>F11+F16+F21</f>
        <v>615600</v>
      </c>
      <c r="G23" s="119"/>
      <c r="H23" s="63">
        <f>H11+H16+H21</f>
        <v>60000</v>
      </c>
      <c r="I23" s="119"/>
      <c r="J23" s="63">
        <f>J11+J16+J21</f>
        <v>1294555</v>
      </c>
      <c r="K23" s="119"/>
      <c r="L23" s="130">
        <v>0</v>
      </c>
      <c r="M23" s="119"/>
      <c r="N23" s="63">
        <f>N11+N16+N21</f>
        <v>2330155</v>
      </c>
    </row>
    <row r="24" spans="1:14" ht="22.5" customHeight="1" thickTop="1"/>
  </sheetData>
  <mergeCells count="3">
    <mergeCell ref="F3:J3"/>
    <mergeCell ref="H5:J5"/>
    <mergeCell ref="D9:N9"/>
  </mergeCells>
  <pageMargins left="0.54" right="0.56999999999999995" top="0.48" bottom="0.5" header="0.5" footer="0.5"/>
  <pageSetup paperSize="9" scale="92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22"/>
  <sheetViews>
    <sheetView zoomScaleSheetLayoutView="100" workbookViewId="0">
      <selection activeCell="A18" sqref="A18"/>
    </sheetView>
  </sheetViews>
  <sheetFormatPr defaultRowHeight="21.75"/>
  <cols>
    <col min="1" max="1" width="55.140625" customWidth="1"/>
    <col min="2" max="2" width="10.28515625" style="183" customWidth="1"/>
    <col min="3" max="3" width="1.28515625" customWidth="1"/>
    <col min="4" max="4" width="15.5703125" customWidth="1"/>
    <col min="5" max="5" width="1.28515625" customWidth="1"/>
    <col min="6" max="6" width="15.5703125" customWidth="1"/>
    <col min="7" max="7" width="1.28515625" customWidth="1"/>
    <col min="8" max="8" width="15.5703125" customWidth="1"/>
    <col min="9" max="9" width="1.28515625" customWidth="1"/>
    <col min="10" max="10" width="15.5703125" customWidth="1"/>
    <col min="11" max="11" width="1.28515625" customWidth="1"/>
    <col min="12" max="12" width="15.5703125" customWidth="1"/>
  </cols>
  <sheetData>
    <row r="1" spans="1:12" s="54" customFormat="1" ht="22.5" customHeight="1">
      <c r="A1" s="3" t="s">
        <v>64</v>
      </c>
      <c r="B1" s="185"/>
      <c r="D1" s="55"/>
      <c r="H1" s="55"/>
      <c r="J1" s="55"/>
      <c r="L1" s="55"/>
    </row>
    <row r="2" spans="1:12" s="54" customFormat="1" ht="22.5" customHeight="1">
      <c r="A2" s="3" t="s">
        <v>82</v>
      </c>
      <c r="B2" s="186"/>
      <c r="C2" s="18"/>
      <c r="D2" s="19"/>
      <c r="E2" s="20"/>
      <c r="F2" s="20"/>
      <c r="G2" s="20"/>
      <c r="H2" s="19"/>
      <c r="I2" s="20"/>
      <c r="J2" s="19"/>
      <c r="K2" s="20"/>
      <c r="L2" s="19"/>
    </row>
    <row r="3" spans="1:12" s="54" customFormat="1" ht="22.5" customHeight="1">
      <c r="A3" s="7"/>
      <c r="B3" s="187"/>
      <c r="C3" s="7"/>
      <c r="D3" s="53"/>
      <c r="E3" s="53"/>
      <c r="F3" s="213" t="s">
        <v>48</v>
      </c>
      <c r="G3" s="213"/>
      <c r="H3" s="213"/>
      <c r="I3" s="213"/>
      <c r="J3" s="213"/>
      <c r="K3" s="53"/>
      <c r="L3" s="53"/>
    </row>
    <row r="4" spans="1:12" s="54" customFormat="1" ht="22.5" customHeight="1">
      <c r="A4" s="7"/>
      <c r="B4" s="187"/>
      <c r="C4" s="7"/>
      <c r="D4" s="53"/>
      <c r="E4" s="53"/>
      <c r="F4" s="172"/>
      <c r="G4" s="171"/>
      <c r="H4" s="216" t="s">
        <v>32</v>
      </c>
      <c r="I4" s="216"/>
      <c r="J4" s="216"/>
      <c r="K4" s="53"/>
      <c r="L4" s="53"/>
    </row>
    <row r="5" spans="1:12" s="54" customFormat="1" ht="22.5" customHeight="1">
      <c r="A5" s="53"/>
      <c r="B5" s="187"/>
      <c r="C5" s="53"/>
      <c r="D5" s="112" t="s">
        <v>3</v>
      </c>
      <c r="E5" s="1"/>
      <c r="F5" s="112" t="s">
        <v>51</v>
      </c>
      <c r="G5" s="1"/>
      <c r="K5" s="1"/>
      <c r="L5" s="113"/>
    </row>
    <row r="6" spans="1:12" s="54" customFormat="1" ht="22.5" customHeight="1">
      <c r="A6" s="53"/>
      <c r="B6" s="187"/>
      <c r="C6" s="53"/>
      <c r="D6" s="112" t="s">
        <v>39</v>
      </c>
      <c r="E6" s="1"/>
      <c r="F6" s="92" t="s">
        <v>89</v>
      </c>
      <c r="G6" s="1"/>
      <c r="H6" s="115" t="s">
        <v>62</v>
      </c>
      <c r="I6" s="1"/>
      <c r="J6" s="115" t="s">
        <v>53</v>
      </c>
      <c r="K6" s="1"/>
      <c r="L6" s="113" t="s">
        <v>33</v>
      </c>
    </row>
    <row r="7" spans="1:12" s="54" customFormat="1" ht="22.5" customHeight="1">
      <c r="A7" s="53"/>
      <c r="B7" s="188" t="s">
        <v>8</v>
      </c>
      <c r="C7" s="53"/>
      <c r="D7" s="117" t="s">
        <v>38</v>
      </c>
      <c r="E7" s="1"/>
      <c r="F7" s="116" t="s">
        <v>88</v>
      </c>
      <c r="G7" s="1"/>
      <c r="H7" s="117" t="s">
        <v>57</v>
      </c>
      <c r="I7" s="1"/>
      <c r="J7" s="117" t="s">
        <v>52</v>
      </c>
      <c r="K7" s="1"/>
      <c r="L7" s="113" t="s">
        <v>34</v>
      </c>
    </row>
    <row r="8" spans="1:12" s="54" customFormat="1" ht="22.5" customHeight="1">
      <c r="B8" s="189"/>
      <c r="C8" s="7"/>
      <c r="D8" s="215" t="s">
        <v>75</v>
      </c>
      <c r="E8" s="215"/>
      <c r="F8" s="215"/>
      <c r="G8" s="215"/>
      <c r="H8" s="215"/>
      <c r="I8" s="215"/>
      <c r="J8" s="215"/>
      <c r="K8" s="215"/>
      <c r="L8" s="215"/>
    </row>
    <row r="9" spans="1:12" s="54" customFormat="1" ht="22.5" customHeight="1">
      <c r="A9" s="2" t="s">
        <v>149</v>
      </c>
      <c r="B9" s="190"/>
      <c r="C9" s="53"/>
      <c r="D9" s="170"/>
      <c r="E9" s="170"/>
      <c r="F9" s="170"/>
      <c r="G9" s="170"/>
      <c r="H9" s="170"/>
      <c r="I9" s="170"/>
      <c r="J9" s="170"/>
      <c r="K9" s="170"/>
      <c r="L9" s="170"/>
    </row>
    <row r="10" spans="1:12" s="54" customFormat="1" ht="22.5" customHeight="1">
      <c r="A10" s="2" t="s">
        <v>150</v>
      </c>
      <c r="B10" s="173"/>
      <c r="C10" s="7"/>
      <c r="D10" s="119">
        <v>360000</v>
      </c>
      <c r="E10" s="120"/>
      <c r="F10" s="119">
        <v>615600</v>
      </c>
      <c r="G10" s="120"/>
      <c r="H10" s="119">
        <v>60000</v>
      </c>
      <c r="I10" s="120"/>
      <c r="J10" s="119">
        <v>1586527</v>
      </c>
      <c r="K10" s="120"/>
      <c r="L10" s="119">
        <f>SUM(D10:K10)</f>
        <v>2622127</v>
      </c>
    </row>
    <row r="11" spans="1:12" s="54" customFormat="1" ht="6.6" customHeight="1">
      <c r="B11" s="190"/>
      <c r="C11" s="53"/>
      <c r="D11" s="170"/>
      <c r="E11" s="170"/>
      <c r="F11" s="170"/>
      <c r="G11" s="170"/>
      <c r="H11" s="170"/>
      <c r="I11" s="170"/>
      <c r="J11" s="170"/>
      <c r="K11" s="170"/>
      <c r="L11" s="170"/>
    </row>
    <row r="12" spans="1:12" s="54" customFormat="1" ht="22.5" customHeight="1">
      <c r="A12" s="80" t="s">
        <v>102</v>
      </c>
      <c r="B12" s="191"/>
      <c r="C12" s="82"/>
      <c r="D12" s="82"/>
      <c r="E12" s="82"/>
      <c r="F12" s="121"/>
      <c r="G12" s="82"/>
      <c r="H12" s="82"/>
      <c r="I12" s="82"/>
      <c r="J12" s="82"/>
      <c r="K12" s="82"/>
      <c r="L12" s="83"/>
    </row>
    <row r="13" spans="1:12" s="54" customFormat="1" ht="22.5" customHeight="1">
      <c r="A13" s="123" t="s">
        <v>103</v>
      </c>
      <c r="B13" s="191"/>
      <c r="C13" s="82"/>
      <c r="D13" s="82"/>
      <c r="E13" s="82"/>
      <c r="F13" s="121"/>
      <c r="G13" s="82"/>
      <c r="H13" s="82"/>
      <c r="I13" s="82"/>
      <c r="J13" s="82"/>
      <c r="K13" s="82"/>
      <c r="L13" s="83"/>
    </row>
    <row r="14" spans="1:12" s="54" customFormat="1" ht="22.5" customHeight="1">
      <c r="A14" s="81" t="s">
        <v>104</v>
      </c>
      <c r="B14" s="192">
        <v>9</v>
      </c>
      <c r="C14" s="82"/>
      <c r="D14" s="124">
        <v>0</v>
      </c>
      <c r="E14" s="125"/>
      <c r="F14" s="124">
        <v>0</v>
      </c>
      <c r="G14" s="125"/>
      <c r="H14" s="124">
        <v>0</v>
      </c>
      <c r="I14" s="82"/>
      <c r="J14" s="224">
        <v>-450000</v>
      </c>
      <c r="K14" s="102"/>
      <c r="L14" s="221">
        <f>SUM(D14:J14)</f>
        <v>-450000</v>
      </c>
    </row>
    <row r="15" spans="1:12" s="54" customFormat="1" ht="22.5" customHeight="1">
      <c r="A15" s="80" t="s">
        <v>105</v>
      </c>
      <c r="B15" s="191"/>
      <c r="C15" s="82"/>
      <c r="D15" s="126">
        <v>0</v>
      </c>
      <c r="E15" s="125"/>
      <c r="F15" s="126">
        <v>0</v>
      </c>
      <c r="G15" s="125"/>
      <c r="H15" s="126">
        <v>0</v>
      </c>
      <c r="I15" s="82"/>
      <c r="J15" s="222">
        <f>SUM(J14)</f>
        <v>-450000</v>
      </c>
      <c r="K15" s="102"/>
      <c r="L15" s="225">
        <f>SUM(D15:K15)</f>
        <v>-450000</v>
      </c>
    </row>
    <row r="16" spans="1:12" s="54" customFormat="1" ht="6.6" customHeight="1">
      <c r="B16" s="190"/>
      <c r="C16" s="53"/>
      <c r="D16" s="170"/>
      <c r="E16" s="170"/>
      <c r="F16" s="170"/>
      <c r="G16" s="170"/>
      <c r="H16" s="170"/>
      <c r="I16" s="170"/>
      <c r="J16" s="170"/>
      <c r="K16" s="170"/>
      <c r="L16" s="170"/>
    </row>
    <row r="17" spans="1:12" s="54" customFormat="1" ht="22.5" customHeight="1">
      <c r="A17" s="80" t="s">
        <v>77</v>
      </c>
      <c r="B17" s="191"/>
      <c r="C17" s="82"/>
      <c r="D17" s="82"/>
      <c r="E17" s="82"/>
      <c r="F17" s="82"/>
      <c r="G17" s="121"/>
      <c r="H17" s="82"/>
      <c r="I17" s="82"/>
      <c r="J17" s="82"/>
      <c r="K17" s="82"/>
      <c r="L17" s="83"/>
    </row>
    <row r="18" spans="1:12" s="54" customFormat="1" ht="22.5" customHeight="1">
      <c r="A18" s="58" t="s">
        <v>71</v>
      </c>
      <c r="B18" s="187"/>
      <c r="C18" s="7"/>
      <c r="D18" s="124">
        <v>0</v>
      </c>
      <c r="E18" s="125"/>
      <c r="F18" s="124">
        <v>0</v>
      </c>
      <c r="G18" s="125"/>
      <c r="H18" s="124">
        <v>0</v>
      </c>
      <c r="I18" s="119"/>
      <c r="J18" s="122">
        <f>'PL5-6'!G57</f>
        <v>302808</v>
      </c>
      <c r="K18" s="122"/>
      <c r="L18" s="122">
        <f>SUM(D18:J18)</f>
        <v>302808</v>
      </c>
    </row>
    <row r="19" spans="1:12" s="54" customFormat="1" ht="22.5" customHeight="1">
      <c r="A19" s="80" t="s">
        <v>172</v>
      </c>
      <c r="B19" s="187"/>
      <c r="C19" s="7"/>
      <c r="D19" s="126">
        <v>0</v>
      </c>
      <c r="E19" s="127"/>
      <c r="F19" s="126">
        <v>0</v>
      </c>
      <c r="G19" s="128"/>
      <c r="H19" s="126">
        <v>0</v>
      </c>
      <c r="I19" s="119"/>
      <c r="J19" s="64">
        <f>SUM(J18:J18)</f>
        <v>302808</v>
      </c>
      <c r="K19" s="119"/>
      <c r="L19" s="64">
        <f>SUM(D19:K19)</f>
        <v>302808</v>
      </c>
    </row>
    <row r="20" spans="1:12" s="54" customFormat="1" ht="6.6" customHeight="1">
      <c r="B20" s="190"/>
      <c r="C20" s="53"/>
      <c r="D20" s="170"/>
      <c r="E20" s="170"/>
      <c r="F20" s="170"/>
      <c r="G20" s="170"/>
      <c r="H20" s="170"/>
      <c r="I20" s="170"/>
      <c r="J20" s="170"/>
      <c r="K20" s="170"/>
      <c r="L20" s="170"/>
    </row>
    <row r="21" spans="1:12" s="54" customFormat="1" ht="22.5" customHeight="1" thickBot="1">
      <c r="A21" s="80" t="s">
        <v>151</v>
      </c>
      <c r="B21" s="187"/>
      <c r="C21" s="7"/>
      <c r="D21" s="63">
        <f>SUM(D10,D15,D19)</f>
        <v>360000</v>
      </c>
      <c r="E21" s="119"/>
      <c r="F21" s="63">
        <f>SUM(F10,F15,F19)</f>
        <v>615600</v>
      </c>
      <c r="G21" s="119"/>
      <c r="H21" s="63">
        <f>SUM(H10,H15,H19)</f>
        <v>60000</v>
      </c>
      <c r="I21" s="119"/>
      <c r="J21" s="63">
        <f>SUM(J10,J15,J19)</f>
        <v>1439335</v>
      </c>
      <c r="K21" s="119"/>
      <c r="L21" s="63">
        <f>SUM(L10,L15,L19)</f>
        <v>2474935</v>
      </c>
    </row>
    <row r="22" spans="1:12" ht="22.5" thickTop="1"/>
  </sheetData>
  <mergeCells count="3">
    <mergeCell ref="F3:J3"/>
    <mergeCell ref="H4:J4"/>
    <mergeCell ref="D8:L8"/>
  </mergeCells>
  <pageMargins left="0.46" right="0.57999999999999996" top="0.48" bottom="0.5" header="0.5" footer="0.5"/>
  <pageSetup paperSize="9" firstPageNumber="1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82"/>
  <sheetViews>
    <sheetView zoomScaleSheetLayoutView="85" workbookViewId="0">
      <selection activeCell="K17" sqref="K17"/>
    </sheetView>
  </sheetViews>
  <sheetFormatPr defaultColWidth="11" defaultRowHeight="21.75"/>
  <cols>
    <col min="1" max="1" width="53.85546875" style="134" customWidth="1"/>
    <col min="2" max="2" width="9.85546875" style="26" customWidth="1"/>
    <col min="3" max="3" width="12.7109375" style="134" customWidth="1"/>
    <col min="4" max="4" width="1.85546875" style="1" customWidth="1"/>
    <col min="5" max="5" width="12.7109375" style="134" customWidth="1"/>
    <col min="6" max="6" width="1.85546875" style="1" customWidth="1"/>
    <col min="7" max="7" width="12.7109375" style="134" customWidth="1"/>
    <col min="8" max="8" width="1.85546875" style="134" customWidth="1"/>
    <col min="9" max="9" width="12.7109375" style="134" customWidth="1"/>
    <col min="10" max="16384" width="11" style="1"/>
  </cols>
  <sheetData>
    <row r="1" spans="1:14" s="54" customFormat="1" ht="22.5" customHeight="1">
      <c r="A1" s="3" t="s">
        <v>64</v>
      </c>
      <c r="B1" s="23"/>
      <c r="C1" s="55"/>
      <c r="E1" s="55"/>
      <c r="G1" s="55"/>
      <c r="I1" s="55"/>
    </row>
    <row r="2" spans="1:14" ht="22.5" customHeight="1">
      <c r="A2" s="132" t="s">
        <v>83</v>
      </c>
      <c r="B2" s="193"/>
      <c r="C2" s="3"/>
      <c r="D2" s="3"/>
      <c r="E2" s="3"/>
      <c r="F2" s="3"/>
      <c r="G2" s="3"/>
      <c r="H2" s="3"/>
      <c r="I2" s="3"/>
    </row>
    <row r="3" spans="1:14" ht="18.600000000000001" customHeight="1">
      <c r="A3" s="132"/>
      <c r="B3" s="193"/>
      <c r="C3" s="3"/>
      <c r="D3" s="3"/>
      <c r="E3" s="3"/>
      <c r="F3" s="3"/>
      <c r="G3" s="3"/>
      <c r="H3" s="3"/>
      <c r="I3" s="3"/>
    </row>
    <row r="4" spans="1:14" ht="21.75" customHeight="1">
      <c r="A4" s="3"/>
      <c r="B4" s="23"/>
      <c r="C4" s="1"/>
      <c r="D4" s="133" t="s">
        <v>50</v>
      </c>
      <c r="E4" s="1"/>
      <c r="G4" s="1"/>
      <c r="H4" s="1"/>
      <c r="I4" s="1"/>
    </row>
    <row r="5" spans="1:14" ht="21.75" customHeight="1">
      <c r="A5" s="2"/>
      <c r="B5" s="158"/>
      <c r="C5" s="1"/>
      <c r="D5" s="133" t="s">
        <v>49</v>
      </c>
      <c r="E5" s="1"/>
      <c r="F5" s="4"/>
      <c r="G5" s="207" t="s">
        <v>48</v>
      </c>
      <c r="H5" s="207"/>
      <c r="I5" s="207"/>
    </row>
    <row r="6" spans="1:14" ht="21.75" customHeight="1">
      <c r="A6" s="2"/>
      <c r="B6" s="158"/>
      <c r="C6" s="218" t="s">
        <v>101</v>
      </c>
      <c r="D6" s="219"/>
      <c r="E6" s="219"/>
      <c r="F6" s="4"/>
      <c r="G6" s="218" t="s">
        <v>101</v>
      </c>
      <c r="H6" s="219"/>
      <c r="I6" s="219"/>
    </row>
    <row r="7" spans="1:14" ht="21.75" customHeight="1">
      <c r="A7" s="2"/>
      <c r="B7" s="158"/>
      <c r="C7" s="218" t="s">
        <v>97</v>
      </c>
      <c r="D7" s="218"/>
      <c r="E7" s="218"/>
      <c r="F7" s="4"/>
      <c r="G7" s="218" t="s">
        <v>97</v>
      </c>
      <c r="H7" s="218"/>
      <c r="I7" s="218"/>
    </row>
    <row r="8" spans="1:14" ht="21.75" customHeight="1">
      <c r="B8" s="194" t="s">
        <v>8</v>
      </c>
      <c r="C8" s="94" t="s">
        <v>144</v>
      </c>
      <c r="D8" s="112"/>
      <c r="E8" s="94" t="s">
        <v>129</v>
      </c>
      <c r="G8" s="94" t="s">
        <v>144</v>
      </c>
      <c r="H8" s="112"/>
      <c r="I8" s="94" t="s">
        <v>129</v>
      </c>
    </row>
    <row r="9" spans="1:14" ht="22.5" customHeight="1">
      <c r="C9" s="217" t="s">
        <v>75</v>
      </c>
      <c r="D9" s="217"/>
      <c r="E9" s="217"/>
      <c r="F9" s="217"/>
      <c r="G9" s="217"/>
      <c r="H9" s="217"/>
      <c r="I9" s="217"/>
    </row>
    <row r="10" spans="1:14" ht="21.75" customHeight="1">
      <c r="A10" s="135" t="s">
        <v>4</v>
      </c>
      <c r="B10" s="195"/>
      <c r="C10" s="8"/>
      <c r="E10" s="8"/>
      <c r="G10" s="8"/>
      <c r="H10" s="8"/>
      <c r="I10" s="8"/>
    </row>
    <row r="11" spans="1:14" ht="21.75" customHeight="1">
      <c r="A11" s="136" t="s">
        <v>76</v>
      </c>
      <c r="B11" s="196"/>
      <c r="C11" s="8">
        <f>'PL5-6'!C57</f>
        <v>304211</v>
      </c>
      <c r="E11" s="8">
        <f>'PL5-6'!E57</f>
        <v>265389</v>
      </c>
      <c r="G11" s="99">
        <f>'PL5-6'!G57</f>
        <v>302808</v>
      </c>
      <c r="H11" s="8"/>
      <c r="I11" s="99">
        <f>'PL5-6'!I57</f>
        <v>261462</v>
      </c>
      <c r="J11"/>
      <c r="K11" s="137"/>
      <c r="L11"/>
      <c r="M11" s="137"/>
      <c r="N11"/>
    </row>
    <row r="12" spans="1:14" ht="21.75" customHeight="1">
      <c r="A12" s="138" t="s">
        <v>87</v>
      </c>
      <c r="B12" s="197"/>
      <c r="C12" s="8"/>
      <c r="E12" s="8"/>
      <c r="G12" s="8"/>
      <c r="H12" s="8"/>
      <c r="I12" s="8"/>
    </row>
    <row r="13" spans="1:14" ht="21.75" customHeight="1">
      <c r="A13" s="79" t="s">
        <v>43</v>
      </c>
      <c r="C13" s="72">
        <v>57469</v>
      </c>
      <c r="E13" s="72">
        <v>58171</v>
      </c>
      <c r="G13" s="72">
        <v>57469</v>
      </c>
      <c r="H13" s="8"/>
      <c r="I13" s="72">
        <v>58171</v>
      </c>
    </row>
    <row r="14" spans="1:14" ht="21.75" customHeight="1">
      <c r="A14" s="177" t="s">
        <v>152</v>
      </c>
      <c r="B14" s="198"/>
      <c r="C14" s="72">
        <v>806</v>
      </c>
      <c r="E14" s="72">
        <v>-727</v>
      </c>
      <c r="G14" s="72">
        <v>806</v>
      </c>
      <c r="H14" s="8"/>
      <c r="I14" s="72">
        <v>-727</v>
      </c>
    </row>
    <row r="15" spans="1:14" ht="21.75" customHeight="1">
      <c r="A15" s="177" t="s">
        <v>153</v>
      </c>
      <c r="B15" s="198"/>
      <c r="C15" s="72">
        <v>-285</v>
      </c>
      <c r="E15" s="72">
        <v>9</v>
      </c>
      <c r="G15" s="72">
        <v>-285</v>
      </c>
      <c r="H15" s="8"/>
      <c r="I15" s="72">
        <v>9</v>
      </c>
    </row>
    <row r="16" spans="1:14" ht="21.75" customHeight="1">
      <c r="A16" s="177" t="s">
        <v>154</v>
      </c>
      <c r="B16" s="198"/>
      <c r="C16" s="72">
        <v>-3</v>
      </c>
      <c r="E16" s="72">
        <v>150</v>
      </c>
      <c r="G16" s="72">
        <v>-3</v>
      </c>
      <c r="H16" s="8"/>
      <c r="I16" s="72">
        <v>150</v>
      </c>
    </row>
    <row r="17" spans="1:11" ht="21.75" customHeight="1">
      <c r="A17" s="136" t="s">
        <v>143</v>
      </c>
      <c r="B17" s="198"/>
      <c r="C17" s="72">
        <v>-2554</v>
      </c>
      <c r="E17" s="72">
        <v>-4908</v>
      </c>
      <c r="G17" s="124">
        <v>0</v>
      </c>
      <c r="H17" s="8"/>
      <c r="I17" s="124">
        <v>0</v>
      </c>
    </row>
    <row r="18" spans="1:11" ht="21.75" customHeight="1">
      <c r="A18" s="177" t="s">
        <v>155</v>
      </c>
      <c r="B18" s="198">
        <v>4</v>
      </c>
      <c r="C18" s="124">
        <v>-975</v>
      </c>
      <c r="E18" s="124">
        <v>1103</v>
      </c>
      <c r="G18" s="124">
        <v>-975</v>
      </c>
      <c r="H18" s="8"/>
      <c r="I18" s="124">
        <v>1103</v>
      </c>
    </row>
    <row r="19" spans="1:11" ht="21.75" customHeight="1">
      <c r="A19" s="79" t="s">
        <v>73</v>
      </c>
      <c r="B19" s="198"/>
      <c r="C19" s="72">
        <v>108</v>
      </c>
      <c r="D19" s="72"/>
      <c r="E19" s="72">
        <v>981</v>
      </c>
      <c r="F19" s="72"/>
      <c r="G19" s="72">
        <v>108</v>
      </c>
      <c r="H19" s="8"/>
      <c r="I19" s="72">
        <v>981</v>
      </c>
    </row>
    <row r="20" spans="1:11" ht="21.75" hidden="1" customHeight="1">
      <c r="A20" s="79" t="s">
        <v>115</v>
      </c>
      <c r="B20" s="198"/>
      <c r="C20" s="124"/>
      <c r="E20" s="124">
        <v>0</v>
      </c>
      <c r="G20" s="124"/>
      <c r="H20" s="8"/>
      <c r="I20" s="124">
        <v>0</v>
      </c>
    </row>
    <row r="21" spans="1:11" ht="21.75" customHeight="1">
      <c r="A21" s="177" t="s">
        <v>142</v>
      </c>
      <c r="B21" s="198"/>
      <c r="C21" s="72">
        <v>1092</v>
      </c>
      <c r="E21" s="72">
        <v>1202</v>
      </c>
      <c r="G21" s="72">
        <v>1092</v>
      </c>
      <c r="H21" s="8"/>
      <c r="I21" s="72">
        <v>1202</v>
      </c>
    </row>
    <row r="22" spans="1:11" ht="21.6" customHeight="1">
      <c r="A22" s="79" t="s">
        <v>114</v>
      </c>
      <c r="B22" s="177"/>
      <c r="C22" s="124">
        <v>-6</v>
      </c>
      <c r="E22" s="124">
        <v>-6</v>
      </c>
      <c r="G22" s="124">
        <v>-806</v>
      </c>
      <c r="H22" s="8"/>
      <c r="I22" s="124">
        <v>-6</v>
      </c>
    </row>
    <row r="23" spans="1:11" ht="21.6" customHeight="1">
      <c r="A23" s="134" t="s">
        <v>35</v>
      </c>
      <c r="C23" s="72">
        <v>-3038</v>
      </c>
      <c r="E23" s="72">
        <v>-4098</v>
      </c>
      <c r="G23" s="72">
        <v>-3038</v>
      </c>
      <c r="H23" s="8"/>
      <c r="I23" s="72">
        <v>-4098</v>
      </c>
    </row>
    <row r="24" spans="1:11" ht="21.75" customHeight="1">
      <c r="A24" s="134" t="s">
        <v>27</v>
      </c>
      <c r="C24" s="72">
        <f>-'PL5-6'!C56</f>
        <v>74308</v>
      </c>
      <c r="E24" s="72">
        <v>63509</v>
      </c>
      <c r="G24" s="72">
        <f>-'PL5-6'!G56</f>
        <v>73957</v>
      </c>
      <c r="H24" s="8"/>
      <c r="I24" s="72">
        <v>62528</v>
      </c>
      <c r="K24" s="137"/>
    </row>
    <row r="25" spans="1:11" s="4" customFormat="1" ht="21.75" customHeight="1">
      <c r="A25" s="139"/>
      <c r="B25" s="178"/>
      <c r="C25" s="140">
        <f>SUM(C11:C24)</f>
        <v>431133</v>
      </c>
      <c r="D25" s="1"/>
      <c r="E25" s="140">
        <f>SUM(E11:E24)</f>
        <v>380775</v>
      </c>
      <c r="F25" s="1"/>
      <c r="G25" s="140">
        <f>SUM(G11:G24)</f>
        <v>431133</v>
      </c>
      <c r="H25" s="8"/>
      <c r="I25" s="140">
        <f>SUM(I11:I24)</f>
        <v>380775</v>
      </c>
    </row>
    <row r="26" spans="1:11" ht="21.75" customHeight="1">
      <c r="A26" s="138" t="s">
        <v>36</v>
      </c>
      <c r="B26" s="197"/>
      <c r="C26" s="8"/>
      <c r="E26" s="8"/>
      <c r="G26" s="8"/>
      <c r="H26" s="8"/>
      <c r="I26" s="8"/>
    </row>
    <row r="27" spans="1:11" ht="21.75" customHeight="1">
      <c r="A27" s="134" t="s">
        <v>30</v>
      </c>
      <c r="C27" s="72">
        <v>37861</v>
      </c>
      <c r="E27" s="72">
        <v>18185</v>
      </c>
      <c r="G27" s="72">
        <v>37861</v>
      </c>
      <c r="H27" s="72"/>
      <c r="I27" s="72">
        <v>18185</v>
      </c>
    </row>
    <row r="28" spans="1:11" ht="21.75" customHeight="1">
      <c r="A28" s="79" t="s">
        <v>90</v>
      </c>
      <c r="B28" s="177"/>
      <c r="C28" s="28">
        <v>-3428</v>
      </c>
      <c r="D28" s="24"/>
      <c r="E28" s="28">
        <v>2071</v>
      </c>
      <c r="F28" s="24"/>
      <c r="G28" s="28">
        <v>-3428</v>
      </c>
      <c r="H28" s="28"/>
      <c r="I28" s="28">
        <v>2071</v>
      </c>
    </row>
    <row r="29" spans="1:11" ht="21.75" customHeight="1">
      <c r="A29" s="134" t="s">
        <v>31</v>
      </c>
      <c r="C29" s="28">
        <v>-77419</v>
      </c>
      <c r="D29" s="24"/>
      <c r="E29" s="28">
        <v>-35361</v>
      </c>
      <c r="F29" s="24"/>
      <c r="G29" s="28">
        <v>-77419</v>
      </c>
      <c r="H29" s="28"/>
      <c r="I29" s="28">
        <v>-35361</v>
      </c>
    </row>
    <row r="30" spans="1:11" ht="21.75" customHeight="1">
      <c r="A30" s="79" t="s">
        <v>78</v>
      </c>
      <c r="B30" s="177"/>
      <c r="C30" s="28">
        <v>354</v>
      </c>
      <c r="D30" s="24"/>
      <c r="E30" s="28">
        <v>-10712</v>
      </c>
      <c r="F30" s="24"/>
      <c r="G30" s="28">
        <v>354</v>
      </c>
      <c r="H30" s="28"/>
      <c r="I30" s="28">
        <v>-10712</v>
      </c>
    </row>
    <row r="31" spans="1:11" ht="21.75" customHeight="1">
      <c r="A31" s="134" t="s">
        <v>106</v>
      </c>
      <c r="C31" s="28">
        <v>-1872</v>
      </c>
      <c r="D31" s="24"/>
      <c r="E31" s="28">
        <v>1109</v>
      </c>
      <c r="F31" s="24"/>
      <c r="G31" s="28">
        <v>-1872</v>
      </c>
      <c r="H31" s="28"/>
      <c r="I31" s="28">
        <v>1109</v>
      </c>
    </row>
    <row r="32" spans="1:11" ht="21.75" customHeight="1">
      <c r="A32" s="134" t="s">
        <v>10</v>
      </c>
      <c r="C32" s="28">
        <v>-56</v>
      </c>
      <c r="D32" s="24"/>
      <c r="E32" s="28">
        <v>531</v>
      </c>
      <c r="F32" s="24"/>
      <c r="G32" s="28">
        <v>-56</v>
      </c>
      <c r="H32" s="28"/>
      <c r="I32" s="28">
        <v>531</v>
      </c>
    </row>
    <row r="33" spans="1:9" ht="21.75" customHeight="1">
      <c r="A33" s="134" t="s">
        <v>16</v>
      </c>
      <c r="C33" s="28">
        <v>21373</v>
      </c>
      <c r="D33" s="24"/>
      <c r="E33" s="28">
        <v>34297</v>
      </c>
      <c r="F33" s="24"/>
      <c r="G33" s="28">
        <v>21373</v>
      </c>
      <c r="H33" s="28"/>
      <c r="I33" s="28">
        <v>34297</v>
      </c>
    </row>
    <row r="34" spans="1:9">
      <c r="A34" s="79" t="s">
        <v>91</v>
      </c>
      <c r="B34" s="177"/>
      <c r="C34" s="141">
        <v>-12899</v>
      </c>
      <c r="E34" s="141">
        <v>-18402</v>
      </c>
      <c r="G34" s="141">
        <v>-12899</v>
      </c>
      <c r="H34" s="72"/>
      <c r="I34" s="72">
        <v>-18402</v>
      </c>
    </row>
    <row r="35" spans="1:9">
      <c r="A35" s="79" t="s">
        <v>92</v>
      </c>
      <c r="B35" s="198"/>
      <c r="C35" s="72"/>
      <c r="E35" s="72"/>
      <c r="G35" s="72"/>
      <c r="H35" s="8"/>
      <c r="I35" s="72"/>
    </row>
    <row r="36" spans="1:9">
      <c r="A36" s="136" t="s">
        <v>127</v>
      </c>
      <c r="B36" s="199"/>
      <c r="C36" s="142">
        <v>4012</v>
      </c>
      <c r="E36" s="142">
        <v>4765</v>
      </c>
      <c r="G36" s="142">
        <v>4012</v>
      </c>
      <c r="H36" s="8"/>
      <c r="I36" s="142">
        <v>4765</v>
      </c>
    </row>
    <row r="37" spans="1:9" hidden="1">
      <c r="A37" s="134" t="s">
        <v>107</v>
      </c>
      <c r="C37" s="143">
        <v>0</v>
      </c>
      <c r="E37" s="143">
        <v>0</v>
      </c>
      <c r="G37" s="143">
        <v>0</v>
      </c>
      <c r="H37" s="72"/>
      <c r="I37" s="143">
        <v>0</v>
      </c>
    </row>
    <row r="38" spans="1:9">
      <c r="A38" s="79" t="s">
        <v>124</v>
      </c>
      <c r="B38" s="177"/>
      <c r="C38" s="72">
        <f>SUM(C25:C37)</f>
        <v>399059</v>
      </c>
      <c r="E38" s="72">
        <f>SUM(E25:E37)</f>
        <v>377258</v>
      </c>
      <c r="G38" s="72">
        <f>SUM(G25:G37)</f>
        <v>399059</v>
      </c>
      <c r="H38" s="72"/>
      <c r="I38" s="72">
        <f>SUM(I25:I37)</f>
        <v>377258</v>
      </c>
    </row>
    <row r="39" spans="1:9" ht="21.75" customHeight="1">
      <c r="A39" s="79" t="s">
        <v>95</v>
      </c>
      <c r="B39" s="177"/>
      <c r="C39" s="142">
        <v>-279</v>
      </c>
      <c r="E39" s="142">
        <v>-53283</v>
      </c>
      <c r="G39" s="142">
        <v>-279</v>
      </c>
      <c r="H39" s="72"/>
      <c r="I39" s="142">
        <v>-53283</v>
      </c>
    </row>
    <row r="40" spans="1:9" s="4" customFormat="1" ht="21.75" customHeight="1">
      <c r="A40" s="139" t="s">
        <v>108</v>
      </c>
      <c r="B40" s="178"/>
      <c r="C40" s="144">
        <f>SUM(C38:C39)</f>
        <v>398780</v>
      </c>
      <c r="E40" s="144">
        <f>SUM(E38:E39)</f>
        <v>323975</v>
      </c>
      <c r="G40" s="144">
        <f>SUM(G38:G39)</f>
        <v>398780</v>
      </c>
      <c r="H40" s="16"/>
      <c r="I40" s="144">
        <f>SUM(I38:I39)</f>
        <v>323975</v>
      </c>
    </row>
    <row r="41" spans="1:9" s="54" customFormat="1" ht="22.5" customHeight="1">
      <c r="A41" s="3" t="s">
        <v>64</v>
      </c>
      <c r="B41" s="23"/>
      <c r="C41" s="55"/>
      <c r="E41" s="55"/>
      <c r="G41" s="55"/>
      <c r="I41" s="55"/>
    </row>
    <row r="42" spans="1:9" ht="22.5" customHeight="1">
      <c r="A42" s="132" t="s">
        <v>83</v>
      </c>
      <c r="B42" s="193"/>
      <c r="C42" s="145"/>
      <c r="D42" s="145"/>
      <c r="E42" s="145"/>
      <c r="F42" s="145"/>
      <c r="G42" s="145"/>
      <c r="H42" s="145"/>
      <c r="I42" s="145"/>
    </row>
    <row r="43" spans="1:9" ht="18.600000000000001" customHeight="1">
      <c r="A43" s="3"/>
      <c r="B43" s="23"/>
      <c r="C43" s="145"/>
      <c r="D43" s="145"/>
      <c r="E43" s="145"/>
      <c r="F43" s="145"/>
      <c r="G43" s="145"/>
      <c r="H43" s="145"/>
      <c r="I43" s="145"/>
    </row>
    <row r="44" spans="1:9" ht="22.5" customHeight="1">
      <c r="A44" s="2"/>
      <c r="B44" s="158"/>
      <c r="C44" s="1"/>
      <c r="D44" s="133" t="s">
        <v>50</v>
      </c>
      <c r="E44" s="1"/>
      <c r="F44" s="4"/>
      <c r="G44" s="207"/>
      <c r="H44" s="207"/>
      <c r="I44" s="207"/>
    </row>
    <row r="45" spans="1:9" ht="22.5" customHeight="1">
      <c r="A45" s="2"/>
      <c r="B45" s="158"/>
      <c r="C45" s="1"/>
      <c r="D45" s="133" t="s">
        <v>49</v>
      </c>
      <c r="E45" s="1"/>
      <c r="F45" s="4"/>
      <c r="G45" s="207" t="s">
        <v>48</v>
      </c>
      <c r="H45" s="207"/>
      <c r="I45" s="207"/>
    </row>
    <row r="46" spans="1:9" ht="22.5" customHeight="1">
      <c r="A46" s="2"/>
      <c r="B46" s="158"/>
      <c r="C46" s="218" t="s">
        <v>101</v>
      </c>
      <c r="D46" s="219"/>
      <c r="E46" s="219"/>
      <c r="F46"/>
      <c r="G46" s="220" t="s">
        <v>101</v>
      </c>
      <c r="H46" s="220"/>
      <c r="I46" s="220"/>
    </row>
    <row r="47" spans="1:9" ht="22.5" customHeight="1">
      <c r="A47" s="2"/>
      <c r="B47" s="158"/>
      <c r="C47" s="218" t="s">
        <v>97</v>
      </c>
      <c r="D47" s="218"/>
      <c r="E47" s="218"/>
      <c r="F47" s="4"/>
      <c r="G47" s="218" t="s">
        <v>97</v>
      </c>
      <c r="H47" s="218"/>
      <c r="I47" s="218"/>
    </row>
    <row r="48" spans="1:9" ht="22.5" customHeight="1">
      <c r="A48" s="2"/>
      <c r="B48" s="194" t="s">
        <v>8</v>
      </c>
      <c r="C48" s="94" t="s">
        <v>144</v>
      </c>
      <c r="D48" s="112"/>
      <c r="E48" s="94" t="s">
        <v>129</v>
      </c>
      <c r="G48" s="94" t="s">
        <v>144</v>
      </c>
      <c r="H48" s="112"/>
      <c r="I48" s="94" t="s">
        <v>129</v>
      </c>
    </row>
    <row r="49" spans="1:9" ht="22.5" customHeight="1">
      <c r="C49" s="217" t="s">
        <v>75</v>
      </c>
      <c r="D49" s="217"/>
      <c r="E49" s="217"/>
      <c r="F49" s="217"/>
      <c r="G49" s="217"/>
      <c r="H49" s="217"/>
      <c r="I49" s="217"/>
    </row>
    <row r="50" spans="1:9" ht="22.5" customHeight="1">
      <c r="A50" s="135" t="s">
        <v>5</v>
      </c>
      <c r="B50" s="195"/>
      <c r="C50" s="146"/>
      <c r="E50" s="146"/>
      <c r="G50" s="146"/>
      <c r="H50" s="146"/>
      <c r="I50" s="146"/>
    </row>
    <row r="51" spans="1:9">
      <c r="A51" s="79" t="s">
        <v>138</v>
      </c>
      <c r="B51" s="177"/>
      <c r="C51" s="8">
        <v>9989</v>
      </c>
      <c r="E51" s="8">
        <v>49986</v>
      </c>
      <c r="G51" s="8">
        <v>9989</v>
      </c>
      <c r="H51" s="108"/>
      <c r="I51" s="8">
        <v>49986</v>
      </c>
    </row>
    <row r="52" spans="1:9" hidden="1">
      <c r="A52" s="79" t="s">
        <v>126</v>
      </c>
      <c r="B52" s="177"/>
      <c r="C52" s="124"/>
      <c r="E52" s="124">
        <v>0</v>
      </c>
      <c r="G52" s="124"/>
      <c r="H52" s="108"/>
      <c r="I52" s="124">
        <v>0</v>
      </c>
    </row>
    <row r="53" spans="1:9" ht="22.5" hidden="1" customHeight="1">
      <c r="A53" s="79" t="s">
        <v>125</v>
      </c>
      <c r="B53" s="177"/>
      <c r="C53" s="124"/>
      <c r="E53" s="124">
        <v>0</v>
      </c>
      <c r="F53" s="112"/>
      <c r="G53" s="124"/>
      <c r="H53" s="147"/>
      <c r="I53" s="124">
        <v>0</v>
      </c>
    </row>
    <row r="54" spans="1:9">
      <c r="A54" s="79" t="s">
        <v>116</v>
      </c>
      <c r="B54" s="177"/>
      <c r="C54" s="124">
        <v>0</v>
      </c>
      <c r="E54" s="8">
        <v>250</v>
      </c>
      <c r="G54" s="124">
        <v>0</v>
      </c>
      <c r="H54" s="108"/>
      <c r="I54" s="8">
        <v>250</v>
      </c>
    </row>
    <row r="55" spans="1:9">
      <c r="A55" s="79" t="s">
        <v>156</v>
      </c>
      <c r="B55" s="177"/>
      <c r="C55" s="8">
        <v>-18758</v>
      </c>
      <c r="E55" s="8">
        <v>-27068</v>
      </c>
      <c r="G55" s="8">
        <v>-18758</v>
      </c>
      <c r="H55" s="108"/>
      <c r="I55" s="8">
        <v>-27068</v>
      </c>
    </row>
    <row r="56" spans="1:9" ht="22.5" customHeight="1">
      <c r="A56" s="79" t="s">
        <v>117</v>
      </c>
      <c r="B56" s="177"/>
      <c r="C56" s="124">
        <v>-152</v>
      </c>
      <c r="E56" s="124">
        <v>0</v>
      </c>
      <c r="G56" s="124">
        <v>-152</v>
      </c>
      <c r="H56" s="108"/>
      <c r="I56" s="124">
        <v>0</v>
      </c>
    </row>
    <row r="57" spans="1:9" ht="22.5" customHeight="1">
      <c r="A57" s="79" t="s">
        <v>157</v>
      </c>
      <c r="B57" s="177"/>
      <c r="C57" s="8">
        <v>1000</v>
      </c>
      <c r="E57" s="124">
        <v>0</v>
      </c>
      <c r="G57" s="8">
        <v>1000</v>
      </c>
      <c r="H57" s="108"/>
      <c r="I57" s="124">
        <v>0</v>
      </c>
    </row>
    <row r="58" spans="1:9" ht="22.5" customHeight="1">
      <c r="A58" s="79" t="s">
        <v>128</v>
      </c>
      <c r="B58" s="177"/>
      <c r="C58" s="124">
        <v>806</v>
      </c>
      <c r="E58" s="124">
        <v>6</v>
      </c>
      <c r="F58" s="112"/>
      <c r="G58" s="124">
        <v>806</v>
      </c>
      <c r="H58" s="147"/>
      <c r="I58" s="124">
        <v>6</v>
      </c>
    </row>
    <row r="59" spans="1:9" ht="22.5" customHeight="1">
      <c r="A59" s="134" t="s">
        <v>109</v>
      </c>
      <c r="C59" s="8">
        <v>3549</v>
      </c>
      <c r="E59" s="8">
        <v>5003</v>
      </c>
      <c r="G59" s="8">
        <v>3549</v>
      </c>
      <c r="H59" s="146"/>
      <c r="I59" s="8">
        <v>5003</v>
      </c>
    </row>
    <row r="60" spans="1:9" s="4" customFormat="1" ht="22.5" customHeight="1">
      <c r="A60" s="178" t="s">
        <v>168</v>
      </c>
      <c r="B60" s="178"/>
      <c r="C60" s="98">
        <f>SUM(C51:C59)</f>
        <v>-3566</v>
      </c>
      <c r="E60" s="98">
        <f>SUM(E51:E59)</f>
        <v>28177</v>
      </c>
      <c r="G60" s="98">
        <f>SUM(G51:G59)</f>
        <v>-3566</v>
      </c>
      <c r="H60" s="148"/>
      <c r="I60" s="98">
        <f>SUM(I51:I59)</f>
        <v>28177</v>
      </c>
    </row>
    <row r="61" spans="1:9" ht="22.5" customHeight="1">
      <c r="A61" s="139"/>
      <c r="B61" s="178"/>
      <c r="C61" s="8"/>
      <c r="E61" s="8"/>
      <c r="G61" s="8"/>
      <c r="H61" s="8"/>
      <c r="I61" s="8"/>
    </row>
    <row r="62" spans="1:9" ht="22.5" customHeight="1">
      <c r="A62" s="135" t="s">
        <v>110</v>
      </c>
      <c r="B62" s="195"/>
      <c r="C62" s="8"/>
      <c r="E62" s="8"/>
      <c r="G62" s="8"/>
      <c r="H62" s="108"/>
      <c r="I62" s="8"/>
    </row>
    <row r="63" spans="1:9" ht="22.5" customHeight="1">
      <c r="A63" s="134" t="s">
        <v>111</v>
      </c>
      <c r="B63" s="180" t="s">
        <v>161</v>
      </c>
      <c r="C63" s="8">
        <v>-450000</v>
      </c>
      <c r="E63" s="8">
        <v>-414000</v>
      </c>
      <c r="G63" s="8">
        <v>-450000</v>
      </c>
      <c r="H63" s="108"/>
      <c r="I63" s="8">
        <v>-414000</v>
      </c>
    </row>
    <row r="64" spans="1:9" ht="22.5" customHeight="1">
      <c r="A64" s="139" t="s">
        <v>112</v>
      </c>
      <c r="B64" s="178"/>
      <c r="C64" s="98">
        <f>SUM(C63)</f>
        <v>-450000</v>
      </c>
      <c r="D64" s="4"/>
      <c r="E64" s="98">
        <f>SUM(E63)</f>
        <v>-414000</v>
      </c>
      <c r="F64" s="4"/>
      <c r="G64" s="98">
        <f>SUM(G63)</f>
        <v>-450000</v>
      </c>
      <c r="H64" s="148"/>
      <c r="I64" s="98">
        <f>SUM(I63)</f>
        <v>-414000</v>
      </c>
    </row>
    <row r="65" spans="1:15" ht="22.5" customHeight="1">
      <c r="A65" s="139"/>
      <c r="B65" s="178"/>
      <c r="C65" s="8"/>
      <c r="E65" s="8"/>
      <c r="G65" s="8"/>
      <c r="H65" s="8"/>
      <c r="I65" s="8"/>
    </row>
    <row r="66" spans="1:15" ht="22.5" customHeight="1">
      <c r="A66" s="178" t="s">
        <v>113</v>
      </c>
      <c r="B66" s="178"/>
      <c r="C66" s="12">
        <f>+C60+C40+C64</f>
        <v>-54786</v>
      </c>
      <c r="D66" s="4"/>
      <c r="E66" s="12">
        <f>+E60+E40+E64</f>
        <v>-61848</v>
      </c>
      <c r="F66" s="4"/>
      <c r="G66" s="12">
        <f>+G60+G40+G64</f>
        <v>-54786</v>
      </c>
      <c r="H66" s="12"/>
      <c r="I66" s="12">
        <f>+I60+I40+I64</f>
        <v>-61848</v>
      </c>
    </row>
    <row r="67" spans="1:15" ht="22.5" customHeight="1">
      <c r="A67" s="149" t="s">
        <v>140</v>
      </c>
      <c r="B67" s="200"/>
      <c r="C67" s="8">
        <v>548918</v>
      </c>
      <c r="E67" s="8">
        <v>476258</v>
      </c>
      <c r="G67" s="8">
        <v>548918</v>
      </c>
      <c r="H67" s="8"/>
      <c r="I67" s="8">
        <v>476258</v>
      </c>
    </row>
    <row r="68" spans="1:15" ht="22.5" customHeight="1" thickBot="1">
      <c r="A68" s="150" t="s">
        <v>141</v>
      </c>
      <c r="B68" s="201"/>
      <c r="C68" s="151">
        <f>+C67+C66</f>
        <v>494132</v>
      </c>
      <c r="E68" s="151">
        <f>+E67+E66</f>
        <v>414410</v>
      </c>
      <c r="G68" s="151">
        <f>+G67+G66</f>
        <v>494132</v>
      </c>
      <c r="H68" s="12"/>
      <c r="I68" s="151">
        <f>+I67+I66</f>
        <v>414410</v>
      </c>
      <c r="J68" s="160"/>
      <c r="L68" s="79"/>
      <c r="M68" s="79"/>
      <c r="N68" s="79"/>
      <c r="O68" s="79"/>
    </row>
    <row r="69" spans="1:15" ht="22.5" customHeight="1" thickTop="1">
      <c r="A69" s="150"/>
      <c r="B69" s="201"/>
      <c r="C69" s="12"/>
      <c r="E69" s="12"/>
      <c r="G69" s="12"/>
      <c r="H69" s="12"/>
      <c r="I69" s="12"/>
    </row>
    <row r="70" spans="1:15" ht="22.5" customHeight="1">
      <c r="A70" s="13" t="s">
        <v>58</v>
      </c>
      <c r="B70" s="179"/>
      <c r="C70" s="152"/>
      <c r="D70" s="153"/>
      <c r="E70" s="152"/>
      <c r="F70" s="152"/>
      <c r="G70" s="152"/>
      <c r="H70" s="12"/>
      <c r="I70" s="152"/>
    </row>
    <row r="71" spans="1:15" ht="22.5" customHeight="1">
      <c r="A71" s="58" t="s">
        <v>158</v>
      </c>
      <c r="B71" s="180"/>
      <c r="C71" s="141">
        <v>23663</v>
      </c>
      <c r="D71" s="154"/>
      <c r="E71" s="141">
        <v>28354</v>
      </c>
      <c r="F71" s="72"/>
      <c r="G71" s="141">
        <v>23663</v>
      </c>
      <c r="H71" s="72"/>
      <c r="I71" s="141">
        <v>28354</v>
      </c>
    </row>
    <row r="72" spans="1:15" ht="22.5" customHeight="1">
      <c r="A72" s="76" t="s">
        <v>159</v>
      </c>
      <c r="B72" s="202"/>
      <c r="C72" s="72">
        <v>882</v>
      </c>
      <c r="D72" s="154"/>
      <c r="E72" s="72">
        <v>2136</v>
      </c>
      <c r="F72" s="72"/>
      <c r="G72" s="72">
        <v>882</v>
      </c>
      <c r="H72" s="72"/>
      <c r="I72" s="72">
        <v>2136</v>
      </c>
    </row>
    <row r="73" spans="1:15" ht="22.5" customHeight="1">
      <c r="A73" s="76" t="s">
        <v>160</v>
      </c>
      <c r="B73" s="202"/>
      <c r="C73" s="72">
        <v>-5787</v>
      </c>
      <c r="D73" s="154"/>
      <c r="E73" s="72">
        <v>-3422</v>
      </c>
      <c r="F73" s="72"/>
      <c r="G73" s="72">
        <v>-5787</v>
      </c>
      <c r="H73" s="72"/>
      <c r="I73" s="72">
        <v>-3422</v>
      </c>
    </row>
    <row r="74" spans="1:15" ht="22.5" customHeight="1" thickBot="1">
      <c r="A74" s="155"/>
      <c r="B74" s="203"/>
      <c r="C74" s="156">
        <f>SUM(C71:C73)</f>
        <v>18758</v>
      </c>
      <c r="D74" s="154"/>
      <c r="E74" s="156">
        <f>SUM(E71:E73)</f>
        <v>27068</v>
      </c>
      <c r="F74" s="72"/>
      <c r="G74" s="156">
        <f>SUM(G71:G73)</f>
        <v>18758</v>
      </c>
      <c r="H74" s="72"/>
      <c r="I74" s="156">
        <f>SUM(I71:I73)</f>
        <v>27068</v>
      </c>
    </row>
    <row r="75" spans="1:15" ht="22.5" customHeight="1" thickTop="1">
      <c r="A75" s="155"/>
      <c r="B75" s="203"/>
      <c r="C75" s="16"/>
      <c r="D75" s="154"/>
      <c r="E75" s="16"/>
      <c r="F75" s="12"/>
      <c r="G75" s="16"/>
      <c r="H75" s="12"/>
      <c r="I75" s="16"/>
    </row>
    <row r="76" spans="1:15" ht="22.5" customHeight="1">
      <c r="A76" s="135"/>
      <c r="B76" s="195"/>
      <c r="C76" s="8"/>
      <c r="E76" s="8"/>
      <c r="G76" s="8"/>
      <c r="H76" s="8"/>
      <c r="I76" s="8"/>
    </row>
    <row r="77" spans="1:15" ht="22.5" customHeight="1">
      <c r="C77" s="72"/>
      <c r="D77" s="72"/>
      <c r="E77" s="72"/>
      <c r="F77" s="72"/>
      <c r="G77" s="72"/>
      <c r="H77" s="72"/>
      <c r="I77" s="72"/>
    </row>
    <row r="78" spans="1:15" ht="22.5" customHeight="1">
      <c r="C78" s="72"/>
      <c r="D78" s="157"/>
      <c r="E78" s="72"/>
      <c r="F78" s="157"/>
      <c r="G78" s="72"/>
      <c r="H78" s="157"/>
      <c r="I78" s="72"/>
    </row>
    <row r="79" spans="1:15" ht="22.5" customHeight="1">
      <c r="C79" s="72"/>
      <c r="D79" s="157"/>
      <c r="E79" s="72"/>
      <c r="F79" s="157"/>
      <c r="G79" s="72"/>
      <c r="H79" s="157"/>
      <c r="I79" s="72"/>
    </row>
    <row r="80" spans="1:15" ht="22.5" customHeight="1">
      <c r="C80" s="72"/>
      <c r="D80" s="72"/>
      <c r="E80" s="72"/>
      <c r="F80" s="72"/>
      <c r="G80" s="72"/>
      <c r="H80" s="72"/>
      <c r="I80" s="72"/>
    </row>
    <row r="81" spans="3:9" ht="22.5" customHeight="1">
      <c r="C81" s="72"/>
      <c r="D81" s="157"/>
      <c r="E81" s="72"/>
      <c r="F81" s="157"/>
      <c r="G81" s="72"/>
      <c r="H81" s="157"/>
      <c r="I81" s="72"/>
    </row>
    <row r="82" spans="3:9" ht="22.5" customHeight="1">
      <c r="C82" s="72"/>
      <c r="D82" s="157"/>
      <c r="E82" s="72"/>
      <c r="F82" s="157"/>
      <c r="G82" s="72"/>
      <c r="H82" s="157"/>
      <c r="I82" s="72"/>
    </row>
  </sheetData>
  <mergeCells count="13">
    <mergeCell ref="C49:I49"/>
    <mergeCell ref="G44:I44"/>
    <mergeCell ref="G45:I45"/>
    <mergeCell ref="C46:E46"/>
    <mergeCell ref="G46:I46"/>
    <mergeCell ref="C47:E47"/>
    <mergeCell ref="G47:I47"/>
    <mergeCell ref="C9:I9"/>
    <mergeCell ref="G5:I5"/>
    <mergeCell ref="C6:E6"/>
    <mergeCell ref="G6:I6"/>
    <mergeCell ref="C7:E7"/>
    <mergeCell ref="G7:I7"/>
  </mergeCells>
  <pageMargins left="0.51" right="0.38" top="0.48" bottom="0.5" header="0.5" footer="0.5"/>
  <pageSetup paperSize="9" scale="83" firstPageNumber="11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BS-3-4</vt:lpstr>
      <vt:lpstr>PL5-6</vt:lpstr>
      <vt:lpstr>SH-7</vt:lpstr>
      <vt:lpstr>SH-8</vt:lpstr>
      <vt:lpstr>SH-9</vt:lpstr>
      <vt:lpstr>SH-10</vt:lpstr>
      <vt:lpstr>Cash Flow-11-12</vt:lpstr>
      <vt:lpstr>'BS-3-4'!Print_Area</vt:lpstr>
      <vt:lpstr>'SH-7'!Print_Area</vt:lpstr>
      <vt:lpstr>'SH-8'!Print_Area</vt:lpstr>
      <vt:lpstr>'SH-9'!Print_Area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Thanes Maleekaew</cp:lastModifiedBy>
  <cp:lastPrinted>2021-08-11T09:04:24Z</cp:lastPrinted>
  <dcterms:created xsi:type="dcterms:W3CDTF">1998-07-15T07:18:25Z</dcterms:created>
  <dcterms:modified xsi:type="dcterms:W3CDTF">2021-08-11T09:06:23Z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