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2\ริชี่ เพลซ 2002\"/>
    </mc:Choice>
  </mc:AlternateContent>
  <xr:revisionPtr revIDLastSave="0" documentId="13_ncr:1_{9EF11DDE-06E8-45E1-BFB8-0968C70B9F4F}" xr6:coauthVersionLast="45" xr6:coauthVersionMax="47" xr10:uidLastSave="{00000000-0000-0000-0000-000000000000}"/>
  <bookViews>
    <workbookView xWindow="-120" yWindow="-120" windowWidth="29040" windowHeight="15840" tabRatio="890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6 month)" sheetId="58" r:id="rId16"/>
    <sheet name="Change-Consol" sheetId="23" r:id="rId17"/>
    <sheet name="Change-Separate" sheetId="56" r:id="rId18"/>
    <sheet name="Cash flows" sheetId="59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7">#REF!</definedName>
    <definedName name="___Us2" localSheetId="15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flows'!$A$1:$O$110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'Change-Consol'!$A$1:$Q$31</definedName>
    <definedName name="_xlnm.Print_Area" localSheetId="17">'Change-Separate'!$A$1:$M$28</definedName>
    <definedName name="_xlnm.Print_Area" localSheetId="14">'Comprehensive income (3 month)'!$A$1:$M$31</definedName>
    <definedName name="_xlnm.Print_Area" localSheetId="15">'Comprehensive income (6 month)'!$A$1:$M$28</definedName>
    <definedName name="_xlnm.Print_Area" localSheetId="13">'Financial position'!$A$1:$M$104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M60" i="59" l="1"/>
  <c r="I60" i="59"/>
  <c r="Q20" i="23" l="1"/>
  <c r="K20" i="23"/>
  <c r="I20" i="23"/>
  <c r="G20" i="23"/>
  <c r="E20" i="23"/>
  <c r="K19" i="56"/>
  <c r="K20" i="56" s="1"/>
  <c r="I20" i="56"/>
  <c r="G20" i="56"/>
  <c r="E20" i="56"/>
  <c r="Q19" i="23" l="1"/>
  <c r="K19" i="23"/>
  <c r="K15" i="58"/>
  <c r="K20" i="58" s="1"/>
  <c r="K22" i="58" s="1"/>
  <c r="K24" i="58" s="1"/>
  <c r="G15" i="58"/>
  <c r="G20" i="58" s="1"/>
  <c r="G22" i="58" s="1"/>
  <c r="G24" i="58" s="1"/>
  <c r="M24" i="58"/>
  <c r="I24" i="58"/>
  <c r="M24" i="57"/>
  <c r="K24" i="57"/>
  <c r="I24" i="57"/>
  <c r="G24" i="57"/>
  <c r="K98" i="27"/>
  <c r="G98" i="27"/>
  <c r="M27" i="56"/>
  <c r="M28" i="56" s="1"/>
  <c r="K27" i="56"/>
  <c r="K28" i="56" s="1"/>
  <c r="Q27" i="23"/>
  <c r="Q29" i="23" s="1"/>
  <c r="K27" i="23"/>
  <c r="K29" i="23" s="1"/>
  <c r="M15" i="58"/>
  <c r="M20" i="58" s="1"/>
  <c r="M22" i="58" s="1"/>
  <c r="I15" i="58"/>
  <c r="I20" i="58" s="1"/>
  <c r="I22" i="58" s="1"/>
  <c r="M66" i="27"/>
  <c r="K66" i="27"/>
  <c r="I66" i="27"/>
  <c r="G66" i="27"/>
  <c r="M59" i="27"/>
  <c r="M67" i="27" s="1"/>
  <c r="M99" i="27" s="1"/>
  <c r="K59" i="27"/>
  <c r="K67" i="27" s="1"/>
  <c r="K99" i="27" s="1"/>
  <c r="I59" i="27"/>
  <c r="I67" i="27" s="1"/>
  <c r="I99" i="27" s="1"/>
  <c r="G59" i="27"/>
  <c r="G67" i="27" s="1"/>
  <c r="I30" i="27"/>
  <c r="H29" i="27"/>
  <c r="H30" i="27" s="1"/>
  <c r="I29" i="27"/>
  <c r="J29" i="27"/>
  <c r="J30" i="27" s="1"/>
  <c r="K29" i="27"/>
  <c r="L29" i="27"/>
  <c r="L30" i="27" s="1"/>
  <c r="M29" i="27"/>
  <c r="I19" i="27"/>
  <c r="M19" i="27"/>
  <c r="M30" i="27" s="1"/>
  <c r="K19" i="27"/>
  <c r="K30" i="27" s="1"/>
  <c r="G29" i="27"/>
  <c r="G99" i="27" l="1"/>
  <c r="G19" i="27"/>
  <c r="G30" i="27" s="1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/>
  <c r="L241" i="40"/>
  <c r="L250" i="40"/>
  <c r="H257" i="40"/>
  <c r="H260" i="40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/>
  <c r="F23" i="39" s="1"/>
  <c r="D113" i="39" s="1"/>
  <c r="B25" i="39"/>
  <c r="K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K25" i="30" s="1"/>
  <c r="D25" i="30" s="1"/>
  <c r="F130" i="30" s="1"/>
  <c r="H130" i="30" s="1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K43" i="30" s="1"/>
  <c r="D43" i="30" s="1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H102" i="30" s="1"/>
  <c r="D103" i="30"/>
  <c r="H103" i="30" s="1"/>
  <c r="F104" i="30"/>
  <c r="D125" i="30" s="1"/>
  <c r="H125" i="30" s="1"/>
  <c r="D106" i="30"/>
  <c r="H106" i="30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O15" i="39"/>
  <c r="O19" i="39" s="1"/>
  <c r="F127" i="39" s="1"/>
  <c r="H127" i="39" s="1"/>
  <c r="K11" i="46"/>
  <c r="D11" i="46" s="1"/>
  <c r="F14" i="46"/>
  <c r="I14" i="46" s="1"/>
  <c r="D48" i="46"/>
  <c r="I48" i="46" s="1"/>
  <c r="H144" i="46"/>
  <c r="H86" i="46"/>
  <c r="K86" i="46" s="1"/>
  <c r="H99" i="39"/>
  <c r="H109" i="39" s="1"/>
  <c r="H128" i="39" s="1"/>
  <c r="F40" i="39"/>
  <c r="K9" i="46"/>
  <c r="D9" i="46" s="1"/>
  <c r="H157" i="46"/>
  <c r="D108" i="46"/>
  <c r="H108" i="46" s="1"/>
  <c r="N131" i="46" s="1"/>
  <c r="K9" i="39"/>
  <c r="D9" i="39" s="1"/>
  <c r="F9" i="46"/>
  <c r="F25" i="39"/>
  <c r="D25" i="39"/>
  <c r="F84" i="30"/>
  <c r="D25" i="46"/>
  <c r="F137" i="46" s="1"/>
  <c r="H137" i="46" s="1"/>
  <c r="H141" i="46" s="1"/>
  <c r="I25" i="46" l="1"/>
  <c r="K62" i="30"/>
  <c r="D62" i="30" s="1"/>
  <c r="K46" i="30"/>
  <c r="F11" i="46"/>
  <c r="I11" i="46" s="1"/>
  <c r="K83" i="30"/>
  <c r="K17" i="30"/>
  <c r="O31" i="36"/>
  <c r="P31" i="36" s="1"/>
  <c r="F125" i="36" s="1"/>
  <c r="H125" i="36" s="1"/>
  <c r="K30" i="36"/>
  <c r="K80" i="30"/>
  <c r="I78" i="30"/>
  <c r="O19" i="30"/>
  <c r="F126" i="30" s="1"/>
  <c r="H126" i="30" s="1"/>
  <c r="D65" i="39"/>
  <c r="F138" i="39" s="1"/>
  <c r="F72" i="39"/>
  <c r="F25" i="30"/>
  <c r="K78" i="30"/>
  <c r="K52" i="30"/>
  <c r="D52" i="30" s="1"/>
  <c r="F119" i="30" s="1"/>
  <c r="H119" i="30" s="1"/>
  <c r="K11" i="30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I17" i="39" s="1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I72" i="39"/>
  <c r="I25" i="30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I54" i="46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K38" i="39"/>
  <c r="K25" i="36"/>
  <c r="D25" i="36" s="1"/>
  <c r="K70" i="36"/>
  <c r="K65" i="36"/>
  <c r="F117" i="30"/>
  <c r="D82" i="46"/>
  <c r="F82" i="46"/>
  <c r="F43" i="46"/>
  <c r="D123" i="46" s="1"/>
  <c r="D43" i="46"/>
  <c r="I43" i="46" s="1"/>
  <c r="F70" i="39"/>
  <c r="D70" i="39"/>
  <c r="I52" i="39"/>
  <c r="F124" i="46"/>
  <c r="D17" i="30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126" i="46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F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86" i="36"/>
  <c r="I67" i="46"/>
  <c r="F57" i="46"/>
  <c r="D125" i="46" s="1"/>
  <c r="D57" i="46"/>
  <c r="I62" i="39"/>
  <c r="K14" i="30"/>
  <c r="I79" i="30"/>
  <c r="F46" i="30"/>
  <c r="D46" i="30"/>
  <c r="F80" i="30"/>
  <c r="D80" i="30"/>
  <c r="I80" i="30" s="1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H84" i="39" l="1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H146" i="39" s="1"/>
  <c r="H148" i="39" s="1"/>
  <c r="H151" i="39" s="1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121" i="30" s="1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I93" i="46" s="1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27" i="30"/>
  <c r="I57" i="46"/>
  <c r="F125" i="46"/>
  <c r="H125" i="46" s="1"/>
  <c r="F111" i="36"/>
  <c r="H111" i="36" s="1"/>
  <c r="F116" i="36"/>
  <c r="H116" i="36" s="1"/>
  <c r="I36" i="30" l="1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<sst xmlns="http://schemas.openxmlformats.org/spreadsheetml/2006/main" count="6604" uniqueCount="1934">
  <si>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</si>
  <si>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</si>
  <si>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</si>
  <si>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</si>
  <si>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</si>
  <si>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</si>
  <si>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</si>
  <si>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</si>
  <si>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</si>
  <si>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</si>
  <si>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</si>
  <si>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</si>
  <si>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</si>
  <si>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</si>
  <si>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</si>
  <si>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</si>
  <si>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</si>
  <si>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</si>
  <si>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</si>
  <si>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</si>
  <si>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</si>
  <si>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</si>
  <si>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</si>
  <si>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</si>
  <si>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</si>
  <si>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</si>
  <si>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</si>
  <si>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</si>
  <si>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</si>
  <si>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</si>
  <si>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</si>
  <si>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</si>
  <si>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</si>
  <si>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</si>
  <si>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</si>
  <si>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</si>
  <si>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</si>
  <si>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</si>
  <si>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</si>
  <si>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</si>
  <si>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</si>
  <si>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</si>
  <si>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</si>
  <si>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</si>
  <si>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</si>
  <si>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</si>
  <si>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</si>
  <si>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</si>
  <si>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</si>
  <si>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</si>
  <si>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</si>
  <si>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</si>
  <si>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</si>
  <si>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</si>
  <si>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</si>
  <si>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</si>
  <si>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</si>
  <si>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</si>
  <si>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</si>
  <si>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</si>
  <si>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</si>
  <si>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</si>
  <si>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</si>
  <si>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</si>
  <si>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</si>
  <si>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</si>
  <si>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</si>
  <si>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</si>
  <si>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</si>
  <si>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</si>
  <si>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</si>
  <si>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</si>
  <si>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</si>
  <si>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</si>
  <si>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</si>
  <si>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</si>
  <si>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</si>
  <si>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</si>
  <si>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</si>
  <si>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</si>
  <si>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</si>
  <si>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</si>
  <si>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</si>
  <si>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</si>
  <si>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</si>
  <si>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</si>
  <si>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</si>
  <si>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</si>
  <si>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</si>
  <si>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</si>
  <si>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</si>
  <si>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</si>
  <si>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</si>
  <si>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</si>
  <si>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</si>
  <si>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</si>
  <si>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</si>
  <si>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</si>
  <si>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</si>
  <si>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</si>
  <si>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</si>
  <si>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</si>
  <si>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</si>
  <si>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</si>
  <si>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</si>
  <si>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</si>
  <si>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</si>
  <si>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</si>
  <si>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</si>
  <si>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</si>
  <si>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</si>
  <si>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</si>
  <si>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</si>
  <si>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</si>
  <si>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</si>
  <si>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</si>
  <si>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</si>
  <si>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</si>
  <si>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</si>
  <si>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</si>
  <si>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</si>
  <si>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</si>
  <si>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</si>
  <si>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</si>
  <si>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</si>
  <si>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</si>
  <si>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</si>
  <si>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</si>
  <si>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</si>
  <si>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</si>
  <si>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</si>
  <si>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</si>
  <si>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</si>
  <si>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</si>
  <si>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</si>
  <si>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</si>
  <si>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</si>
  <si>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</si>
  <si>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</si>
  <si>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</si>
  <si>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</si>
  <si>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</si>
  <si>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</si>
  <si>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</si>
  <si>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</si>
  <si>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</si>
  <si>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</si>
  <si>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</si>
  <si>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</si>
  <si>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</si>
  <si>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</si>
  <si>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</si>
  <si>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</si>
  <si>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</si>
  <si>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</si>
  <si>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</si>
  <si>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</si>
  <si>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</si>
  <si>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</si>
  <si>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</si>
  <si>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</si>
  <si>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</si>
  <si>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</si>
  <si>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</si>
  <si>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</si>
  <si>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</si>
  <si>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</si>
  <si>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</si>
  <si>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</si>
  <si>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</si>
  <si>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</si>
  <si>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</si>
  <si>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</si>
  <si>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</si>
  <si>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</si>
  <si>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</si>
  <si>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</si>
  <si>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</si>
  <si>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</si>
  <si>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</si>
  <si>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</si>
  <si>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</si>
  <si>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</si>
  <si>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</si>
  <si>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</si>
  <si>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</si>
  <si>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</si>
  <si>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</si>
  <si>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</si>
  <si>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</si>
  <si>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</si>
  <si>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</si>
  <si>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</si>
  <si>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</si>
  <si>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</si>
  <si>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</si>
  <si>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</si>
  <si>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</si>
  <si>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</si>
  <si>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</si>
  <si>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</si>
  <si>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</si>
  <si>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</si>
  <si>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</si>
  <si>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</si>
  <si>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</si>
  <si>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</si>
  <si>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</si>
  <si>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</si>
  <si>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</si>
  <si>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</si>
  <si>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</si>
  <si>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</si>
  <si>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</si>
  <si>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</si>
  <si>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</si>
  <si>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</si>
  <si>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</si>
  <si>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</si>
  <si>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</si>
  <si>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</si>
  <si>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</si>
  <si>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</si>
  <si>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</si>
  <si>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</si>
  <si>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</si>
  <si>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</si>
  <si>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</si>
  <si>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</si>
  <si>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</si>
  <si>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</si>
  <si>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</si>
  <si>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</si>
  <si>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</si>
  <si>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</si>
  <si>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</si>
  <si>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</si>
  <si>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</si>
  <si>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</si>
  <si>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</si>
  <si>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</si>
  <si>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</si>
  <si>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</si>
  <si>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</si>
  <si>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</si>
  <si>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</si>
  <si>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</si>
  <si>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</si>
  <si>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</si>
  <si>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</si>
  <si>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</si>
  <si>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</si>
  <si>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</si>
  <si>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</si>
  <si>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</si>
  <si>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</si>
  <si>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</si>
  <si>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</si>
  <si>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</si>
  <si>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</si>
  <si>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</si>
  <si>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</si>
  <si>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</si>
  <si>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</si>
  <si>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</si>
  <si>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</si>
  <si>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</si>
  <si>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</si>
  <si>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</si>
  <si>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</si>
  <si>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</si>
  <si>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</si>
  <si>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</si>
  <si>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</si>
  <si>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</si>
  <si>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</si>
  <si>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</si>
  <si>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</si>
  <si>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</si>
  <si>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</si>
  <si>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</si>
  <si>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</si>
  <si>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</si>
  <si>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</si>
  <si>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</si>
  <si>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</si>
  <si>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</si>
  <si>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</si>
  <si>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</si>
  <si>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</si>
  <si>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</si>
  <si>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</si>
  <si>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</si>
  <si>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</si>
  <si>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</si>
  <si>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</si>
  <si>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</si>
  <si>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</si>
  <si>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</si>
  <si>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</si>
  <si>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</si>
  <si>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</si>
  <si>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</si>
  <si>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</si>
  <si>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</si>
  <si>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</si>
  <si>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</si>
  <si>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</si>
  <si>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</si>
  <si>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</si>
  <si>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</si>
  <si>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</si>
  <si>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</si>
  <si>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</si>
  <si>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</si>
  <si>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</si>
  <si>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</si>
  <si>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</si>
  <si>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</si>
  <si>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</si>
  <si>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</si>
  <si>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</si>
  <si>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</si>
  <si>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</si>
  <si>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</si>
  <si>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</si>
  <si>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</si>
  <si>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</si>
  <si>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</si>
  <si>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</si>
  <si>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</si>
  <si>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</si>
  <si>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</si>
  <si>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</si>
  <si>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</si>
  <si>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</si>
  <si>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</si>
  <si>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</si>
  <si>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</si>
  <si>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</si>
  <si>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</si>
  <si>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</si>
  <si>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</si>
  <si>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</si>
  <si>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</si>
  <si>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</si>
  <si>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</si>
  <si>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</si>
  <si>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</si>
  <si>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</si>
  <si>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</si>
  <si>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</si>
  <si>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</si>
  <si>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</si>
  <si>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</si>
  <si>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</si>
  <si>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</si>
  <si>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</si>
  <si>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</si>
  <si>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</si>
  <si>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</si>
  <si>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</si>
  <si>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</si>
  <si>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</si>
  <si>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</si>
  <si>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</si>
  <si>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</si>
  <si>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</si>
  <si>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</si>
  <si>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</si>
  <si>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</si>
  <si>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</si>
  <si>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</si>
  <si>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</si>
  <si>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</si>
  <si>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</si>
  <si>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</si>
  <si>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</si>
  <si>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</si>
  <si>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</si>
  <si>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</si>
  <si>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</si>
  <si>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</si>
  <si>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</si>
  <si>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</si>
  <si>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</si>
  <si>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</si>
  <si>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</si>
  <si>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</si>
  <si>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</si>
  <si>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</si>
  <si>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</si>
  <si>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</si>
  <si>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</si>
  <si>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</si>
  <si>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</si>
  <si>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</si>
  <si>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</si>
  <si>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</si>
  <si>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</si>
  <si>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</si>
  <si>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</si>
  <si>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</si>
  <si>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</si>
  <si>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</si>
  <si>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</si>
  <si>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</si>
  <si>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</si>
  <si>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</si>
  <si>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</si>
  <si>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</si>
  <si>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</si>
  <si>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</si>
  <si>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</si>
  <si>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</si>
  <si>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</si>
  <si>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</si>
  <si>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</si>
  <si>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</si>
  <si>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</si>
  <si>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</si>
  <si>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</si>
  <si>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</si>
  <si>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</si>
  <si>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</si>
  <si>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</si>
  <si>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</si>
  <si>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</si>
  <si>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</si>
  <si>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</si>
  <si>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</si>
  <si>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</si>
  <si>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</si>
  <si>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</si>
  <si>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</si>
  <si>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</si>
  <si>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</si>
  <si>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</si>
  <si>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</si>
  <si>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</si>
  <si>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</si>
  <si>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</si>
  <si>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</si>
  <si>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</si>
  <si>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</si>
  <si>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</si>
  <si>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</si>
  <si>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</si>
  <si>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</si>
  <si>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</si>
  <si>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</si>
  <si>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</si>
  <si>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</si>
  <si>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</si>
  <si>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</si>
  <si>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</si>
  <si>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</si>
  <si>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</si>
  <si>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</si>
  <si>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</si>
  <si>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</si>
  <si>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</si>
  <si>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</si>
  <si>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</si>
  <si>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</si>
  <si>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</si>
  <si>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</si>
  <si>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</si>
  <si>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</si>
  <si>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</si>
  <si>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</si>
  <si>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</si>
  <si>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</si>
  <si>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</si>
  <si>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</si>
  <si>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</si>
  <si>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</si>
  <si>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</si>
  <si>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</si>
  <si>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</si>
  <si>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</si>
  <si>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</si>
  <si>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</si>
  <si>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</si>
  <si>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</si>
  <si>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</si>
  <si>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</si>
  <si>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</si>
  <si>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</si>
  <si>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</si>
  <si>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</si>
  <si>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</si>
  <si>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</si>
  <si>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</si>
  <si>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</si>
  <si>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</si>
  <si>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</si>
  <si>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</si>
  <si>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</si>
  <si>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</si>
  <si>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</si>
  <si>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</si>
  <si>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</si>
  <si>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</si>
  <si>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</si>
  <si>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</si>
  <si>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</si>
  <si>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</si>
  <si>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</si>
  <si>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</si>
  <si>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</si>
  <si>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</si>
  <si>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</si>
  <si>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</si>
  <si>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</si>
  <si>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</si>
  <si>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</si>
  <si>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</si>
  <si>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</si>
  <si>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</si>
  <si>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</si>
  <si>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</si>
  <si>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</si>
  <si>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</si>
  <si>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</si>
  <si>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</si>
  <si>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</si>
  <si>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</si>
  <si>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</si>
  <si>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</si>
  <si>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</si>
  <si>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</si>
  <si>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</si>
  <si>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</si>
  <si>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</si>
  <si>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</si>
  <si>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</si>
  <si>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</si>
  <si>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</si>
  <si>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</si>
  <si>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</si>
  <si>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</si>
  <si>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</si>
  <si>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</si>
  <si>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</si>
  <si>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</si>
  <si>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</si>
  <si>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</si>
  <si>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</si>
  <si>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</si>
  <si>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</si>
  <si>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</si>
  <si>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</si>
  <si>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</si>
  <si>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</si>
  <si>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</si>
  <si>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</si>
  <si>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</si>
  <si>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</si>
  <si>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</si>
  <si>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</si>
  <si>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</si>
  <si>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</si>
  <si>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</si>
  <si>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</si>
  <si>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</si>
  <si>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</si>
  <si>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</si>
  <si>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</si>
  <si>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</si>
  <si>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</si>
  <si>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</si>
  <si>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</si>
  <si>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</si>
  <si>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</si>
  <si>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</si>
  <si>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</si>
  <si>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</si>
  <si>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</si>
  <si>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</si>
  <si>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</si>
  <si>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</si>
  <si>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</si>
  <si>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</si>
  <si>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</si>
  <si>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</si>
  <si>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</si>
  <si>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</si>
  <si>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</si>
  <si>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</si>
  <si>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</si>
  <si>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</si>
  <si>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</si>
  <si>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</si>
  <si>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</si>
  <si>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</si>
  <si>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</si>
  <si>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</si>
  <si>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</si>
  <si>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</si>
  <si>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</si>
  <si>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</si>
  <si>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</si>
  <si>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</si>
  <si>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</si>
  <si>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</si>
  <si>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</si>
  <si>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</si>
  <si>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</si>
  <si>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</si>
  <si>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</si>
  <si>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</si>
  <si>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</si>
  <si>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</si>
  <si>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</si>
  <si>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</si>
  <si>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</si>
  <si>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</si>
  <si>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</si>
  <si>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</si>
  <si>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</si>
  <si>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</si>
  <si>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</si>
  <si>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</si>
  <si>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</si>
  <si>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</si>
  <si>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</si>
  <si>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</si>
  <si>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</si>
  <si>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</si>
  <si>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</si>
  <si>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</si>
  <si>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</si>
  <si>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</si>
  <si>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</si>
  <si>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</si>
  <si>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</si>
  <si>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</si>
  <si>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</si>
  <si>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</si>
  <si>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</si>
  <si>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</si>
  <si>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</si>
  <si>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</si>
  <si>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</si>
  <si>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</si>
  <si>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</si>
  <si>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</si>
  <si>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</si>
  <si>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</si>
  <si>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</si>
  <si>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</si>
  <si>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</si>
  <si>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</si>
  <si>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</si>
  <si>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</si>
  <si>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</si>
  <si>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</si>
  <si>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</si>
  <si>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</si>
  <si>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</si>
  <si>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</si>
  <si>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</si>
  <si>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</si>
  <si>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</si>
  <si>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</si>
  <si>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</si>
  <si>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</si>
  <si>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</si>
  <si>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</si>
  <si>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</si>
  <si>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</si>
  <si>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</si>
  <si>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</si>
  <si>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</si>
  <si>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</si>
  <si>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</si>
  <si>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</si>
  <si>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</si>
  <si>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</si>
  <si>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</si>
  <si>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</si>
  <si>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</si>
  <si>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</si>
  <si>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</si>
  <si>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</si>
  <si>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</si>
  <si>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</si>
  <si>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</si>
  <si>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</si>
  <si>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</si>
  <si>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</si>
  <si>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</si>
  <si>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</si>
  <si>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</si>
  <si>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</si>
  <si>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</si>
  <si>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</si>
  <si>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</si>
  <si>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</si>
  <si>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</si>
  <si>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</si>
  <si>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</si>
  <si>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</si>
  <si>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</si>
  <si>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</si>
  <si>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</si>
  <si>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</si>
  <si>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</si>
  <si>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</si>
  <si>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</si>
  <si>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</si>
  <si>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</si>
  <si>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</si>
  <si>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</si>
  <si>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</si>
  <si>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</si>
  <si>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</si>
  <si>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</si>
  <si>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</si>
  <si>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</si>
  <si>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</si>
  <si>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</si>
  <si>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</si>
  <si>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</si>
  <si>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</si>
  <si>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</si>
  <si>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</si>
  <si>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</si>
  <si>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</si>
  <si>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</si>
  <si>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</si>
  <si>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</si>
  <si>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</si>
  <si>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</si>
  <si>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</si>
  <si>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</si>
  <si>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</si>
  <si>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</si>
  <si>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</si>
  <si>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</si>
  <si>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</si>
  <si>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</si>
  <si>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</si>
  <si>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</si>
  <si>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</si>
  <si>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</si>
  <si>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</si>
  <si>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</si>
  <si>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</si>
  <si>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</si>
  <si>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</si>
  <si>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</si>
  <si>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</si>
  <si>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</si>
  <si>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</si>
  <si>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</si>
  <si>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</si>
  <si>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</si>
  <si>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</si>
  <si>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</si>
  <si>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</si>
  <si>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</si>
  <si>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</si>
  <si>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</si>
  <si>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</si>
  <si>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</si>
  <si>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</si>
  <si>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</si>
  <si>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</si>
  <si>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</si>
  <si>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</si>
  <si>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</si>
  <si>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</si>
  <si>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</si>
  <si>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</si>
  <si>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</si>
  <si>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</si>
  <si>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</si>
  <si>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</si>
  <si>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</si>
  <si>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</si>
  <si>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</si>
  <si>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</si>
  <si>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</si>
  <si>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</si>
  <si>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</si>
  <si>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</si>
  <si>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</si>
  <si>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</si>
  <si>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</si>
  <si>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</si>
  <si>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</si>
  <si>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</si>
  <si>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</si>
  <si>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</si>
  <si>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</si>
  <si>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</si>
  <si>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</si>
  <si>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</si>
  <si>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</si>
  <si>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</si>
  <si>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</si>
  <si>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</si>
  <si>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</si>
  <si>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</si>
  <si>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</si>
  <si>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</si>
  <si>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</si>
  <si>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</si>
  <si>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</si>
  <si>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</si>
  <si>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</si>
  <si>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</si>
  <si>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</si>
  <si>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</si>
  <si>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</si>
  <si>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</si>
  <si>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</si>
  <si>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</si>
  <si>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</si>
  <si>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</si>
  <si>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</si>
  <si>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</si>
  <si>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</si>
  <si>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</si>
  <si>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</si>
  <si>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</si>
  <si>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</si>
  <si>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</si>
  <si>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</si>
  <si>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</si>
  <si>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</si>
  <si>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</si>
  <si>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</si>
  <si>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</si>
  <si>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</si>
  <si>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</si>
  <si>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</si>
  <si>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</si>
  <si>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</si>
  <si>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</si>
  <si>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</si>
  <si>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</si>
  <si>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</si>
  <si>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</si>
  <si>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</si>
  <si>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</si>
  <si>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</si>
  <si>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</si>
  <si>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</si>
  <si>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</si>
  <si>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</si>
  <si>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</si>
  <si>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</si>
  <si>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</si>
  <si>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</si>
  <si>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</si>
  <si>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</si>
  <si>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</si>
  <si>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</si>
  <si>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</si>
  <si>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</si>
  <si>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</si>
  <si>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</si>
  <si>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</si>
  <si>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</si>
  <si>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</si>
  <si>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</si>
  <si>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</si>
  <si>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</si>
  <si>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</si>
  <si>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</si>
  <si>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</si>
  <si>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</si>
  <si>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</si>
  <si>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</si>
  <si>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</si>
  <si>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</si>
  <si>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</si>
  <si>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</si>
  <si>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</si>
  <si>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</si>
  <si>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</si>
  <si>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</si>
  <si>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</si>
  <si>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</si>
  <si>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</si>
  <si>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</si>
  <si>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</si>
  <si>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</si>
  <si>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</si>
  <si>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</si>
  <si>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</si>
  <si>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</si>
  <si>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</si>
  <si>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</si>
  <si>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</si>
  <si>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</si>
  <si>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</si>
  <si>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</si>
  <si>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</si>
  <si>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</si>
  <si>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</si>
  <si>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</si>
  <si>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</si>
  <si>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</si>
  <si>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</si>
  <si>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</si>
  <si>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</si>
  <si>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</si>
  <si>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</si>
  <si>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</si>
  <si>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</si>
  <si>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</si>
  <si>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</si>
  <si>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</si>
  <si>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</si>
  <si>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</si>
  <si>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</si>
  <si>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</si>
  <si>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</si>
  <si>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</si>
  <si>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</si>
  <si>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</si>
  <si>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</si>
  <si>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</si>
  <si>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</si>
  <si>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</si>
  <si>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</si>
  <si>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</si>
  <si>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</si>
  <si>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</si>
  <si>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</si>
  <si>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</si>
  <si>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</si>
  <si>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</si>
  <si>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</si>
  <si>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</si>
  <si>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</si>
  <si>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</si>
  <si>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</si>
  <si>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</si>
  <si>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</si>
  <si>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</si>
  <si>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</si>
  <si>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</si>
  <si>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</si>
  <si>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</si>
  <si>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</si>
  <si>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</si>
  <si>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</si>
  <si>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</si>
  <si>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</si>
  <si>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</si>
  <si>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</si>
  <si>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</si>
  <si>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</si>
  <si>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</si>
  <si>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</si>
  <si>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</si>
  <si>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</si>
  <si>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</si>
  <si>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</si>
  <si>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</si>
  <si>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</si>
  <si>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</si>
  <si>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</si>
  <si>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</si>
  <si>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</si>
  <si>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</si>
  <si>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</si>
  <si>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</si>
  <si>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</si>
  <si>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</si>
  <si>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</si>
  <si>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</si>
  <si>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</si>
  <si>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</si>
  <si>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</si>
  <si>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</si>
  <si>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</si>
  <si>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</si>
  <si>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</si>
  <si>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</si>
  <si>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</si>
  <si>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</si>
  <si>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</si>
  <si>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</si>
  <si>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</si>
  <si>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</si>
  <si>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</si>
  <si>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</si>
  <si>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</si>
  <si>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</si>
  <si>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</si>
  <si>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</si>
  <si>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</si>
  <si>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</si>
  <si>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</si>
  <si>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</si>
  <si>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</si>
  <si>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</si>
  <si>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</si>
  <si>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</si>
  <si>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</si>
  <si>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</si>
  <si>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</si>
  <si>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</si>
  <si>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</si>
  <si>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</si>
  <si>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</si>
  <si>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</si>
  <si>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</si>
  <si>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</si>
  <si>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</si>
  <si>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</si>
  <si>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</si>
  <si>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</si>
  <si>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</si>
  <si>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</si>
  <si>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</si>
  <si>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</si>
  <si>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</si>
  <si>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</si>
  <si>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</si>
  <si>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</si>
  <si>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</si>
  <si>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</si>
  <si>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</si>
  <si>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</si>
  <si>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</si>
  <si>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</si>
  <si>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</si>
  <si>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</si>
  <si>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</si>
  <si>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</si>
  <si>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</si>
  <si>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</si>
  <si>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</si>
  <si>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</si>
  <si>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</si>
  <si>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</si>
  <si>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</si>
  <si>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</si>
  <si>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</si>
  <si>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</si>
  <si>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</si>
  <si>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</si>
  <si>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</si>
  <si>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</si>
  <si>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</si>
  <si>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</si>
  <si>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</si>
  <si>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</si>
  <si>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</si>
  <si>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</si>
  <si>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</si>
  <si>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</si>
  <si>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</si>
  <si>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</si>
  <si>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</si>
  <si>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</si>
  <si>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</si>
  <si>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</si>
  <si>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</si>
  <si>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</si>
  <si>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</si>
  <si>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</si>
  <si>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</si>
  <si>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</si>
  <si>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</si>
  <si>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</si>
  <si>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</si>
  <si>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</si>
  <si>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</si>
  <si>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</si>
  <si>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</si>
  <si>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</si>
  <si>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</si>
  <si>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</si>
  <si>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</si>
  <si>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</si>
  <si>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</si>
  <si>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</si>
  <si>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</si>
  <si>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</si>
  <si>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</si>
  <si>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</si>
  <si>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</si>
  <si>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</si>
  <si>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</si>
  <si>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</si>
  <si>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</si>
  <si>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</si>
  <si>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</si>
  <si>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</si>
  <si>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</si>
  <si>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</si>
  <si>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</si>
  <si>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</si>
  <si>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</si>
  <si>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</si>
  <si>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</si>
  <si>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</si>
  <si>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</si>
  <si>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</si>
  <si>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</si>
  <si>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</si>
  <si>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</si>
  <si>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</si>
  <si>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</si>
  <si>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</si>
  <si>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</si>
  <si>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</si>
  <si>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</si>
  <si>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</si>
  <si>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</si>
  <si>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</si>
  <si>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</si>
  <si>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</si>
  <si>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</si>
  <si>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</si>
  <si>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</si>
  <si>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</si>
  <si>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</si>
  <si>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</si>
  <si>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</si>
  <si>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</si>
  <si>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</si>
  <si>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</si>
  <si>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</si>
  <si>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</si>
  <si>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</si>
  <si>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</si>
  <si>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</si>
  <si>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</si>
  <si>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</si>
  <si>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</si>
  <si>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</si>
  <si>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</si>
  <si>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</si>
  <si>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</si>
  <si>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</si>
  <si>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</si>
  <si>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</si>
  <si>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</si>
  <si>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</si>
  <si>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</si>
  <si>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</si>
  <si>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</si>
  <si>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</si>
  <si>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</si>
  <si>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</si>
  <si>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</si>
  <si>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</si>
  <si>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</si>
  <si>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</si>
  <si>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</si>
  <si>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</si>
  <si>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</si>
  <si>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</si>
  <si>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</si>
  <si>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</si>
  <si>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</si>
  <si>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</si>
  <si>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</si>
  <si>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</si>
  <si>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</si>
  <si>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</si>
  <si>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</si>
  <si>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</si>
  <si>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</si>
  <si>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</si>
  <si>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</si>
  <si>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</si>
  <si>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</si>
  <si>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</si>
  <si>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</si>
  <si>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</si>
  <si>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</si>
  <si>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</si>
  <si>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</si>
  <si>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</si>
  <si>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</si>
  <si>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</si>
  <si>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</si>
  <si>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</si>
  <si>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</si>
  <si>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</si>
  <si>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</si>
  <si>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</si>
  <si>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</si>
  <si>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</si>
  <si>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</si>
  <si>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</si>
  <si>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</si>
  <si>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</si>
  <si>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</si>
  <si>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</si>
  <si>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</si>
  <si>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</si>
  <si>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</si>
  <si>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</si>
  <si>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</si>
  <si>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</si>
  <si>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</si>
  <si>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</si>
  <si>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</si>
  <si>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</si>
  <si>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</si>
  <si>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</si>
  <si>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</si>
  <si>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</si>
  <si>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</si>
  <si>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</si>
  <si>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</si>
  <si>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</si>
  <si>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</si>
  <si>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</si>
  <si>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</si>
  <si>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</si>
  <si>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</si>
  <si>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</si>
  <si>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</si>
  <si>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</si>
  <si>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</si>
  <si>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</si>
  <si>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</si>
  <si>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</si>
  <si>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</si>
  <si>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</si>
  <si>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</si>
  <si>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</si>
  <si>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</si>
  <si>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</si>
  <si>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</si>
  <si>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</si>
  <si>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</si>
  <si>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</si>
  <si>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</si>
  <si>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</si>
  <si>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</si>
  <si>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</si>
  <si>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</si>
  <si>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</si>
  <si>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</si>
  <si>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</si>
  <si>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</si>
  <si>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</si>
  <si>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</si>
  <si>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</si>
  <si>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</si>
  <si>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</si>
  <si>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</si>
  <si>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</si>
  <si>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</si>
  <si>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</si>
  <si>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</si>
  <si>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</si>
  <si>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</si>
  <si>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</si>
  <si>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</si>
  <si>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</si>
  <si>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</si>
  <si>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</si>
  <si>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</si>
  <si>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</si>
  <si>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</si>
  <si>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</si>
  <si>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</si>
  <si>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</si>
  <si>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</si>
  <si>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</si>
  <si>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</si>
  <si>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</si>
  <si>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</si>
  <si>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</si>
  <si>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</si>
  <si>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</si>
  <si>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</si>
  <si>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</si>
  <si>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</si>
  <si>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</si>
  <si>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</si>
  <si>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</si>
  <si>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</si>
  <si>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</si>
  <si>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</si>
  <si>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</si>
  <si>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</si>
  <si>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</si>
  <si>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</si>
  <si>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</si>
  <si>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</si>
  <si>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</si>
  <si>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</si>
  <si>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</si>
  <si>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</si>
  <si>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</si>
  <si>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</si>
  <si>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</si>
  <si>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</si>
  <si>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</si>
  <si>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</si>
  <si>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</si>
  <si>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</si>
  <si>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</si>
  <si>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</si>
  <si>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</si>
  <si>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</si>
  <si>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</si>
  <si>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</si>
  <si>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</si>
  <si>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</si>
  <si>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</si>
  <si>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</si>
  <si>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</si>
  <si>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</si>
  <si>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</si>
  <si>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</si>
  <si>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</si>
  <si>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</si>
  <si>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</si>
  <si>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</si>
  <si>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</si>
  <si>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</si>
  <si>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</si>
  <si>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</si>
  <si>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</si>
  <si>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</si>
  <si>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</si>
  <si>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</si>
  <si>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</si>
  <si>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</si>
  <si>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</si>
  <si>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</si>
  <si>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</si>
  <si>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</si>
  <si>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</si>
  <si>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</si>
  <si>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</si>
  <si>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</si>
  <si>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</si>
  <si>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</si>
  <si>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</si>
  <si>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</si>
  <si>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</si>
  <si>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</si>
  <si>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</si>
  <si>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</si>
  <si>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</si>
  <si>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</si>
  <si>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</si>
  <si>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</si>
  <si>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</si>
  <si>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</si>
  <si>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</si>
  <si>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</si>
  <si>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</si>
  <si>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</si>
  <si>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</si>
  <si>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</si>
  <si>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</si>
  <si>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</si>
  <si>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</si>
  <si>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</si>
  <si>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</si>
  <si>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</si>
  <si>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</si>
  <si>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</si>
  <si>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</si>
  <si>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</si>
  <si>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</si>
  <si>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</si>
  <si>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</si>
  <si>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</si>
  <si>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</si>
  <si>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</si>
  <si>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</si>
  <si>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</si>
  <si>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</si>
  <si>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</si>
  <si>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</si>
  <si>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</si>
  <si>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</si>
  <si>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</si>
  <si>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</si>
  <si>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</si>
  <si>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</si>
  <si>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</si>
  <si>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</si>
  <si>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</si>
  <si>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</si>
  <si>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</si>
  <si>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</si>
  <si>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</si>
  <si>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</si>
  <si>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</si>
  <si>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</si>
  <si>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</si>
  <si>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</si>
  <si>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</si>
  <si>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</si>
  <si>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</si>
  <si>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</si>
  <si>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</si>
  <si>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</si>
  <si>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</si>
  <si>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</si>
  <si>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</si>
  <si>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</si>
  <si>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</si>
  <si>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</si>
  <si>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</si>
  <si>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</si>
  <si>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</si>
  <si>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</si>
  <si>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</si>
  <si>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</si>
  <si>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</si>
  <si>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</si>
  <si>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</si>
  <si>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</si>
  <si>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</si>
  <si>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</si>
  <si>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</si>
  <si>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</si>
  <si>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</si>
  <si>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</si>
  <si>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</si>
  <si>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</si>
  <si>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</si>
  <si>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</si>
  <si>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</si>
  <si>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</si>
  <si>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</si>
  <si>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</si>
  <si>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</si>
  <si>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</si>
  <si>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</si>
  <si>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</si>
  <si>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</si>
  <si>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</si>
  <si>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</si>
  <si>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</si>
  <si>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</si>
  <si>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</si>
  <si>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</si>
  <si>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</si>
  <si>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</si>
  <si>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</si>
  <si>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</si>
  <si>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</si>
  <si>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</si>
  <si>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</si>
  <si>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</si>
  <si>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</si>
  <si>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</si>
  <si>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</si>
  <si>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</si>
  <si>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</si>
  <si>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</si>
  <si>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</si>
  <si>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</si>
  <si>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</si>
  <si>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</si>
  <si>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</si>
  <si>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</si>
  <si>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</si>
  <si>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</si>
  <si>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</si>
  <si>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</si>
  <si>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</si>
  <si>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</si>
  <si>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</si>
  <si>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</si>
  <si>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</si>
  <si>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</si>
  <si>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</si>
  <si>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</si>
  <si>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</si>
  <si>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</si>
  <si>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</si>
  <si>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</si>
  <si>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</si>
  <si>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</si>
  <si>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</si>
  <si>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</si>
  <si>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</si>
  <si>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</si>
  <si>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</si>
  <si>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</si>
  <si>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</si>
  <si>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</si>
  <si>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</si>
  <si>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</si>
  <si>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</si>
  <si>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</si>
  <si>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</si>
  <si>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</si>
  <si>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</si>
  <si>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</si>
  <si>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</si>
  <si>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</si>
  <si>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</si>
  <si>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</si>
  <si>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</si>
  <si>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</si>
  <si>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</si>
  <si>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</si>
  <si>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</si>
  <si>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</si>
  <si>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</si>
  <si>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</si>
  <si>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</si>
  <si>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</si>
  <si>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</si>
  <si>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</si>
  <si>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</si>
  <si>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</si>
  <si>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</si>
  <si>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</si>
  <si>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</si>
  <si>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</si>
  <si>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</si>
  <si>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</si>
  <si>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</si>
  <si>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</si>
  <si>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</si>
  <si>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</si>
  <si>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</si>
  <si>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</si>
  <si>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</si>
  <si>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</si>
  <si>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</si>
  <si>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</si>
  <si>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</si>
  <si>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</si>
  <si>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</si>
  <si>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</si>
  <si>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</si>
  <si>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</si>
  <si>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</si>
  <si>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</si>
  <si>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</si>
  <si>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</si>
  <si>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</si>
  <si>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</si>
  <si>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</si>
  <si>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</si>
  <si>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</si>
  <si>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</si>
  <si>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</si>
  <si>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</si>
  <si>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</si>
  <si>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</si>
  <si>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</si>
  <si>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</si>
  <si>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</si>
  <si>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</si>
  <si>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</si>
  <si>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</si>
  <si>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</si>
  <si>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</si>
  <si>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</si>
  <si>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</si>
  <si>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</si>
  <si>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</si>
  <si>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</si>
  <si>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</si>
  <si>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</si>
  <si>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</si>
  <si>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</si>
  <si>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</si>
  <si>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</si>
  <si>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</si>
  <si>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</si>
  <si>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</si>
  <si>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</si>
  <si>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</si>
  <si>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</si>
  <si>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</si>
  <si>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</si>
  <si>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</si>
  <si>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</si>
  <si>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</si>
  <si>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</si>
  <si>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</si>
  <si>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</si>
  <si>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</si>
  <si>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</si>
  <si>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</si>
  <si>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</si>
  <si>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</si>
  <si>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</si>
  <si>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</si>
  <si>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</si>
  <si>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</si>
  <si>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</si>
  <si>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</si>
  <si>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</si>
  <si>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</si>
  <si>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</si>
  <si>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</si>
  <si>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</si>
  <si>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</si>
  <si>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</si>
  <si>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</si>
  <si>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</si>
  <si>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</si>
  <si>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</si>
  <si>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</si>
  <si>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</si>
  <si>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</si>
  <si>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</si>
  <si>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</si>
  <si>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</si>
  <si>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</si>
  <si>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</si>
  <si>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</si>
  <si>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</si>
  <si>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</si>
  <si>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</si>
  <si>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</si>
  <si>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</si>
  <si>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</si>
  <si>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</si>
  <si>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</si>
  <si>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</si>
  <si>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</si>
  <si>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</si>
  <si>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</si>
  <si>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</si>
  <si>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</si>
  <si>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</si>
  <si>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</si>
  <si>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</si>
  <si>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</si>
  <si>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</si>
  <si>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</si>
  <si>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</si>
  <si>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</si>
  <si>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</si>
  <si>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</si>
  <si>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</si>
  <si>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</si>
  <si>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</si>
  <si>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</si>
  <si>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</si>
  <si>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</si>
  <si>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</si>
  <si>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</si>
  <si>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</si>
  <si>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</si>
  <si>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</si>
  <si>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</si>
  <si>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</si>
  <si>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</si>
  <si>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</si>
  <si>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</si>
  <si>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</si>
  <si>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</si>
  <si>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</si>
  <si>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</si>
  <si>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</si>
  <si>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</si>
  <si>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</si>
  <si>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</si>
  <si>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</si>
  <si>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</si>
  <si>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</si>
  <si>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</si>
  <si>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</si>
  <si>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</si>
  <si>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</si>
  <si>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</si>
  <si>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</si>
  <si>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</si>
  <si>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</si>
  <si>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</si>
  <si>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</si>
  <si>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</si>
  <si>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</si>
  <si>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</si>
  <si>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</si>
  <si>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</si>
  <si>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</si>
  <si>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</si>
  <si>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</si>
  <si>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</si>
  <si>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</si>
  <si>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</si>
  <si>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</si>
  <si>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</si>
  <si>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</si>
  <si>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</si>
  <si>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</si>
  <si>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</si>
  <si>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</si>
  <si>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</si>
  <si>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</si>
  <si>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</si>
  <si>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</si>
  <si>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</si>
  <si>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</si>
  <si>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</si>
  <si>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</si>
  <si>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</si>
  <si>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</si>
  <si>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</si>
  <si>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</si>
  <si>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</si>
  <si>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</si>
  <si>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</si>
  <si>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</si>
  <si>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</si>
  <si>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</si>
  <si>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</si>
  <si>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</si>
  <si>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</si>
  <si>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</si>
  <si>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</si>
  <si>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</si>
  <si>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</si>
  <si>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</si>
  <si>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</si>
  <si>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</si>
  <si>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</si>
  <si>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</si>
  <si>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</si>
  <si>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</si>
  <si>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</si>
  <si>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</si>
  <si>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</si>
  <si>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</si>
  <si>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</si>
  <si>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</si>
  <si>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</si>
  <si>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</si>
  <si>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</si>
  <si>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</si>
  <si>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</si>
  <si>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</si>
  <si>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</si>
  <si>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</si>
  <si>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</si>
  <si>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</si>
  <si>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</si>
  <si>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</si>
  <si>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</si>
  <si>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</si>
  <si>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</si>
  <si>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</si>
  <si>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</si>
  <si>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</si>
  <si>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</si>
  <si>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</si>
  <si>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</si>
  <si>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</si>
  <si>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</si>
  <si>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</si>
  <si>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</si>
  <si>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</si>
  <si>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</si>
  <si>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</si>
  <si>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</si>
  <si>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</si>
  <si>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</si>
  <si>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</si>
  <si>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</si>
  <si>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</si>
  <si>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</si>
  <si>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</si>
  <si>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</si>
  <si>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</si>
  <si>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</si>
  <si>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</si>
  <si>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</si>
  <si>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</si>
  <si>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</si>
  <si>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</si>
  <si>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</si>
  <si>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</si>
  <si>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</si>
  <si>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</si>
  <si>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</si>
  <si>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</si>
  <si>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</si>
  <si>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</si>
  <si>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</si>
  <si>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</si>
  <si>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</si>
  <si>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</si>
  <si>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</si>
  <si>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</si>
  <si>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</si>
  <si>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</si>
  <si>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</si>
  <si>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</si>
  <si>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</si>
  <si>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</si>
  <si>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</si>
  <si>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>Other comprehensive income :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</si>
  <si>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</si>
  <si>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</si>
  <si>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</si>
  <si>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</si>
  <si>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</si>
  <si>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</si>
  <si>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</si>
  <si>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</si>
  <si>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</si>
  <si>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</si>
  <si>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</si>
  <si>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</si>
  <si>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</si>
  <si>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</si>
  <si>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</si>
  <si>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</si>
  <si>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</si>
  <si>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</si>
  <si>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</si>
  <si>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</si>
  <si>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</si>
  <si>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</si>
  <si>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</si>
  <si>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</si>
  <si>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</si>
  <si>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</si>
  <si>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</si>
  <si>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</si>
  <si>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</si>
  <si>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</si>
  <si>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</si>
  <si>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</si>
  <si>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</si>
  <si>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</si>
  <si>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</si>
  <si>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</si>
  <si>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</si>
  <si>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Dilute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</si>
  <si>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</si>
  <si>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</si>
  <si>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</si>
  <si>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</si>
  <si>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</si>
  <si>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</si>
  <si>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</si>
  <si>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</si>
  <si>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</si>
  <si>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</si>
  <si>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</si>
  <si>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</si>
  <si>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</si>
  <si>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</si>
  <si>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</si>
  <si>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</si>
  <si>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</si>
  <si>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</si>
  <si>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</si>
  <si>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</si>
  <si>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</si>
  <si>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</si>
  <si>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</si>
  <si>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</si>
  <si>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</si>
  <si>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</si>
  <si>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Payment for the remaning shares - subsidiary</t>
  </si>
  <si>
    <t>Income tax expenses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</si>
  <si>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</si>
  <si>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</si>
  <si>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</si>
  <si>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</si>
  <si>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</si>
  <si>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</si>
  <si>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</si>
  <si>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Advance received from customer-real estate</t>
  </si>
  <si>
    <t>Cash received from debenture</t>
  </si>
  <si>
    <t>Recorded the interest expense as real estate project under development</t>
  </si>
  <si>
    <t>Investments in subsidiaries</t>
  </si>
  <si>
    <t>2020</t>
  </si>
  <si>
    <t>Balance as at January 1, 2020</t>
  </si>
  <si>
    <t>1,578,815,237 ordinary shares of Baht 1 each</t>
  </si>
  <si>
    <t>Right-of-use assets</t>
  </si>
  <si>
    <t>Current portion of lease liabilities</t>
  </si>
  <si>
    <t>Lease liabilities</t>
  </si>
  <si>
    <t>Increase in finance lease obligation from Right-of-use assets</t>
  </si>
  <si>
    <t>Cash paid for intangible assets</t>
  </si>
  <si>
    <t>- 10 -</t>
  </si>
  <si>
    <t xml:space="preserve">Bank overdraft and short-term loans </t>
  </si>
  <si>
    <t>from financial institutions</t>
  </si>
  <si>
    <t>As at June</t>
  </si>
  <si>
    <t xml:space="preserve"> Financial Statements</t>
  </si>
  <si>
    <t xml:space="preserve">Gross profit </t>
  </si>
  <si>
    <t>Ordinary shared dividend</t>
  </si>
  <si>
    <t>Dividend paid</t>
  </si>
  <si>
    <t>Balance as at June 30, 2020</t>
  </si>
  <si>
    <t>Financial Statements</t>
  </si>
  <si>
    <t>Cash paid for short-term loans to related parties</t>
  </si>
  <si>
    <t>Cash received from short-term loans to related parties</t>
  </si>
  <si>
    <t>Cash received form interest income</t>
  </si>
  <si>
    <t>Cash paid for bill of exchange</t>
  </si>
  <si>
    <t>Cash paid for debenture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</si>
  <si>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</si>
  <si>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</si>
  <si>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</si>
  <si>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</si>
  <si>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</si>
  <si>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</si>
  <si>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 xml:space="preserve">Bank overdraft from financial institutions increase (decrease) </t>
  </si>
  <si>
    <t>Payable for purchase of stock-subsidiaries</t>
  </si>
  <si>
    <t>Short-term loans from related parties</t>
  </si>
  <si>
    <t>AS AT JUNE 30, 2021</t>
  </si>
  <si>
    <t xml:space="preserve"> 30, 2021</t>
  </si>
  <si>
    <t xml:space="preserve"> 31, 2020</t>
  </si>
  <si>
    <t>Deposits at financial institutions with limitation</t>
  </si>
  <si>
    <t>Investments in properties</t>
  </si>
  <si>
    <t>Intangible assets</t>
  </si>
  <si>
    <t>5, 16</t>
  </si>
  <si>
    <t>FOR THE THREE-MONTH PERIOD ENDED JUNE 30, 2021</t>
  </si>
  <si>
    <t>2021</t>
  </si>
  <si>
    <t>FOR THE SIX-MONTH PERIOD ENDED JUNE 30, 2021</t>
  </si>
  <si>
    <t>Balance as at January 1, 2021</t>
  </si>
  <si>
    <t>Balance as at June 30, 2021</t>
  </si>
  <si>
    <t>1,238,456,749 ordinary shares of Baht 1 each</t>
  </si>
  <si>
    <t>1,238,454,634 ordinary shares of Baht 1 each</t>
  </si>
  <si>
    <t>Investment properties</t>
  </si>
  <si>
    <t>Deposits with limitations on the use (increase) decrease</t>
  </si>
  <si>
    <t xml:space="preserve">Transfer deposits for land to real estate project under development </t>
  </si>
  <si>
    <t>Transfer sales office and furniture to real estate project  under development</t>
  </si>
  <si>
    <t>7</t>
  </si>
  <si>
    <t>- 2 -</t>
  </si>
  <si>
    <t>1,194,226,151 ordinary shares of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</si>
</sst>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_-;\-* #,##0.00_-;_-* &quot;-&quot;_-;_-@_-"/>
  </numFmts>
  <fonts count="217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1060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9" applyNumberFormat="1" applyFont="1" applyFill="1" applyBorder="1" applyAlignment="1"/>
    <xf numFmtId="40" fontId="48" fillId="46" borderId="0" xfId="2759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9" applyFont="1" applyFill="1" applyBorder="1" applyAlignment="1"/>
    <xf numFmtId="40" fontId="48" fillId="0" borderId="0" xfId="2759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9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9" applyNumberFormat="1" applyFont="1" applyFill="1" applyBorder="1" applyAlignment="1"/>
    <xf numFmtId="40" fontId="97" fillId="46" borderId="0" xfId="2759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9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9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3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3" applyNumberFormat="1" applyBorder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 applyBorder="1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Border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Border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 applyBorder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0" fontId="12" fillId="0" borderId="0" xfId="2323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 applyBorder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Border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Border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0" fontId="92" fillId="0" borderId="0" xfId="2325" applyFont="1"/>
    <xf numFmtId="190" fontId="92" fillId="0" borderId="0" xfId="1670" applyFont="1"/>
    <xf numFmtId="0" fontId="12" fillId="0" borderId="0" xfId="2325"/>
    <xf numFmtId="0" fontId="92" fillId="0" borderId="0" xfId="2322" applyFont="1" applyBorder="1"/>
    <xf numFmtId="0" fontId="100" fillId="0" borderId="0" xfId="2322" applyFont="1" applyBorder="1" applyAlignment="1">
      <alignment horizontal="center"/>
    </xf>
    <xf numFmtId="49" fontId="100" fillId="0" borderId="0" xfId="2322" applyNumberFormat="1" applyFont="1" applyBorder="1" applyAlignment="1">
      <alignment horizontal="center"/>
    </xf>
    <xf numFmtId="200" fontId="100" fillId="0" borderId="0" xfId="2322" applyNumberFormat="1" applyFont="1" applyBorder="1" applyAlignment="1">
      <alignment horizontal="center"/>
    </xf>
    <xf numFmtId="0" fontId="92" fillId="51" borderId="0" xfId="2322" applyFont="1" applyFill="1" applyBorder="1"/>
    <xf numFmtId="0" fontId="92" fillId="0" borderId="0" xfId="2322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6" applyNumberFormat="1" applyFont="1" applyBorder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9" applyNumberFormat="1" applyFont="1" applyFill="1" applyBorder="1" applyAlignment="1"/>
    <xf numFmtId="40" fontId="3" fillId="46" borderId="0" xfId="2759" applyNumberFormat="1" applyFont="1" applyFill="1" applyBorder="1" applyAlignment="1"/>
    <xf numFmtId="0" fontId="3" fillId="0" borderId="0" xfId="2759" applyFont="1" applyFill="1" applyBorder="1" applyAlignment="1"/>
    <xf numFmtId="40" fontId="3" fillId="0" borderId="0" xfId="2759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9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9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9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4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192" fontId="198" fillId="0" borderId="6" xfId="908" applyNumberFormat="1" applyFont="1" applyFill="1" applyBorder="1" applyAlignment="1">
      <alignment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0" applyNumberFormat="1" applyFont="1" applyFill="1" applyAlignment="1">
      <alignment wrapText="1"/>
    </xf>
    <xf numFmtId="192" fontId="198" fillId="0" borderId="0" xfId="1082" applyNumberFormat="1" applyFont="1" applyFill="1" applyAlignment="1">
      <alignment wrapText="1"/>
    </xf>
    <xf numFmtId="192" fontId="198" fillId="0" borderId="0" xfId="1084" applyNumberFormat="1" applyFont="1" applyFill="1" applyAlignment="1">
      <alignment wrapText="1"/>
    </xf>
    <xf numFmtId="192" fontId="198" fillId="0" borderId="0" xfId="1086" applyNumberFormat="1" applyFont="1" applyFill="1" applyAlignment="1"/>
    <xf numFmtId="192" fontId="198" fillId="0" borderId="0" xfId="1086" applyNumberFormat="1" applyFont="1" applyFill="1" applyAlignment="1">
      <alignment wrapText="1"/>
    </xf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43" fontId="198" fillId="0" borderId="44" xfId="908" applyFont="1" applyFill="1" applyBorder="1" applyAlignment="1">
      <alignment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28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0" fontId="198" fillId="0" borderId="0" xfId="0" applyFont="1" applyFill="1" applyAlignment="1">
      <alignment horizontal="left" vertical="center"/>
    </xf>
    <xf numFmtId="0" fontId="199" fillId="0" borderId="0" xfId="0" applyFont="1" applyFill="1" applyAlignment="1">
      <alignment horizontal="left"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0" xfId="1031" applyNumberFormat="1" applyFont="1" applyFill="1" applyAlignment="1"/>
    <xf numFmtId="191" fontId="198" fillId="0" borderId="0" xfId="1031" applyNumberFormat="1" applyFont="1" applyFill="1" applyBorder="1" applyAlignment="1"/>
    <xf numFmtId="191" fontId="198" fillId="0" borderId="64" xfId="924" applyNumberFormat="1" applyFont="1" applyFill="1" applyBorder="1" applyAlignment="1">
      <alignment horizontal="left"/>
    </xf>
    <xf numFmtId="191" fontId="198" fillId="0" borderId="0" xfId="924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8" fillId="0" borderId="0" xfId="924" applyNumberFormat="1" applyFont="1" applyFill="1" applyAlignment="1">
      <alignment horizontal="left"/>
    </xf>
    <xf numFmtId="191" fontId="198" fillId="0" borderId="0" xfId="1032" applyNumberFormat="1" applyFont="1" applyFill="1" applyBorder="1" applyAlignment="1"/>
    <xf numFmtId="0" fontId="193" fillId="0" borderId="0" xfId="0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0" fontId="208" fillId="0" borderId="0" xfId="0" applyFont="1" applyBorder="1" applyAlignment="1">
      <alignment horizontal="center" vertical="center"/>
    </xf>
    <xf numFmtId="0" fontId="208" fillId="0" borderId="64" xfId="0" applyFont="1" applyFill="1" applyBorder="1" applyAlignment="1">
      <alignment horizontal="center" vertical="center"/>
    </xf>
    <xf numFmtId="37" fontId="208" fillId="0" borderId="64" xfId="2321" applyNumberFormat="1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vertical="center"/>
    </xf>
    <xf numFmtId="0" fontId="208" fillId="0" borderId="28" xfId="0" applyFont="1" applyBorder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91" fontId="208" fillId="0" borderId="0" xfId="908" applyNumberFormat="1" applyFont="1" applyFill="1" applyBorder="1" applyAlignment="1">
      <alignment vertical="center"/>
    </xf>
    <xf numFmtId="191" fontId="208" fillId="0" borderId="0" xfId="1548" applyNumberFormat="1" applyFont="1" applyFill="1" applyBorder="1" applyAlignment="1">
      <alignment vertical="center"/>
    </xf>
    <xf numFmtId="0" fontId="208" fillId="0" borderId="0" xfId="0" applyFont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Fill="1" applyBorder="1" applyAlignment="1">
      <alignment vertical="center"/>
    </xf>
    <xf numFmtId="3" fontId="208" fillId="0" borderId="0" xfId="2316" applyNumberFormat="1" applyFont="1" applyFill="1" applyBorder="1" applyAlignment="1">
      <alignment vertical="center"/>
    </xf>
    <xf numFmtId="43" fontId="208" fillId="0" borderId="0" xfId="908" applyFont="1" applyFill="1" applyBorder="1" applyAlignment="1">
      <alignment vertical="center"/>
    </xf>
    <xf numFmtId="192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Fill="1" applyBorder="1" applyAlignment="1">
      <alignment vertical="center"/>
    </xf>
    <xf numFmtId="191" fontId="208" fillId="0" borderId="28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0" fontId="208" fillId="0" borderId="0" xfId="2316" applyFont="1" applyFill="1" applyAlignment="1">
      <alignment vertical="center"/>
    </xf>
    <xf numFmtId="192" fontId="208" fillId="0" borderId="19" xfId="908" applyNumberFormat="1" applyFont="1" applyFill="1" applyBorder="1" applyAlignment="1">
      <alignment vertical="center"/>
    </xf>
    <xf numFmtId="0" fontId="211" fillId="0" borderId="0" xfId="1942" applyFont="1" applyFill="1" applyAlignment="1">
      <alignment vertical="center" wrapText="1"/>
    </xf>
    <xf numFmtId="0" fontId="211" fillId="0" borderId="0" xfId="1942" applyFont="1" applyFill="1" applyAlignment="1">
      <alignment vertical="center"/>
    </xf>
    <xf numFmtId="43" fontId="211" fillId="0" borderId="0" xfId="1548" applyFont="1" applyFill="1" applyAlignment="1">
      <alignment vertical="center"/>
    </xf>
    <xf numFmtId="191" fontId="211" fillId="0" borderId="0" xfId="1942" applyNumberFormat="1" applyFont="1" applyFill="1" applyAlignment="1">
      <alignment vertical="center"/>
    </xf>
    <xf numFmtId="191" fontId="208" fillId="0" borderId="0" xfId="1942" applyNumberFormat="1" applyFont="1" applyFill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Fill="1" applyAlignment="1">
      <alignment vertical="center"/>
    </xf>
    <xf numFmtId="0" fontId="212" fillId="0" borderId="0" xfId="2316" applyFont="1" applyFill="1" applyAlignment="1">
      <alignment vertical="center"/>
    </xf>
    <xf numFmtId="0" fontId="208" fillId="0" borderId="0" xfId="1942" applyFont="1" applyFill="1" applyAlignment="1">
      <alignment horizontal="center" vertical="center" wrapText="1"/>
    </xf>
    <xf numFmtId="0" fontId="208" fillId="0" borderId="0" xfId="1942" applyFont="1" applyFill="1" applyAlignment="1">
      <alignment vertical="center" wrapText="1"/>
    </xf>
    <xf numFmtId="191" fontId="208" fillId="0" borderId="28" xfId="1548" applyNumberFormat="1" applyFont="1" applyFill="1" applyBorder="1" applyAlignment="1">
      <alignment vertical="center"/>
    </xf>
    <xf numFmtId="192" fontId="208" fillId="0" borderId="28" xfId="908" applyNumberFormat="1" applyFont="1" applyFill="1" applyBorder="1" applyAlignment="1">
      <alignment vertical="center"/>
    </xf>
    <xf numFmtId="191" fontId="208" fillId="0" borderId="19" xfId="154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43" fontId="198" fillId="0" borderId="0" xfId="908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 wrapText="1"/>
    </xf>
    <xf numFmtId="49" fontId="198" fillId="0" borderId="0" xfId="0" applyNumberFormat="1" applyFont="1" applyFill="1" applyAlignment="1">
      <alignment vertical="center"/>
    </xf>
    <xf numFmtId="49" fontId="198" fillId="0" borderId="0" xfId="0" applyNumberFormat="1" applyFont="1" applyFill="1" applyAlignment="1">
      <alignment horizontal="left" vertical="center"/>
    </xf>
    <xf numFmtId="192" fontId="198" fillId="0" borderId="0" xfId="908" applyNumberFormat="1" applyFont="1" applyFill="1" applyAlignment="1">
      <alignment horizontal="right"/>
    </xf>
    <xf numFmtId="192" fontId="198" fillId="0" borderId="28" xfId="908" applyNumberFormat="1" applyFont="1" applyFill="1" applyBorder="1" applyAlignment="1"/>
    <xf numFmtId="0" fontId="213" fillId="0" borderId="0" xfId="0" applyFont="1" applyFill="1" applyAlignment="1">
      <alignment horizontal="center" vertical="center"/>
    </xf>
    <xf numFmtId="191" fontId="208" fillId="0" borderId="64" xfId="1548" applyNumberFormat="1" applyFont="1" applyFill="1" applyBorder="1" applyAlignment="1">
      <alignment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2" fillId="0" borderId="0" xfId="0" applyFont="1" applyAlignment="1">
      <alignment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0" fontId="198" fillId="0" borderId="0" xfId="0" applyFont="1" applyAlignment="1">
      <alignment horizontal="center" vertical="center"/>
    </xf>
    <xf numFmtId="192" fontId="198" fillId="0" borderId="0" xfId="0" applyNumberFormat="1" applyFont="1" applyAlignment="1">
      <alignment horizontal="center" vertical="center" wrapText="1"/>
    </xf>
    <xf numFmtId="192" fontId="198" fillId="0" borderId="0" xfId="0" applyNumberFormat="1" applyFont="1" applyAlignment="1">
      <alignment horizontal="center" vertical="center"/>
    </xf>
    <xf numFmtId="192" fontId="198" fillId="0" borderId="0" xfId="1951" applyNumberFormat="1" applyFont="1" applyAlignment="1">
      <alignment horizontal="center" vertical="center" wrapText="1"/>
    </xf>
    <xf numFmtId="192" fontId="198" fillId="0" borderId="0" xfId="1952" applyNumberFormat="1" applyFont="1" applyAlignment="1">
      <alignment horizontal="center" vertical="center" wrapText="1"/>
    </xf>
    <xf numFmtId="192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92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192" fontId="198" fillId="0" borderId="0" xfId="908" applyNumberFormat="1" applyFont="1" applyFill="1" applyAlignment="1">
      <alignment horizontal="center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45" fontId="198" fillId="0" borderId="0" xfId="0" applyNumberFormat="1" applyFont="1" applyAlignment="1">
      <alignment vertical="center"/>
    </xf>
    <xf numFmtId="191" fontId="198" fillId="0" borderId="0" xfId="0" applyNumberFormat="1" applyFont="1" applyAlignment="1">
      <alignment horizontal="right" vertical="center"/>
    </xf>
    <xf numFmtId="0" fontId="193" fillId="0" borderId="0" xfId="0" applyFont="1" applyAlignment="1">
      <alignment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0" fontId="208" fillId="0" borderId="0" xfId="1853" applyFont="1" applyAlignment="1">
      <alignment horizontal="center" vertical="center"/>
    </xf>
    <xf numFmtId="0" fontId="208" fillId="0" borderId="0" xfId="1942" applyFont="1" applyAlignment="1">
      <alignment vertical="center" wrapText="1"/>
    </xf>
    <xf numFmtId="0" fontId="208" fillId="0" borderId="0" xfId="1942" applyFont="1" applyAlignment="1">
      <alignment horizontal="center" vertical="center" wrapText="1"/>
    </xf>
    <xf numFmtId="49" fontId="198" fillId="0" borderId="0" xfId="0" applyNumberFormat="1" applyFont="1" applyAlignment="1">
      <alignment vertical="center"/>
    </xf>
    <xf numFmtId="0" fontId="199" fillId="0" borderId="0" xfId="0" applyFont="1" applyAlignment="1">
      <alignment vertical="center"/>
    </xf>
    <xf numFmtId="49" fontId="199" fillId="0" borderId="0" xfId="0" applyNumberFormat="1" applyFont="1" applyAlignment="1">
      <alignment vertical="center"/>
    </xf>
    <xf numFmtId="191" fontId="198" fillId="0" borderId="0" xfId="0" applyNumberFormat="1" applyFont="1" applyAlignment="1">
      <alignment vertical="center"/>
    </xf>
    <xf numFmtId="0" fontId="198" fillId="0" borderId="64" xfId="0" applyFont="1" applyBorder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9" fillId="0" borderId="0" xfId="0" applyFont="1" applyAlignment="1">
      <alignment horizontal="center" vertical="center"/>
    </xf>
    <xf numFmtId="191" fontId="198" fillId="0" borderId="0" xfId="924" applyNumberFormat="1" applyFont="1" applyFill="1" applyAlignment="1">
      <alignment horizontal="left" vertical="center"/>
    </xf>
    <xf numFmtId="192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left" vertical="center"/>
    </xf>
    <xf numFmtId="0" fontId="198" fillId="0" borderId="0" xfId="0" applyFont="1" applyAlignment="1">
      <alignment horizontal="left"/>
    </xf>
    <xf numFmtId="191" fontId="197" fillId="0" borderId="0" xfId="1032" applyNumberFormat="1" applyFont="1" applyFill="1" applyAlignment="1">
      <alignment horizontal="left"/>
    </xf>
    <xf numFmtId="191" fontId="198" fillId="0" borderId="0" xfId="1032" applyNumberFormat="1" applyFont="1" applyFill="1" applyAlignment="1">
      <alignment horizontal="left"/>
    </xf>
    <xf numFmtId="0" fontId="198" fillId="0" borderId="0" xfId="1942" applyFont="1"/>
    <xf numFmtId="49" fontId="198" fillId="0" borderId="0" xfId="0" applyNumberFormat="1" applyFont="1" applyAlignment="1">
      <alignment horizontal="left" vertical="center"/>
    </xf>
    <xf numFmtId="0" fontId="198" fillId="0" borderId="0" xfId="1885" applyFont="1"/>
    <xf numFmtId="188" fontId="198" fillId="0" borderId="0" xfId="0" applyNumberFormat="1" applyFont="1" applyAlignment="1">
      <alignment vertical="center"/>
    </xf>
    <xf numFmtId="191" fontId="198" fillId="0" borderId="0" xfId="0" applyNumberFormat="1" applyFont="1"/>
    <xf numFmtId="191" fontId="198" fillId="0" borderId="6" xfId="924" applyNumberFormat="1" applyFont="1" applyFill="1" applyBorder="1" applyAlignment="1"/>
    <xf numFmtId="0" fontId="199" fillId="0" borderId="0" xfId="0" applyFont="1"/>
    <xf numFmtId="191" fontId="198" fillId="0" borderId="6" xfId="1032" applyNumberFormat="1" applyFont="1" applyFill="1" applyBorder="1" applyAlignment="1"/>
    <xf numFmtId="193" fontId="199" fillId="0" borderId="0" xfId="0" applyNumberFormat="1" applyFont="1" applyAlignment="1">
      <alignment vertical="center"/>
    </xf>
    <xf numFmtId="188" fontId="198" fillId="0" borderId="19" xfId="0" applyNumberFormat="1" applyFont="1" applyBorder="1" applyAlignment="1">
      <alignment vertical="center"/>
    </xf>
    <xf numFmtId="191" fontId="198" fillId="0" borderId="6" xfId="908" applyNumberFormat="1" applyFont="1" applyFill="1" applyBorder="1" applyAlignment="1">
      <alignment vertical="center"/>
    </xf>
    <xf numFmtId="191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43" fontId="198" fillId="0" borderId="28" xfId="1058" applyFont="1" applyFill="1" applyBorder="1" applyAlignment="1">
      <alignment horizontal="right" vertical="center"/>
    </xf>
    <xf numFmtId="191" fontId="198" fillId="0" borderId="19" xfId="0" applyNumberFormat="1" applyFont="1" applyBorder="1" applyAlignment="1">
      <alignment horizontal="right" vertical="center"/>
    </xf>
    <xf numFmtId="191" fontId="198" fillId="0" borderId="64" xfId="1942" applyNumberFormat="1" applyFont="1" applyBorder="1" applyAlignment="1">
      <alignment horizontal="right" vertical="center"/>
    </xf>
    <xf numFmtId="191" fontId="198" fillId="0" borderId="28" xfId="0" applyNumberFormat="1" applyFont="1" applyBorder="1" applyAlignment="1">
      <alignment horizontal="right" vertical="center"/>
    </xf>
    <xf numFmtId="191" fontId="198" fillId="0" borderId="64" xfId="0" applyNumberFormat="1" applyFont="1" applyBorder="1" applyAlignment="1">
      <alignment horizontal="right" vertical="center"/>
    </xf>
    <xf numFmtId="0" fontId="198" fillId="0" borderId="28" xfId="0" applyFont="1" applyBorder="1" applyAlignment="1">
      <alignment horizontal="center" vertical="center"/>
    </xf>
    <xf numFmtId="0" fontId="198" fillId="0" borderId="0" xfId="0" applyFont="1" applyAlignment="1">
      <alignment horizontal="center"/>
    </xf>
    <xf numFmtId="0" fontId="198" fillId="0" borderId="0" xfId="0" applyFont="1" applyAlignment="1">
      <alignment horizontal="center" wrapText="1"/>
    </xf>
    <xf numFmtId="0" fontId="213" fillId="0" borderId="0" xfId="0" applyFont="1" applyAlignment="1">
      <alignment horizontal="center" vertical="center"/>
    </xf>
    <xf numFmtId="192" fontId="198" fillId="0" borderId="0" xfId="1078" applyNumberFormat="1" applyFont="1" applyFill="1" applyAlignment="1">
      <alignment horizontal="right"/>
    </xf>
    <xf numFmtId="191" fontId="198" fillId="0" borderId="0" xfId="1082" applyNumberFormat="1" applyFont="1" applyFill="1" applyAlignment="1"/>
    <xf numFmtId="192" fontId="198" fillId="0" borderId="0" xfId="1084" applyNumberFormat="1" applyFont="1" applyFill="1" applyAlignment="1"/>
    <xf numFmtId="191" fontId="198" fillId="0" borderId="19" xfId="908" applyNumberFormat="1" applyFont="1" applyFill="1" applyBorder="1" applyAlignment="1"/>
    <xf numFmtId="0" fontId="197" fillId="0" borderId="0" xfId="2316" applyFont="1" applyAlignment="1">
      <alignment horizontal="center" vertical="center"/>
    </xf>
    <xf numFmtId="192" fontId="198" fillId="0" borderId="0" xfId="1060" applyNumberFormat="1" applyFont="1" applyFill="1" applyAlignment="1">
      <alignment horizontal="center" vertical="center"/>
    </xf>
    <xf numFmtId="191" fontId="198" fillId="0" borderId="0" xfId="1060" applyNumberFormat="1" applyFont="1" applyFill="1" applyAlignment="1">
      <alignment vertical="center"/>
    </xf>
    <xf numFmtId="191" fontId="198" fillId="0" borderId="0" xfId="908" applyNumberFormat="1" applyFont="1" applyFill="1" applyAlignment="1">
      <alignment vertical="center"/>
    </xf>
    <xf numFmtId="191" fontId="198" fillId="0" borderId="6" xfId="0" applyNumberFormat="1" applyFont="1" applyBorder="1" applyAlignment="1">
      <alignment horizontal="right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251" fontId="198" fillId="0" borderId="44" xfId="1058" applyNumberFormat="1" applyFont="1" applyFill="1" applyBorder="1" applyAlignment="1">
      <alignment horizontal="right" vertical="center"/>
    </xf>
    <xf numFmtId="43" fontId="198" fillId="0" borderId="44" xfId="1058" applyFont="1" applyFill="1" applyBorder="1" applyAlignment="1">
      <alignment horizontal="right" vertical="center"/>
    </xf>
    <xf numFmtId="43" fontId="198" fillId="0" borderId="0" xfId="1058" applyFont="1" applyFill="1" applyAlignment="1">
      <alignment horizontal="right" vertical="center"/>
    </xf>
    <xf numFmtId="191" fontId="208" fillId="0" borderId="0" xfId="1058" applyNumberFormat="1" applyFont="1" applyFill="1" applyBorder="1" applyAlignment="1">
      <alignment vertical="center"/>
    </xf>
    <xf numFmtId="191" fontId="208" fillId="0" borderId="0" xfId="0" applyNumberFormat="1" applyFont="1" applyAlignment="1">
      <alignment horizontal="right" vertical="center"/>
    </xf>
    <xf numFmtId="0" fontId="214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91" fontId="208" fillId="0" borderId="0" xfId="0" applyNumberFormat="1" applyFont="1" applyFill="1" applyAlignment="1">
      <alignment horizontal="right" vertical="center"/>
    </xf>
    <xf numFmtId="192" fontId="198" fillId="0" borderId="0" xfId="1032" applyNumberFormat="1" applyFont="1" applyFill="1" applyAlignment="1">
      <alignment vertical="center"/>
    </xf>
    <xf numFmtId="191" fontId="198" fillId="0" borderId="0" xfId="1032" applyNumberFormat="1" applyFont="1" applyFill="1" applyAlignment="1">
      <alignment horizontal="left" vertical="center"/>
    </xf>
    <xf numFmtId="192" fontId="198" fillId="0" borderId="28" xfId="1032" applyNumberFormat="1" applyFont="1" applyFill="1" applyBorder="1" applyAlignment="1">
      <alignment vertical="center"/>
    </xf>
    <xf numFmtId="191" fontId="198" fillId="0" borderId="28" xfId="1032" applyNumberFormat="1" applyFont="1" applyFill="1" applyBorder="1" applyAlignment="1">
      <alignment horizontal="left" vertical="center"/>
    </xf>
    <xf numFmtId="191" fontId="198" fillId="0" borderId="6" xfId="924" applyNumberFormat="1" applyFont="1" applyFill="1" applyBorder="1" applyAlignment="1">
      <alignment vertical="center"/>
    </xf>
    <xf numFmtId="192" fontId="215" fillId="0" borderId="0" xfId="1059" applyNumberFormat="1" applyFont="1" applyFill="1" applyAlignment="1">
      <alignment vertical="center"/>
    </xf>
    <xf numFmtId="192" fontId="215" fillId="0" borderId="0" xfId="908" applyNumberFormat="1" applyFont="1" applyFill="1" applyAlignment="1">
      <alignment vertical="center"/>
    </xf>
    <xf numFmtId="0" fontId="216" fillId="0" borderId="0" xfId="0" applyFont="1" applyAlignment="1">
      <alignment vertical="center"/>
    </xf>
    <xf numFmtId="0" fontId="215" fillId="0" borderId="0" xfId="0" applyFont="1" applyAlignment="1">
      <alignment vertical="center"/>
    </xf>
    <xf numFmtId="191" fontId="215" fillId="0" borderId="0" xfId="0" applyNumberFormat="1" applyFont="1" applyFill="1" applyBorder="1" applyAlignment="1"/>
    <xf numFmtId="192" fontId="215" fillId="0" borderId="0" xfId="1060" applyNumberFormat="1" applyFont="1" applyFill="1" applyAlignment="1">
      <alignment vertical="center"/>
    </xf>
    <xf numFmtId="188" fontId="215" fillId="0" borderId="0" xfId="0" applyNumberFormat="1" applyFont="1" applyFill="1" applyBorder="1" applyAlignment="1">
      <alignment vertical="center"/>
    </xf>
    <xf numFmtId="191" fontId="215" fillId="0" borderId="0" xfId="1032" applyNumberFormat="1" applyFont="1" applyFill="1" applyBorder="1" applyAlignment="1">
      <alignment horizontal="left" vertical="center"/>
    </xf>
    <xf numFmtId="192" fontId="215" fillId="0" borderId="0" xfId="924" applyNumberFormat="1" applyFont="1" applyFill="1" applyAlignment="1">
      <alignment vertical="center"/>
    </xf>
    <xf numFmtId="191" fontId="216" fillId="0" borderId="0" xfId="0" applyNumberFormat="1" applyFont="1" applyAlignment="1">
      <alignment vertical="center"/>
    </xf>
    <xf numFmtId="0" fontId="12" fillId="0" borderId="42" xfId="2323" applyBorder="1" applyAlignment="1"/>
    <xf numFmtId="0" fontId="12" fillId="0" borderId="0" xfId="2323" applyBorder="1" applyAlignment="1"/>
    <xf numFmtId="0" fontId="92" fillId="0" borderId="42" xfId="2325" applyFont="1" applyBorder="1" applyAlignment="1"/>
    <xf numFmtId="0" fontId="92" fillId="0" borderId="0" xfId="2325" applyFont="1" applyBorder="1" applyAlignment="1"/>
    <xf numFmtId="0" fontId="92" fillId="0" borderId="0" xfId="2322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192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0" applyFont="1" applyBorder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37" fontId="208" fillId="0" borderId="28" xfId="2321" applyNumberFormat="1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208" fillId="0" borderId="6" xfId="0" applyFont="1" applyFill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</cellXfs>
  <cellStyles count="2856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1000" t="s">
        <v>380</v>
      </c>
      <c r="B5" s="1001"/>
      <c r="C5" s="1001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1002" t="s">
        <v>1288</v>
      </c>
      <c r="B5" s="1003"/>
      <c r="C5" s="1003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1004" t="s">
        <v>382</v>
      </c>
      <c r="B5" s="1004"/>
      <c r="C5" s="1004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1005" t="s">
        <v>794</v>
      </c>
      <c r="B5" s="1005"/>
      <c r="C5" s="1005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1006" t="s">
        <v>1763</v>
      </c>
      <c r="B5" s="1007"/>
      <c r="C5" s="1007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1008" t="s">
        <v>1745</v>
      </c>
      <c r="B5" s="1009"/>
      <c r="C5" s="1009"/>
      <c r="D5" s="1009"/>
      <c r="E5" s="1009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10" t="s">
        <v>1298</v>
      </c>
      <c r="C8" s="1010"/>
      <c r="D8" s="1010"/>
      <c r="E8" s="1010"/>
      <c r="F8" s="1010"/>
      <c r="G8" s="1010"/>
      <c r="H8" s="1010"/>
      <c r="I8" s="1010"/>
      <c r="J8" s="1010"/>
      <c r="K8" s="1010"/>
      <c r="L8" s="1010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10" t="s">
        <v>1299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10" t="s">
        <v>1300</v>
      </c>
      <c r="C12" s="1010"/>
      <c r="D12" s="1010"/>
      <c r="E12" s="1010"/>
      <c r="F12" s="1010"/>
      <c r="G12" s="1010"/>
      <c r="H12" s="1010"/>
      <c r="I12" s="1010"/>
      <c r="J12" s="1010"/>
      <c r="K12" s="1010"/>
      <c r="L12" s="1010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10" t="s">
        <v>1301</v>
      </c>
      <c r="C14" s="1010"/>
      <c r="D14" s="1010"/>
      <c r="E14" s="1010"/>
      <c r="F14" s="1010"/>
      <c r="G14" s="1010"/>
      <c r="H14" s="1010"/>
      <c r="I14" s="1010"/>
      <c r="J14" s="1010"/>
      <c r="K14" s="1010"/>
      <c r="L14" s="1010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10" t="s">
        <v>1303</v>
      </c>
      <c r="C18" s="1010"/>
      <c r="D18" s="1010"/>
      <c r="E18" s="1010"/>
      <c r="F18" s="1010"/>
      <c r="G18" s="1010"/>
      <c r="H18" s="1010"/>
      <c r="I18" s="1010"/>
      <c r="J18" s="1010"/>
      <c r="K18" s="1010"/>
      <c r="L18" s="1010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10" t="s">
        <v>1304</v>
      </c>
      <c r="C20" s="1010"/>
      <c r="D20" s="1010"/>
      <c r="E20" s="1010"/>
      <c r="F20" s="1010"/>
      <c r="G20" s="1010"/>
      <c r="H20" s="1010"/>
      <c r="I20" s="1010"/>
      <c r="J20" s="1010"/>
      <c r="K20" s="1010"/>
      <c r="L20" s="1010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10" t="s">
        <v>1306</v>
      </c>
      <c r="C23" s="1010"/>
      <c r="D23" s="1010"/>
      <c r="E23" s="1010"/>
      <c r="F23" s="1010"/>
      <c r="G23" s="1010"/>
      <c r="H23" s="1010"/>
      <c r="I23" s="1010"/>
      <c r="J23" s="1010"/>
      <c r="K23" s="1010"/>
      <c r="L23" s="1010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10" t="s">
        <v>1309</v>
      </c>
      <c r="C25" s="1010"/>
      <c r="D25" s="1010"/>
      <c r="E25" s="1010"/>
      <c r="F25" s="1010"/>
      <c r="G25" s="1010"/>
      <c r="H25" s="1010"/>
      <c r="I25" s="1010"/>
      <c r="J25" s="1010"/>
      <c r="K25" s="1010"/>
      <c r="L25" s="1010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10" t="s">
        <v>1310</v>
      </c>
      <c r="C27" s="1010"/>
      <c r="D27" s="1010"/>
      <c r="E27" s="1010"/>
      <c r="F27" s="1010"/>
      <c r="G27" s="1010"/>
      <c r="H27" s="1010"/>
      <c r="I27" s="1010"/>
      <c r="J27" s="1010"/>
      <c r="K27" s="1010"/>
      <c r="L27" s="1010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15" t="s">
        <v>1313</v>
      </c>
      <c r="C31" s="1015"/>
      <c r="D31" s="1015"/>
      <c r="E31" s="1015"/>
      <c r="F31" s="1015"/>
      <c r="G31" s="1015"/>
      <c r="H31" s="1015"/>
      <c r="I31" s="1015"/>
      <c r="J31" s="1015"/>
      <c r="K31" s="1015"/>
      <c r="L31" s="1015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16" t="s">
        <v>1314</v>
      </c>
      <c r="C33" s="1016"/>
      <c r="D33" s="1016"/>
      <c r="E33" s="1016"/>
      <c r="F33" s="1016"/>
      <c r="G33" s="1016"/>
      <c r="H33" s="1016"/>
      <c r="I33" s="1016"/>
      <c r="J33" s="1016"/>
      <c r="K33" s="1016"/>
      <c r="L33" s="1016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17" t="s">
        <v>1315</v>
      </c>
      <c r="K35" s="1017"/>
      <c r="L35" s="1017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11" t="s">
        <v>1315</v>
      </c>
      <c r="K41" s="1011"/>
      <c r="L41" s="1011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12" t="s">
        <v>1320</v>
      </c>
      <c r="K42" s="1012"/>
      <c r="L42" s="1012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11" t="s">
        <v>126</v>
      </c>
      <c r="K43" s="1011"/>
      <c r="L43" s="1011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12"/>
      <c r="K44" s="1012"/>
      <c r="L44" s="1012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13">
        <v>973</v>
      </c>
      <c r="K45" s="1013"/>
      <c r="L45" s="1013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14">
        <v>0.5</v>
      </c>
      <c r="K46" s="1014"/>
      <c r="L46" s="1014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17" t="s">
        <v>179</v>
      </c>
      <c r="K49" s="1017"/>
      <c r="L49" s="1017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15" t="s">
        <v>127</v>
      </c>
      <c r="C59" s="1015"/>
      <c r="D59" s="1015"/>
      <c r="E59" s="1015"/>
      <c r="F59" s="1015"/>
      <c r="G59" s="1015"/>
      <c r="H59" s="1015"/>
      <c r="I59" s="1015"/>
      <c r="J59" s="1015"/>
      <c r="K59" s="1015"/>
      <c r="L59" s="1015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15" t="s">
        <v>140</v>
      </c>
      <c r="C61" s="1015"/>
      <c r="D61" s="1015"/>
      <c r="E61" s="1015"/>
      <c r="F61" s="1015"/>
      <c r="G61" s="1015"/>
      <c r="H61" s="1015"/>
      <c r="I61" s="1015"/>
      <c r="J61" s="1015"/>
      <c r="K61" s="1015"/>
      <c r="L61" s="1015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16" t="s">
        <v>128</v>
      </c>
      <c r="C63" s="1016"/>
      <c r="D63" s="1016"/>
      <c r="E63" s="1016"/>
      <c r="F63" s="1016"/>
      <c r="G63" s="1016"/>
      <c r="H63" s="1016"/>
      <c r="I63" s="1016"/>
      <c r="J63" s="1016"/>
      <c r="K63" s="1016"/>
      <c r="L63" s="1016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15" t="s">
        <v>139</v>
      </c>
      <c r="C73" s="1015"/>
      <c r="D73" s="1015"/>
      <c r="E73" s="1015"/>
      <c r="F73" s="1015"/>
      <c r="G73" s="1015"/>
      <c r="H73" s="1015"/>
      <c r="I73" s="1015"/>
      <c r="J73" s="1015"/>
      <c r="K73" s="1015"/>
      <c r="L73" s="1015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22" t="s">
        <v>179</v>
      </c>
      <c r="K93" s="1022"/>
      <c r="L93" s="1022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18" t="s">
        <v>1351</v>
      </c>
      <c r="C107" s="1018"/>
      <c r="D107" s="1018"/>
      <c r="E107" s="1018"/>
      <c r="F107" s="1018"/>
      <c r="G107" s="1018"/>
      <c r="H107" s="1018"/>
      <c r="I107" s="1018"/>
      <c r="J107" s="1018"/>
      <c r="K107" s="1018"/>
      <c r="L107" s="1018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19" t="s">
        <v>1352</v>
      </c>
      <c r="K108" s="1019"/>
      <c r="L108" s="1019"/>
    </row>
    <row r="109" spans="1:14" s="2" customFormat="1">
      <c r="B109" s="9" t="s">
        <v>1353</v>
      </c>
      <c r="C109" s="9"/>
      <c r="D109" s="9" t="s">
        <v>1354</v>
      </c>
      <c r="E109" s="9"/>
      <c r="F109" s="1020" t="s">
        <v>1355</v>
      </c>
      <c r="G109" s="1020"/>
      <c r="H109" s="1020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21" t="s">
        <v>1358</v>
      </c>
      <c r="G110" s="1021"/>
      <c r="H110" s="1021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20"/>
      <c r="G111" s="1020"/>
      <c r="H111" s="1020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21" t="s">
        <v>1360</v>
      </c>
      <c r="G112" s="1021"/>
      <c r="H112" s="1021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20"/>
      <c r="G113" s="1020"/>
      <c r="H113" s="1020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21" t="s">
        <v>1364</v>
      </c>
      <c r="G114" s="1021"/>
      <c r="H114" s="1021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20"/>
      <c r="G115" s="1020"/>
      <c r="H115" s="1020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21" t="s">
        <v>1360</v>
      </c>
      <c r="G116" s="1021"/>
      <c r="H116" s="1021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20"/>
      <c r="G117" s="1020"/>
      <c r="H117" s="1020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21" t="s">
        <v>1368</v>
      </c>
      <c r="G118" s="1021"/>
      <c r="H118" s="1021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20"/>
      <c r="G119" s="1020"/>
      <c r="H119" s="1020"/>
      <c r="K119" s="348"/>
      <c r="M119" s="378"/>
      <c r="N119" s="378"/>
    </row>
    <row r="120" spans="2:14" ht="41.25" customHeight="1">
      <c r="B120" s="1023" t="s">
        <v>1369</v>
      </c>
      <c r="C120" s="1023"/>
      <c r="D120" s="1023"/>
      <c r="E120" s="1023"/>
      <c r="F120" s="1023"/>
      <c r="G120" s="1023"/>
      <c r="H120" s="1023"/>
      <c r="I120" s="1023"/>
      <c r="J120" s="1023"/>
      <c r="K120" s="1023"/>
      <c r="L120" s="1023"/>
    </row>
    <row r="122" spans="2:14" ht="41.25" customHeight="1">
      <c r="B122" s="1023" t="s">
        <v>1370</v>
      </c>
      <c r="C122" s="1023"/>
      <c r="D122" s="1023"/>
      <c r="E122" s="1023"/>
      <c r="F122" s="1023"/>
      <c r="G122" s="1023"/>
      <c r="H122" s="1023"/>
      <c r="I122" s="1023"/>
      <c r="J122" s="1023"/>
      <c r="K122" s="1023"/>
      <c r="L122" s="1023"/>
    </row>
    <row r="124" spans="2:14" ht="41.25" customHeight="1">
      <c r="B124" s="1023" t="s">
        <v>1371</v>
      </c>
      <c r="C124" s="1023"/>
      <c r="D124" s="1023"/>
      <c r="E124" s="1023"/>
      <c r="F124" s="1023"/>
      <c r="G124" s="1023"/>
      <c r="H124" s="1023"/>
      <c r="I124" s="1023"/>
      <c r="J124" s="1023"/>
      <c r="K124" s="1023"/>
      <c r="L124" s="1023"/>
    </row>
    <row r="126" spans="2:14" ht="41.25" customHeight="1">
      <c r="B126" s="1023" t="s">
        <v>1372</v>
      </c>
      <c r="C126" s="1023"/>
      <c r="D126" s="1023"/>
      <c r="E126" s="1023"/>
      <c r="F126" s="1023"/>
      <c r="G126" s="1023"/>
      <c r="H126" s="1023"/>
      <c r="I126" s="1023"/>
      <c r="J126" s="1023"/>
      <c r="K126" s="1023"/>
      <c r="L126" s="1023"/>
    </row>
    <row r="129" spans="1:12">
      <c r="A129" s="340" t="s">
        <v>1373</v>
      </c>
      <c r="B129" s="341" t="s">
        <v>1374</v>
      </c>
    </row>
    <row r="131" spans="1:12" ht="41.25" customHeight="1">
      <c r="B131" s="1023" t="s">
        <v>0</v>
      </c>
      <c r="C131" s="1023"/>
      <c r="D131" s="1023"/>
      <c r="E131" s="1023"/>
      <c r="F131" s="1023"/>
      <c r="G131" s="1023"/>
      <c r="H131" s="1023"/>
      <c r="I131" s="1023"/>
      <c r="J131" s="1023"/>
      <c r="K131" s="1023"/>
      <c r="L131" s="1023"/>
    </row>
    <row r="133" spans="1:12">
      <c r="B133" s="1023" t="s">
        <v>1</v>
      </c>
      <c r="C133" s="1023"/>
      <c r="D133" s="1023"/>
      <c r="E133" s="1023"/>
      <c r="F133" s="1023"/>
      <c r="G133" s="1023"/>
      <c r="H133" s="1023"/>
      <c r="I133" s="1023"/>
      <c r="J133" s="1023"/>
      <c r="K133" s="1023"/>
      <c r="L133" s="1023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24" t="s">
        <v>2</v>
      </c>
      <c r="C135" s="1024"/>
      <c r="D135" s="1024"/>
      <c r="E135" s="1024"/>
      <c r="F135" s="1024"/>
      <c r="H135" s="1024" t="s">
        <v>1</v>
      </c>
      <c r="I135" s="1024"/>
      <c r="J135" s="1024"/>
      <c r="K135" s="1024"/>
      <c r="L135" s="1024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25" t="s">
        <v>3</v>
      </c>
      <c r="C137" s="1025"/>
      <c r="D137" s="1025"/>
      <c r="E137" s="1025"/>
      <c r="F137" s="1025"/>
      <c r="H137" s="1026" t="s">
        <v>4</v>
      </c>
      <c r="I137" s="1026"/>
      <c r="J137" s="1026"/>
      <c r="K137" s="1026"/>
      <c r="L137" s="1026"/>
    </row>
    <row r="138" spans="1:12">
      <c r="B138" s="1025" t="s">
        <v>5</v>
      </c>
      <c r="C138" s="1025"/>
      <c r="D138" s="1025"/>
      <c r="E138" s="1025"/>
      <c r="F138" s="1025"/>
      <c r="H138" s="1026" t="s">
        <v>142</v>
      </c>
      <c r="I138" s="1026"/>
      <c r="J138" s="1026"/>
      <c r="K138" s="1026"/>
      <c r="L138" s="1026"/>
    </row>
    <row r="139" spans="1:12">
      <c r="B139" s="1025" t="s">
        <v>7</v>
      </c>
      <c r="C139" s="1025"/>
      <c r="D139" s="1025"/>
      <c r="E139" s="1025"/>
      <c r="F139" s="1025"/>
      <c r="H139" s="1026" t="s">
        <v>142</v>
      </c>
      <c r="I139" s="1026"/>
      <c r="J139" s="1026"/>
      <c r="K139" s="1026"/>
      <c r="L139" s="1026"/>
    </row>
    <row r="140" spans="1:12">
      <c r="B140" s="1025" t="s">
        <v>8</v>
      </c>
      <c r="C140" s="1025"/>
      <c r="D140" s="1025"/>
      <c r="E140" s="1025"/>
      <c r="F140" s="1025"/>
      <c r="H140" s="1026" t="s">
        <v>9</v>
      </c>
      <c r="I140" s="1026"/>
      <c r="J140" s="1026"/>
      <c r="K140" s="1026"/>
      <c r="L140" s="1026"/>
    </row>
    <row r="141" spans="1:12">
      <c r="B141" s="1025" t="s">
        <v>10</v>
      </c>
      <c r="C141" s="1025"/>
      <c r="D141" s="1025"/>
      <c r="E141" s="1025"/>
      <c r="F141" s="1025"/>
      <c r="H141" s="1026" t="s">
        <v>143</v>
      </c>
      <c r="I141" s="1026"/>
      <c r="J141" s="1026"/>
      <c r="K141" s="1026"/>
      <c r="L141" s="1026"/>
    </row>
    <row r="142" spans="1:12">
      <c r="B142" s="1025" t="s">
        <v>11</v>
      </c>
      <c r="C142" s="1025"/>
      <c r="D142" s="1025"/>
      <c r="E142" s="1025"/>
      <c r="F142" s="1025"/>
      <c r="H142" s="1026" t="s">
        <v>6</v>
      </c>
      <c r="I142" s="1026"/>
      <c r="J142" s="1026"/>
      <c r="K142" s="1026"/>
      <c r="L142" s="1026"/>
    </row>
    <row r="143" spans="1:12">
      <c r="B143" s="1025" t="s">
        <v>12</v>
      </c>
      <c r="C143" s="1025"/>
      <c r="D143" s="1025"/>
      <c r="E143" s="1025"/>
      <c r="F143" s="1025"/>
      <c r="H143" s="1026" t="s">
        <v>13</v>
      </c>
      <c r="I143" s="1026"/>
      <c r="J143" s="1026"/>
      <c r="K143" s="1026"/>
      <c r="L143" s="1026"/>
    </row>
    <row r="144" spans="1:12">
      <c r="B144" s="1025" t="s">
        <v>14</v>
      </c>
      <c r="C144" s="1025"/>
      <c r="D144" s="1025"/>
      <c r="E144" s="1025"/>
      <c r="F144" s="1025"/>
      <c r="H144" s="1026" t="s">
        <v>13</v>
      </c>
      <c r="I144" s="1026"/>
      <c r="J144" s="1026"/>
      <c r="K144" s="1026"/>
      <c r="L144" s="1026"/>
    </row>
    <row r="145" spans="2:12">
      <c r="B145" s="1025" t="s">
        <v>15</v>
      </c>
      <c r="C145" s="1025"/>
      <c r="D145" s="1025"/>
      <c r="E145" s="1025"/>
      <c r="F145" s="1025"/>
      <c r="H145" s="1026" t="s">
        <v>13</v>
      </c>
      <c r="I145" s="1026"/>
      <c r="J145" s="1026"/>
      <c r="K145" s="1026"/>
      <c r="L145" s="1026"/>
    </row>
    <row r="146" spans="2:12">
      <c r="B146" s="1025" t="s">
        <v>16</v>
      </c>
      <c r="C146" s="1025"/>
      <c r="D146" s="1025"/>
      <c r="E146" s="1025"/>
      <c r="F146" s="1025"/>
      <c r="H146" s="1026" t="s">
        <v>13</v>
      </c>
      <c r="I146" s="1026"/>
      <c r="J146" s="1026"/>
      <c r="K146" s="1026"/>
      <c r="L146" s="1026"/>
    </row>
    <row r="147" spans="2:12">
      <c r="B147" s="1025" t="s">
        <v>17</v>
      </c>
      <c r="C147" s="1025"/>
      <c r="D147" s="1025"/>
      <c r="E147" s="1025"/>
      <c r="F147" s="1025"/>
      <c r="H147" s="1026" t="s">
        <v>13</v>
      </c>
      <c r="I147" s="1026"/>
      <c r="J147" s="1026"/>
      <c r="K147" s="1026"/>
      <c r="L147" s="1026"/>
    </row>
    <row r="148" spans="2:12">
      <c r="B148" s="1025" t="s">
        <v>18</v>
      </c>
      <c r="C148" s="1025"/>
      <c r="D148" s="1025"/>
      <c r="E148" s="1025"/>
      <c r="F148" s="1025"/>
      <c r="H148" s="1026" t="s">
        <v>13</v>
      </c>
      <c r="I148" s="1026"/>
      <c r="J148" s="1026"/>
      <c r="K148" s="1026"/>
      <c r="L148" s="1026"/>
    </row>
    <row r="149" spans="2:12">
      <c r="B149" s="1025" t="s">
        <v>19</v>
      </c>
      <c r="C149" s="1025"/>
      <c r="D149" s="1025"/>
      <c r="E149" s="1025"/>
      <c r="F149" s="1025"/>
      <c r="H149" s="1026" t="s">
        <v>13</v>
      </c>
      <c r="I149" s="1026"/>
      <c r="J149" s="1026"/>
      <c r="K149" s="1026"/>
      <c r="L149" s="1026"/>
    </row>
    <row r="150" spans="2:12">
      <c r="B150" s="1025" t="s">
        <v>20</v>
      </c>
      <c r="C150" s="1025"/>
      <c r="D150" s="1025"/>
      <c r="E150" s="1025"/>
      <c r="F150" s="1025"/>
      <c r="H150" s="1026" t="s">
        <v>13</v>
      </c>
      <c r="I150" s="1026"/>
      <c r="J150" s="1026"/>
      <c r="K150" s="1026"/>
      <c r="L150" s="1026"/>
    </row>
    <row r="151" spans="2:12">
      <c r="B151" s="1025" t="s">
        <v>21</v>
      </c>
      <c r="C151" s="1025"/>
      <c r="D151" s="1025"/>
      <c r="E151" s="1025"/>
      <c r="F151" s="1025"/>
      <c r="H151" s="1026" t="s">
        <v>13</v>
      </c>
      <c r="I151" s="1026"/>
      <c r="J151" s="1026"/>
      <c r="K151" s="1026"/>
      <c r="L151" s="1026"/>
    </row>
    <row r="152" spans="2:12">
      <c r="B152" s="1025" t="s">
        <v>22</v>
      </c>
      <c r="C152" s="1025"/>
      <c r="D152" s="1025"/>
      <c r="E152" s="1025"/>
      <c r="F152" s="1025"/>
      <c r="H152" s="1026" t="s">
        <v>13</v>
      </c>
      <c r="I152" s="1026"/>
      <c r="J152" s="1026"/>
      <c r="K152" s="1026"/>
      <c r="L152" s="1026"/>
    </row>
    <row r="153" spans="2:12">
      <c r="B153" s="1025" t="s">
        <v>23</v>
      </c>
      <c r="C153" s="1025"/>
      <c r="D153" s="1025"/>
      <c r="E153" s="1025"/>
      <c r="F153" s="1025"/>
      <c r="H153" s="1026" t="s">
        <v>13</v>
      </c>
      <c r="I153" s="1026"/>
      <c r="J153" s="1026"/>
      <c r="K153" s="1026"/>
      <c r="L153" s="1026"/>
    </row>
    <row r="154" spans="2:12">
      <c r="B154" s="1025" t="s">
        <v>24</v>
      </c>
      <c r="C154" s="1025"/>
      <c r="D154" s="1025"/>
      <c r="E154" s="1025"/>
      <c r="F154" s="1025"/>
      <c r="H154" s="1026" t="s">
        <v>13</v>
      </c>
      <c r="I154" s="1026"/>
      <c r="J154" s="1026"/>
      <c r="K154" s="1026"/>
      <c r="L154" s="1026"/>
    </row>
    <row r="155" spans="2:12">
      <c r="B155" s="1025" t="s">
        <v>25</v>
      </c>
      <c r="C155" s="1025"/>
      <c r="D155" s="1025"/>
      <c r="E155" s="1025"/>
      <c r="F155" s="1025"/>
      <c r="H155" s="1026" t="s">
        <v>13</v>
      </c>
      <c r="I155" s="1026"/>
      <c r="J155" s="1026"/>
      <c r="K155" s="1026"/>
      <c r="L155" s="1026"/>
    </row>
    <row r="156" spans="2:12">
      <c r="B156" s="1025" t="s">
        <v>26</v>
      </c>
      <c r="C156" s="1025"/>
      <c r="D156" s="1025"/>
      <c r="E156" s="1025"/>
      <c r="F156" s="1025"/>
      <c r="H156" s="1026" t="s">
        <v>13</v>
      </c>
      <c r="I156" s="1026"/>
      <c r="J156" s="1026"/>
      <c r="K156" s="1026"/>
      <c r="L156" s="1026"/>
    </row>
    <row r="157" spans="2:12">
      <c r="B157" s="1025" t="s">
        <v>27</v>
      </c>
      <c r="C157" s="1025"/>
      <c r="D157" s="1025"/>
      <c r="E157" s="1025"/>
      <c r="F157" s="1025"/>
      <c r="H157" s="1026" t="s">
        <v>28</v>
      </c>
      <c r="I157" s="1026"/>
      <c r="J157" s="1026"/>
      <c r="K157" s="1026"/>
      <c r="L157" s="1026"/>
    </row>
    <row r="158" spans="2:12">
      <c r="B158" s="1025" t="s">
        <v>29</v>
      </c>
      <c r="C158" s="1025"/>
      <c r="D158" s="1025"/>
      <c r="E158" s="1025"/>
      <c r="F158" s="1025"/>
      <c r="H158" s="1026" t="s">
        <v>28</v>
      </c>
      <c r="I158" s="1026"/>
      <c r="J158" s="1026"/>
      <c r="K158" s="1026"/>
      <c r="L158" s="1026"/>
    </row>
    <row r="159" spans="2:12">
      <c r="B159" s="1025" t="s">
        <v>30</v>
      </c>
      <c r="C159" s="1025"/>
      <c r="D159" s="1025"/>
      <c r="E159" s="1025"/>
      <c r="F159" s="1025"/>
      <c r="H159" s="1026" t="s">
        <v>31</v>
      </c>
      <c r="I159" s="1026"/>
      <c r="J159" s="1026"/>
      <c r="K159" s="1026"/>
      <c r="L159" s="1026"/>
    </row>
    <row r="160" spans="2:12">
      <c r="B160" s="1025" t="s">
        <v>32</v>
      </c>
      <c r="C160" s="1025"/>
      <c r="D160" s="1025"/>
      <c r="E160" s="1025"/>
      <c r="F160" s="1025"/>
      <c r="H160" s="1026" t="s">
        <v>31</v>
      </c>
      <c r="I160" s="1026"/>
      <c r="J160" s="1026"/>
      <c r="K160" s="1026"/>
      <c r="L160" s="1026"/>
    </row>
    <row r="161" spans="1:14">
      <c r="B161" s="1025" t="s">
        <v>33</v>
      </c>
      <c r="C161" s="1025"/>
      <c r="D161" s="1025"/>
      <c r="E161" s="1025"/>
      <c r="F161" s="1025"/>
      <c r="H161" s="1026" t="s">
        <v>31</v>
      </c>
      <c r="I161" s="1026"/>
      <c r="J161" s="1026"/>
      <c r="K161" s="1026"/>
      <c r="L161" s="1026"/>
    </row>
    <row r="162" spans="1:14">
      <c r="B162" s="1025" t="s">
        <v>34</v>
      </c>
      <c r="C162" s="1025"/>
      <c r="D162" s="1025"/>
      <c r="E162" s="1025"/>
      <c r="F162" s="1025"/>
      <c r="H162" s="1026" t="s">
        <v>35</v>
      </c>
      <c r="I162" s="1026"/>
      <c r="J162" s="1026"/>
      <c r="K162" s="1026"/>
      <c r="L162" s="1026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28" t="s">
        <v>35</v>
      </c>
      <c r="I163" s="1028"/>
      <c r="J163" s="1028"/>
      <c r="K163" s="1028"/>
      <c r="L163" s="1028"/>
      <c r="M163" s="452"/>
      <c r="N163" s="452"/>
    </row>
    <row r="164" spans="1:14" ht="41.25" customHeight="1">
      <c r="B164" s="1023" t="s">
        <v>141</v>
      </c>
      <c r="C164" s="1023"/>
      <c r="D164" s="1023"/>
      <c r="E164" s="1023"/>
      <c r="F164" s="1023"/>
      <c r="G164" s="1023"/>
      <c r="H164" s="1023"/>
      <c r="I164" s="1023"/>
      <c r="J164" s="1023"/>
      <c r="K164" s="1023"/>
      <c r="L164" s="1023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27" t="s">
        <v>1315</v>
      </c>
      <c r="K166" s="1027"/>
      <c r="L166" s="1027"/>
    </row>
    <row r="167" spans="1:14" ht="20.25" customHeight="1">
      <c r="J167" s="1029" t="s">
        <v>36</v>
      </c>
      <c r="K167" s="1029"/>
      <c r="L167" s="1029"/>
    </row>
    <row r="168" spans="1:14">
      <c r="B168" s="1030" t="s">
        <v>37</v>
      </c>
      <c r="C168" s="1030"/>
      <c r="D168" s="1030"/>
      <c r="J168" s="1031" t="s">
        <v>146</v>
      </c>
      <c r="K168" s="1031"/>
      <c r="L168" s="1031"/>
    </row>
    <row r="169" spans="1:14">
      <c r="B169" s="1024" t="s">
        <v>38</v>
      </c>
      <c r="C169" s="1024"/>
      <c r="D169" s="1024"/>
      <c r="F169" s="1024" t="s">
        <v>39</v>
      </c>
      <c r="G169" s="1024"/>
      <c r="H169" s="1024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33" t="s">
        <v>180</v>
      </c>
      <c r="C171" s="1033"/>
      <c r="D171" s="1033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34">
        <v>265</v>
      </c>
      <c r="K172" s="408"/>
      <c r="L172" s="1034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34"/>
      <c r="K173" s="408"/>
      <c r="L173" s="1034"/>
      <c r="M173" s="379"/>
      <c r="N173" s="379"/>
    </row>
    <row r="174" spans="1:14" s="350" customFormat="1">
      <c r="A174" s="406"/>
      <c r="B174" s="1033" t="s">
        <v>44</v>
      </c>
      <c r="C174" s="1033"/>
      <c r="D174" s="1033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27" t="s">
        <v>1315</v>
      </c>
      <c r="K181" s="1027"/>
      <c r="L181" s="1027"/>
    </row>
    <row r="182" spans="1:14" ht="20.25" customHeight="1">
      <c r="J182" s="1029" t="s">
        <v>133</v>
      </c>
      <c r="K182" s="1029"/>
      <c r="L182" s="1029"/>
    </row>
    <row r="183" spans="1:14">
      <c r="B183" s="1030" t="s">
        <v>37</v>
      </c>
      <c r="C183" s="1030"/>
      <c r="D183" s="1030"/>
      <c r="J183" s="1031" t="s">
        <v>146</v>
      </c>
      <c r="K183" s="1031"/>
      <c r="L183" s="1031"/>
    </row>
    <row r="184" spans="1:14">
      <c r="B184" s="1024" t="s">
        <v>38</v>
      </c>
      <c r="C184" s="1024"/>
      <c r="D184" s="1024"/>
      <c r="F184" s="1024" t="s">
        <v>39</v>
      </c>
      <c r="G184" s="1024"/>
      <c r="H184" s="1024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35">
        <v>795</v>
      </c>
      <c r="K187" s="373"/>
      <c r="L187" s="1035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35"/>
      <c r="K188" s="373"/>
      <c r="L188" s="1035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10" t="s">
        <v>50</v>
      </c>
      <c r="C196" s="1010"/>
      <c r="D196" s="1010"/>
      <c r="E196" s="1010"/>
      <c r="F196" s="1010"/>
      <c r="G196" s="1010"/>
      <c r="H196" s="1010"/>
      <c r="I196" s="1010"/>
      <c r="J196" s="1010"/>
      <c r="K196" s="1010"/>
      <c r="L196" s="1010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10" t="s">
        <v>51</v>
      </c>
      <c r="C198" s="1010"/>
      <c r="D198" s="1010"/>
      <c r="E198" s="1010"/>
      <c r="F198" s="1010"/>
      <c r="G198" s="1010"/>
      <c r="H198" s="1010"/>
      <c r="I198" s="1010"/>
      <c r="J198" s="1010"/>
      <c r="K198" s="1010"/>
      <c r="L198" s="1010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10" t="s">
        <v>138</v>
      </c>
      <c r="C200" s="1010"/>
      <c r="D200" s="1010"/>
      <c r="E200" s="1010"/>
      <c r="F200" s="1010"/>
      <c r="G200" s="1010"/>
      <c r="H200" s="1010"/>
      <c r="I200" s="1010"/>
      <c r="J200" s="1010"/>
      <c r="K200" s="1010"/>
      <c r="L200" s="1010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22" t="s">
        <v>179</v>
      </c>
      <c r="K202" s="1022"/>
      <c r="L202" s="1022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22" t="s">
        <v>179</v>
      </c>
      <c r="K216" s="1022"/>
      <c r="L216" s="1022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22" t="s">
        <v>179</v>
      </c>
      <c r="K232" s="1022"/>
      <c r="L232" s="1022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10" t="s">
        <v>62</v>
      </c>
      <c r="C243" s="1010"/>
      <c r="D243" s="1010"/>
      <c r="E243" s="1010"/>
      <c r="F243" s="1010"/>
      <c r="G243" s="1010"/>
      <c r="H243" s="1010"/>
      <c r="I243" s="1010"/>
      <c r="J243" s="1010"/>
      <c r="K243" s="1010"/>
      <c r="L243" s="1010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37" t="s">
        <v>179</v>
      </c>
      <c r="K253" s="1037"/>
      <c r="L253" s="1037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15" t="s">
        <v>145</v>
      </c>
      <c r="C263" s="1015"/>
      <c r="D263" s="1015"/>
      <c r="E263" s="1015"/>
      <c r="F263" s="1015"/>
      <c r="G263" s="1015"/>
      <c r="H263" s="1015"/>
      <c r="I263" s="1015"/>
      <c r="J263" s="1015"/>
      <c r="K263" s="1015"/>
      <c r="L263" s="1015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15" t="s">
        <v>77</v>
      </c>
      <c r="C266" s="1015"/>
      <c r="D266" s="1015"/>
      <c r="E266" s="1015"/>
      <c r="F266" s="1015"/>
      <c r="G266" s="1015"/>
      <c r="H266" s="1015"/>
      <c r="I266" s="1015"/>
      <c r="J266" s="1015"/>
      <c r="K266" s="1015"/>
      <c r="L266" s="1015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11" t="s">
        <v>179</v>
      </c>
      <c r="K269" s="1011"/>
      <c r="L269" s="1011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32" t="s">
        <v>133</v>
      </c>
      <c r="K270" s="1032"/>
      <c r="L270" s="1032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36" t="s">
        <v>146</v>
      </c>
      <c r="K271" s="1036"/>
      <c r="L271" s="1036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15" t="s">
        <v>147</v>
      </c>
      <c r="C278" s="1015"/>
      <c r="D278" s="1015"/>
      <c r="E278" s="1015"/>
      <c r="F278" s="1015"/>
      <c r="G278" s="1015"/>
      <c r="H278" s="1015"/>
      <c r="I278" s="1015"/>
      <c r="J278" s="1015"/>
      <c r="K278" s="1015"/>
      <c r="L278" s="1015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17" t="s">
        <v>179</v>
      </c>
      <c r="K280" s="1017"/>
      <c r="L280" s="1017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11" t="s">
        <v>179</v>
      </c>
      <c r="K294" s="1011"/>
      <c r="L294" s="1011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32" t="s">
        <v>36</v>
      </c>
      <c r="K295" s="1032"/>
      <c r="L295" s="1032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36" t="s">
        <v>146</v>
      </c>
      <c r="K296" s="1036"/>
      <c r="L296" s="1036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11" t="s">
        <v>179</v>
      </c>
      <c r="K308" s="1011"/>
      <c r="L308" s="1011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32" t="s">
        <v>133</v>
      </c>
      <c r="K309" s="1032"/>
      <c r="L309" s="1032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36" t="s">
        <v>146</v>
      </c>
      <c r="K310" s="1036"/>
      <c r="L310" s="1036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10" t="s">
        <v>99</v>
      </c>
      <c r="C326" s="1010"/>
      <c r="D326" s="1010"/>
      <c r="E326" s="1010"/>
      <c r="F326" s="1010"/>
      <c r="G326" s="1010"/>
      <c r="H326" s="1010"/>
      <c r="I326" s="1010"/>
      <c r="J326" s="1010"/>
      <c r="K326" s="1010"/>
      <c r="L326" s="1010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37" t="s">
        <v>100</v>
      </c>
      <c r="G328" s="1037"/>
      <c r="H328" s="1037"/>
      <c r="I328" s="376"/>
      <c r="J328" s="1037" t="s">
        <v>101</v>
      </c>
      <c r="K328" s="1037"/>
      <c r="L328" s="1037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17" t="s">
        <v>179</v>
      </c>
      <c r="K334" s="1017"/>
      <c r="L334" s="1017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15" t="s">
        <v>151</v>
      </c>
      <c r="C343" s="1015"/>
      <c r="D343" s="1015"/>
      <c r="E343" s="1015"/>
      <c r="F343" s="1015"/>
      <c r="G343" s="1015"/>
      <c r="H343" s="1015"/>
      <c r="I343" s="1015"/>
      <c r="J343" s="1015"/>
      <c r="K343" s="1015"/>
      <c r="L343" s="1015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15" t="s">
        <v>152</v>
      </c>
      <c r="C351" s="1015"/>
      <c r="D351" s="1015"/>
      <c r="E351" s="1015"/>
      <c r="F351" s="1015"/>
      <c r="G351" s="1015"/>
      <c r="H351" s="1015"/>
      <c r="I351" s="1015"/>
      <c r="J351" s="1015"/>
      <c r="K351" s="1015"/>
      <c r="L351" s="1015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15" t="s">
        <v>117</v>
      </c>
      <c r="C353" s="1015"/>
      <c r="D353" s="1015"/>
      <c r="E353" s="1015"/>
      <c r="F353" s="1015"/>
      <c r="G353" s="1015"/>
      <c r="H353" s="1015"/>
      <c r="I353" s="1015"/>
      <c r="J353" s="1015"/>
      <c r="K353" s="1015"/>
      <c r="L353" s="1015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38" t="s">
        <v>118</v>
      </c>
      <c r="C355" s="1038"/>
      <c r="D355" s="1038"/>
      <c r="E355" s="1038"/>
      <c r="F355" s="1038"/>
      <c r="G355" s="1038"/>
      <c r="H355" s="1038"/>
      <c r="I355" s="1038"/>
      <c r="J355" s="1038"/>
      <c r="K355" s="1038"/>
      <c r="L355" s="1038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38" t="s">
        <v>119</v>
      </c>
      <c r="C357" s="1038"/>
      <c r="D357" s="1038"/>
      <c r="E357" s="1038"/>
      <c r="F357" s="1038"/>
      <c r="G357" s="1038"/>
      <c r="H357" s="1038"/>
      <c r="I357" s="1038"/>
      <c r="J357" s="1038"/>
      <c r="K357" s="1038"/>
      <c r="L357" s="1038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38" t="s">
        <v>120</v>
      </c>
      <c r="C359" s="1038"/>
      <c r="D359" s="1038"/>
      <c r="E359" s="1038"/>
      <c r="F359" s="1038"/>
      <c r="G359" s="1038"/>
      <c r="H359" s="1038"/>
      <c r="I359" s="1038"/>
      <c r="J359" s="1038"/>
      <c r="K359" s="1038"/>
      <c r="L359" s="1038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15" t="s">
        <v>153</v>
      </c>
      <c r="C363" s="1015"/>
      <c r="D363" s="1015"/>
      <c r="E363" s="1015"/>
      <c r="F363" s="1015"/>
      <c r="G363" s="1015"/>
      <c r="H363" s="1015"/>
      <c r="I363" s="1015"/>
      <c r="J363" s="1015"/>
      <c r="K363" s="1015"/>
      <c r="L363" s="1015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39997558519241921"/>
  </sheetPr>
  <dimension ref="A1:N123"/>
  <sheetViews>
    <sheetView tabSelected="1" view="pageBreakPreview" zoomScaleNormal="141" zoomScaleSheetLayoutView="100" workbookViewId="0">
      <selection activeCell="D1" sqref="D1"/>
    </sheetView>
  </sheetViews>
  <sheetFormatPr defaultColWidth="9.140625" defaultRowHeight="23.1" customHeight="1"/>
  <cols>
    <col min="1" max="3" width="2.140625" style="792" customWidth="1"/>
    <col min="4" max="4" width="27.85546875" style="792" customWidth="1"/>
    <col min="5" max="5" width="5" style="792" customWidth="1"/>
    <col min="6" max="6" width="0.7109375" style="792" customWidth="1"/>
    <col min="7" max="7" width="11.42578125" style="792" customWidth="1"/>
    <col min="8" max="8" width="0.7109375" style="792" customWidth="1"/>
    <col min="9" max="9" width="11.42578125" style="792" customWidth="1"/>
    <col min="10" max="10" width="0.7109375" style="792" customWidth="1"/>
    <col min="11" max="11" width="11.42578125" style="792" customWidth="1"/>
    <col min="12" max="12" width="0.7109375" style="792" customWidth="1"/>
    <col min="13" max="13" width="11.42578125" style="792" customWidth="1"/>
    <col min="14" max="14" width="3.42578125" style="792" customWidth="1"/>
    <col min="15" max="15" width="5.85546875" style="792" customWidth="1"/>
    <col min="16" max="16384" width="9.140625" style="792"/>
  </cols>
  <sheetData>
    <row r="1" spans="1:13" s="788" customFormat="1" ht="23.1" customHeight="1">
      <c r="J1" s="789"/>
      <c r="M1" s="790" t="s">
        <v>1816</v>
      </c>
    </row>
    <row r="2" spans="1:13" s="788" customFormat="1" ht="23.1" customHeight="1">
      <c r="J2" s="789"/>
      <c r="M2" s="790" t="s">
        <v>1817</v>
      </c>
    </row>
    <row r="3" spans="1:13" s="788" customFormat="1" ht="23.1" customHeight="1">
      <c r="A3" s="1039" t="s">
        <v>1932</v>
      </c>
      <c r="B3" s="1040"/>
      <c r="C3" s="1040"/>
      <c r="D3" s="1040"/>
      <c r="E3" s="1040"/>
      <c r="F3" s="1040"/>
      <c r="G3" s="1040"/>
      <c r="H3" s="1040"/>
      <c r="I3" s="1040"/>
      <c r="J3" s="1040"/>
      <c r="K3" s="1040"/>
      <c r="L3" s="1040"/>
      <c r="M3" s="1040"/>
    </row>
    <row r="4" spans="1:13" ht="23.1" customHeight="1">
      <c r="A4" s="1041" t="s">
        <v>1873</v>
      </c>
      <c r="B4" s="1041"/>
      <c r="C4" s="1041"/>
      <c r="D4" s="1041"/>
      <c r="E4" s="1041"/>
      <c r="F4" s="1041"/>
      <c r="G4" s="1041"/>
      <c r="H4" s="1041"/>
      <c r="I4" s="1041"/>
      <c r="J4" s="1041"/>
      <c r="K4" s="1041"/>
      <c r="L4" s="1041"/>
      <c r="M4" s="1041"/>
    </row>
    <row r="5" spans="1:13" ht="23.1" customHeight="1">
      <c r="A5" s="1041" t="s">
        <v>182</v>
      </c>
      <c r="B5" s="1041"/>
      <c r="C5" s="1041"/>
      <c r="D5" s="1041"/>
      <c r="E5" s="1041"/>
      <c r="F5" s="1041"/>
      <c r="G5" s="1041"/>
      <c r="H5" s="1041"/>
      <c r="I5" s="1041"/>
      <c r="J5" s="1041"/>
      <c r="K5" s="1041"/>
      <c r="L5" s="1041"/>
      <c r="M5" s="1041"/>
    </row>
    <row r="6" spans="1:13" ht="23.1" customHeight="1">
      <c r="A6" s="1041" t="s">
        <v>1913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1041"/>
      <c r="M6" s="1041"/>
    </row>
    <row r="7" spans="1:13" ht="23.1" customHeight="1">
      <c r="A7" s="791"/>
      <c r="B7" s="791"/>
      <c r="C7" s="791"/>
      <c r="D7" s="791"/>
      <c r="E7" s="791"/>
      <c r="F7" s="791"/>
      <c r="G7" s="791"/>
      <c r="H7" s="791"/>
      <c r="I7" s="791"/>
      <c r="J7" s="791"/>
      <c r="K7" s="791"/>
      <c r="L7" s="791"/>
      <c r="M7" s="791"/>
    </row>
    <row r="8" spans="1:13" s="793" customFormat="1" ht="23.1" customHeight="1">
      <c r="A8" s="1045" t="s">
        <v>183</v>
      </c>
      <c r="B8" s="1045"/>
      <c r="C8" s="1045"/>
      <c r="D8" s="1045"/>
      <c r="E8" s="1045"/>
      <c r="F8" s="1045"/>
      <c r="G8" s="1045"/>
      <c r="H8" s="1045"/>
      <c r="I8" s="1045"/>
      <c r="J8" s="1045"/>
      <c r="K8" s="1045"/>
      <c r="L8" s="1045"/>
      <c r="M8" s="1045"/>
    </row>
    <row r="9" spans="1:13" s="793" customFormat="1" ht="20.100000000000001" customHeight="1">
      <c r="G9" s="1042" t="s">
        <v>1874</v>
      </c>
      <c r="H9" s="1042"/>
      <c r="I9" s="1042"/>
      <c r="J9" s="1042"/>
      <c r="K9" s="1042"/>
      <c r="L9" s="1042"/>
      <c r="M9" s="1042"/>
    </row>
    <row r="10" spans="1:13" s="793" customFormat="1" ht="20.100000000000001" customHeight="1">
      <c r="D10" s="794"/>
      <c r="E10" s="794"/>
      <c r="G10" s="1043" t="s">
        <v>1786</v>
      </c>
      <c r="H10" s="1043"/>
      <c r="I10" s="1043"/>
      <c r="J10" s="795"/>
      <c r="K10" s="1043" t="s">
        <v>1787</v>
      </c>
      <c r="L10" s="1043"/>
      <c r="M10" s="1043"/>
    </row>
    <row r="11" spans="1:13" s="793" customFormat="1" ht="20.100000000000001" customHeight="1">
      <c r="D11" s="794"/>
      <c r="E11" s="794"/>
      <c r="G11" s="1044" t="s">
        <v>1788</v>
      </c>
      <c r="H11" s="1044"/>
      <c r="I11" s="1044"/>
      <c r="J11" s="795"/>
      <c r="K11" s="1044" t="s">
        <v>1788</v>
      </c>
      <c r="L11" s="1044"/>
      <c r="M11" s="1044"/>
    </row>
    <row r="12" spans="1:13" s="793" customFormat="1" ht="20.100000000000001" customHeight="1">
      <c r="D12" s="794"/>
      <c r="E12" s="794"/>
      <c r="G12" s="776" t="s">
        <v>1892</v>
      </c>
      <c r="H12" s="776"/>
      <c r="I12" s="776" t="s">
        <v>1818</v>
      </c>
      <c r="J12" s="795"/>
      <c r="K12" s="776" t="s">
        <v>1892</v>
      </c>
      <c r="L12" s="776"/>
      <c r="M12" s="776" t="s">
        <v>1818</v>
      </c>
    </row>
    <row r="13" spans="1:13" s="793" customFormat="1" ht="20.100000000000001" customHeight="1">
      <c r="E13" s="846" t="s">
        <v>184</v>
      </c>
      <c r="G13" s="778" t="s">
        <v>1914</v>
      </c>
      <c r="H13" s="777"/>
      <c r="I13" s="778" t="s">
        <v>1915</v>
      </c>
      <c r="J13" s="795"/>
      <c r="K13" s="778" t="s">
        <v>1914</v>
      </c>
      <c r="L13" s="777"/>
      <c r="M13" s="778" t="s">
        <v>1915</v>
      </c>
    </row>
    <row r="14" spans="1:13" s="793" customFormat="1" ht="20.100000000000001" customHeight="1">
      <c r="A14" s="796" t="s">
        <v>185</v>
      </c>
    </row>
    <row r="15" spans="1:13" s="793" customFormat="1" ht="20.100000000000001" customHeight="1">
      <c r="B15" s="793" t="s">
        <v>186</v>
      </c>
      <c r="E15" s="963">
        <v>6</v>
      </c>
      <c r="F15" s="964"/>
      <c r="G15" s="799">
        <v>24538519</v>
      </c>
      <c r="H15" s="963"/>
      <c r="I15" s="799">
        <v>81350848</v>
      </c>
      <c r="J15" s="963"/>
      <c r="K15" s="799">
        <v>17782740</v>
      </c>
      <c r="L15" s="799"/>
      <c r="M15" s="799">
        <v>71065342</v>
      </c>
    </row>
    <row r="16" spans="1:13" s="793" customFormat="1" ht="20.100000000000001" customHeight="1">
      <c r="B16" s="793" t="s">
        <v>1795</v>
      </c>
      <c r="E16" s="963">
        <v>7</v>
      </c>
      <c r="F16" s="964"/>
      <c r="G16" s="799">
        <v>261251474</v>
      </c>
      <c r="H16" s="963"/>
      <c r="I16" s="799">
        <v>360230576</v>
      </c>
      <c r="J16" s="963"/>
      <c r="K16" s="799">
        <v>240100738</v>
      </c>
      <c r="L16" s="799"/>
      <c r="M16" s="799">
        <v>344186460</v>
      </c>
    </row>
    <row r="17" spans="1:14" s="793" customFormat="1" ht="20.100000000000001" customHeight="1">
      <c r="B17" s="793" t="s">
        <v>1875</v>
      </c>
      <c r="E17" s="963">
        <v>5</v>
      </c>
      <c r="F17" s="964"/>
      <c r="G17" s="799">
        <v>78231625</v>
      </c>
      <c r="H17" s="963"/>
      <c r="I17" s="799">
        <v>95750782</v>
      </c>
      <c r="J17" s="963"/>
      <c r="K17" s="799">
        <v>1189589382</v>
      </c>
      <c r="L17" s="799"/>
      <c r="M17" s="799">
        <v>1148211925</v>
      </c>
    </row>
    <row r="18" spans="1:14" s="793" customFormat="1" ht="20.100000000000001" customHeight="1">
      <c r="B18" s="793" t="s">
        <v>1876</v>
      </c>
      <c r="E18" s="963">
        <v>8</v>
      </c>
      <c r="F18" s="964"/>
      <c r="G18" s="799">
        <v>6645647477</v>
      </c>
      <c r="H18" s="963"/>
      <c r="I18" s="799">
        <v>6613435835</v>
      </c>
      <c r="J18" s="963"/>
      <c r="K18" s="799">
        <v>5213752638</v>
      </c>
      <c r="L18" s="799"/>
      <c r="M18" s="799">
        <v>5162133983</v>
      </c>
    </row>
    <row r="19" spans="1:14" s="793" customFormat="1" ht="20.100000000000001" customHeight="1">
      <c r="A19" s="796" t="s">
        <v>189</v>
      </c>
      <c r="E19" s="797"/>
      <c r="F19" s="797"/>
      <c r="G19" s="954">
        <f>SUM(G15:G18)</f>
        <v>7009669095</v>
      </c>
      <c r="H19" s="804"/>
      <c r="I19" s="845">
        <f>SUM(I15:I18)</f>
        <v>7150768041</v>
      </c>
      <c r="J19" s="963"/>
      <c r="K19" s="845">
        <f>SUM(K15:K18)</f>
        <v>6661225498</v>
      </c>
      <c r="L19" s="948"/>
      <c r="M19" s="845">
        <f>SUM(M15:M18)</f>
        <v>6725597710</v>
      </c>
    </row>
    <row r="20" spans="1:14" s="793" customFormat="1" ht="20.100000000000001" customHeight="1">
      <c r="A20" s="796" t="s">
        <v>190</v>
      </c>
      <c r="F20" s="797"/>
      <c r="G20" s="801"/>
      <c r="H20" s="802"/>
      <c r="I20" s="801"/>
      <c r="J20" s="801"/>
      <c r="K20" s="801"/>
      <c r="L20" s="801"/>
      <c r="M20" s="801"/>
    </row>
    <row r="21" spans="1:14" s="793" customFormat="1" ht="20.100000000000001" customHeight="1">
      <c r="A21" s="796"/>
      <c r="B21" s="819" t="s">
        <v>1916</v>
      </c>
      <c r="C21" s="819"/>
      <c r="D21" s="819"/>
      <c r="E21" s="963">
        <v>9</v>
      </c>
      <c r="F21" s="964"/>
      <c r="G21" s="801">
        <v>46521196</v>
      </c>
      <c r="H21" s="948"/>
      <c r="I21" s="801">
        <v>31545487</v>
      </c>
      <c r="J21" s="801"/>
      <c r="K21" s="801">
        <v>46521196</v>
      </c>
      <c r="L21" s="801"/>
      <c r="M21" s="801">
        <v>31545487</v>
      </c>
    </row>
    <row r="22" spans="1:14" s="793" customFormat="1" ht="20.100000000000001" customHeight="1">
      <c r="A22" s="796"/>
      <c r="B22" s="819" t="s">
        <v>1880</v>
      </c>
      <c r="C22" s="819"/>
      <c r="D22" s="819"/>
      <c r="E22" s="963">
        <v>10</v>
      </c>
      <c r="F22" s="964"/>
      <c r="G22" s="801">
        <v>0</v>
      </c>
      <c r="H22" s="948"/>
      <c r="I22" s="801">
        <v>0</v>
      </c>
      <c r="J22" s="801"/>
      <c r="K22" s="801">
        <v>31490550</v>
      </c>
      <c r="L22" s="801"/>
      <c r="M22" s="801">
        <v>31490550</v>
      </c>
    </row>
    <row r="23" spans="1:14" s="793" customFormat="1" ht="20.100000000000001" customHeight="1">
      <c r="A23" s="796"/>
      <c r="B23" s="819" t="s">
        <v>1917</v>
      </c>
      <c r="C23" s="819"/>
      <c r="D23" s="819"/>
      <c r="E23" s="965">
        <v>11</v>
      </c>
      <c r="F23" s="964"/>
      <c r="G23" s="799">
        <v>243277859</v>
      </c>
      <c r="H23" s="963"/>
      <c r="I23" s="799">
        <v>237868787</v>
      </c>
      <c r="J23" s="963"/>
      <c r="K23" s="799">
        <v>194014602</v>
      </c>
      <c r="L23" s="948"/>
      <c r="M23" s="799">
        <v>189542143</v>
      </c>
    </row>
    <row r="24" spans="1:14" s="793" customFormat="1" ht="20.100000000000001" customHeight="1">
      <c r="B24" s="819" t="s">
        <v>1796</v>
      </c>
      <c r="C24" s="819"/>
      <c r="D24" s="819"/>
      <c r="E24" s="965">
        <v>12</v>
      </c>
      <c r="F24" s="964"/>
      <c r="G24" s="799">
        <v>24764209</v>
      </c>
      <c r="H24" s="963"/>
      <c r="I24" s="799">
        <v>31766402</v>
      </c>
      <c r="J24" s="963"/>
      <c r="K24" s="799">
        <v>9178406</v>
      </c>
      <c r="L24" s="948"/>
      <c r="M24" s="799">
        <v>13117810</v>
      </c>
    </row>
    <row r="25" spans="1:14" s="793" customFormat="1" ht="20.100000000000001" customHeight="1">
      <c r="B25" s="819" t="s">
        <v>1884</v>
      </c>
      <c r="C25" s="819"/>
      <c r="D25" s="819"/>
      <c r="E25" s="965">
        <v>13</v>
      </c>
      <c r="F25" s="964"/>
      <c r="G25" s="799">
        <v>3142686</v>
      </c>
      <c r="H25" s="963"/>
      <c r="I25" s="799">
        <v>4164136</v>
      </c>
      <c r="J25" s="963"/>
      <c r="K25" s="799">
        <v>3142686</v>
      </c>
      <c r="L25" s="948"/>
      <c r="M25" s="799">
        <v>4164136</v>
      </c>
    </row>
    <row r="26" spans="1:14" s="793" customFormat="1" ht="20.100000000000001" customHeight="1">
      <c r="B26" s="819" t="s">
        <v>1918</v>
      </c>
      <c r="C26" s="819"/>
      <c r="D26" s="819"/>
      <c r="E26" s="965"/>
      <c r="F26" s="948"/>
      <c r="G26" s="799">
        <v>1597822</v>
      </c>
      <c r="H26" s="963"/>
      <c r="I26" s="799">
        <v>780326</v>
      </c>
      <c r="J26" s="963"/>
      <c r="K26" s="799">
        <v>1582260</v>
      </c>
      <c r="L26" s="948"/>
      <c r="M26" s="799">
        <v>759806</v>
      </c>
    </row>
    <row r="27" spans="1:14" s="793" customFormat="1" ht="20.100000000000001" customHeight="1">
      <c r="B27" s="819" t="s">
        <v>1797</v>
      </c>
      <c r="C27" s="819"/>
      <c r="D27" s="819"/>
      <c r="E27" s="965">
        <v>14</v>
      </c>
      <c r="F27" s="948"/>
      <c r="G27" s="799">
        <v>17457016</v>
      </c>
      <c r="H27" s="963"/>
      <c r="I27" s="799">
        <v>22182587</v>
      </c>
      <c r="J27" s="963"/>
      <c r="K27" s="799">
        <v>11914274</v>
      </c>
      <c r="L27" s="948"/>
      <c r="M27" s="799">
        <v>17461032</v>
      </c>
    </row>
    <row r="28" spans="1:14" s="793" customFormat="1" ht="20.100000000000001" customHeight="1">
      <c r="B28" s="819" t="s">
        <v>1798</v>
      </c>
      <c r="C28" s="819"/>
      <c r="D28" s="819"/>
      <c r="E28" s="965"/>
      <c r="F28" s="963"/>
      <c r="G28" s="799">
        <v>1780028</v>
      </c>
      <c r="H28" s="963"/>
      <c r="I28" s="799">
        <v>1681431</v>
      </c>
      <c r="J28" s="963"/>
      <c r="K28" s="799">
        <v>1319918</v>
      </c>
      <c r="L28" s="948"/>
      <c r="M28" s="799">
        <v>1221321</v>
      </c>
    </row>
    <row r="29" spans="1:14" s="793" customFormat="1" ht="20.100000000000001" customHeight="1">
      <c r="A29" s="796" t="s">
        <v>191</v>
      </c>
      <c r="E29" s="901"/>
      <c r="F29" s="798"/>
      <c r="G29" s="954">
        <f>SUM(G21:G28)</f>
        <v>338540816</v>
      </c>
      <c r="H29" s="954">
        <f t="shared" ref="H29:M29" si="0">SUM(H21:H28)</f>
        <v>0</v>
      </c>
      <c r="I29" s="954">
        <f t="shared" si="0"/>
        <v>329989156</v>
      </c>
      <c r="J29" s="954">
        <f t="shared" si="0"/>
        <v>0</v>
      </c>
      <c r="K29" s="954">
        <f t="shared" si="0"/>
        <v>299163892</v>
      </c>
      <c r="L29" s="954">
        <f t="shared" si="0"/>
        <v>0</v>
      </c>
      <c r="M29" s="954">
        <f t="shared" si="0"/>
        <v>289302285</v>
      </c>
    </row>
    <row r="30" spans="1:14" s="793" customFormat="1" ht="20.100000000000001" customHeight="1" thickBot="1">
      <c r="A30" s="796" t="s">
        <v>192</v>
      </c>
      <c r="E30" s="798"/>
      <c r="F30" s="798"/>
      <c r="G30" s="955">
        <f>SUM(G19,G29)</f>
        <v>7348209911</v>
      </c>
      <c r="H30" s="955">
        <f t="shared" ref="H30:M30" si="1">SUM(H19,H29)</f>
        <v>0</v>
      </c>
      <c r="I30" s="955">
        <f t="shared" si="1"/>
        <v>7480757197</v>
      </c>
      <c r="J30" s="955">
        <f t="shared" si="1"/>
        <v>0</v>
      </c>
      <c r="K30" s="955">
        <f t="shared" si="1"/>
        <v>6960389390</v>
      </c>
      <c r="L30" s="955">
        <f t="shared" si="1"/>
        <v>0</v>
      </c>
      <c r="M30" s="955">
        <f t="shared" si="1"/>
        <v>7014899995</v>
      </c>
      <c r="N30" s="805"/>
    </row>
    <row r="31" spans="1:14" s="793" customFormat="1" ht="20.100000000000001" customHeight="1" thickTop="1">
      <c r="A31" s="796"/>
      <c r="E31" s="798"/>
      <c r="F31" s="798"/>
      <c r="G31" s="800"/>
      <c r="H31" s="802"/>
      <c r="I31" s="800"/>
      <c r="J31" s="800"/>
      <c r="K31" s="800"/>
      <c r="L31" s="800"/>
      <c r="M31" s="800"/>
      <c r="N31" s="806"/>
    </row>
    <row r="32" spans="1:14" s="793" customFormat="1" ht="20.100000000000001" customHeight="1">
      <c r="A32" s="796"/>
      <c r="E32" s="798"/>
      <c r="F32" s="798"/>
      <c r="G32" s="800"/>
      <c r="H32" s="802"/>
      <c r="I32" s="800"/>
      <c r="J32" s="800"/>
      <c r="K32" s="800"/>
      <c r="L32" s="800"/>
      <c r="M32" s="800"/>
      <c r="N32" s="806"/>
    </row>
    <row r="33" spans="1:14" s="793" customFormat="1" ht="20.100000000000001" customHeight="1">
      <c r="A33" s="796"/>
      <c r="E33" s="798"/>
      <c r="F33" s="798"/>
      <c r="G33" s="807"/>
      <c r="H33" s="803"/>
      <c r="I33" s="803"/>
      <c r="J33" s="803"/>
      <c r="K33" s="803"/>
      <c r="L33" s="803"/>
      <c r="M33" s="807"/>
      <c r="N33" s="805"/>
    </row>
    <row r="34" spans="1:14" s="793" customFormat="1" ht="20.100000000000001" customHeight="1">
      <c r="A34" s="796"/>
      <c r="E34" s="798"/>
      <c r="F34" s="798"/>
      <c r="G34" s="807"/>
      <c r="H34" s="803"/>
      <c r="I34" s="803"/>
      <c r="J34" s="803"/>
      <c r="K34" s="803"/>
      <c r="L34" s="803"/>
      <c r="M34" s="807"/>
      <c r="N34" s="805"/>
    </row>
    <row r="35" spans="1:14" s="793" customFormat="1" ht="20.100000000000001" customHeight="1">
      <c r="A35" s="796"/>
      <c r="E35" s="798"/>
      <c r="F35" s="798"/>
      <c r="G35" s="807"/>
      <c r="H35" s="803"/>
      <c r="I35" s="803"/>
      <c r="J35" s="803"/>
      <c r="K35" s="803"/>
      <c r="L35" s="803"/>
      <c r="M35" s="807"/>
      <c r="N35" s="805"/>
    </row>
    <row r="36" spans="1:14" s="788" customFormat="1" ht="23.1" customHeight="1">
      <c r="J36" s="789"/>
      <c r="M36" s="790" t="s">
        <v>1816</v>
      </c>
    </row>
    <row r="37" spans="1:14" s="788" customFormat="1" ht="23.1" customHeight="1">
      <c r="J37" s="789"/>
      <c r="M37" s="790" t="s">
        <v>1817</v>
      </c>
    </row>
    <row r="38" spans="1:14" s="788" customFormat="1" ht="23.1" customHeight="1">
      <c r="A38" s="1039" t="s">
        <v>1819</v>
      </c>
      <c r="B38" s="1040"/>
      <c r="C38" s="1040"/>
      <c r="D38" s="1040"/>
      <c r="E38" s="1040"/>
      <c r="F38" s="1040"/>
      <c r="G38" s="1040"/>
      <c r="H38" s="1040"/>
      <c r="I38" s="1040"/>
      <c r="J38" s="1040"/>
      <c r="K38" s="1040"/>
      <c r="L38" s="1040"/>
      <c r="M38" s="1040"/>
    </row>
    <row r="39" spans="1:14" ht="23.1" customHeight="1">
      <c r="A39" s="1041" t="s">
        <v>1873</v>
      </c>
      <c r="B39" s="1041"/>
      <c r="C39" s="1041"/>
      <c r="D39" s="1041"/>
      <c r="E39" s="1041"/>
      <c r="F39" s="1041"/>
      <c r="G39" s="1041"/>
      <c r="H39" s="1041"/>
      <c r="I39" s="1041"/>
      <c r="J39" s="1041"/>
      <c r="K39" s="1041"/>
      <c r="L39" s="1041"/>
      <c r="M39" s="1041"/>
    </row>
    <row r="40" spans="1:14" ht="23.1" customHeight="1">
      <c r="A40" s="1041" t="s">
        <v>1820</v>
      </c>
      <c r="B40" s="1041"/>
      <c r="C40" s="1041"/>
      <c r="D40" s="1041"/>
      <c r="E40" s="1041"/>
      <c r="F40" s="1041"/>
      <c r="G40" s="1041"/>
      <c r="H40" s="1041"/>
      <c r="I40" s="1041"/>
      <c r="J40" s="1041"/>
      <c r="K40" s="1041"/>
      <c r="L40" s="1041"/>
      <c r="M40" s="1041"/>
    </row>
    <row r="41" spans="1:14" ht="23.1" customHeight="1">
      <c r="A41" s="1041" t="s">
        <v>1913</v>
      </c>
      <c r="B41" s="1041"/>
      <c r="C41" s="1041"/>
      <c r="D41" s="1041"/>
      <c r="E41" s="1041"/>
      <c r="F41" s="1041"/>
      <c r="G41" s="1041"/>
      <c r="H41" s="1041"/>
      <c r="I41" s="1041"/>
      <c r="J41" s="1041"/>
      <c r="K41" s="1041"/>
      <c r="L41" s="1041"/>
      <c r="M41" s="1041"/>
    </row>
    <row r="42" spans="1:14" ht="23.1" customHeight="1">
      <c r="A42" s="791"/>
      <c r="B42" s="791"/>
      <c r="C42" s="791"/>
      <c r="D42" s="791"/>
      <c r="E42" s="791"/>
      <c r="F42" s="791"/>
      <c r="G42" s="791"/>
      <c r="H42" s="791"/>
      <c r="I42" s="791"/>
      <c r="J42" s="791"/>
      <c r="K42" s="791"/>
      <c r="L42" s="791"/>
      <c r="M42" s="791"/>
    </row>
    <row r="43" spans="1:14" s="793" customFormat="1" ht="23.1" customHeight="1">
      <c r="A43" s="1045" t="s">
        <v>193</v>
      </c>
      <c r="B43" s="1045"/>
      <c r="C43" s="1045"/>
      <c r="D43" s="1045"/>
      <c r="E43" s="1045"/>
      <c r="F43" s="1045"/>
      <c r="G43" s="1045"/>
      <c r="H43" s="1045"/>
      <c r="I43" s="1045"/>
      <c r="J43" s="1045"/>
      <c r="K43" s="1045"/>
      <c r="L43" s="1045"/>
      <c r="M43" s="1045"/>
    </row>
    <row r="44" spans="1:14" s="793" customFormat="1" ht="18.95" customHeight="1">
      <c r="G44" s="1042" t="s">
        <v>1874</v>
      </c>
      <c r="H44" s="1042"/>
      <c r="I44" s="1042"/>
      <c r="J44" s="1042"/>
      <c r="K44" s="1042"/>
      <c r="L44" s="1042"/>
      <c r="M44" s="1042"/>
    </row>
    <row r="45" spans="1:14" s="793" customFormat="1" ht="18.95" customHeight="1">
      <c r="D45" s="794"/>
      <c r="E45" s="794"/>
      <c r="G45" s="1043" t="s">
        <v>1786</v>
      </c>
      <c r="H45" s="1043"/>
      <c r="I45" s="1043"/>
      <c r="J45" s="795"/>
      <c r="K45" s="1043" t="s">
        <v>1787</v>
      </c>
      <c r="L45" s="1043"/>
      <c r="M45" s="1043"/>
    </row>
    <row r="46" spans="1:14" s="793" customFormat="1" ht="18.95" customHeight="1">
      <c r="D46" s="794"/>
      <c r="E46" s="794"/>
      <c r="G46" s="1044" t="s">
        <v>1788</v>
      </c>
      <c r="H46" s="1044"/>
      <c r="I46" s="1044"/>
      <c r="J46" s="795"/>
      <c r="K46" s="1044" t="s">
        <v>1788</v>
      </c>
      <c r="L46" s="1044"/>
      <c r="M46" s="1044"/>
    </row>
    <row r="47" spans="1:14" s="793" customFormat="1" ht="18.95" customHeight="1">
      <c r="D47" s="794"/>
      <c r="E47" s="794"/>
      <c r="G47" s="776" t="s">
        <v>1892</v>
      </c>
      <c r="H47" s="776"/>
      <c r="I47" s="776" t="s">
        <v>1818</v>
      </c>
      <c r="J47" s="795"/>
      <c r="K47" s="776" t="s">
        <v>1892</v>
      </c>
      <c r="L47" s="776"/>
      <c r="M47" s="776" t="s">
        <v>1818</v>
      </c>
    </row>
    <row r="48" spans="1:14" s="793" customFormat="1" ht="18.95" customHeight="1">
      <c r="E48" s="846" t="s">
        <v>184</v>
      </c>
      <c r="G48" s="778" t="s">
        <v>1914</v>
      </c>
      <c r="H48" s="777"/>
      <c r="I48" s="778" t="s">
        <v>1915</v>
      </c>
      <c r="J48" s="795"/>
      <c r="K48" s="778" t="s">
        <v>1914</v>
      </c>
      <c r="L48" s="777"/>
      <c r="M48" s="778" t="s">
        <v>1915</v>
      </c>
    </row>
    <row r="49" spans="1:13" s="793" customFormat="1" ht="18.95" customHeight="1">
      <c r="A49" s="796" t="s">
        <v>194</v>
      </c>
      <c r="E49" s="804"/>
      <c r="J49" s="802"/>
      <c r="K49" s="802"/>
      <c r="L49" s="802"/>
      <c r="M49" s="802"/>
    </row>
    <row r="50" spans="1:13" s="793" customFormat="1" ht="18.95" customHeight="1">
      <c r="A50" s="796"/>
      <c r="B50" s="793" t="s">
        <v>1890</v>
      </c>
      <c r="E50" s="804"/>
      <c r="J50" s="802"/>
      <c r="K50" s="802"/>
      <c r="L50" s="802"/>
      <c r="M50" s="802"/>
    </row>
    <row r="51" spans="1:13" s="793" customFormat="1" ht="18.95" customHeight="1">
      <c r="A51" s="796"/>
      <c r="C51" s="793" t="s">
        <v>1891</v>
      </c>
      <c r="E51" s="963">
        <v>15</v>
      </c>
      <c r="F51" s="819"/>
      <c r="G51" s="810">
        <v>2803212</v>
      </c>
      <c r="H51" s="810"/>
      <c r="I51" s="810">
        <v>4891175</v>
      </c>
      <c r="J51" s="810"/>
      <c r="K51" s="810">
        <v>2803212</v>
      </c>
      <c r="L51" s="810"/>
      <c r="M51" s="810">
        <v>4891175</v>
      </c>
    </row>
    <row r="52" spans="1:13" s="793" customFormat="1" ht="18.95" customHeight="1">
      <c r="A52" s="796"/>
      <c r="B52" s="793" t="s">
        <v>1799</v>
      </c>
      <c r="E52" s="963" t="s">
        <v>1919</v>
      </c>
      <c r="F52" s="819"/>
      <c r="G52" s="810">
        <v>164173950</v>
      </c>
      <c r="H52" s="964"/>
      <c r="I52" s="801">
        <v>212749816</v>
      </c>
      <c r="J52" s="964"/>
      <c r="K52" s="810">
        <v>145472803</v>
      </c>
      <c r="L52" s="811"/>
      <c r="M52" s="801">
        <v>189831363</v>
      </c>
    </row>
    <row r="53" spans="1:13" s="793" customFormat="1" ht="18.95" customHeight="1">
      <c r="A53" s="796"/>
      <c r="B53" s="793" t="s">
        <v>1877</v>
      </c>
      <c r="E53" s="963"/>
      <c r="F53" s="819"/>
      <c r="G53" s="810">
        <v>419911515</v>
      </c>
      <c r="H53" s="964"/>
      <c r="I53" s="801">
        <v>511554789</v>
      </c>
      <c r="J53" s="964"/>
      <c r="K53" s="810">
        <v>331330606</v>
      </c>
      <c r="L53" s="811"/>
      <c r="M53" s="801">
        <v>426748293</v>
      </c>
    </row>
    <row r="54" spans="1:13" s="793" customFormat="1" ht="18.95" customHeight="1">
      <c r="A54" s="796"/>
      <c r="B54" s="793" t="s">
        <v>1885</v>
      </c>
      <c r="E54" s="963">
        <v>17</v>
      </c>
      <c r="F54" s="964"/>
      <c r="G54" s="966">
        <v>1888832</v>
      </c>
      <c r="H54" s="964"/>
      <c r="I54" s="810">
        <v>1834300</v>
      </c>
      <c r="J54" s="964"/>
      <c r="K54" s="966">
        <v>1888832</v>
      </c>
      <c r="L54" s="812"/>
      <c r="M54" s="809">
        <v>1834300</v>
      </c>
    </row>
    <row r="55" spans="1:13" s="793" customFormat="1" ht="18.95" customHeight="1">
      <c r="A55" s="796"/>
      <c r="B55" s="793" t="s">
        <v>1862</v>
      </c>
      <c r="E55" s="964">
        <v>18</v>
      </c>
      <c r="F55" s="964"/>
      <c r="G55" s="966">
        <v>2944626947</v>
      </c>
      <c r="H55" s="964"/>
      <c r="I55" s="899">
        <v>2542266508</v>
      </c>
      <c r="J55" s="964"/>
      <c r="K55" s="966">
        <v>2817910605</v>
      </c>
      <c r="L55" s="812"/>
      <c r="M55" s="899">
        <v>2378701059</v>
      </c>
    </row>
    <row r="56" spans="1:13" s="793" customFormat="1" ht="18.95" customHeight="1">
      <c r="B56" s="793" t="s">
        <v>1912</v>
      </c>
      <c r="E56" s="964">
        <v>5</v>
      </c>
      <c r="F56" s="819"/>
      <c r="G56" s="813">
        <v>21623382</v>
      </c>
      <c r="H56" s="964"/>
      <c r="I56" s="899">
        <v>21624095</v>
      </c>
      <c r="J56" s="964"/>
      <c r="K56" s="813">
        <v>354548801</v>
      </c>
      <c r="L56" s="814"/>
      <c r="M56" s="899">
        <v>347520316</v>
      </c>
    </row>
    <row r="57" spans="1:13" s="793" customFormat="1" ht="18.95" customHeight="1">
      <c r="B57" s="793" t="s">
        <v>1506</v>
      </c>
      <c r="E57" s="963"/>
      <c r="F57" s="819"/>
      <c r="G57" s="967">
        <v>22605244</v>
      </c>
      <c r="H57" s="964"/>
      <c r="I57" s="801">
        <v>11434904</v>
      </c>
      <c r="J57" s="963"/>
      <c r="K57" s="967">
        <v>22605244</v>
      </c>
      <c r="L57" s="815"/>
      <c r="M57" s="801">
        <v>7876503</v>
      </c>
    </row>
    <row r="58" spans="1:13" s="793" customFormat="1" ht="18.95" customHeight="1">
      <c r="B58" s="793" t="s">
        <v>1812</v>
      </c>
      <c r="E58" s="963"/>
      <c r="F58" s="819"/>
      <c r="G58" s="968">
        <v>98723190</v>
      </c>
      <c r="H58" s="964"/>
      <c r="I58" s="801">
        <v>111252265</v>
      </c>
      <c r="J58" s="963"/>
      <c r="K58" s="968">
        <v>92782459</v>
      </c>
      <c r="L58" s="816"/>
      <c r="M58" s="801">
        <v>85985884</v>
      </c>
    </row>
    <row r="59" spans="1:13" s="793" customFormat="1" ht="18.95" customHeight="1">
      <c r="A59" s="796" t="s">
        <v>195</v>
      </c>
      <c r="E59" s="963"/>
      <c r="F59" s="819"/>
      <c r="G59" s="845">
        <f>SUM(G51:G58)</f>
        <v>3676356272</v>
      </c>
      <c r="H59" s="819"/>
      <c r="I59" s="845">
        <f>SUM(I51:I58)</f>
        <v>3417607852</v>
      </c>
      <c r="J59" s="948"/>
      <c r="K59" s="845">
        <f>SUM(K51:K58)</f>
        <v>3769342562</v>
      </c>
      <c r="L59" s="948"/>
      <c r="M59" s="845">
        <f>SUM(M51:M58)</f>
        <v>3443388893</v>
      </c>
    </row>
    <row r="60" spans="1:13" s="793" customFormat="1" ht="18.95" customHeight="1">
      <c r="A60" s="796" t="s">
        <v>196</v>
      </c>
      <c r="E60" s="963"/>
      <c r="F60" s="819"/>
      <c r="G60" s="819"/>
      <c r="H60" s="819"/>
      <c r="I60" s="819"/>
      <c r="J60" s="948"/>
      <c r="K60" s="948"/>
      <c r="L60" s="948"/>
      <c r="M60" s="948"/>
    </row>
    <row r="61" spans="1:13" s="793" customFormat="1" ht="18.95" customHeight="1">
      <c r="A61" s="796"/>
      <c r="B61" s="793" t="s">
        <v>1886</v>
      </c>
      <c r="E61" s="963">
        <v>17</v>
      </c>
      <c r="F61" s="964"/>
      <c r="G61" s="813">
        <v>1089993</v>
      </c>
      <c r="H61" s="964"/>
      <c r="I61" s="813">
        <v>2048243</v>
      </c>
      <c r="J61" s="964"/>
      <c r="K61" s="817">
        <v>1089993</v>
      </c>
      <c r="L61" s="818"/>
      <c r="M61" s="813">
        <v>2048243</v>
      </c>
    </row>
    <row r="62" spans="1:13" s="793" customFormat="1" ht="18.95" customHeight="1">
      <c r="A62" s="796"/>
      <c r="B62" s="793" t="s">
        <v>1863</v>
      </c>
      <c r="E62" s="964">
        <v>18</v>
      </c>
      <c r="F62" s="964"/>
      <c r="G62" s="801">
        <v>1078481096</v>
      </c>
      <c r="H62" s="964"/>
      <c r="I62" s="801">
        <v>1591614118</v>
      </c>
      <c r="J62" s="964"/>
      <c r="K62" s="817">
        <v>602681817</v>
      </c>
      <c r="L62" s="818"/>
      <c r="M62" s="801">
        <v>1108189547</v>
      </c>
    </row>
    <row r="63" spans="1:13" s="793" customFormat="1" ht="18.95" customHeight="1">
      <c r="A63" s="796"/>
      <c r="B63" s="793" t="s">
        <v>1855</v>
      </c>
      <c r="E63" s="964">
        <v>19</v>
      </c>
      <c r="F63" s="964"/>
      <c r="G63" s="801">
        <v>6373665</v>
      </c>
      <c r="H63" s="964"/>
      <c r="I63" s="801">
        <v>6069070</v>
      </c>
      <c r="J63" s="964"/>
      <c r="K63" s="817">
        <v>6373665</v>
      </c>
      <c r="L63" s="818"/>
      <c r="M63" s="801">
        <v>6069070</v>
      </c>
    </row>
    <row r="64" spans="1:13" s="793" customFormat="1" ht="18.95" customHeight="1">
      <c r="A64" s="796"/>
      <c r="B64" s="779" t="s">
        <v>1871</v>
      </c>
      <c r="E64" s="964"/>
      <c r="F64" s="964"/>
      <c r="G64" s="801"/>
      <c r="H64" s="964"/>
      <c r="I64" s="801"/>
      <c r="J64" s="964"/>
      <c r="K64" s="817"/>
      <c r="L64" s="818"/>
      <c r="M64" s="801"/>
    </row>
    <row r="65" spans="1:14" s="793" customFormat="1" ht="18.95" customHeight="1">
      <c r="A65" s="796"/>
      <c r="C65" s="793" t="s">
        <v>1872</v>
      </c>
      <c r="E65" s="964"/>
      <c r="F65" s="964"/>
      <c r="G65" s="801">
        <v>1192080</v>
      </c>
      <c r="H65" s="964"/>
      <c r="I65" s="801">
        <v>1111411</v>
      </c>
      <c r="J65" s="964"/>
      <c r="K65" s="782">
        <v>1192080</v>
      </c>
      <c r="L65" s="818"/>
      <c r="M65" s="801">
        <v>1111411</v>
      </c>
    </row>
    <row r="66" spans="1:14" s="793" customFormat="1" ht="18.95" customHeight="1">
      <c r="A66" s="796" t="s">
        <v>197</v>
      </c>
      <c r="E66" s="963"/>
      <c r="F66" s="819"/>
      <c r="G66" s="954">
        <f>SUM(G61:G65)</f>
        <v>1087136834</v>
      </c>
      <c r="H66" s="819"/>
      <c r="I66" s="954">
        <f>SUM(I61:I65)</f>
        <v>1600842842</v>
      </c>
      <c r="J66" s="948"/>
      <c r="K66" s="954">
        <f>SUM(K61:K65)</f>
        <v>611337555</v>
      </c>
      <c r="L66" s="948"/>
      <c r="M66" s="954">
        <f>SUM(M61:M65)</f>
        <v>1117418271</v>
      </c>
    </row>
    <row r="67" spans="1:14" s="793" customFormat="1" ht="18.95" customHeight="1">
      <c r="A67" s="796" t="s">
        <v>1785</v>
      </c>
      <c r="E67" s="963"/>
      <c r="F67" s="819"/>
      <c r="G67" s="900">
        <f>SUM(G59,G66)</f>
        <v>4763493106</v>
      </c>
      <c r="H67" s="819"/>
      <c r="I67" s="900">
        <f>SUM(I59,I66)</f>
        <v>5018450694</v>
      </c>
      <c r="J67" s="948"/>
      <c r="K67" s="900">
        <f>SUM(K59,K66)</f>
        <v>4380680117</v>
      </c>
      <c r="L67" s="948"/>
      <c r="M67" s="900">
        <f>SUM(M59,M66)</f>
        <v>4560807164</v>
      </c>
    </row>
    <row r="68" spans="1:14" s="793" customFormat="1" ht="18.95" customHeight="1">
      <c r="A68" s="796"/>
      <c r="E68" s="804"/>
      <c r="G68" s="806"/>
      <c r="I68" s="806"/>
      <c r="J68" s="802"/>
      <c r="K68" s="806"/>
      <c r="L68" s="802"/>
      <c r="M68" s="806"/>
    </row>
    <row r="69" spans="1:14" ht="18.95" customHeight="1">
      <c r="N69" s="793"/>
    </row>
    <row r="70" spans="1:14" ht="18.95" customHeight="1">
      <c r="N70" s="793"/>
    </row>
    <row r="71" spans="1:14" ht="18.95" customHeight="1">
      <c r="N71" s="793"/>
    </row>
    <row r="72" spans="1:14" ht="18.95" customHeight="1">
      <c r="N72" s="793"/>
    </row>
    <row r="73" spans="1:14" s="788" customFormat="1" ht="23.1" customHeight="1">
      <c r="J73" s="789"/>
      <c r="M73" s="790" t="s">
        <v>1816</v>
      </c>
    </row>
    <row r="74" spans="1:14" s="788" customFormat="1" ht="23.1" customHeight="1">
      <c r="J74" s="789"/>
      <c r="M74" s="790" t="s">
        <v>1817</v>
      </c>
    </row>
    <row r="75" spans="1:14" s="788" customFormat="1" ht="23.1" customHeight="1">
      <c r="A75" s="1039" t="s">
        <v>1821</v>
      </c>
      <c r="B75" s="1040"/>
      <c r="C75" s="1040"/>
      <c r="D75" s="1040"/>
      <c r="E75" s="1040"/>
      <c r="F75" s="1040"/>
      <c r="G75" s="1040"/>
      <c r="H75" s="1040"/>
      <c r="I75" s="1040"/>
      <c r="J75" s="1040"/>
      <c r="K75" s="1040"/>
      <c r="L75" s="1040"/>
      <c r="M75" s="1040"/>
      <c r="N75" s="792"/>
    </row>
    <row r="76" spans="1:14" ht="23.1" customHeight="1">
      <c r="A76" s="1041" t="s">
        <v>1873</v>
      </c>
      <c r="B76" s="1041"/>
      <c r="C76" s="1041"/>
      <c r="D76" s="1041"/>
      <c r="E76" s="1041"/>
      <c r="F76" s="1041"/>
      <c r="G76" s="1041"/>
      <c r="H76" s="1041"/>
      <c r="I76" s="1041"/>
      <c r="J76" s="1041"/>
      <c r="K76" s="1041"/>
      <c r="L76" s="1041"/>
      <c r="M76" s="1041"/>
    </row>
    <row r="77" spans="1:14" ht="23.1" customHeight="1">
      <c r="A77" s="1041" t="s">
        <v>1820</v>
      </c>
      <c r="B77" s="1041"/>
      <c r="C77" s="1041"/>
      <c r="D77" s="1041"/>
      <c r="E77" s="1041"/>
      <c r="F77" s="1041"/>
      <c r="G77" s="1041"/>
      <c r="H77" s="1041"/>
      <c r="I77" s="1041"/>
      <c r="J77" s="1041"/>
      <c r="K77" s="1041"/>
      <c r="L77" s="1041"/>
      <c r="M77" s="1041"/>
    </row>
    <row r="78" spans="1:14" ht="23.1" customHeight="1">
      <c r="A78" s="1041" t="s">
        <v>1913</v>
      </c>
      <c r="B78" s="1041"/>
      <c r="C78" s="1041"/>
      <c r="D78" s="1041"/>
      <c r="E78" s="1041"/>
      <c r="F78" s="1041"/>
      <c r="G78" s="1041"/>
      <c r="H78" s="1041"/>
      <c r="I78" s="1041"/>
      <c r="J78" s="1041"/>
      <c r="K78" s="1041"/>
      <c r="L78" s="1041"/>
      <c r="M78" s="1041"/>
    </row>
    <row r="79" spans="1:14" ht="23.1" customHeight="1">
      <c r="A79" s="791"/>
      <c r="B79" s="791"/>
      <c r="C79" s="791"/>
      <c r="D79" s="791"/>
      <c r="E79" s="791"/>
      <c r="F79" s="791"/>
      <c r="G79" s="791"/>
      <c r="H79" s="791"/>
      <c r="I79" s="791"/>
      <c r="J79" s="791"/>
      <c r="K79" s="791"/>
      <c r="L79" s="791"/>
      <c r="M79" s="791"/>
      <c r="N79" s="793"/>
    </row>
    <row r="80" spans="1:14" s="793" customFormat="1" ht="23.1" customHeight="1">
      <c r="A80" s="1045" t="s">
        <v>1822</v>
      </c>
      <c r="B80" s="1045"/>
      <c r="C80" s="1045"/>
      <c r="D80" s="1045"/>
      <c r="E80" s="1045"/>
      <c r="F80" s="1045"/>
      <c r="G80" s="1045"/>
      <c r="H80" s="1045"/>
      <c r="I80" s="1045"/>
      <c r="J80" s="1045"/>
      <c r="K80" s="1045"/>
      <c r="L80" s="1045"/>
      <c r="M80" s="1045"/>
    </row>
    <row r="81" spans="1:14" s="793" customFormat="1" ht="18.95" customHeight="1">
      <c r="G81" s="1042" t="s">
        <v>1874</v>
      </c>
      <c r="H81" s="1042"/>
      <c r="I81" s="1042"/>
      <c r="J81" s="1042"/>
      <c r="K81" s="1042"/>
      <c r="L81" s="1042"/>
      <c r="M81" s="1042"/>
    </row>
    <row r="82" spans="1:14" s="793" customFormat="1" ht="18.95" customHeight="1">
      <c r="D82" s="794"/>
      <c r="E82" s="794"/>
      <c r="G82" s="1043" t="s">
        <v>1786</v>
      </c>
      <c r="H82" s="1043"/>
      <c r="I82" s="1043"/>
      <c r="J82" s="795"/>
      <c r="K82" s="1043" t="s">
        <v>1787</v>
      </c>
      <c r="L82" s="1043"/>
      <c r="M82" s="1043"/>
    </row>
    <row r="83" spans="1:14" s="793" customFormat="1" ht="18.95" customHeight="1">
      <c r="D83" s="794"/>
      <c r="E83" s="794"/>
      <c r="G83" s="1044" t="s">
        <v>1788</v>
      </c>
      <c r="H83" s="1044"/>
      <c r="I83" s="1044"/>
      <c r="J83" s="795"/>
      <c r="K83" s="1044" t="s">
        <v>1788</v>
      </c>
      <c r="L83" s="1044"/>
      <c r="M83" s="1044"/>
    </row>
    <row r="84" spans="1:14" s="793" customFormat="1" ht="18.95" customHeight="1">
      <c r="D84" s="794"/>
      <c r="E84" s="794"/>
      <c r="G84" s="776" t="s">
        <v>1892</v>
      </c>
      <c r="H84" s="776"/>
      <c r="I84" s="776" t="s">
        <v>1818</v>
      </c>
      <c r="J84" s="795"/>
      <c r="K84" s="776" t="s">
        <v>1892</v>
      </c>
      <c r="L84" s="776"/>
      <c r="M84" s="776" t="s">
        <v>1818</v>
      </c>
    </row>
    <row r="85" spans="1:14" s="793" customFormat="1" ht="18.95" customHeight="1">
      <c r="E85" s="846" t="s">
        <v>184</v>
      </c>
      <c r="G85" s="778" t="s">
        <v>1914</v>
      </c>
      <c r="H85" s="777"/>
      <c r="I85" s="778" t="s">
        <v>1915</v>
      </c>
      <c r="J85" s="795"/>
      <c r="K85" s="778" t="s">
        <v>1914</v>
      </c>
      <c r="L85" s="777"/>
      <c r="M85" s="778" t="s">
        <v>1915</v>
      </c>
      <c r="N85" s="819"/>
    </row>
    <row r="86" spans="1:14" s="819" customFormat="1" ht="18.95" customHeight="1">
      <c r="A86" s="780" t="s">
        <v>199</v>
      </c>
      <c r="B86" s="779"/>
      <c r="C86" s="779"/>
      <c r="D86" s="779"/>
      <c r="E86" s="784"/>
      <c r="F86" s="779"/>
      <c r="G86" s="779"/>
      <c r="H86" s="779"/>
      <c r="I86" s="779"/>
      <c r="J86" s="783"/>
      <c r="K86" s="783"/>
      <c r="L86" s="783"/>
      <c r="M86" s="783"/>
    </row>
    <row r="87" spans="1:14" s="819" customFormat="1" ht="18.95" customHeight="1">
      <c r="A87" s="779"/>
      <c r="B87" s="779" t="s">
        <v>1842</v>
      </c>
      <c r="D87" s="779"/>
      <c r="E87" s="970">
        <v>20</v>
      </c>
      <c r="F87" s="779"/>
      <c r="G87" s="779"/>
      <c r="H87" s="779"/>
      <c r="I87" s="779"/>
      <c r="J87" s="783"/>
      <c r="K87" s="783"/>
      <c r="L87" s="783"/>
      <c r="M87" s="783"/>
    </row>
    <row r="88" spans="1:14" s="819" customFormat="1" ht="18.95" customHeight="1">
      <c r="A88" s="779"/>
      <c r="B88" s="779" t="s">
        <v>1832</v>
      </c>
      <c r="D88" s="779"/>
      <c r="F88" s="779"/>
      <c r="G88" s="779"/>
      <c r="H88" s="779"/>
      <c r="I88" s="779"/>
      <c r="J88" s="783"/>
      <c r="K88" s="783"/>
      <c r="L88" s="783"/>
      <c r="M88" s="783"/>
    </row>
    <row r="89" spans="1:14" s="819" customFormat="1" ht="18.95" customHeight="1" thickBot="1">
      <c r="A89" s="779"/>
      <c r="B89" s="779"/>
      <c r="C89" s="779" t="s">
        <v>1925</v>
      </c>
      <c r="D89" s="779"/>
      <c r="F89" s="779"/>
      <c r="G89" s="955">
        <v>1238456749</v>
      </c>
      <c r="H89" s="779"/>
      <c r="I89" s="779"/>
      <c r="J89" s="783"/>
      <c r="K89" s="955">
        <v>1238456749</v>
      </c>
      <c r="L89" s="783"/>
      <c r="M89" s="783"/>
    </row>
    <row r="90" spans="1:14" s="819" customFormat="1" ht="18.95" customHeight="1" thickTop="1" thickBot="1">
      <c r="A90" s="779"/>
      <c r="B90" s="779" t="s">
        <v>1804</v>
      </c>
      <c r="C90" s="779" t="s">
        <v>1883</v>
      </c>
      <c r="D90" s="779"/>
      <c r="E90" s="784"/>
      <c r="F90" s="808"/>
      <c r="H90" s="934"/>
      <c r="I90" s="786">
        <v>1578815237</v>
      </c>
      <c r="J90" s="785"/>
      <c r="L90" s="785"/>
      <c r="M90" s="786">
        <v>1578815237</v>
      </c>
    </row>
    <row r="91" spans="1:14" s="819" customFormat="1" ht="18.95" customHeight="1" thickTop="1">
      <c r="A91" s="779"/>
      <c r="B91" s="779" t="s">
        <v>1833</v>
      </c>
      <c r="D91" s="779"/>
      <c r="E91" s="784"/>
      <c r="F91" s="808"/>
      <c r="G91" s="934"/>
      <c r="H91" s="934"/>
      <c r="I91" s="934"/>
      <c r="J91" s="934"/>
      <c r="K91" s="934"/>
      <c r="L91" s="934"/>
      <c r="M91" s="934"/>
    </row>
    <row r="92" spans="1:14" s="819" customFormat="1" ht="18.95" customHeight="1">
      <c r="A92" s="779"/>
      <c r="B92" s="779"/>
      <c r="C92" s="779" t="s">
        <v>1926</v>
      </c>
      <c r="D92" s="779"/>
      <c r="E92" s="784"/>
      <c r="F92" s="808"/>
      <c r="G92" s="971">
        <v>1238454634</v>
      </c>
      <c r="H92" s="934"/>
      <c r="I92" s="934"/>
      <c r="J92" s="934"/>
      <c r="K92" s="971">
        <v>1238454634</v>
      </c>
      <c r="L92" s="934"/>
      <c r="M92" s="934"/>
    </row>
    <row r="93" spans="1:14" s="819" customFormat="1" ht="18.95" customHeight="1">
      <c r="A93" s="779"/>
      <c r="B93" s="785"/>
      <c r="C93" s="779" t="s">
        <v>1933</v>
      </c>
      <c r="E93" s="784"/>
      <c r="F93" s="808"/>
      <c r="G93" s="934"/>
      <c r="H93" s="934"/>
      <c r="I93" s="934">
        <v>1194226151</v>
      </c>
      <c r="J93" s="934"/>
      <c r="K93" s="785"/>
      <c r="L93" s="934"/>
      <c r="M93" s="934">
        <v>1194226151</v>
      </c>
    </row>
    <row r="94" spans="1:14" s="819" customFormat="1" ht="18.95" customHeight="1">
      <c r="A94" s="779"/>
      <c r="B94" s="779" t="s">
        <v>1834</v>
      </c>
      <c r="C94" s="779"/>
      <c r="D94" s="779"/>
      <c r="E94" s="784"/>
      <c r="F94" s="808"/>
      <c r="G94" s="971">
        <v>538457852</v>
      </c>
      <c r="H94" s="934"/>
      <c r="I94" s="934">
        <v>538457852</v>
      </c>
      <c r="J94" s="934"/>
      <c r="K94" s="971">
        <v>538457852</v>
      </c>
      <c r="L94" s="934"/>
      <c r="M94" s="934">
        <v>538457852</v>
      </c>
    </row>
    <row r="95" spans="1:14" s="819" customFormat="1" ht="18.95" customHeight="1">
      <c r="A95" s="779"/>
      <c r="B95" s="779" t="s">
        <v>200</v>
      </c>
      <c r="C95" s="779"/>
      <c r="D95" s="779"/>
      <c r="E95" s="784"/>
      <c r="F95" s="808"/>
      <c r="G95" s="934"/>
      <c r="H95" s="934"/>
      <c r="I95" s="934"/>
      <c r="J95" s="934"/>
      <c r="K95" s="909"/>
      <c r="L95" s="934"/>
      <c r="M95" s="934"/>
    </row>
    <row r="96" spans="1:14" s="819" customFormat="1" ht="18.95" customHeight="1">
      <c r="A96" s="779"/>
      <c r="B96" s="779" t="s">
        <v>1805</v>
      </c>
      <c r="C96" s="820" t="s">
        <v>1864</v>
      </c>
      <c r="D96" s="779"/>
      <c r="E96" s="784"/>
      <c r="F96" s="808"/>
      <c r="G96" s="972">
        <v>80848789</v>
      </c>
      <c r="H96" s="934"/>
      <c r="I96" s="934">
        <v>80848789</v>
      </c>
      <c r="J96" s="934"/>
      <c r="K96" s="972">
        <v>80848789</v>
      </c>
      <c r="L96" s="934"/>
      <c r="M96" s="934">
        <v>80848789</v>
      </c>
    </row>
    <row r="97" spans="1:14" s="819" customFormat="1" ht="18.95" customHeight="1">
      <c r="A97" s="779"/>
      <c r="B97" s="779" t="s">
        <v>1805</v>
      </c>
      <c r="C97" s="820" t="s">
        <v>1809</v>
      </c>
      <c r="D97" s="779"/>
      <c r="E97" s="784"/>
      <c r="F97" s="808"/>
      <c r="G97" s="973">
        <v>726955530</v>
      </c>
      <c r="H97" s="934"/>
      <c r="I97" s="934">
        <v>648773711</v>
      </c>
      <c r="J97" s="934"/>
      <c r="K97" s="973">
        <v>721947998</v>
      </c>
      <c r="L97" s="934"/>
      <c r="M97" s="934">
        <v>640560039</v>
      </c>
    </row>
    <row r="98" spans="1:14" s="819" customFormat="1" ht="18.95" customHeight="1">
      <c r="A98" s="780" t="s">
        <v>1813</v>
      </c>
      <c r="B98" s="779"/>
      <c r="C98" s="779"/>
      <c r="D98" s="779"/>
      <c r="E98" s="784"/>
      <c r="F98" s="808"/>
      <c r="G98" s="954">
        <f>SUM(G92:G97)</f>
        <v>2584716805</v>
      </c>
      <c r="H98" s="934"/>
      <c r="I98" s="781">
        <v>2462306503</v>
      </c>
      <c r="J98" s="934"/>
      <c r="K98" s="954">
        <f>SUM(K92:K97)</f>
        <v>2579709273</v>
      </c>
      <c r="L98" s="934"/>
      <c r="M98" s="781">
        <v>2454092831</v>
      </c>
    </row>
    <row r="99" spans="1:14" s="819" customFormat="1" ht="18.95" customHeight="1" thickBot="1">
      <c r="A99" s="780" t="s">
        <v>201</v>
      </c>
      <c r="B99" s="779"/>
      <c r="C99" s="779"/>
      <c r="D99" s="779"/>
      <c r="E99" s="784"/>
      <c r="F99" s="808"/>
      <c r="G99" s="969">
        <f>SUM(G67,G98)</f>
        <v>7348209911</v>
      </c>
      <c r="H99" s="934"/>
      <c r="I99" s="969">
        <f>SUM(I67,I98)</f>
        <v>7480757197</v>
      </c>
      <c r="J99" s="934"/>
      <c r="K99" s="969">
        <f>SUM(K67,K98)</f>
        <v>6960389390</v>
      </c>
      <c r="L99" s="934"/>
      <c r="M99" s="969">
        <f>SUM(M67,M98)</f>
        <v>7014899995</v>
      </c>
    </row>
    <row r="100" spans="1:14" s="819" customFormat="1" ht="18.95" customHeight="1" thickTop="1">
      <c r="A100" s="780"/>
      <c r="B100" s="779"/>
      <c r="C100" s="779"/>
      <c r="D100" s="779"/>
      <c r="E100" s="784"/>
      <c r="F100" s="808"/>
      <c r="G100" s="787"/>
      <c r="H100" s="808"/>
      <c r="I100" s="787"/>
      <c r="J100" s="808"/>
      <c r="K100" s="787"/>
      <c r="L100" s="808"/>
      <c r="M100" s="787"/>
      <c r="N100" s="792"/>
    </row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</sheetData>
  <mergeCells count="30">
    <mergeCell ref="G83:I83"/>
    <mergeCell ref="K83:M83"/>
    <mergeCell ref="A75:M75"/>
    <mergeCell ref="A76:M76"/>
    <mergeCell ref="A77:M77"/>
    <mergeCell ref="A78:M78"/>
    <mergeCell ref="A80:M80"/>
    <mergeCell ref="G81:M8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113C-110B-4A76-9E8A-E64D1FDFF62B}">
  <sheetPr>
    <tabColor theme="9" tint="0.39997558519241921"/>
    <pageSetUpPr fitToPage="1"/>
  </sheetPr>
  <dimension ref="A1:U30"/>
  <sheetViews>
    <sheetView view="pageBreakPreview" zoomScaleNormal="100" zoomScaleSheetLayoutView="100" workbookViewId="0">
      <selection activeCell="D1" sqref="D1"/>
    </sheetView>
  </sheetViews>
  <sheetFormatPr defaultColWidth="9.140625" defaultRowHeight="21.75" customHeight="1"/>
  <cols>
    <col min="1" max="3" width="2" style="906" customWidth="1"/>
    <col min="4" max="4" width="32.7109375" style="906" customWidth="1"/>
    <col min="5" max="5" width="5.5703125" style="906" customWidth="1"/>
    <col min="6" max="6" width="0.7109375" style="906" customWidth="1"/>
    <col min="7" max="7" width="10.42578125" style="824" customWidth="1"/>
    <col min="8" max="8" width="0.5703125" style="906" customWidth="1"/>
    <col min="9" max="9" width="10.42578125" style="824" customWidth="1"/>
    <col min="10" max="10" width="0.5703125" style="906" customWidth="1"/>
    <col min="11" max="11" width="10.42578125" style="824" customWidth="1"/>
    <col min="12" max="12" width="0.5703125" style="906" customWidth="1"/>
    <col min="13" max="13" width="10.42578125" style="824" customWidth="1"/>
    <col min="14" max="15" width="9.140625" style="906"/>
    <col min="16" max="16" width="13.7109375" style="906" customWidth="1"/>
    <col min="17" max="19" width="9.140625" style="906"/>
    <col min="20" max="20" width="13.7109375" style="906" customWidth="1"/>
    <col min="21" max="16384" width="9.140625" style="906"/>
  </cols>
  <sheetData>
    <row r="1" spans="1:13" ht="21.75" customHeight="1">
      <c r="A1" s="903"/>
      <c r="B1" s="903"/>
      <c r="C1" s="903"/>
      <c r="D1" s="903"/>
      <c r="E1" s="903"/>
      <c r="F1" s="903"/>
      <c r="G1" s="904"/>
      <c r="H1" s="903"/>
      <c r="I1" s="904"/>
      <c r="J1" s="903"/>
      <c r="K1" s="904"/>
      <c r="L1" s="903"/>
      <c r="M1" s="905" t="s">
        <v>1816</v>
      </c>
    </row>
    <row r="2" spans="1:13" ht="21.75" customHeight="1">
      <c r="A2" s="903"/>
      <c r="B2" s="903"/>
      <c r="C2" s="903"/>
      <c r="D2" s="903"/>
      <c r="E2" s="903"/>
      <c r="F2" s="903"/>
      <c r="G2" s="904"/>
      <c r="H2" s="903"/>
      <c r="I2" s="904"/>
      <c r="J2" s="903"/>
      <c r="K2" s="904"/>
      <c r="L2" s="905"/>
      <c r="M2" s="905" t="s">
        <v>1817</v>
      </c>
    </row>
    <row r="3" spans="1:13" ht="21.75" customHeight="1">
      <c r="A3" s="1047" t="s">
        <v>1823</v>
      </c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</row>
    <row r="4" spans="1:13" ht="21.75" customHeight="1">
      <c r="A4" s="1049" t="s">
        <v>1873</v>
      </c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</row>
    <row r="5" spans="1:13" ht="21.75" customHeight="1">
      <c r="A5" s="1049" t="s">
        <v>154</v>
      </c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</row>
    <row r="6" spans="1:13" ht="21.75" customHeight="1">
      <c r="A6" s="1049" t="s">
        <v>1920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</row>
    <row r="7" spans="1:13" s="785" customFormat="1" ht="18" customHeight="1">
      <c r="G7" s="821"/>
      <c r="I7" s="894"/>
      <c r="K7" s="894"/>
      <c r="M7" s="894"/>
    </row>
    <row r="8" spans="1:13" s="785" customFormat="1" ht="18" customHeight="1">
      <c r="G8" s="1050" t="s">
        <v>1874</v>
      </c>
      <c r="H8" s="1050"/>
      <c r="I8" s="1050"/>
      <c r="J8" s="1050"/>
      <c r="K8" s="1050"/>
      <c r="L8" s="1050"/>
      <c r="M8" s="1050"/>
    </row>
    <row r="9" spans="1:13" s="785" customFormat="1" ht="18" customHeight="1">
      <c r="G9" s="1051" t="s">
        <v>1786</v>
      </c>
      <c r="H9" s="1051"/>
      <c r="I9" s="1051"/>
      <c r="J9" s="907"/>
      <c r="K9" s="1051" t="s">
        <v>1787</v>
      </c>
      <c r="L9" s="1051"/>
      <c r="M9" s="1051"/>
    </row>
    <row r="10" spans="1:13" s="785" customFormat="1" ht="18" customHeight="1">
      <c r="G10" s="1046" t="s">
        <v>1893</v>
      </c>
      <c r="H10" s="1046"/>
      <c r="I10" s="1046"/>
      <c r="J10" s="908"/>
      <c r="K10" s="1046" t="s">
        <v>1893</v>
      </c>
      <c r="L10" s="1046"/>
      <c r="M10" s="1046"/>
    </row>
    <row r="11" spans="1:13" s="785" customFormat="1" ht="18" customHeight="1">
      <c r="E11" s="909" t="s">
        <v>184</v>
      </c>
      <c r="F11" s="909"/>
      <c r="G11" s="833" t="s">
        <v>1921</v>
      </c>
      <c r="H11" s="909"/>
      <c r="I11" s="833" t="s">
        <v>1881</v>
      </c>
      <c r="J11" s="909"/>
      <c r="K11" s="833" t="s">
        <v>1921</v>
      </c>
      <c r="L11" s="909"/>
      <c r="M11" s="833" t="s">
        <v>1881</v>
      </c>
    </row>
    <row r="12" spans="1:13" s="785" customFormat="1" ht="18" customHeight="1">
      <c r="E12" s="909">
        <v>23</v>
      </c>
      <c r="F12" s="909"/>
      <c r="G12" s="822"/>
      <c r="H12" s="909"/>
      <c r="I12" s="822"/>
      <c r="J12" s="909"/>
      <c r="K12" s="822"/>
      <c r="L12" s="909"/>
      <c r="M12" s="822"/>
    </row>
    <row r="13" spans="1:13" s="785" customFormat="1" ht="18" customHeight="1">
      <c r="A13" s="785" t="s">
        <v>1800</v>
      </c>
      <c r="E13" s="909"/>
      <c r="F13" s="909"/>
      <c r="G13" s="923">
        <v>391826216</v>
      </c>
      <c r="H13" s="910"/>
      <c r="I13" s="826">
        <v>127971282</v>
      </c>
      <c r="J13" s="910"/>
      <c r="K13" s="923">
        <v>370096066</v>
      </c>
      <c r="L13" s="910"/>
      <c r="M13" s="826">
        <v>57977611</v>
      </c>
    </row>
    <row r="14" spans="1:13" s="785" customFormat="1" ht="18" customHeight="1">
      <c r="A14" s="785" t="s">
        <v>1865</v>
      </c>
      <c r="E14" s="909"/>
      <c r="F14" s="909"/>
      <c r="G14" s="923">
        <v>224085452</v>
      </c>
      <c r="H14" s="910"/>
      <c r="I14" s="831">
        <v>74477889</v>
      </c>
      <c r="J14" s="910"/>
      <c r="K14" s="923">
        <v>207474085</v>
      </c>
      <c r="L14" s="910"/>
      <c r="M14" s="831">
        <v>38636965</v>
      </c>
    </row>
    <row r="15" spans="1:13" s="785" customFormat="1" ht="18" customHeight="1">
      <c r="A15" s="785" t="s">
        <v>1894</v>
      </c>
      <c r="E15" s="909"/>
      <c r="F15" s="909"/>
      <c r="G15" s="961">
        <v>167740764</v>
      </c>
      <c r="H15" s="911"/>
      <c r="I15" s="828">
        <v>53493393</v>
      </c>
      <c r="J15" s="911"/>
      <c r="K15" s="959">
        <v>162621981</v>
      </c>
      <c r="L15" s="911"/>
      <c r="M15" s="828">
        <v>19340646</v>
      </c>
    </row>
    <row r="16" spans="1:13" s="785" customFormat="1" ht="18" customHeight="1">
      <c r="A16" s="785" t="s">
        <v>1830</v>
      </c>
      <c r="E16" s="909"/>
      <c r="F16" s="909"/>
      <c r="G16" s="923">
        <v>10105725</v>
      </c>
      <c r="H16" s="910"/>
      <c r="I16" s="827">
        <v>31441103</v>
      </c>
      <c r="J16" s="910"/>
      <c r="K16" s="923">
        <v>18090807</v>
      </c>
      <c r="L16" s="910"/>
      <c r="M16" s="827">
        <v>46199685</v>
      </c>
    </row>
    <row r="17" spans="1:21" s="785" customFormat="1" ht="18" customHeight="1">
      <c r="A17" s="785" t="s">
        <v>1801</v>
      </c>
      <c r="E17" s="909"/>
      <c r="F17" s="909"/>
      <c r="G17" s="923">
        <v>47487945</v>
      </c>
      <c r="H17" s="912"/>
      <c r="I17" s="831">
        <v>29229471</v>
      </c>
      <c r="J17" s="912"/>
      <c r="K17" s="923">
        <v>42272949</v>
      </c>
      <c r="L17" s="912"/>
      <c r="M17" s="831">
        <v>20007727</v>
      </c>
    </row>
    <row r="18" spans="1:21" s="785" customFormat="1" ht="18" customHeight="1">
      <c r="A18" s="785" t="s">
        <v>155</v>
      </c>
      <c r="E18" s="909"/>
      <c r="F18" s="909"/>
      <c r="G18" s="923">
        <v>9695877</v>
      </c>
      <c r="H18" s="913"/>
      <c r="I18" s="831">
        <v>10787814</v>
      </c>
      <c r="J18" s="913"/>
      <c r="K18" s="923">
        <v>9453514</v>
      </c>
      <c r="L18" s="913"/>
      <c r="M18" s="831">
        <v>10528209</v>
      </c>
    </row>
    <row r="19" spans="1:21" s="785" customFormat="1" ht="18" customHeight="1">
      <c r="A19" s="785" t="s">
        <v>1802</v>
      </c>
      <c r="F19" s="909"/>
      <c r="G19" s="960">
        <v>8141184</v>
      </c>
      <c r="H19" s="914"/>
      <c r="I19" s="832">
        <v>8686912</v>
      </c>
      <c r="J19" s="914"/>
      <c r="K19" s="960">
        <v>12424968</v>
      </c>
      <c r="L19" s="914"/>
      <c r="M19" s="832">
        <v>11082086</v>
      </c>
    </row>
    <row r="20" spans="1:21" s="785" customFormat="1" ht="18" customHeight="1">
      <c r="A20" s="785" t="s">
        <v>1844</v>
      </c>
      <c r="E20" s="909"/>
      <c r="F20" s="909"/>
      <c r="G20" s="961">
        <v>112521483</v>
      </c>
      <c r="H20" s="911"/>
      <c r="I20" s="829">
        <v>36230299</v>
      </c>
      <c r="J20" s="911"/>
      <c r="K20" s="961">
        <v>116561357</v>
      </c>
      <c r="L20" s="911"/>
      <c r="M20" s="829">
        <v>23922309</v>
      </c>
    </row>
    <row r="21" spans="1:21" s="785" customFormat="1" ht="18" customHeight="1">
      <c r="A21" s="915" t="s">
        <v>1869</v>
      </c>
      <c r="E21" s="909">
        <v>24</v>
      </c>
      <c r="F21" s="909"/>
      <c r="G21" s="960">
        <v>21484923</v>
      </c>
      <c r="H21" s="916"/>
      <c r="I21" s="832">
        <v>6606442</v>
      </c>
      <c r="J21" s="916"/>
      <c r="K21" s="960">
        <v>22332997</v>
      </c>
      <c r="L21" s="916"/>
      <c r="M21" s="832">
        <v>4132061</v>
      </c>
      <c r="O21"/>
      <c r="P21"/>
      <c r="Q21"/>
      <c r="R21"/>
      <c r="S21"/>
      <c r="T21"/>
      <c r="U21"/>
    </row>
    <row r="22" spans="1:21" s="785" customFormat="1" ht="18" customHeight="1">
      <c r="A22" s="785" t="s">
        <v>1843</v>
      </c>
      <c r="E22" s="909"/>
      <c r="F22" s="909"/>
      <c r="G22" s="974">
        <v>91036560</v>
      </c>
      <c r="H22" s="911"/>
      <c r="I22" s="830">
        <v>29623857</v>
      </c>
      <c r="J22" s="911"/>
      <c r="K22" s="960">
        <v>94228360</v>
      </c>
      <c r="L22" s="911"/>
      <c r="M22" s="830">
        <v>19790248</v>
      </c>
      <c r="O22"/>
      <c r="P22"/>
      <c r="Q22"/>
      <c r="R22"/>
      <c r="S22"/>
      <c r="T22"/>
      <c r="U22"/>
    </row>
    <row r="23" spans="1:21" s="785" customFormat="1" ht="18" customHeight="1">
      <c r="A23" s="917" t="s">
        <v>1803</v>
      </c>
      <c r="E23" s="909"/>
      <c r="F23" s="909"/>
      <c r="G23" s="957">
        <v>0</v>
      </c>
      <c r="H23" s="911"/>
      <c r="I23" s="957">
        <v>0</v>
      </c>
      <c r="J23" s="911"/>
      <c r="K23" s="957">
        <v>0</v>
      </c>
      <c r="L23" s="911"/>
      <c r="M23" s="957">
        <v>0</v>
      </c>
      <c r="O23"/>
      <c r="P23"/>
      <c r="Q23"/>
      <c r="R23"/>
      <c r="S23"/>
      <c r="T23"/>
      <c r="U23"/>
    </row>
    <row r="24" spans="1:21" s="785" customFormat="1" ht="18" customHeight="1" thickBot="1">
      <c r="A24" s="919" t="s">
        <v>1838</v>
      </c>
      <c r="E24" s="909"/>
      <c r="F24" s="909"/>
      <c r="G24" s="958">
        <f>+G22+G23</f>
        <v>91036560</v>
      </c>
      <c r="H24" s="975"/>
      <c r="I24" s="958">
        <f>+I22+I23</f>
        <v>29623857</v>
      </c>
      <c r="J24" s="975"/>
      <c r="K24" s="958">
        <f>+K22+K23</f>
        <v>94228360</v>
      </c>
      <c r="L24" s="976"/>
      <c r="M24" s="958">
        <f>+M22+M23</f>
        <v>19790248</v>
      </c>
    </row>
    <row r="25" spans="1:21" s="785" customFormat="1" ht="18" customHeight="1" thickTop="1">
      <c r="A25" s="785" t="s">
        <v>1839</v>
      </c>
      <c r="E25" s="909">
        <v>22</v>
      </c>
      <c r="F25" s="909"/>
      <c r="G25" s="822"/>
      <c r="H25" s="909"/>
      <c r="I25" s="822"/>
      <c r="J25" s="909"/>
      <c r="K25" s="822"/>
      <c r="L25" s="909"/>
      <c r="M25" s="822"/>
    </row>
    <row r="26" spans="1:21" s="785" customFormat="1" ht="18" customHeight="1" thickBot="1">
      <c r="B26" s="920" t="s">
        <v>1840</v>
      </c>
      <c r="D26" s="920"/>
      <c r="G26" s="825">
        <v>7.0000000000000007E-2</v>
      </c>
      <c r="I26" s="825">
        <v>0.02</v>
      </c>
      <c r="K26" s="825">
        <v>0.08</v>
      </c>
      <c r="L26" s="921"/>
      <c r="M26" s="825">
        <v>0.02</v>
      </c>
    </row>
    <row r="27" spans="1:21" s="785" customFormat="1" ht="18" customHeight="1" thickTop="1" thickBot="1">
      <c r="A27" s="920"/>
      <c r="B27" s="920" t="s">
        <v>1841</v>
      </c>
      <c r="D27" s="920"/>
      <c r="E27" s="909"/>
      <c r="G27" s="825">
        <v>0</v>
      </c>
      <c r="I27" s="825">
        <v>0</v>
      </c>
      <c r="K27" s="825">
        <v>0</v>
      </c>
      <c r="L27" s="921"/>
      <c r="M27" s="825">
        <v>0</v>
      </c>
      <c r="O27" s="922"/>
    </row>
    <row r="28" spans="1:21" s="785" customFormat="1" ht="18" customHeight="1" thickTop="1">
      <c r="A28" s="920"/>
      <c r="B28" s="920"/>
      <c r="D28" s="920"/>
      <c r="E28" s="920"/>
      <c r="F28" s="909"/>
      <c r="G28" s="822"/>
      <c r="H28" s="909"/>
      <c r="I28" s="822"/>
      <c r="J28" s="909"/>
      <c r="K28" s="821"/>
      <c r="L28" s="923"/>
      <c r="M28" s="823"/>
    </row>
    <row r="29" spans="1:21" s="785" customFormat="1" ht="18" customHeight="1">
      <c r="E29" s="909"/>
      <c r="G29" s="821"/>
      <c r="I29" s="821"/>
      <c r="K29" s="823"/>
      <c r="L29" s="923"/>
      <c r="M29" s="823"/>
    </row>
    <row r="30" spans="1:21" ht="18" customHeight="1">
      <c r="A30" s="924"/>
    </row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749-86BC-47C4-9A6B-E474D0C045B7}">
  <sheetPr>
    <tabColor theme="9" tint="0.39997558519241921"/>
    <pageSetUpPr fitToPage="1"/>
  </sheetPr>
  <dimension ref="A1:O28"/>
  <sheetViews>
    <sheetView view="pageBreakPreview" zoomScale="110" zoomScaleNormal="100" zoomScaleSheetLayoutView="110" workbookViewId="0">
      <selection activeCell="D1" sqref="D1"/>
    </sheetView>
  </sheetViews>
  <sheetFormatPr defaultColWidth="9.140625" defaultRowHeight="21.75" customHeight="1"/>
  <cols>
    <col min="1" max="3" width="2" style="906" customWidth="1"/>
    <col min="4" max="4" width="32.140625" style="906" customWidth="1"/>
    <col min="5" max="5" width="5.5703125" style="906" customWidth="1"/>
    <col min="6" max="6" width="0.7109375" style="906" customWidth="1"/>
    <col min="7" max="7" width="10.85546875" style="824" customWidth="1"/>
    <col min="8" max="8" width="0.5703125" style="906" customWidth="1"/>
    <col min="9" max="9" width="10.85546875" style="824" customWidth="1"/>
    <col min="10" max="10" width="0.5703125" style="906" customWidth="1"/>
    <col min="11" max="11" width="10.85546875" style="824" customWidth="1"/>
    <col min="12" max="12" width="0.5703125" style="906" customWidth="1"/>
    <col min="13" max="13" width="10.85546875" style="824" customWidth="1"/>
    <col min="14" max="15" width="9.140625" style="906"/>
    <col min="16" max="16" width="13.7109375" style="906" customWidth="1"/>
    <col min="17" max="19" width="9.140625" style="906"/>
    <col min="20" max="20" width="13.7109375" style="906" customWidth="1"/>
    <col min="21" max="16384" width="9.140625" style="906"/>
  </cols>
  <sheetData>
    <row r="1" spans="1:13" ht="21.75" customHeight="1">
      <c r="A1" s="903"/>
      <c r="B1" s="903"/>
      <c r="C1" s="903"/>
      <c r="D1" s="903"/>
      <c r="E1" s="903"/>
      <c r="F1" s="903"/>
      <c r="G1" s="904"/>
      <c r="H1" s="903"/>
      <c r="I1" s="904"/>
      <c r="J1" s="903"/>
      <c r="K1" s="904"/>
      <c r="L1" s="903"/>
      <c r="M1" s="905" t="s">
        <v>1816</v>
      </c>
    </row>
    <row r="2" spans="1:13" ht="21.75" customHeight="1">
      <c r="A2" s="903"/>
      <c r="B2" s="903"/>
      <c r="C2" s="903"/>
      <c r="D2" s="903"/>
      <c r="E2" s="903"/>
      <c r="F2" s="903"/>
      <c r="G2" s="904"/>
      <c r="H2" s="903"/>
      <c r="I2" s="904"/>
      <c r="J2" s="903"/>
      <c r="K2" s="904"/>
      <c r="L2" s="905"/>
      <c r="M2" s="905" t="s">
        <v>1817</v>
      </c>
    </row>
    <row r="3" spans="1:13" ht="21.75" customHeight="1">
      <c r="A3" s="1047" t="s">
        <v>1824</v>
      </c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</row>
    <row r="4" spans="1:13" ht="21.75" customHeight="1">
      <c r="A4" s="1049" t="s">
        <v>1873</v>
      </c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</row>
    <row r="5" spans="1:13" ht="21.75" customHeight="1">
      <c r="A5" s="1049" t="s">
        <v>154</v>
      </c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</row>
    <row r="6" spans="1:13" ht="21.75" customHeight="1">
      <c r="A6" s="1049" t="s">
        <v>1922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</row>
    <row r="7" spans="1:13" s="785" customFormat="1" ht="18" customHeight="1">
      <c r="G7" s="821"/>
      <c r="I7" s="894"/>
      <c r="K7" s="894"/>
      <c r="M7" s="894"/>
    </row>
    <row r="8" spans="1:13" s="785" customFormat="1" ht="18" customHeight="1">
      <c r="G8" s="1050" t="s">
        <v>1874</v>
      </c>
      <c r="H8" s="1050"/>
      <c r="I8" s="1050"/>
      <c r="J8" s="1050"/>
      <c r="K8" s="1050"/>
      <c r="L8" s="1050"/>
      <c r="M8" s="1050"/>
    </row>
    <row r="9" spans="1:13" s="785" customFormat="1" ht="18" customHeight="1">
      <c r="G9" s="1051" t="s">
        <v>1786</v>
      </c>
      <c r="H9" s="1051"/>
      <c r="I9" s="1051"/>
      <c r="J9" s="907"/>
      <c r="K9" s="1051" t="s">
        <v>1787</v>
      </c>
      <c r="L9" s="1051"/>
      <c r="M9" s="1051"/>
    </row>
    <row r="10" spans="1:13" s="785" customFormat="1" ht="18" customHeight="1">
      <c r="G10" s="1046" t="s">
        <v>1893</v>
      </c>
      <c r="H10" s="1046"/>
      <c r="I10" s="1046"/>
      <c r="J10" s="908"/>
      <c r="K10" s="1046" t="s">
        <v>1893</v>
      </c>
      <c r="L10" s="1046"/>
      <c r="M10" s="1046"/>
    </row>
    <row r="11" spans="1:13" s="785" customFormat="1" ht="18" customHeight="1">
      <c r="E11" s="909" t="s">
        <v>184</v>
      </c>
      <c r="F11" s="909"/>
      <c r="G11" s="833" t="s">
        <v>1921</v>
      </c>
      <c r="H11" s="909"/>
      <c r="I11" s="833" t="s">
        <v>1881</v>
      </c>
      <c r="J11" s="909"/>
      <c r="K11" s="833" t="s">
        <v>1921</v>
      </c>
      <c r="L11" s="909"/>
      <c r="M11" s="833" t="s">
        <v>1881</v>
      </c>
    </row>
    <row r="12" spans="1:13" s="785" customFormat="1" ht="18" customHeight="1">
      <c r="E12" s="909">
        <v>23</v>
      </c>
      <c r="F12" s="909"/>
      <c r="G12" s="822"/>
      <c r="H12" s="909"/>
      <c r="I12" s="822"/>
      <c r="J12" s="909"/>
      <c r="K12" s="822"/>
      <c r="L12" s="909"/>
      <c r="M12" s="821"/>
    </row>
    <row r="13" spans="1:13" s="785" customFormat="1" ht="18" customHeight="1">
      <c r="A13" s="785" t="s">
        <v>1800</v>
      </c>
      <c r="E13" s="909"/>
      <c r="F13" s="909"/>
      <c r="G13" s="923">
        <v>662517614</v>
      </c>
      <c r="H13" s="910"/>
      <c r="I13" s="826">
        <v>361626610</v>
      </c>
      <c r="J13" s="910"/>
      <c r="K13" s="923">
        <v>606786010</v>
      </c>
      <c r="L13" s="925"/>
      <c r="M13" s="826">
        <v>176683854</v>
      </c>
    </row>
    <row r="14" spans="1:13" s="785" customFormat="1" ht="18" customHeight="1">
      <c r="A14" s="785" t="s">
        <v>1865</v>
      </c>
      <c r="E14" s="909"/>
      <c r="F14" s="909"/>
      <c r="G14" s="923">
        <v>387142750</v>
      </c>
      <c r="H14" s="910"/>
      <c r="I14" s="831">
        <v>232398200</v>
      </c>
      <c r="J14" s="910"/>
      <c r="K14" s="923">
        <v>347549869</v>
      </c>
      <c r="L14" s="923"/>
      <c r="M14" s="831">
        <v>121331389</v>
      </c>
    </row>
    <row r="15" spans="1:13" s="785" customFormat="1" ht="18" customHeight="1">
      <c r="A15" s="785" t="s">
        <v>1894</v>
      </c>
      <c r="E15" s="909"/>
      <c r="F15" s="909"/>
      <c r="G15" s="959">
        <f>+G13-G14</f>
        <v>275374864</v>
      </c>
      <c r="H15" s="911"/>
      <c r="I15" s="959">
        <f>+I13-I14</f>
        <v>129228410</v>
      </c>
      <c r="J15" s="911"/>
      <c r="K15" s="959">
        <f>+K13-K14</f>
        <v>259236141</v>
      </c>
      <c r="L15" s="923"/>
      <c r="M15" s="959">
        <f>+M13-M14</f>
        <v>55352465</v>
      </c>
    </row>
    <row r="16" spans="1:13" s="785" customFormat="1" ht="18" customHeight="1">
      <c r="A16" s="785" t="s">
        <v>1830</v>
      </c>
      <c r="E16" s="909"/>
      <c r="F16" s="909"/>
      <c r="G16" s="923">
        <v>12596810</v>
      </c>
      <c r="H16" s="910"/>
      <c r="I16" s="923">
        <v>35717796</v>
      </c>
      <c r="J16" s="910"/>
      <c r="K16" s="923">
        <v>28999461</v>
      </c>
      <c r="L16" s="831"/>
      <c r="M16" s="923">
        <v>100004122</v>
      </c>
    </row>
    <row r="17" spans="1:15" s="785" customFormat="1" ht="18" customHeight="1">
      <c r="A17" s="785" t="s">
        <v>1801</v>
      </c>
      <c r="E17" s="909"/>
      <c r="F17" s="909"/>
      <c r="G17" s="923">
        <v>92896991</v>
      </c>
      <c r="H17" s="912"/>
      <c r="I17" s="923">
        <v>65124250</v>
      </c>
      <c r="J17" s="912"/>
      <c r="K17" s="923">
        <v>81535676</v>
      </c>
      <c r="L17" s="923"/>
      <c r="M17" s="923">
        <v>46400822</v>
      </c>
    </row>
    <row r="18" spans="1:15" s="785" customFormat="1" ht="18" customHeight="1">
      <c r="A18" s="785" t="s">
        <v>155</v>
      </c>
      <c r="E18" s="909"/>
      <c r="F18" s="909"/>
      <c r="G18" s="923">
        <v>18040945</v>
      </c>
      <c r="H18" s="913"/>
      <c r="I18" s="923">
        <v>21651727</v>
      </c>
      <c r="J18" s="913"/>
      <c r="K18" s="923">
        <v>17595776</v>
      </c>
      <c r="L18" s="923"/>
      <c r="M18" s="923">
        <v>21253096</v>
      </c>
    </row>
    <row r="19" spans="1:15" s="785" customFormat="1" ht="18" customHeight="1">
      <c r="A19" s="785" t="s">
        <v>1802</v>
      </c>
      <c r="F19" s="909"/>
      <c r="G19" s="960">
        <v>15048676</v>
      </c>
      <c r="H19" s="914"/>
      <c r="I19" s="960">
        <v>13761066</v>
      </c>
      <c r="J19" s="914"/>
      <c r="K19" s="960">
        <v>23208787</v>
      </c>
      <c r="L19" s="923"/>
      <c r="M19" s="960">
        <v>22993188</v>
      </c>
    </row>
    <row r="20" spans="1:15" s="785" customFormat="1" ht="18" customHeight="1">
      <c r="A20" s="785" t="s">
        <v>1844</v>
      </c>
      <c r="E20" s="909"/>
      <c r="F20" s="909"/>
      <c r="G20" s="961">
        <f>+G15+G16-G17-G18-G19</f>
        <v>161985062</v>
      </c>
      <c r="H20" s="911"/>
      <c r="I20" s="961">
        <f>+I15+I16-I17-I18-I19</f>
        <v>64409163</v>
      </c>
      <c r="J20" s="911"/>
      <c r="K20" s="961">
        <f>+K15+K16-K17-K18-K19</f>
        <v>165895363</v>
      </c>
      <c r="L20" s="923"/>
      <c r="M20" s="961">
        <f>+M15+M16-M17-M18-M19</f>
        <v>64709481</v>
      </c>
    </row>
    <row r="21" spans="1:15" s="785" customFormat="1" ht="18" customHeight="1">
      <c r="A21" s="915" t="s">
        <v>1869</v>
      </c>
      <c r="E21" s="909">
        <v>24</v>
      </c>
      <c r="F21" s="909"/>
      <c r="G21" s="960">
        <v>33803256</v>
      </c>
      <c r="H21" s="916"/>
      <c r="I21" s="960">
        <v>13508530</v>
      </c>
      <c r="J21" s="916"/>
      <c r="K21" s="960">
        <v>34507417</v>
      </c>
      <c r="L21" s="923"/>
      <c r="M21" s="960">
        <v>5530953</v>
      </c>
    </row>
    <row r="22" spans="1:15" s="785" customFormat="1" ht="18" customHeight="1">
      <c r="A22" s="785" t="s">
        <v>1843</v>
      </c>
      <c r="E22" s="909"/>
      <c r="F22" s="909"/>
      <c r="G22" s="960">
        <f>+G20-G21</f>
        <v>128181806</v>
      </c>
      <c r="H22" s="911"/>
      <c r="I22" s="960">
        <f>+I20-I21</f>
        <v>50900633</v>
      </c>
      <c r="J22" s="911"/>
      <c r="K22" s="960">
        <f>+K20-K21</f>
        <v>131387946</v>
      </c>
      <c r="L22" s="923"/>
      <c r="M22" s="960">
        <f>+M20-M21</f>
        <v>59178528</v>
      </c>
    </row>
    <row r="23" spans="1:15" s="785" customFormat="1" ht="18" customHeight="1">
      <c r="A23" s="917" t="s">
        <v>1803</v>
      </c>
      <c r="E23" s="909"/>
      <c r="F23" s="909"/>
      <c r="G23" s="918">
        <v>0</v>
      </c>
      <c r="H23" s="911"/>
      <c r="I23" s="918">
        <v>0</v>
      </c>
      <c r="J23" s="911"/>
      <c r="K23" s="918">
        <v>0</v>
      </c>
      <c r="L23" s="911"/>
      <c r="M23" s="918">
        <v>0</v>
      </c>
    </row>
    <row r="24" spans="1:15" s="785" customFormat="1" ht="18" customHeight="1" thickBot="1">
      <c r="A24" s="919" t="s">
        <v>1838</v>
      </c>
      <c r="E24" s="909"/>
      <c r="F24" s="909"/>
      <c r="G24" s="958">
        <f>+G22+G23</f>
        <v>128181806</v>
      </c>
      <c r="H24" s="975"/>
      <c r="I24" s="958">
        <f>+I22+I23</f>
        <v>50900633</v>
      </c>
      <c r="J24" s="975"/>
      <c r="K24" s="958">
        <f>+K22+K23</f>
        <v>131387946</v>
      </c>
      <c r="L24" s="976"/>
      <c r="M24" s="958">
        <f>+M22+M23</f>
        <v>59178528</v>
      </c>
    </row>
    <row r="25" spans="1:15" s="785" customFormat="1" ht="18" customHeight="1" thickTop="1">
      <c r="A25" s="785" t="s">
        <v>1839</v>
      </c>
      <c r="E25" s="909">
        <v>22</v>
      </c>
      <c r="F25" s="909"/>
      <c r="G25" s="822"/>
      <c r="H25" s="909"/>
      <c r="I25" s="822"/>
      <c r="J25" s="909"/>
      <c r="K25" s="822"/>
      <c r="L25" s="909"/>
      <c r="M25" s="822"/>
    </row>
    <row r="26" spans="1:15" s="785" customFormat="1" ht="18" customHeight="1" thickBot="1">
      <c r="B26" s="920" t="s">
        <v>1840</v>
      </c>
      <c r="D26" s="920"/>
      <c r="G26" s="977">
        <v>0.1</v>
      </c>
      <c r="H26" s="975"/>
      <c r="I26" s="977">
        <v>0.04</v>
      </c>
      <c r="J26" s="975"/>
      <c r="K26" s="977">
        <v>0.11</v>
      </c>
      <c r="L26" s="976"/>
      <c r="M26" s="977">
        <v>0.05</v>
      </c>
    </row>
    <row r="27" spans="1:15" s="785" customFormat="1" ht="18" customHeight="1" thickTop="1" thickBot="1">
      <c r="A27" s="920"/>
      <c r="B27" s="920" t="s">
        <v>1841</v>
      </c>
      <c r="D27" s="920"/>
      <c r="E27" s="909"/>
      <c r="G27" s="978">
        <v>0</v>
      </c>
      <c r="H27" s="979"/>
      <c r="I27" s="978">
        <v>0</v>
      </c>
      <c r="J27" s="979"/>
      <c r="K27" s="978">
        <v>0</v>
      </c>
      <c r="L27" s="956"/>
      <c r="M27" s="978">
        <v>0</v>
      </c>
      <c r="O27" s="922"/>
    </row>
    <row r="28" spans="1:15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  <pageSetUpPr fitToPage="1"/>
  </sheetPr>
  <dimension ref="A1:AB31"/>
  <sheetViews>
    <sheetView view="pageBreakPreview" zoomScale="115" zoomScaleNormal="100" zoomScaleSheetLayoutView="115" workbookViewId="0">
      <selection activeCell="B1" sqref="B1"/>
    </sheetView>
  </sheetViews>
  <sheetFormatPr defaultColWidth="9.140625" defaultRowHeight="21.75" customHeight="1"/>
  <cols>
    <col min="1" max="1" width="9.140625" style="834"/>
    <col min="2" max="2" width="19.42578125" style="834" customWidth="1"/>
    <col min="3" max="3" width="4.85546875" style="834" customWidth="1"/>
    <col min="4" max="4" width="0.85546875" style="834" customWidth="1"/>
    <col min="5" max="5" width="10" style="834" customWidth="1"/>
    <col min="6" max="6" width="0.5703125" style="834" customWidth="1"/>
    <col min="7" max="7" width="10" style="834" customWidth="1"/>
    <col min="8" max="8" width="0.5703125" style="834" customWidth="1"/>
    <col min="9" max="9" width="10" style="834" customWidth="1"/>
    <col min="10" max="10" width="0.5703125" style="834" customWidth="1"/>
    <col min="11" max="11" width="10" style="834" customWidth="1"/>
    <col min="12" max="12" width="0.5703125" style="834" customWidth="1"/>
    <col min="13" max="13" width="11.5703125" style="834" hidden="1" customWidth="1"/>
    <col min="14" max="14" width="5.42578125" style="834" hidden="1" customWidth="1"/>
    <col min="15" max="15" width="5.28515625" style="834" hidden="1" customWidth="1"/>
    <col min="16" max="16" width="3.5703125" style="834" hidden="1" customWidth="1"/>
    <col min="17" max="17" width="11.7109375" style="834" customWidth="1"/>
    <col min="18" max="16384" width="9.140625" style="834"/>
  </cols>
  <sheetData>
    <row r="1" spans="1:28" ht="21.75" customHeight="1">
      <c r="Q1" s="790" t="s">
        <v>1816</v>
      </c>
    </row>
    <row r="2" spans="1:28" ht="21.75" customHeight="1">
      <c r="Q2" s="790" t="s">
        <v>1817</v>
      </c>
    </row>
    <row r="3" spans="1:28" ht="21.75" customHeight="1">
      <c r="A3" s="1052" t="s">
        <v>1825</v>
      </c>
      <c r="B3" s="1053"/>
      <c r="C3" s="1053"/>
      <c r="D3" s="1053"/>
      <c r="E3" s="1053"/>
      <c r="F3" s="1053"/>
      <c r="G3" s="1053"/>
      <c r="H3" s="1053"/>
      <c r="I3" s="1053"/>
      <c r="J3" s="1053"/>
      <c r="K3" s="1053"/>
      <c r="L3" s="1053"/>
      <c r="M3" s="1053"/>
      <c r="N3" s="1053"/>
      <c r="O3" s="1053"/>
      <c r="P3" s="1053"/>
      <c r="Q3" s="1053"/>
    </row>
    <row r="4" spans="1:28" s="774" customFormat="1" ht="23.1" customHeight="1">
      <c r="A4" s="1056" t="s">
        <v>1873</v>
      </c>
      <c r="B4" s="1056"/>
      <c r="C4" s="1056"/>
      <c r="D4" s="1056"/>
      <c r="E4" s="1056"/>
      <c r="F4" s="1056"/>
      <c r="G4" s="1056"/>
      <c r="H4" s="1056"/>
      <c r="I4" s="1056"/>
      <c r="J4" s="1056"/>
      <c r="K4" s="1056"/>
      <c r="L4" s="1056"/>
      <c r="M4" s="1056"/>
      <c r="N4" s="1056"/>
      <c r="O4" s="1056"/>
      <c r="P4" s="1056"/>
      <c r="Q4" s="1056"/>
    </row>
    <row r="5" spans="1:28" s="774" customFormat="1" ht="23.1" customHeight="1">
      <c r="A5" s="1056" t="s">
        <v>205</v>
      </c>
      <c r="B5" s="1056"/>
      <c r="C5" s="1056"/>
      <c r="D5" s="1056"/>
      <c r="E5" s="1056"/>
      <c r="F5" s="1056"/>
      <c r="G5" s="1056"/>
      <c r="H5" s="1056"/>
      <c r="I5" s="1056"/>
      <c r="J5" s="1056"/>
      <c r="K5" s="1056"/>
      <c r="L5" s="1056"/>
      <c r="M5" s="1056"/>
      <c r="N5" s="1056"/>
      <c r="O5" s="1056"/>
      <c r="P5" s="1056"/>
      <c r="Q5" s="1056"/>
    </row>
    <row r="6" spans="1:28" s="774" customFormat="1" ht="23.1" customHeight="1">
      <c r="A6" s="1056" t="s">
        <v>1922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</row>
    <row r="7" spans="1:28" s="774" customFormat="1" ht="23.1" customHeight="1">
      <c r="A7" s="854"/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  <c r="P7" s="854"/>
      <c r="Q7" s="854"/>
    </row>
    <row r="8" spans="1:28" s="855" customFormat="1" ht="18" customHeight="1">
      <c r="E8" s="1054" t="s">
        <v>1874</v>
      </c>
      <c r="F8" s="1054"/>
      <c r="G8" s="1054"/>
      <c r="H8" s="1054"/>
      <c r="I8" s="1054"/>
      <c r="J8" s="1054"/>
      <c r="K8" s="1054"/>
      <c r="L8" s="1054"/>
      <c r="M8" s="1054"/>
      <c r="N8" s="1054"/>
      <c r="O8" s="1054"/>
      <c r="P8" s="1054"/>
      <c r="Q8" s="1054"/>
    </row>
    <row r="9" spans="1:28" s="855" customFormat="1" ht="18" customHeight="1">
      <c r="E9" s="1057" t="s">
        <v>1789</v>
      </c>
      <c r="F9" s="1057"/>
      <c r="G9" s="1057"/>
      <c r="H9" s="1057"/>
      <c r="I9" s="1057"/>
      <c r="J9" s="1057"/>
      <c r="K9" s="1057"/>
      <c r="L9" s="1057"/>
      <c r="M9" s="1057"/>
      <c r="N9" s="1057"/>
      <c r="O9" s="1057"/>
      <c r="P9" s="1057"/>
      <c r="Q9" s="1057"/>
    </row>
    <row r="10" spans="1:28" s="855" customFormat="1" ht="18" customHeight="1">
      <c r="E10" s="856" t="s">
        <v>206</v>
      </c>
      <c r="F10" s="856"/>
      <c r="G10" s="856" t="s">
        <v>209</v>
      </c>
      <c r="H10" s="856"/>
      <c r="I10" s="1054" t="s">
        <v>207</v>
      </c>
      <c r="J10" s="1054"/>
      <c r="K10" s="1054"/>
      <c r="L10" s="856"/>
      <c r="M10" s="1055" t="s">
        <v>1790</v>
      </c>
      <c r="N10" s="1055"/>
      <c r="O10" s="1055"/>
      <c r="P10" s="857"/>
      <c r="Q10" s="858" t="s">
        <v>213</v>
      </c>
    </row>
    <row r="11" spans="1:28" s="855" customFormat="1" ht="18" customHeight="1">
      <c r="D11" s="856"/>
      <c r="E11" s="856" t="s">
        <v>208</v>
      </c>
      <c r="F11" s="856"/>
      <c r="G11" s="856" t="s">
        <v>211</v>
      </c>
      <c r="H11" s="856"/>
      <c r="I11" s="856" t="s">
        <v>1810</v>
      </c>
      <c r="K11" s="856" t="s">
        <v>212</v>
      </c>
      <c r="L11" s="856"/>
      <c r="M11" s="859" t="s">
        <v>1806</v>
      </c>
      <c r="N11" s="856"/>
      <c r="O11" s="860" t="s">
        <v>1791</v>
      </c>
      <c r="P11" s="856"/>
      <c r="Q11" s="858" t="s">
        <v>1793</v>
      </c>
    </row>
    <row r="12" spans="1:28" s="855" customFormat="1" ht="18" customHeight="1">
      <c r="C12" s="856" t="s">
        <v>184</v>
      </c>
      <c r="D12" s="856"/>
      <c r="E12" s="857" t="s">
        <v>210</v>
      </c>
      <c r="F12" s="856"/>
      <c r="G12" s="861"/>
      <c r="H12" s="856"/>
      <c r="I12" s="862" t="s">
        <v>839</v>
      </c>
      <c r="J12" s="856"/>
      <c r="K12" s="857"/>
      <c r="L12" s="856"/>
      <c r="M12" s="856" t="s">
        <v>1807</v>
      </c>
      <c r="N12" s="856"/>
      <c r="O12" s="858" t="s">
        <v>1792</v>
      </c>
      <c r="P12" s="856"/>
      <c r="Q12" s="861"/>
    </row>
    <row r="13" spans="1:28" s="863" customFormat="1" ht="18" customHeight="1">
      <c r="A13" s="868" t="s">
        <v>1923</v>
      </c>
      <c r="C13" s="864"/>
      <c r="E13" s="865">
        <v>1194226151</v>
      </c>
      <c r="F13" s="865"/>
      <c r="G13" s="865">
        <v>538457852</v>
      </c>
      <c r="H13" s="865"/>
      <c r="I13" s="865">
        <v>80848789</v>
      </c>
      <c r="J13" s="865"/>
      <c r="K13" s="865">
        <v>648773711</v>
      </c>
      <c r="L13" s="865"/>
      <c r="M13" s="865">
        <v>2462306503</v>
      </c>
      <c r="N13" s="865"/>
      <c r="O13" s="865"/>
      <c r="P13" s="865"/>
      <c r="Q13" s="865">
        <v>2462306503</v>
      </c>
      <c r="R13" s="866"/>
      <c r="S13" s="895"/>
      <c r="T13" s="866"/>
      <c r="U13" s="895"/>
      <c r="V13" s="866"/>
      <c r="W13" s="895"/>
      <c r="X13" s="866"/>
      <c r="Y13" s="895"/>
      <c r="Z13" s="866"/>
      <c r="AA13" s="867"/>
      <c r="AB13" s="867"/>
    </row>
    <row r="14" spans="1:28" s="863" customFormat="1" ht="18" customHeight="1">
      <c r="A14" s="868" t="s">
        <v>1895</v>
      </c>
      <c r="C14" s="982">
        <v>20</v>
      </c>
      <c r="E14" s="866">
        <v>44228483</v>
      </c>
      <c r="F14" s="865"/>
      <c r="G14" s="866">
        <v>0</v>
      </c>
      <c r="H14" s="865"/>
      <c r="I14" s="866">
        <v>0</v>
      </c>
      <c r="J14" s="865"/>
      <c r="K14" s="866">
        <v>-44228483</v>
      </c>
      <c r="L14" s="865"/>
      <c r="M14" s="865"/>
      <c r="N14" s="865"/>
      <c r="O14" s="865"/>
      <c r="P14" s="865"/>
      <c r="Q14" s="866">
        <v>0</v>
      </c>
      <c r="R14" s="866"/>
      <c r="S14" s="895"/>
      <c r="T14" s="866"/>
      <c r="U14" s="895"/>
      <c r="V14" s="866"/>
      <c r="W14" s="895"/>
      <c r="X14" s="866"/>
      <c r="Y14" s="895"/>
      <c r="Z14" s="866"/>
      <c r="AA14" s="867"/>
      <c r="AB14" s="867"/>
    </row>
    <row r="15" spans="1:28" s="927" customFormat="1" ht="18" customHeight="1">
      <c r="A15" s="926" t="s">
        <v>1896</v>
      </c>
      <c r="C15" s="983">
        <v>21</v>
      </c>
      <c r="E15" s="866">
        <v>0</v>
      </c>
      <c r="F15" s="865"/>
      <c r="G15" s="866">
        <v>0</v>
      </c>
      <c r="H15" s="865"/>
      <c r="I15" s="866">
        <v>0</v>
      </c>
      <c r="J15" s="865"/>
      <c r="K15" s="866">
        <v>-5771504</v>
      </c>
      <c r="L15" s="865"/>
      <c r="M15" s="865"/>
      <c r="N15" s="865"/>
      <c r="O15" s="865"/>
      <c r="P15" s="865"/>
      <c r="Q15" s="980">
        <v>-5771504</v>
      </c>
      <c r="R15" s="866"/>
      <c r="S15" s="893"/>
      <c r="T15" s="866"/>
      <c r="U15" s="893"/>
      <c r="V15" s="866"/>
      <c r="W15" s="893"/>
      <c r="X15" s="866"/>
      <c r="Y15" s="893"/>
      <c r="Z15" s="866"/>
    </row>
    <row r="16" spans="1:28" s="874" customFormat="1" ht="18" customHeight="1">
      <c r="A16" s="868" t="s">
        <v>1835</v>
      </c>
      <c r="B16" s="869"/>
      <c r="C16" s="869"/>
      <c r="D16" s="869"/>
      <c r="E16" s="871"/>
      <c r="F16" s="870"/>
      <c r="G16" s="871"/>
      <c r="H16" s="870"/>
      <c r="I16" s="871"/>
      <c r="J16" s="870"/>
      <c r="K16" s="981"/>
      <c r="L16" s="871"/>
      <c r="M16" s="872"/>
      <c r="N16" s="871"/>
      <c r="O16" s="872"/>
      <c r="P16" s="871"/>
      <c r="Q16" s="981"/>
      <c r="R16" s="871"/>
      <c r="S16" s="873"/>
      <c r="T16" s="872"/>
    </row>
    <row r="17" spans="1:28" s="863" customFormat="1" ht="18" customHeight="1">
      <c r="A17" s="868" t="s">
        <v>1836</v>
      </c>
      <c r="C17" s="864"/>
      <c r="E17" s="866">
        <v>0</v>
      </c>
      <c r="F17" s="865"/>
      <c r="G17" s="866">
        <v>0</v>
      </c>
      <c r="H17" s="865"/>
      <c r="I17" s="866">
        <v>0</v>
      </c>
      <c r="J17" s="865"/>
      <c r="K17" s="981">
        <v>128181806</v>
      </c>
      <c r="L17" s="865"/>
      <c r="M17" s="865"/>
      <c r="N17" s="865"/>
      <c r="O17" s="865"/>
      <c r="P17" s="865"/>
      <c r="Q17" s="981">
        <v>128181806</v>
      </c>
      <c r="R17" s="866"/>
      <c r="S17" s="895"/>
      <c r="T17" s="866"/>
      <c r="U17" s="895"/>
      <c r="V17" s="866"/>
      <c r="W17" s="895"/>
      <c r="X17" s="866"/>
      <c r="Y17" s="895"/>
      <c r="Z17" s="866"/>
      <c r="AA17" s="867"/>
      <c r="AB17" s="867"/>
    </row>
    <row r="18" spans="1:28" s="863" customFormat="1" ht="18" customHeight="1">
      <c r="A18" s="868" t="s">
        <v>1837</v>
      </c>
      <c r="C18" s="864"/>
      <c r="E18" s="890">
        <v>0</v>
      </c>
      <c r="F18" s="865"/>
      <c r="G18" s="890">
        <v>0</v>
      </c>
      <c r="H18" s="865"/>
      <c r="I18" s="890">
        <v>0</v>
      </c>
      <c r="J18" s="865"/>
      <c r="K18" s="890">
        <v>0</v>
      </c>
      <c r="L18" s="865"/>
      <c r="M18" s="865"/>
      <c r="N18" s="865"/>
      <c r="O18" s="865"/>
      <c r="P18" s="865"/>
      <c r="Q18" s="890">
        <v>0</v>
      </c>
      <c r="R18" s="866"/>
      <c r="S18" s="895"/>
      <c r="T18" s="866"/>
      <c r="U18" s="895"/>
      <c r="V18" s="866"/>
      <c r="W18" s="895"/>
      <c r="X18" s="866"/>
      <c r="Y18" s="895"/>
      <c r="Z18" s="866"/>
      <c r="AA18" s="867"/>
      <c r="AB18" s="867"/>
    </row>
    <row r="19" spans="1:28" s="863" customFormat="1" ht="18" customHeight="1">
      <c r="A19" s="868" t="s">
        <v>1838</v>
      </c>
      <c r="C19" s="876"/>
      <c r="E19" s="866">
        <v>0</v>
      </c>
      <c r="G19" s="866">
        <v>0</v>
      </c>
      <c r="I19" s="866">
        <v>0</v>
      </c>
      <c r="K19" s="981">
        <f>SUM(K17:K18)</f>
        <v>128181806</v>
      </c>
      <c r="Q19" s="981">
        <f>SUM(Q17:Q18)</f>
        <v>128181806</v>
      </c>
    </row>
    <row r="20" spans="1:28" s="863" customFormat="1" ht="18" customHeight="1" thickBot="1">
      <c r="A20" s="863" t="s">
        <v>1924</v>
      </c>
      <c r="E20" s="878">
        <f>SUM(E13:E15)+E19</f>
        <v>1238454634</v>
      </c>
      <c r="F20" s="872"/>
      <c r="G20" s="878">
        <f>SUM(G13:G15)+G19</f>
        <v>538457852</v>
      </c>
      <c r="H20" s="872"/>
      <c r="I20" s="878">
        <f>SUM(I13:I15)+I19</f>
        <v>80848789</v>
      </c>
      <c r="J20" s="872"/>
      <c r="K20" s="878">
        <f>SUM(K13:K15)+K19</f>
        <v>726955530</v>
      </c>
      <c r="L20" s="872"/>
      <c r="M20" s="878"/>
      <c r="N20" s="872"/>
      <c r="O20" s="878"/>
      <c r="P20" s="872"/>
      <c r="Q20" s="878">
        <f>SUM(Q13:Q15)+Q19</f>
        <v>2584716805</v>
      </c>
      <c r="R20" s="866"/>
      <c r="S20" s="895"/>
      <c r="T20" s="866"/>
      <c r="U20" s="895"/>
      <c r="V20" s="866"/>
      <c r="W20" s="895"/>
      <c r="X20" s="866"/>
      <c r="Y20" s="895"/>
      <c r="Z20" s="866"/>
      <c r="AA20" s="867"/>
      <c r="AB20" s="867"/>
    </row>
    <row r="21" spans="1:28" ht="18.95" customHeight="1" thickTop="1">
      <c r="A21" s="836"/>
      <c r="C21" s="876"/>
      <c r="D21" s="984"/>
      <c r="E21" s="865"/>
      <c r="F21" s="865"/>
      <c r="G21" s="865"/>
      <c r="H21" s="865"/>
      <c r="I21" s="865"/>
      <c r="J21" s="865"/>
      <c r="K21" s="865"/>
      <c r="L21" s="865"/>
      <c r="M21" s="865"/>
      <c r="N21" s="865"/>
      <c r="O21" s="865"/>
      <c r="P21" s="865"/>
      <c r="Q21" s="865"/>
    </row>
    <row r="22" spans="1:28" s="863" customFormat="1" ht="18" customHeight="1">
      <c r="A22" s="868" t="s">
        <v>1882</v>
      </c>
      <c r="C22" s="864"/>
      <c r="E22" s="865">
        <v>1194226017</v>
      </c>
      <c r="F22" s="865"/>
      <c r="G22" s="865">
        <v>538457685</v>
      </c>
      <c r="H22" s="865"/>
      <c r="I22" s="865">
        <v>75478325</v>
      </c>
      <c r="J22" s="865"/>
      <c r="K22" s="865">
        <v>621892988</v>
      </c>
      <c r="L22" s="865"/>
      <c r="M22" s="865"/>
      <c r="N22" s="865"/>
      <c r="O22" s="865"/>
      <c r="P22" s="865"/>
      <c r="Q22" s="865">
        <v>2430055015</v>
      </c>
      <c r="R22" s="866"/>
      <c r="S22" s="895"/>
      <c r="T22" s="866"/>
      <c r="U22" s="895"/>
      <c r="V22" s="866"/>
      <c r="W22" s="895"/>
      <c r="X22" s="866"/>
      <c r="Y22" s="895"/>
      <c r="Z22" s="866"/>
      <c r="AA22" s="867"/>
      <c r="AB22" s="867"/>
    </row>
    <row r="23" spans="1:28" s="927" customFormat="1" ht="18" customHeight="1">
      <c r="A23" s="926" t="s">
        <v>1896</v>
      </c>
      <c r="C23" s="928"/>
      <c r="E23" s="865">
        <v>0</v>
      </c>
      <c r="F23" s="865"/>
      <c r="G23" s="865">
        <v>0</v>
      </c>
      <c r="H23" s="865"/>
      <c r="I23" s="865">
        <v>0</v>
      </c>
      <c r="J23" s="865"/>
      <c r="K23" s="865">
        <v>-69265109</v>
      </c>
      <c r="L23" s="865"/>
      <c r="M23" s="865"/>
      <c r="N23" s="865"/>
      <c r="O23" s="865"/>
      <c r="P23" s="865"/>
      <c r="Q23" s="865">
        <v>-69265109</v>
      </c>
      <c r="R23" s="866"/>
      <c r="S23" s="893"/>
      <c r="T23" s="866"/>
      <c r="U23" s="893"/>
      <c r="V23" s="866"/>
      <c r="W23" s="893"/>
      <c r="X23" s="866"/>
      <c r="Y23" s="893"/>
      <c r="Z23" s="866"/>
    </row>
    <row r="24" spans="1:28" s="874" customFormat="1" ht="18" customHeight="1">
      <c r="A24" s="868" t="s">
        <v>1835</v>
      </c>
      <c r="B24" s="869"/>
      <c r="C24" s="869"/>
      <c r="D24" s="869"/>
      <c r="E24" s="870"/>
      <c r="F24" s="870"/>
      <c r="G24" s="870"/>
      <c r="H24" s="870"/>
      <c r="I24" s="870"/>
      <c r="J24" s="870"/>
      <c r="K24" s="870"/>
      <c r="L24" s="871"/>
      <c r="M24" s="872"/>
      <c r="N24" s="871"/>
      <c r="O24" s="872"/>
      <c r="P24" s="871"/>
      <c r="Q24" s="865"/>
      <c r="R24" s="871"/>
      <c r="S24" s="873"/>
      <c r="T24" s="872"/>
    </row>
    <row r="25" spans="1:28" s="863" customFormat="1" ht="18" customHeight="1">
      <c r="A25" s="868" t="s">
        <v>1836</v>
      </c>
      <c r="C25" s="864"/>
      <c r="E25" s="865">
        <v>0</v>
      </c>
      <c r="F25" s="865"/>
      <c r="G25" s="865">
        <v>0</v>
      </c>
      <c r="H25" s="865"/>
      <c r="I25" s="865">
        <v>0</v>
      </c>
      <c r="J25" s="865"/>
      <c r="K25" s="865">
        <v>50900633</v>
      </c>
      <c r="L25" s="865"/>
      <c r="M25" s="865"/>
      <c r="N25" s="865"/>
      <c r="O25" s="865"/>
      <c r="P25" s="865"/>
      <c r="Q25" s="865">
        <v>50900633</v>
      </c>
      <c r="R25" s="866"/>
      <c r="S25" s="895"/>
      <c r="T25" s="866"/>
      <c r="U25" s="895"/>
      <c r="V25" s="866"/>
      <c r="W25" s="895"/>
      <c r="X25" s="866"/>
      <c r="Y25" s="895"/>
      <c r="Z25" s="866"/>
      <c r="AA25" s="867"/>
      <c r="AB25" s="867"/>
    </row>
    <row r="26" spans="1:28" s="863" customFormat="1" ht="18" customHeight="1">
      <c r="A26" s="868" t="s">
        <v>1837</v>
      </c>
      <c r="C26" s="864"/>
      <c r="E26" s="875">
        <v>0</v>
      </c>
      <c r="F26" s="865"/>
      <c r="G26" s="875">
        <v>0</v>
      </c>
      <c r="H26" s="865"/>
      <c r="I26" s="875">
        <v>0</v>
      </c>
      <c r="J26" s="865"/>
      <c r="K26" s="875">
        <v>0</v>
      </c>
      <c r="L26" s="865"/>
      <c r="M26" s="865"/>
      <c r="N26" s="865"/>
      <c r="O26" s="865"/>
      <c r="P26" s="865"/>
      <c r="Q26" s="875">
        <v>0</v>
      </c>
      <c r="R26" s="866"/>
      <c r="S26" s="895"/>
      <c r="T26" s="866"/>
      <c r="U26" s="895"/>
      <c r="V26" s="866"/>
      <c r="W26" s="895"/>
      <c r="X26" s="866"/>
      <c r="Y26" s="895"/>
      <c r="Z26" s="866"/>
      <c r="AA26" s="867"/>
      <c r="AB26" s="867"/>
    </row>
    <row r="27" spans="1:28" s="863" customFormat="1" ht="18" customHeight="1">
      <c r="A27" s="868" t="s">
        <v>1838</v>
      </c>
      <c r="C27" s="876"/>
      <c r="E27" s="865">
        <v>0</v>
      </c>
      <c r="G27" s="865">
        <v>0</v>
      </c>
      <c r="I27" s="865">
        <v>0</v>
      </c>
      <c r="K27" s="981">
        <f>SUM(K25:K26)</f>
        <v>50900633</v>
      </c>
      <c r="Q27" s="981">
        <f>SUM(Q25:Q26)</f>
        <v>50900633</v>
      </c>
    </row>
    <row r="28" spans="1:28" s="877" customFormat="1" ht="18" customHeight="1">
      <c r="A28" s="877" t="s">
        <v>1868</v>
      </c>
      <c r="E28" s="865">
        <v>0</v>
      </c>
      <c r="F28" s="863"/>
      <c r="G28" s="865">
        <v>0</v>
      </c>
      <c r="H28" s="863"/>
      <c r="I28" s="865">
        <v>0</v>
      </c>
      <c r="J28" s="871"/>
      <c r="K28" s="875">
        <v>75</v>
      </c>
      <c r="L28" s="871"/>
      <c r="M28" s="871"/>
      <c r="N28" s="872"/>
      <c r="Q28" s="875">
        <v>75</v>
      </c>
    </row>
    <row r="29" spans="1:28" s="863" customFormat="1" ht="18" customHeight="1" thickBot="1">
      <c r="A29" s="863" t="s">
        <v>1897</v>
      </c>
      <c r="E29" s="878">
        <v>1194226017</v>
      </c>
      <c r="F29" s="872"/>
      <c r="G29" s="878">
        <v>538457685</v>
      </c>
      <c r="H29" s="872"/>
      <c r="I29" s="878">
        <v>75478325</v>
      </c>
      <c r="J29" s="872"/>
      <c r="K29" s="878">
        <f>SUM(K22:K23,K27:K28)</f>
        <v>603528587</v>
      </c>
      <c r="L29" s="872"/>
      <c r="M29" s="878"/>
      <c r="N29" s="872"/>
      <c r="O29" s="878"/>
      <c r="P29" s="872"/>
      <c r="Q29" s="878">
        <f>SUM(Q22:Q23,Q27:Q28)</f>
        <v>2411690614</v>
      </c>
      <c r="R29" s="866"/>
      <c r="S29" s="895"/>
      <c r="T29" s="866"/>
      <c r="U29" s="895"/>
      <c r="V29" s="866"/>
      <c r="W29" s="895"/>
      <c r="X29" s="866"/>
      <c r="Y29" s="895"/>
      <c r="Z29" s="866"/>
      <c r="AA29" s="867"/>
      <c r="AB29" s="867"/>
    </row>
    <row r="30" spans="1:28" ht="18.95" customHeight="1" thickTop="1">
      <c r="A30" s="836"/>
      <c r="C30" s="838"/>
      <c r="D30" s="837"/>
      <c r="E30" s="835"/>
      <c r="F30" s="835"/>
      <c r="G30" s="835"/>
      <c r="H30" s="835"/>
      <c r="I30" s="835"/>
      <c r="J30" s="835"/>
      <c r="K30" s="835"/>
      <c r="L30" s="835"/>
      <c r="M30" s="835"/>
      <c r="N30" s="835"/>
      <c r="O30" s="835"/>
      <c r="P30" s="835"/>
      <c r="Q30" s="835"/>
    </row>
    <row r="31" spans="1:28" ht="18.95" customHeight="1">
      <c r="Q31" s="835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Q29"/>
  <sheetViews>
    <sheetView view="pageBreakPreview" zoomScaleNormal="100" zoomScaleSheetLayoutView="100" workbookViewId="0">
      <selection activeCell="C23" sqref="C23"/>
    </sheetView>
  </sheetViews>
  <sheetFormatPr defaultColWidth="9.140625" defaultRowHeight="21.75" customHeight="1"/>
  <cols>
    <col min="1" max="1" width="9.140625" style="834"/>
    <col min="2" max="2" width="18.5703125" style="834" customWidth="1"/>
    <col min="3" max="3" width="5.28515625" style="834" customWidth="1"/>
    <col min="4" max="4" width="0.85546875" style="834" customWidth="1"/>
    <col min="5" max="5" width="9.7109375" style="834" customWidth="1"/>
    <col min="6" max="6" width="0.5703125" style="834" customWidth="1"/>
    <col min="7" max="7" width="9.7109375" style="834" customWidth="1"/>
    <col min="8" max="8" width="0.5703125" style="834" customWidth="1"/>
    <col min="9" max="9" width="9.7109375" style="834" customWidth="1"/>
    <col min="10" max="10" width="0.5703125" style="834" customWidth="1"/>
    <col min="11" max="11" width="9.7109375" style="834" customWidth="1"/>
    <col min="12" max="12" width="0.5703125" style="834" customWidth="1"/>
    <col min="13" max="13" width="12" style="834" customWidth="1"/>
    <col min="14" max="16384" width="9.140625" style="834"/>
  </cols>
  <sheetData>
    <row r="1" spans="1:17" s="774" customFormat="1" ht="21.75" customHeight="1">
      <c r="M1" s="790" t="s">
        <v>1816</v>
      </c>
    </row>
    <row r="2" spans="1:17" s="774" customFormat="1" ht="21.75" customHeight="1">
      <c r="M2" s="790" t="s">
        <v>1817</v>
      </c>
    </row>
    <row r="3" spans="1:17" s="774" customFormat="1" ht="21.75" customHeight="1">
      <c r="A3" s="1052" t="s">
        <v>1826</v>
      </c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</row>
    <row r="4" spans="1:17" s="774" customFormat="1" ht="23.1" customHeight="1">
      <c r="A4" s="1056" t="s">
        <v>1873</v>
      </c>
      <c r="B4" s="1056"/>
      <c r="C4" s="1056"/>
      <c r="D4" s="1056"/>
      <c r="E4" s="1056"/>
      <c r="F4" s="1056"/>
      <c r="G4" s="1056"/>
      <c r="H4" s="1056"/>
      <c r="I4" s="1056"/>
      <c r="J4" s="1056"/>
      <c r="K4" s="1056"/>
      <c r="L4" s="1056"/>
      <c r="M4" s="1056"/>
      <c r="N4" s="775"/>
      <c r="O4" s="775"/>
      <c r="P4" s="775"/>
    </row>
    <row r="5" spans="1:17" s="774" customFormat="1" ht="23.1" customHeight="1">
      <c r="A5" s="1056" t="s">
        <v>1870</v>
      </c>
      <c r="B5" s="1056"/>
      <c r="C5" s="1056"/>
      <c r="D5" s="1056"/>
      <c r="E5" s="1056"/>
      <c r="F5" s="1056"/>
      <c r="G5" s="1056"/>
      <c r="H5" s="1056"/>
      <c r="I5" s="1056"/>
      <c r="J5" s="1056"/>
      <c r="K5" s="1056"/>
      <c r="L5" s="1056"/>
      <c r="M5" s="1056"/>
      <c r="N5" s="775"/>
      <c r="O5" s="775"/>
      <c r="P5" s="775"/>
    </row>
    <row r="6" spans="1:17" s="774" customFormat="1" ht="23.1" customHeight="1">
      <c r="A6" s="1056" t="s">
        <v>1922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775"/>
      <c r="O6" s="775"/>
      <c r="P6" s="775"/>
    </row>
    <row r="7" spans="1:17" s="774" customFormat="1" ht="23.1" customHeight="1">
      <c r="A7" s="854"/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775"/>
      <c r="O7" s="775"/>
      <c r="P7" s="775"/>
    </row>
    <row r="8" spans="1:17" s="855" customFormat="1" ht="18.95" customHeight="1">
      <c r="E8" s="1054" t="s">
        <v>1874</v>
      </c>
      <c r="F8" s="1054"/>
      <c r="G8" s="1054"/>
      <c r="H8" s="1054"/>
      <c r="I8" s="1054"/>
      <c r="J8" s="1054"/>
      <c r="K8" s="1054"/>
      <c r="L8" s="1054"/>
      <c r="M8" s="1054"/>
    </row>
    <row r="9" spans="1:17" s="855" customFormat="1" ht="18.95" customHeight="1">
      <c r="E9" s="1057" t="s">
        <v>1794</v>
      </c>
      <c r="F9" s="1057"/>
      <c r="G9" s="1057"/>
      <c r="H9" s="1057"/>
      <c r="I9" s="1057"/>
      <c r="J9" s="1057"/>
      <c r="K9" s="1057"/>
      <c r="L9" s="1057"/>
      <c r="M9" s="1057"/>
    </row>
    <row r="10" spans="1:17" s="855" customFormat="1" ht="18.95" customHeight="1">
      <c r="E10" s="856" t="s">
        <v>206</v>
      </c>
      <c r="F10" s="856"/>
      <c r="G10" s="856" t="s">
        <v>209</v>
      </c>
      <c r="H10" s="856"/>
      <c r="I10" s="1057" t="s">
        <v>207</v>
      </c>
      <c r="J10" s="1057"/>
      <c r="K10" s="1057"/>
      <c r="L10" s="856"/>
      <c r="M10" s="858" t="s">
        <v>213</v>
      </c>
    </row>
    <row r="11" spans="1:17" s="855" customFormat="1" ht="18.95" customHeight="1">
      <c r="D11" s="856"/>
      <c r="E11" s="856" t="s">
        <v>208</v>
      </c>
      <c r="F11" s="856"/>
      <c r="G11" s="856" t="s">
        <v>211</v>
      </c>
      <c r="H11" s="856"/>
      <c r="I11" s="856" t="s">
        <v>1810</v>
      </c>
      <c r="J11" s="856"/>
      <c r="K11" s="856" t="s">
        <v>212</v>
      </c>
      <c r="L11" s="856"/>
      <c r="M11" s="858" t="s">
        <v>1793</v>
      </c>
    </row>
    <row r="12" spans="1:17" s="855" customFormat="1" ht="18.95" customHeight="1">
      <c r="C12" s="856" t="s">
        <v>184</v>
      </c>
      <c r="D12" s="856"/>
      <c r="E12" s="857" t="s">
        <v>210</v>
      </c>
      <c r="F12" s="856"/>
      <c r="G12" s="861"/>
      <c r="H12" s="856"/>
      <c r="I12" s="862" t="s">
        <v>839</v>
      </c>
      <c r="J12" s="856"/>
      <c r="K12" s="861"/>
      <c r="L12" s="856"/>
      <c r="M12" s="861"/>
    </row>
    <row r="13" spans="1:17" s="886" customFormat="1" ht="18.95" customHeight="1">
      <c r="A13" s="863" t="s">
        <v>1923</v>
      </c>
      <c r="C13" s="879"/>
      <c r="D13" s="889"/>
      <c r="E13" s="902">
        <v>1194226151</v>
      </c>
      <c r="F13" s="929"/>
      <c r="G13" s="902">
        <v>538457852</v>
      </c>
      <c r="H13" s="929"/>
      <c r="I13" s="902">
        <v>80848789</v>
      </c>
      <c r="J13" s="929"/>
      <c r="K13" s="902">
        <v>640560039</v>
      </c>
      <c r="L13" s="866"/>
      <c r="M13" s="902">
        <v>2454092831</v>
      </c>
      <c r="N13" s="883"/>
      <c r="O13" s="884"/>
      <c r="P13" s="885"/>
      <c r="Q13" s="883"/>
    </row>
    <row r="14" spans="1:17" s="886" customFormat="1" ht="18.95" customHeight="1">
      <c r="A14" s="868" t="s">
        <v>1895</v>
      </c>
      <c r="C14" s="982">
        <v>20</v>
      </c>
      <c r="D14" s="889"/>
      <c r="E14" s="866">
        <v>44228483</v>
      </c>
      <c r="F14" s="929"/>
      <c r="G14" s="866">
        <v>0</v>
      </c>
      <c r="H14" s="929"/>
      <c r="I14" s="866">
        <v>0</v>
      </c>
      <c r="J14" s="929"/>
      <c r="K14" s="866">
        <v>-44228483</v>
      </c>
      <c r="L14" s="866"/>
      <c r="M14" s="866">
        <v>0</v>
      </c>
      <c r="N14" s="883"/>
      <c r="O14" s="884"/>
      <c r="P14" s="885"/>
      <c r="Q14" s="883"/>
    </row>
    <row r="15" spans="1:17" s="886" customFormat="1" ht="18.95" customHeight="1">
      <c r="A15" s="927" t="s">
        <v>1896</v>
      </c>
      <c r="C15" s="983">
        <v>21</v>
      </c>
      <c r="D15" s="889"/>
      <c r="E15" s="866">
        <v>0</v>
      </c>
      <c r="F15" s="889"/>
      <c r="G15" s="866">
        <v>0</v>
      </c>
      <c r="H15" s="889"/>
      <c r="I15" s="866">
        <v>0</v>
      </c>
      <c r="J15" s="889"/>
      <c r="K15" s="866">
        <v>-5771504</v>
      </c>
      <c r="L15" s="866"/>
      <c r="M15" s="866">
        <v>-5771504</v>
      </c>
      <c r="N15" s="883"/>
      <c r="O15" s="884"/>
      <c r="P15" s="885"/>
      <c r="Q15" s="883"/>
    </row>
    <row r="16" spans="1:17" s="886" customFormat="1" ht="18.95" customHeight="1">
      <c r="A16" s="863" t="s">
        <v>1835</v>
      </c>
      <c r="B16" s="887"/>
      <c r="C16" s="879"/>
      <c r="D16" s="889"/>
      <c r="E16" s="866"/>
      <c r="F16" s="896"/>
      <c r="G16" s="866"/>
      <c r="H16" s="896"/>
      <c r="I16" s="866"/>
      <c r="J16" s="896"/>
      <c r="K16" s="866"/>
      <c r="L16" s="866"/>
      <c r="M16" s="872"/>
      <c r="N16" s="883"/>
      <c r="O16" s="884"/>
      <c r="P16" s="885"/>
      <c r="Q16" s="883"/>
    </row>
    <row r="17" spans="1:17" s="886" customFormat="1" ht="18.95" customHeight="1">
      <c r="A17" s="863" t="s">
        <v>1836</v>
      </c>
      <c r="B17" s="863"/>
      <c r="C17" s="888"/>
      <c r="D17" s="889"/>
      <c r="E17" s="866">
        <v>0</v>
      </c>
      <c r="F17" s="889"/>
      <c r="G17" s="866">
        <v>0</v>
      </c>
      <c r="H17" s="889"/>
      <c r="I17" s="866">
        <v>0</v>
      </c>
      <c r="J17" s="889"/>
      <c r="K17" s="866">
        <v>131387946</v>
      </c>
      <c r="L17" s="866"/>
      <c r="M17" s="866">
        <v>131387946</v>
      </c>
      <c r="P17" s="883"/>
    </row>
    <row r="18" spans="1:17" s="886" customFormat="1" ht="18.95" customHeight="1">
      <c r="A18" s="863" t="s">
        <v>1837</v>
      </c>
      <c r="B18" s="863"/>
      <c r="C18" s="888"/>
      <c r="D18" s="889"/>
      <c r="E18" s="890">
        <v>0</v>
      </c>
      <c r="F18" s="889"/>
      <c r="G18" s="890">
        <v>0</v>
      </c>
      <c r="H18" s="889"/>
      <c r="I18" s="890">
        <v>0</v>
      </c>
      <c r="J18" s="889"/>
      <c r="K18" s="890">
        <v>0</v>
      </c>
      <c r="L18" s="866"/>
      <c r="M18" s="891">
        <v>0</v>
      </c>
      <c r="P18" s="883"/>
    </row>
    <row r="19" spans="1:17" s="886" customFormat="1" ht="18.95" customHeight="1">
      <c r="A19" s="863" t="s">
        <v>1838</v>
      </c>
      <c r="B19" s="863"/>
      <c r="C19" s="888"/>
      <c r="D19" s="889"/>
      <c r="E19" s="890">
        <v>0</v>
      </c>
      <c r="F19" s="889"/>
      <c r="G19" s="890">
        <v>0</v>
      </c>
      <c r="H19" s="889"/>
      <c r="I19" s="890">
        <v>0</v>
      </c>
      <c r="J19" s="889"/>
      <c r="K19" s="866">
        <f>+K17+K18</f>
        <v>131387946</v>
      </c>
      <c r="L19" s="866"/>
      <c r="M19" s="866">
        <v>131387946</v>
      </c>
      <c r="P19" s="883"/>
    </row>
    <row r="20" spans="1:17" s="880" customFormat="1" ht="18.95" customHeight="1" thickBot="1">
      <c r="A20" s="863" t="s">
        <v>1924</v>
      </c>
      <c r="B20" s="893"/>
      <c r="C20" s="879"/>
      <c r="D20" s="879"/>
      <c r="E20" s="892">
        <f>SUM(E13:E15)+E19</f>
        <v>1238454634</v>
      </c>
      <c r="F20" s="889"/>
      <c r="G20" s="892">
        <f>SUM(G13:G15)+G19</f>
        <v>538457852</v>
      </c>
      <c r="H20" s="889"/>
      <c r="I20" s="892">
        <f>SUM(I13:I15)+I19</f>
        <v>80848789</v>
      </c>
      <c r="J20" s="889"/>
      <c r="K20" s="892">
        <f>SUM(K13:K15)+K19</f>
        <v>721947998</v>
      </c>
      <c r="L20" s="866"/>
      <c r="M20" s="892">
        <v>2579709273</v>
      </c>
      <c r="N20" s="882"/>
      <c r="O20" s="881"/>
      <c r="P20" s="882"/>
    </row>
    <row r="21" spans="1:17" s="855" customFormat="1" ht="18.95" customHeight="1" thickTop="1"/>
    <row r="22" spans="1:17" s="886" customFormat="1" ht="18.95" customHeight="1">
      <c r="A22" s="863" t="s">
        <v>1882</v>
      </c>
      <c r="C22" s="879"/>
      <c r="D22" s="889"/>
      <c r="E22" s="866">
        <v>1194226017</v>
      </c>
      <c r="F22" s="896"/>
      <c r="G22" s="866">
        <v>538457685</v>
      </c>
      <c r="H22" s="896"/>
      <c r="I22" s="866">
        <v>75478325</v>
      </c>
      <c r="J22" s="896"/>
      <c r="K22" s="866">
        <v>607786326</v>
      </c>
      <c r="L22" s="866"/>
      <c r="M22" s="866">
        <v>2415948353</v>
      </c>
      <c r="N22" s="883"/>
      <c r="O22" s="884"/>
      <c r="P22" s="885"/>
      <c r="Q22" s="883"/>
    </row>
    <row r="23" spans="1:17" s="886" customFormat="1" ht="18.95" customHeight="1">
      <c r="A23" s="927" t="s">
        <v>1896</v>
      </c>
      <c r="C23" s="930"/>
      <c r="D23" s="889"/>
      <c r="E23" s="866">
        <v>0</v>
      </c>
      <c r="F23" s="889"/>
      <c r="G23" s="866">
        <v>0</v>
      </c>
      <c r="H23" s="889"/>
      <c r="I23" s="866">
        <v>0</v>
      </c>
      <c r="J23" s="889"/>
      <c r="K23" s="866">
        <v>-69265109</v>
      </c>
      <c r="L23" s="866"/>
      <c r="M23" s="866">
        <v>-69265109</v>
      </c>
      <c r="N23" s="883"/>
      <c r="O23" s="884"/>
      <c r="P23" s="885"/>
      <c r="Q23" s="883"/>
    </row>
    <row r="24" spans="1:17" s="886" customFormat="1" ht="18.95" customHeight="1">
      <c r="A24" s="863" t="s">
        <v>1835</v>
      </c>
      <c r="B24" s="887"/>
      <c r="C24" s="879"/>
      <c r="D24" s="889"/>
      <c r="E24" s="866"/>
      <c r="F24" s="896"/>
      <c r="G24" s="866"/>
      <c r="H24" s="896"/>
      <c r="I24" s="866"/>
      <c r="J24" s="896"/>
      <c r="K24" s="866"/>
      <c r="L24" s="866"/>
      <c r="M24" s="872"/>
      <c r="N24" s="883"/>
      <c r="O24" s="884"/>
      <c r="P24" s="885"/>
      <c r="Q24" s="883"/>
    </row>
    <row r="25" spans="1:17" s="886" customFormat="1" ht="18.95" customHeight="1">
      <c r="A25" s="863" t="s">
        <v>1836</v>
      </c>
      <c r="B25" s="863"/>
      <c r="C25" s="888"/>
      <c r="D25" s="889"/>
      <c r="E25" s="866">
        <v>0</v>
      </c>
      <c r="F25" s="889"/>
      <c r="G25" s="866">
        <v>0</v>
      </c>
      <c r="H25" s="889"/>
      <c r="I25" s="866">
        <v>0</v>
      </c>
      <c r="J25" s="889"/>
      <c r="K25" s="866">
        <v>59178528</v>
      </c>
      <c r="L25" s="866"/>
      <c r="M25" s="866">
        <v>59178528</v>
      </c>
      <c r="P25" s="883"/>
    </row>
    <row r="26" spans="1:17" s="886" customFormat="1" ht="18.95" customHeight="1">
      <c r="A26" s="863" t="s">
        <v>1837</v>
      </c>
      <c r="B26" s="863"/>
      <c r="C26" s="888"/>
      <c r="D26" s="889"/>
      <c r="E26" s="890">
        <v>0</v>
      </c>
      <c r="F26" s="889"/>
      <c r="G26" s="890">
        <v>0</v>
      </c>
      <c r="H26" s="889"/>
      <c r="I26" s="890">
        <v>0</v>
      </c>
      <c r="J26" s="889"/>
      <c r="K26" s="890">
        <v>0</v>
      </c>
      <c r="L26" s="866"/>
      <c r="M26" s="891">
        <v>0</v>
      </c>
      <c r="P26" s="883"/>
    </row>
    <row r="27" spans="1:17" s="886" customFormat="1" ht="18.95" customHeight="1">
      <c r="A27" s="863" t="s">
        <v>1838</v>
      </c>
      <c r="B27" s="863"/>
      <c r="C27" s="888"/>
      <c r="D27" s="889"/>
      <c r="E27" s="866">
        <v>0</v>
      </c>
      <c r="F27" s="889"/>
      <c r="G27" s="866">
        <v>0</v>
      </c>
      <c r="H27" s="889"/>
      <c r="I27" s="866">
        <v>0</v>
      </c>
      <c r="J27" s="889"/>
      <c r="K27" s="866">
        <f>+K25+K26</f>
        <v>59178528</v>
      </c>
      <c r="L27" s="866"/>
      <c r="M27" s="866">
        <f>+M25+M26</f>
        <v>59178528</v>
      </c>
      <c r="P27" s="883"/>
    </row>
    <row r="28" spans="1:17" s="880" customFormat="1" ht="18.95" customHeight="1" thickBot="1">
      <c r="A28" s="863" t="s">
        <v>1897</v>
      </c>
      <c r="B28" s="893"/>
      <c r="C28" s="879"/>
      <c r="D28" s="879"/>
      <c r="E28" s="892">
        <v>1194226017</v>
      </c>
      <c r="F28" s="889"/>
      <c r="G28" s="892">
        <v>538457685</v>
      </c>
      <c r="H28" s="889"/>
      <c r="I28" s="892">
        <v>75478325</v>
      </c>
      <c r="J28" s="889"/>
      <c r="K28" s="892">
        <f>SUM(K22:K23)+K27</f>
        <v>597699745</v>
      </c>
      <c r="L28" s="866"/>
      <c r="M28" s="892">
        <f>SUM(M22:M23)+M27</f>
        <v>2405861772</v>
      </c>
      <c r="N28" s="882"/>
      <c r="O28" s="881"/>
      <c r="P28" s="882"/>
    </row>
    <row r="29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45A6-0683-41F5-96CE-3A3E54F41AC7}">
  <sheetPr>
    <tabColor theme="9" tint="0.39997558519241921"/>
    <pageSetUpPr fitToPage="1"/>
  </sheetPr>
  <dimension ref="A1:P102"/>
  <sheetViews>
    <sheetView view="pageBreakPreview" zoomScale="98" zoomScaleNormal="85" zoomScaleSheetLayoutView="98" workbookViewId="0">
      <selection activeCell="F1" sqref="F1"/>
    </sheetView>
  </sheetViews>
  <sheetFormatPr defaultColWidth="9.140625" defaultRowHeight="18" customHeight="1"/>
  <cols>
    <col min="1" max="1" width="2.28515625" style="785" customWidth="1"/>
    <col min="2" max="2" width="1.7109375" style="931" customWidth="1"/>
    <col min="3" max="3" width="10" style="785" customWidth="1"/>
    <col min="4" max="4" width="10.5703125" style="785" customWidth="1"/>
    <col min="5" max="5" width="8" style="785" customWidth="1"/>
    <col min="6" max="6" width="12.42578125" style="785" customWidth="1"/>
    <col min="7" max="7" width="4" style="785" customWidth="1"/>
    <col min="8" max="8" width="0.5703125" style="785" customWidth="1"/>
    <col min="9" max="9" width="10.42578125" style="785" customWidth="1"/>
    <col min="10" max="10" width="0.5703125" style="785" customWidth="1"/>
    <col min="11" max="11" width="10.5703125" style="785" bestFit="1" customWidth="1"/>
    <col min="12" max="12" width="0.5703125" style="785" customWidth="1"/>
    <col min="13" max="13" width="10.85546875" style="785" customWidth="1"/>
    <col min="14" max="14" width="0.5703125" style="785" customWidth="1"/>
    <col min="15" max="15" width="11.42578125" style="785" customWidth="1"/>
    <col min="16" max="16" width="0.5703125" style="785" customWidth="1"/>
    <col min="17" max="17" width="12.28515625" style="785" customWidth="1"/>
    <col min="18" max="18" width="10.42578125" style="785" customWidth="1"/>
    <col min="19" max="16384" width="9.140625" style="785"/>
  </cols>
  <sheetData>
    <row r="1" spans="1:15" ht="23.1" customHeight="1">
      <c r="O1" s="905" t="s">
        <v>1816</v>
      </c>
    </row>
    <row r="2" spans="1:15" ht="23.1" customHeight="1">
      <c r="O2" s="905" t="s">
        <v>1817</v>
      </c>
    </row>
    <row r="3" spans="1:15" ht="23.1" customHeight="1">
      <c r="A3" s="1058" t="s">
        <v>1827</v>
      </c>
      <c r="B3" s="1059"/>
      <c r="C3" s="1059"/>
      <c r="D3" s="1059"/>
      <c r="E3" s="1059"/>
      <c r="F3" s="1059"/>
      <c r="G3" s="1059"/>
      <c r="H3" s="1059"/>
      <c r="I3" s="1059"/>
      <c r="J3" s="1059"/>
      <c r="K3" s="1059"/>
      <c r="L3" s="1059"/>
      <c r="M3" s="1059"/>
      <c r="N3" s="1059"/>
      <c r="O3" s="1059"/>
    </row>
    <row r="4" spans="1:15" s="906" customFormat="1" ht="23.1" customHeight="1">
      <c r="A4" s="1049" t="s">
        <v>1873</v>
      </c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</row>
    <row r="5" spans="1:15" s="906" customFormat="1" ht="23.1" customHeight="1">
      <c r="A5" s="1049" t="s">
        <v>1829</v>
      </c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</row>
    <row r="6" spans="1:15" s="906" customFormat="1" ht="23.1" customHeight="1">
      <c r="A6" s="1049" t="s">
        <v>1922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</row>
    <row r="7" spans="1:15" ht="18" customHeight="1">
      <c r="A7" s="932"/>
      <c r="B7" s="933"/>
      <c r="I7" s="934"/>
      <c r="J7" s="934"/>
      <c r="K7" s="934"/>
      <c r="L7" s="934"/>
      <c r="M7" s="934"/>
      <c r="N7" s="934"/>
      <c r="O7" s="934"/>
    </row>
    <row r="8" spans="1:15" ht="18" customHeight="1">
      <c r="I8" s="1050" t="s">
        <v>1874</v>
      </c>
      <c r="J8" s="1050"/>
      <c r="K8" s="1050"/>
      <c r="L8" s="1050"/>
      <c r="M8" s="1050"/>
      <c r="N8" s="1050"/>
      <c r="O8" s="1050"/>
    </row>
    <row r="9" spans="1:15" ht="18" customHeight="1">
      <c r="I9" s="1051" t="s">
        <v>1786</v>
      </c>
      <c r="J9" s="1051"/>
      <c r="K9" s="1051"/>
      <c r="L9" s="935"/>
      <c r="M9" s="1051" t="s">
        <v>1787</v>
      </c>
      <c r="N9" s="1051"/>
      <c r="O9" s="1051"/>
    </row>
    <row r="10" spans="1:15" ht="18" customHeight="1">
      <c r="I10" s="1050" t="s">
        <v>1898</v>
      </c>
      <c r="J10" s="1050"/>
      <c r="K10" s="1050"/>
      <c r="L10" s="909"/>
      <c r="M10" s="1050" t="s">
        <v>1898</v>
      </c>
      <c r="N10" s="1050"/>
      <c r="O10" s="1050"/>
    </row>
    <row r="11" spans="1:15" ht="18" customHeight="1">
      <c r="F11" s="909"/>
      <c r="G11" s="909"/>
      <c r="H11" s="909"/>
      <c r="I11" s="936">
        <v>2021</v>
      </c>
      <c r="J11" s="909"/>
      <c r="K11" s="936">
        <v>2020</v>
      </c>
      <c r="L11" s="909"/>
      <c r="M11" s="936">
        <v>2021</v>
      </c>
      <c r="N11" s="909"/>
      <c r="O11" s="936">
        <v>2020</v>
      </c>
    </row>
    <row r="12" spans="1:15" ht="18" customHeight="1">
      <c r="A12" s="932" t="s">
        <v>1814</v>
      </c>
      <c r="B12" s="933"/>
      <c r="I12" s="937"/>
      <c r="J12" s="932"/>
      <c r="K12" s="937"/>
      <c r="L12" s="932"/>
      <c r="M12" s="937"/>
      <c r="N12" s="932"/>
      <c r="O12" s="932"/>
    </row>
    <row r="13" spans="1:15" ht="18" customHeight="1">
      <c r="A13" s="785" t="s">
        <v>1844</v>
      </c>
      <c r="I13" s="985">
        <v>161985062</v>
      </c>
      <c r="K13" s="782">
        <v>64409163</v>
      </c>
      <c r="M13" s="985">
        <v>165895363</v>
      </c>
      <c r="O13" s="782">
        <v>64709481</v>
      </c>
    </row>
    <row r="14" spans="1:15" ht="18" customHeight="1">
      <c r="A14" s="785" t="s">
        <v>1866</v>
      </c>
      <c r="I14" s="782"/>
      <c r="K14" s="782"/>
      <c r="M14" s="782"/>
      <c r="O14" s="782"/>
    </row>
    <row r="15" spans="1:15" ht="18" customHeight="1">
      <c r="B15" s="931" t="s">
        <v>1867</v>
      </c>
      <c r="I15" s="782"/>
      <c r="J15" s="934"/>
      <c r="K15" s="782"/>
      <c r="L15" s="934"/>
      <c r="M15" s="782"/>
      <c r="N15" s="934"/>
      <c r="O15" s="782"/>
    </row>
    <row r="16" spans="1:15" ht="18" customHeight="1">
      <c r="B16" s="931" t="s">
        <v>1905</v>
      </c>
      <c r="I16" s="938">
        <v>1053446</v>
      </c>
      <c r="J16" s="934"/>
      <c r="K16" s="782">
        <v>2</v>
      </c>
      <c r="L16" s="934"/>
      <c r="M16" s="938">
        <v>1053446</v>
      </c>
      <c r="N16" s="934"/>
      <c r="O16" s="782">
        <v>2</v>
      </c>
    </row>
    <row r="17" spans="1:16" ht="18" customHeight="1">
      <c r="A17" s="932"/>
      <c r="B17" s="931" t="s">
        <v>1808</v>
      </c>
      <c r="F17" s="841"/>
      <c r="I17" s="986">
        <v>7266352</v>
      </c>
      <c r="J17" s="932"/>
      <c r="K17" s="841">
        <v>3430543</v>
      </c>
      <c r="L17" s="932"/>
      <c r="M17" s="986">
        <v>4151230</v>
      </c>
      <c r="N17" s="932"/>
      <c r="O17" s="841">
        <v>3343487</v>
      </c>
    </row>
    <row r="18" spans="1:16" ht="18" customHeight="1">
      <c r="A18" s="932"/>
      <c r="B18" s="931" t="s">
        <v>1909</v>
      </c>
      <c r="F18" s="841"/>
      <c r="I18" s="986">
        <v>80669</v>
      </c>
      <c r="J18" s="932"/>
      <c r="K18" s="938">
        <v>74176</v>
      </c>
      <c r="L18" s="932"/>
      <c r="M18" s="986">
        <v>80669</v>
      </c>
      <c r="N18" s="932"/>
      <c r="O18" s="782">
        <v>74176</v>
      </c>
    </row>
    <row r="19" spans="1:16" ht="18" customHeight="1">
      <c r="A19" s="932"/>
      <c r="B19" s="931" t="s">
        <v>1845</v>
      </c>
      <c r="I19" s="986">
        <v>304595</v>
      </c>
      <c r="J19" s="939"/>
      <c r="K19" s="934">
        <v>289357</v>
      </c>
      <c r="L19" s="939"/>
      <c r="M19" s="986">
        <v>304595</v>
      </c>
      <c r="N19" s="940"/>
      <c r="O19" s="934">
        <v>289357</v>
      </c>
    </row>
    <row r="20" spans="1:16" ht="18" customHeight="1">
      <c r="A20" s="932"/>
      <c r="B20" s="931" t="s">
        <v>202</v>
      </c>
      <c r="I20" s="986">
        <v>-2960086</v>
      </c>
      <c r="J20" s="940"/>
      <c r="K20" s="938">
        <v>-2623861</v>
      </c>
      <c r="L20" s="940"/>
      <c r="M20" s="938">
        <v>-18494723</v>
      </c>
      <c r="N20" s="940"/>
      <c r="O20" s="938">
        <v>-18738582</v>
      </c>
    </row>
    <row r="21" spans="1:16" ht="18" customHeight="1">
      <c r="A21" s="932"/>
      <c r="B21" s="931" t="s">
        <v>1802</v>
      </c>
      <c r="I21" s="987">
        <v>15048676</v>
      </c>
      <c r="K21" s="934">
        <v>13761066</v>
      </c>
      <c r="M21" s="988">
        <v>23208787</v>
      </c>
      <c r="O21" s="934">
        <v>22993187</v>
      </c>
    </row>
    <row r="22" spans="1:16" ht="18" customHeight="1">
      <c r="A22" s="785" t="s">
        <v>1846</v>
      </c>
      <c r="I22" s="842"/>
      <c r="J22" s="934"/>
      <c r="K22" s="842"/>
      <c r="L22" s="934"/>
      <c r="M22" s="842"/>
      <c r="N22" s="934"/>
      <c r="O22" s="842"/>
    </row>
    <row r="23" spans="1:16" ht="18" customHeight="1">
      <c r="B23" s="931" t="s">
        <v>1848</v>
      </c>
      <c r="I23" s="841">
        <v>182778714</v>
      </c>
      <c r="J23" s="934"/>
      <c r="K23" s="841">
        <v>79340446</v>
      </c>
      <c r="L23" s="934"/>
      <c r="M23" s="841">
        <v>176199367</v>
      </c>
      <c r="N23" s="934"/>
      <c r="O23" s="841">
        <v>72671108</v>
      </c>
    </row>
    <row r="24" spans="1:16" ht="18" customHeight="1">
      <c r="A24" s="785" t="s">
        <v>1847</v>
      </c>
      <c r="I24" s="841"/>
      <c r="J24" s="934"/>
      <c r="K24" s="841"/>
      <c r="L24" s="934"/>
      <c r="M24" s="841"/>
      <c r="N24" s="934"/>
      <c r="O24" s="841"/>
    </row>
    <row r="25" spans="1:16" ht="18" customHeight="1">
      <c r="B25" s="931" t="s">
        <v>1856</v>
      </c>
      <c r="I25" s="938">
        <v>-23140781</v>
      </c>
      <c r="J25" s="941"/>
      <c r="K25" s="938">
        <v>-19892785</v>
      </c>
      <c r="L25" s="941"/>
      <c r="M25" s="938">
        <v>-18039412</v>
      </c>
      <c r="N25" s="941"/>
      <c r="O25" s="938">
        <v>-21269139</v>
      </c>
      <c r="P25" s="839"/>
    </row>
    <row r="26" spans="1:16" ht="18" customHeight="1">
      <c r="B26" s="931" t="s">
        <v>1906</v>
      </c>
      <c r="I26" s="942">
        <v>176284403</v>
      </c>
      <c r="J26" s="941"/>
      <c r="K26" s="942">
        <v>-495425285</v>
      </c>
      <c r="L26" s="941"/>
      <c r="M26" s="942">
        <v>142778787</v>
      </c>
      <c r="N26" s="941"/>
      <c r="O26" s="942">
        <v>-578530641</v>
      </c>
    </row>
    <row r="27" spans="1:16" ht="18" customHeight="1">
      <c r="B27" s="931" t="s">
        <v>1849</v>
      </c>
      <c r="I27" s="943">
        <v>-98597</v>
      </c>
      <c r="J27" s="941"/>
      <c r="K27" s="943">
        <v>-155000</v>
      </c>
      <c r="L27" s="941"/>
      <c r="M27" s="943">
        <v>-98597</v>
      </c>
      <c r="N27" s="941"/>
      <c r="O27" s="943">
        <v>-160000</v>
      </c>
      <c r="P27" s="839"/>
    </row>
    <row r="28" spans="1:16" ht="18" customHeight="1">
      <c r="B28" s="931" t="s">
        <v>1857</v>
      </c>
      <c r="I28" s="943">
        <v>-43011268</v>
      </c>
      <c r="J28" s="941"/>
      <c r="K28" s="943">
        <v>62400828</v>
      </c>
      <c r="L28" s="941"/>
      <c r="M28" s="943">
        <v>-17301294</v>
      </c>
      <c r="N28" s="941"/>
      <c r="O28" s="943">
        <v>105355475</v>
      </c>
      <c r="P28" s="839"/>
    </row>
    <row r="29" spans="1:16" ht="18" customHeight="1">
      <c r="B29" s="931" t="s">
        <v>1907</v>
      </c>
      <c r="I29" s="943">
        <v>-91643274</v>
      </c>
      <c r="J29" s="941"/>
      <c r="K29" s="943">
        <v>30242640</v>
      </c>
      <c r="L29" s="941"/>
      <c r="M29" s="943">
        <v>-95417687</v>
      </c>
      <c r="N29" s="941"/>
      <c r="O29" s="943">
        <v>12566302</v>
      </c>
      <c r="P29" s="839"/>
    </row>
    <row r="30" spans="1:16" ht="18" customHeight="1">
      <c r="B30" s="931" t="s">
        <v>1858</v>
      </c>
      <c r="I30" s="943">
        <v>-12529075</v>
      </c>
      <c r="J30" s="944"/>
      <c r="K30" s="943">
        <v>29710844</v>
      </c>
      <c r="L30" s="944"/>
      <c r="M30" s="943">
        <v>6796575</v>
      </c>
      <c r="N30" s="941"/>
      <c r="O30" s="943">
        <v>26918868</v>
      </c>
    </row>
    <row r="31" spans="1:16" ht="18" customHeight="1">
      <c r="B31" s="945"/>
      <c r="C31" s="785" t="s">
        <v>1859</v>
      </c>
      <c r="D31" s="932"/>
      <c r="E31" s="932"/>
      <c r="F31" s="932"/>
      <c r="G31" s="932"/>
      <c r="H31" s="932"/>
      <c r="I31" s="849">
        <v>188640122</v>
      </c>
      <c r="J31" s="946"/>
      <c r="K31" s="849">
        <v>-313778312</v>
      </c>
      <c r="L31" s="946"/>
      <c r="M31" s="849">
        <v>194917739</v>
      </c>
      <c r="N31" s="819"/>
      <c r="O31" s="849">
        <v>-382448027</v>
      </c>
      <c r="P31" s="840"/>
    </row>
    <row r="32" spans="1:16" ht="18" customHeight="1">
      <c r="B32" s="931" t="s">
        <v>1850</v>
      </c>
      <c r="I32" s="850">
        <v>-17912595</v>
      </c>
      <c r="J32" s="941"/>
      <c r="K32" s="850">
        <v>-3980528</v>
      </c>
      <c r="L32" s="941"/>
      <c r="M32" s="850">
        <v>-14231917</v>
      </c>
      <c r="N32" s="941"/>
      <c r="O32" s="850">
        <v>-1974068</v>
      </c>
      <c r="P32" s="840"/>
    </row>
    <row r="33" spans="1:15" ht="18" customHeight="1">
      <c r="A33" s="932" t="s">
        <v>344</v>
      </c>
      <c r="B33" s="933"/>
      <c r="I33" s="851">
        <v>170727527</v>
      </c>
      <c r="J33" s="819"/>
      <c r="K33" s="851">
        <v>-317758840</v>
      </c>
      <c r="L33" s="819"/>
      <c r="M33" s="851">
        <v>180685822</v>
      </c>
      <c r="N33" s="819"/>
      <c r="O33" s="851">
        <v>-384422095</v>
      </c>
    </row>
    <row r="34" spans="1:15" ht="18" customHeight="1">
      <c r="I34" s="947"/>
      <c r="J34" s="934"/>
      <c r="K34" s="947"/>
      <c r="L34" s="934"/>
      <c r="M34" s="947"/>
      <c r="N34" s="934"/>
      <c r="O34" s="947"/>
    </row>
    <row r="35" spans="1:15" ht="18" customHeight="1">
      <c r="I35" s="947"/>
      <c r="J35" s="934"/>
      <c r="K35" s="947"/>
      <c r="L35" s="934"/>
      <c r="M35" s="947"/>
      <c r="N35" s="934"/>
      <c r="O35" s="947"/>
    </row>
    <row r="36" spans="1:15" ht="18" customHeight="1">
      <c r="I36" s="947"/>
      <c r="J36" s="934"/>
      <c r="K36" s="947"/>
      <c r="L36" s="934"/>
      <c r="M36" s="947"/>
      <c r="N36" s="934"/>
      <c r="O36" s="947"/>
    </row>
    <row r="37" spans="1:15" ht="18" customHeight="1">
      <c r="I37" s="947"/>
      <c r="J37" s="934"/>
      <c r="K37" s="947"/>
      <c r="L37" s="934"/>
      <c r="M37" s="947"/>
      <c r="N37" s="934"/>
      <c r="O37" s="947"/>
    </row>
    <row r="38" spans="1:15" ht="18" customHeight="1">
      <c r="I38" s="947"/>
      <c r="J38" s="934"/>
      <c r="K38" s="947"/>
      <c r="L38" s="934"/>
      <c r="M38" s="947"/>
      <c r="N38" s="934"/>
      <c r="O38" s="947"/>
    </row>
    <row r="39" spans="1:15" ht="18" customHeight="1">
      <c r="I39" s="947"/>
      <c r="J39" s="934"/>
      <c r="K39" s="947"/>
      <c r="L39" s="934"/>
      <c r="M39" s="947"/>
      <c r="N39" s="934"/>
      <c r="O39" s="947"/>
    </row>
    <row r="40" spans="1:15" ht="18" customHeight="1">
      <c r="I40" s="947"/>
      <c r="J40" s="934"/>
      <c r="K40" s="947"/>
      <c r="L40" s="934"/>
      <c r="M40" s="947"/>
      <c r="N40" s="934"/>
      <c r="O40" s="947"/>
    </row>
    <row r="41" spans="1:15" ht="23.1" customHeight="1">
      <c r="O41" s="905" t="s">
        <v>1816</v>
      </c>
    </row>
    <row r="42" spans="1:15" ht="23.1" customHeight="1">
      <c r="O42" s="905" t="s">
        <v>1817</v>
      </c>
    </row>
    <row r="43" spans="1:15" ht="23.1" customHeight="1">
      <c r="A43" s="1058" t="s">
        <v>1889</v>
      </c>
      <c r="B43" s="1059"/>
      <c r="C43" s="1059"/>
      <c r="D43" s="1059"/>
      <c r="E43" s="1059"/>
      <c r="F43" s="1059"/>
      <c r="G43" s="1059"/>
      <c r="H43" s="1059"/>
      <c r="I43" s="1059"/>
      <c r="J43" s="1059"/>
      <c r="K43" s="1059"/>
      <c r="L43" s="1059"/>
      <c r="M43" s="1059"/>
      <c r="N43" s="1059"/>
      <c r="O43" s="1059"/>
    </row>
    <row r="44" spans="1:15" s="906" customFormat="1" ht="23.1" customHeight="1">
      <c r="A44" s="1049" t="s">
        <v>1873</v>
      </c>
      <c r="B44" s="1049"/>
      <c r="C44" s="1049"/>
      <c r="D44" s="1049"/>
      <c r="E44" s="1049"/>
      <c r="F44" s="1049"/>
      <c r="G44" s="1049"/>
      <c r="H44" s="1049"/>
      <c r="I44" s="1049"/>
      <c r="J44" s="1049"/>
      <c r="K44" s="1049"/>
      <c r="L44" s="1049"/>
      <c r="M44" s="1049"/>
      <c r="N44" s="1049"/>
      <c r="O44" s="1049"/>
    </row>
    <row r="45" spans="1:15" s="906" customFormat="1" ht="23.1" customHeight="1">
      <c r="A45" s="1049" t="s">
        <v>1828</v>
      </c>
      <c r="B45" s="1049"/>
      <c r="C45" s="1049"/>
      <c r="D45" s="1049"/>
      <c r="E45" s="1049"/>
      <c r="F45" s="1049"/>
      <c r="G45" s="1049"/>
      <c r="H45" s="1049"/>
      <c r="I45" s="1049"/>
      <c r="J45" s="1049"/>
      <c r="K45" s="1049"/>
      <c r="L45" s="1049"/>
      <c r="M45" s="1049"/>
      <c r="N45" s="1049"/>
      <c r="O45" s="1049"/>
    </row>
    <row r="46" spans="1:15" s="906" customFormat="1" ht="23.1" customHeight="1">
      <c r="A46" s="1049" t="s">
        <v>1922</v>
      </c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</row>
    <row r="47" spans="1:15" ht="18" customHeight="1">
      <c r="A47" s="932"/>
      <c r="B47" s="933"/>
      <c r="I47" s="934"/>
      <c r="J47" s="934"/>
      <c r="K47" s="934"/>
      <c r="L47" s="934"/>
      <c r="M47" s="934"/>
      <c r="N47" s="934"/>
      <c r="O47" s="934"/>
    </row>
    <row r="48" spans="1:15" ht="18.95" customHeight="1">
      <c r="I48" s="1050" t="s">
        <v>1874</v>
      </c>
      <c r="J48" s="1050"/>
      <c r="K48" s="1050"/>
      <c r="L48" s="1050"/>
      <c r="M48" s="1050"/>
      <c r="N48" s="1050"/>
      <c r="O48" s="1050"/>
    </row>
    <row r="49" spans="1:15" ht="18.95" customHeight="1">
      <c r="I49" s="1051" t="s">
        <v>1786</v>
      </c>
      <c r="J49" s="1051"/>
      <c r="K49" s="1051"/>
      <c r="L49" s="935"/>
      <c r="M49" s="1051" t="s">
        <v>1787</v>
      </c>
      <c r="N49" s="1051"/>
      <c r="O49" s="1051"/>
    </row>
    <row r="50" spans="1:15" ht="18.95" customHeight="1">
      <c r="I50" s="1050" t="s">
        <v>1898</v>
      </c>
      <c r="J50" s="1050"/>
      <c r="K50" s="1050"/>
      <c r="L50" s="909"/>
      <c r="M50" s="1050" t="s">
        <v>1898</v>
      </c>
      <c r="N50" s="1050"/>
      <c r="O50" s="1050"/>
    </row>
    <row r="51" spans="1:15" ht="18.95" customHeight="1">
      <c r="F51" s="909"/>
      <c r="G51" s="909"/>
      <c r="H51" s="909"/>
      <c r="I51" s="962">
        <v>2021</v>
      </c>
      <c r="J51" s="909"/>
      <c r="K51" s="962">
        <v>2020</v>
      </c>
      <c r="L51" s="909"/>
      <c r="M51" s="962">
        <v>2021</v>
      </c>
      <c r="N51" s="909"/>
      <c r="O51" s="962">
        <v>2020</v>
      </c>
    </row>
    <row r="52" spans="1:15" ht="18.95" customHeight="1">
      <c r="A52" s="932" t="s">
        <v>218</v>
      </c>
      <c r="I52" s="947"/>
      <c r="J52" s="934"/>
      <c r="K52" s="947"/>
      <c r="L52" s="934"/>
      <c r="M52" s="947"/>
      <c r="N52" s="934"/>
      <c r="O52" s="934"/>
    </row>
    <row r="53" spans="1:15" ht="18.95" customHeight="1">
      <c r="A53" s="932"/>
      <c r="B53" s="931" t="s">
        <v>1928</v>
      </c>
      <c r="I53" s="947">
        <v>-14975709</v>
      </c>
      <c r="J53" s="934"/>
      <c r="K53" s="947">
        <v>30492441</v>
      </c>
      <c r="L53" s="934"/>
      <c r="M53" s="947">
        <v>-14975709</v>
      </c>
      <c r="N53" s="934"/>
      <c r="O53" s="947">
        <v>30492441</v>
      </c>
    </row>
    <row r="54" spans="1:15" ht="18.95" customHeight="1">
      <c r="A54" s="932"/>
      <c r="B54" s="931" t="s">
        <v>1927</v>
      </c>
      <c r="I54" s="934">
        <v>-5409072</v>
      </c>
      <c r="J54" s="934"/>
      <c r="K54" s="934">
        <v>0</v>
      </c>
      <c r="L54" s="934"/>
      <c r="M54" s="934">
        <v>-4472459</v>
      </c>
      <c r="N54" s="934"/>
      <c r="O54" s="934">
        <v>0</v>
      </c>
    </row>
    <row r="55" spans="1:15" ht="18.95" customHeight="1">
      <c r="A55" s="932"/>
      <c r="B55" s="945" t="s">
        <v>1851</v>
      </c>
      <c r="I55" s="934">
        <v>-175595</v>
      </c>
      <c r="J55" s="819"/>
      <c r="K55" s="948">
        <v>-778639</v>
      </c>
      <c r="L55" s="819"/>
      <c r="M55" s="934">
        <v>-133414</v>
      </c>
      <c r="N55" s="941"/>
      <c r="O55" s="948">
        <v>-727593</v>
      </c>
    </row>
    <row r="56" spans="1:15" ht="18.95" customHeight="1">
      <c r="A56" s="932"/>
      <c r="B56" s="945" t="s">
        <v>1888</v>
      </c>
      <c r="I56" s="934">
        <v>-1070000</v>
      </c>
      <c r="J56" s="819"/>
      <c r="K56" s="948">
        <v>-280000</v>
      </c>
      <c r="L56" s="819"/>
      <c r="M56" s="934">
        <v>-1070000</v>
      </c>
      <c r="N56" s="819"/>
      <c r="O56" s="948">
        <v>-250000</v>
      </c>
    </row>
    <row r="57" spans="1:15" ht="18.95" customHeight="1">
      <c r="A57" s="932"/>
      <c r="B57" s="931" t="s">
        <v>1899</v>
      </c>
      <c r="I57" s="934">
        <v>-67464600</v>
      </c>
      <c r="J57" s="819"/>
      <c r="K57" s="948">
        <v>-1038283</v>
      </c>
      <c r="L57" s="819"/>
      <c r="M57" s="934">
        <v>-110813122</v>
      </c>
      <c r="N57" s="819"/>
      <c r="O57" s="948">
        <v>-56400912</v>
      </c>
    </row>
    <row r="58" spans="1:15" ht="18.95" customHeight="1">
      <c r="A58" s="932"/>
      <c r="B58" s="931" t="s">
        <v>1900</v>
      </c>
      <c r="I58" s="934">
        <v>76926610</v>
      </c>
      <c r="J58" s="819"/>
      <c r="K58" s="948">
        <v>32348826</v>
      </c>
      <c r="L58" s="819"/>
      <c r="M58" s="934">
        <v>76926610</v>
      </c>
      <c r="N58" s="819"/>
      <c r="O58" s="948">
        <v>32348826</v>
      </c>
    </row>
    <row r="59" spans="1:15" ht="18.95" customHeight="1">
      <c r="A59" s="932"/>
      <c r="B59" s="931" t="s">
        <v>1901</v>
      </c>
      <c r="I59" s="934">
        <v>10998182</v>
      </c>
      <c r="J59" s="819"/>
      <c r="K59" s="948">
        <v>76388</v>
      </c>
      <c r="L59" s="819"/>
      <c r="M59" s="934">
        <v>10998182</v>
      </c>
      <c r="N59" s="819"/>
      <c r="O59" s="948">
        <v>76388</v>
      </c>
    </row>
    <row r="60" spans="1:15" ht="18.95" customHeight="1">
      <c r="A60" s="932" t="s">
        <v>348</v>
      </c>
      <c r="I60" s="989">
        <f>SUM(I53:I59)</f>
        <v>-1170184</v>
      </c>
      <c r="J60" s="950"/>
      <c r="K60" s="949">
        <v>60820733</v>
      </c>
      <c r="L60" s="950"/>
      <c r="M60" s="989">
        <f>SUM(M53:M59)</f>
        <v>-43539912</v>
      </c>
      <c r="N60" s="819"/>
      <c r="O60" s="949">
        <v>5539149.7999998927</v>
      </c>
    </row>
    <row r="61" spans="1:15" ht="18.95" customHeight="1">
      <c r="A61" s="932" t="s">
        <v>1815</v>
      </c>
      <c r="C61" s="932"/>
    </row>
    <row r="62" spans="1:15" ht="18.95" customHeight="1">
      <c r="A62" s="932"/>
      <c r="B62" s="931" t="s">
        <v>1852</v>
      </c>
      <c r="I62" s="852">
        <v>-109530897</v>
      </c>
      <c r="J62" s="819"/>
      <c r="K62" s="852">
        <v>-87633131</v>
      </c>
      <c r="L62" s="819"/>
      <c r="M62" s="852">
        <v>-118438844</v>
      </c>
      <c r="N62" s="950"/>
      <c r="O62" s="852">
        <v>-74076522</v>
      </c>
    </row>
    <row r="63" spans="1:15" ht="18.95" customHeight="1">
      <c r="A63" s="932"/>
      <c r="B63" s="931" t="s">
        <v>1910</v>
      </c>
      <c r="I63" s="847">
        <v>-2087963</v>
      </c>
      <c r="J63" s="819"/>
      <c r="K63" s="847">
        <v>9963693</v>
      </c>
      <c r="L63" s="819"/>
      <c r="M63" s="847">
        <v>-2087963</v>
      </c>
      <c r="N63" s="819"/>
      <c r="O63" s="847">
        <v>9963693</v>
      </c>
    </row>
    <row r="64" spans="1:15" ht="18.95" customHeight="1">
      <c r="A64" s="932"/>
      <c r="B64" s="931" t="s">
        <v>1902</v>
      </c>
      <c r="C64" s="932"/>
      <c r="I64" s="852">
        <v>0</v>
      </c>
      <c r="J64" s="819"/>
      <c r="K64" s="852">
        <v>-30000000</v>
      </c>
      <c r="L64" s="819"/>
      <c r="M64" s="852">
        <v>0</v>
      </c>
      <c r="N64" s="852"/>
      <c r="O64" s="852">
        <v>-30000000</v>
      </c>
    </row>
    <row r="65" spans="1:15" ht="18.95" customHeight="1">
      <c r="A65" s="932"/>
      <c r="B65" s="931" t="s">
        <v>1860</v>
      </c>
      <c r="I65" s="847">
        <v>-1007075</v>
      </c>
      <c r="J65" s="819"/>
      <c r="K65" s="847">
        <v>-996078</v>
      </c>
      <c r="L65" s="819"/>
      <c r="M65" s="847">
        <v>-1007075</v>
      </c>
      <c r="N65" s="819"/>
      <c r="O65" s="847">
        <v>-996078</v>
      </c>
    </row>
    <row r="66" spans="1:15" ht="18.95" customHeight="1">
      <c r="A66" s="932"/>
      <c r="B66" s="931" t="s">
        <v>1908</v>
      </c>
      <c r="C66" s="932"/>
      <c r="I66" s="852">
        <v>0</v>
      </c>
      <c r="J66" s="819"/>
      <c r="K66" s="852">
        <v>10600000</v>
      </c>
      <c r="L66" s="819"/>
      <c r="M66" s="852">
        <v>0</v>
      </c>
      <c r="N66" s="819"/>
      <c r="O66" s="852">
        <v>185400000</v>
      </c>
    </row>
    <row r="67" spans="1:15" ht="18.95" customHeight="1">
      <c r="A67" s="932"/>
      <c r="B67" s="931" t="s">
        <v>1861</v>
      </c>
      <c r="C67" s="932"/>
      <c r="I67" s="852">
        <v>328400000</v>
      </c>
      <c r="J67" s="819"/>
      <c r="K67" s="852">
        <v>646069954</v>
      </c>
      <c r="L67" s="819"/>
      <c r="M67" s="852">
        <v>328400000</v>
      </c>
      <c r="N67" s="819"/>
      <c r="O67" s="852">
        <v>439069954</v>
      </c>
    </row>
    <row r="68" spans="1:15" ht="18.95" customHeight="1">
      <c r="A68" s="932"/>
      <c r="B68" s="931" t="s">
        <v>1854</v>
      </c>
      <c r="C68" s="932"/>
      <c r="I68" s="852">
        <v>-436372233</v>
      </c>
      <c r="J68" s="819"/>
      <c r="K68" s="852">
        <v>-176584782</v>
      </c>
      <c r="L68" s="819"/>
      <c r="M68" s="852">
        <v>-391523126</v>
      </c>
      <c r="N68" s="852"/>
      <c r="O68" s="852">
        <v>-27440000</v>
      </c>
    </row>
    <row r="69" spans="1:15" ht="18.95" customHeight="1">
      <c r="A69" s="932"/>
      <c r="B69" s="931" t="s">
        <v>1878</v>
      </c>
      <c r="I69" s="847">
        <v>400000000</v>
      </c>
      <c r="J69" s="819"/>
      <c r="K69" s="847">
        <v>0</v>
      </c>
      <c r="L69" s="819"/>
      <c r="M69" s="847">
        <v>400000000</v>
      </c>
      <c r="N69" s="819"/>
      <c r="O69" s="847">
        <v>0</v>
      </c>
    </row>
    <row r="70" spans="1:15" ht="18.95" customHeight="1">
      <c r="A70" s="932"/>
      <c r="B70" s="931" t="s">
        <v>1903</v>
      </c>
      <c r="I70" s="847">
        <v>-400000000</v>
      </c>
      <c r="J70" s="819"/>
      <c r="K70" s="847">
        <v>-58782000</v>
      </c>
      <c r="L70" s="819"/>
      <c r="M70" s="847">
        <v>-400000000</v>
      </c>
      <c r="N70" s="819"/>
      <c r="O70" s="847">
        <v>-58782000</v>
      </c>
    </row>
    <row r="71" spans="1:15" ht="18.95" customHeight="1">
      <c r="A71" s="932"/>
      <c r="B71" s="931" t="s">
        <v>1896</v>
      </c>
      <c r="C71" s="932"/>
      <c r="I71" s="852">
        <v>-5771504</v>
      </c>
      <c r="J71" s="819"/>
      <c r="K71" s="852">
        <v>-69265109</v>
      </c>
      <c r="L71" s="819"/>
      <c r="M71" s="852">
        <v>-5771504</v>
      </c>
      <c r="N71" s="819"/>
      <c r="O71" s="852">
        <v>-69265109</v>
      </c>
    </row>
    <row r="72" spans="1:15" ht="18.95" customHeight="1">
      <c r="A72" s="932"/>
      <c r="C72" s="932" t="s">
        <v>1853</v>
      </c>
      <c r="I72" s="951">
        <v>-226369672</v>
      </c>
      <c r="J72" s="950"/>
      <c r="K72" s="951">
        <v>243372547</v>
      </c>
      <c r="L72" s="950"/>
      <c r="M72" s="951">
        <v>-190428512</v>
      </c>
      <c r="N72" s="950"/>
      <c r="O72" s="951">
        <v>373873938</v>
      </c>
    </row>
    <row r="73" spans="1:15" ht="18.95" customHeight="1">
      <c r="A73" s="932"/>
      <c r="C73" s="932"/>
      <c r="I73" s="853"/>
      <c r="J73" s="950"/>
      <c r="K73" s="853"/>
      <c r="L73" s="950"/>
      <c r="M73" s="853"/>
      <c r="N73" s="950"/>
      <c r="O73" s="853"/>
    </row>
    <row r="74" spans="1:15" ht="18.95" customHeight="1">
      <c r="A74" s="932"/>
      <c r="C74" s="932"/>
      <c r="I74" s="853"/>
      <c r="J74" s="950"/>
      <c r="K74" s="853"/>
      <c r="L74" s="950"/>
      <c r="M74" s="848"/>
      <c r="N74" s="848"/>
      <c r="O74" s="853"/>
    </row>
    <row r="75" spans="1:15" ht="18.95" customHeight="1">
      <c r="A75" s="932"/>
      <c r="C75" s="932"/>
      <c r="I75" s="848"/>
      <c r="J75" s="950"/>
      <c r="K75" s="853"/>
      <c r="L75" s="950"/>
      <c r="M75" s="848"/>
      <c r="N75" s="848"/>
      <c r="O75" s="853"/>
    </row>
    <row r="76" spans="1:15" ht="18.95" customHeight="1">
      <c r="A76" s="932"/>
      <c r="C76" s="932"/>
      <c r="I76" s="848"/>
      <c r="J76" s="950"/>
      <c r="K76" s="853"/>
      <c r="L76" s="950"/>
      <c r="M76" s="848"/>
      <c r="N76" s="848"/>
      <c r="O76" s="853"/>
    </row>
    <row r="77" spans="1:15" ht="18.95" customHeight="1">
      <c r="A77" s="932"/>
      <c r="C77" s="932"/>
      <c r="I77" s="848"/>
      <c r="J77" s="950"/>
      <c r="K77" s="853"/>
      <c r="L77" s="950"/>
      <c r="M77" s="848"/>
      <c r="N77" s="848"/>
      <c r="O77" s="853"/>
    </row>
    <row r="78" spans="1:15" ht="18.95" customHeight="1">
      <c r="A78" s="932"/>
      <c r="C78" s="932"/>
      <c r="I78" s="848"/>
      <c r="J78" s="950"/>
      <c r="K78" s="853"/>
      <c r="L78" s="950"/>
      <c r="M78" s="848"/>
      <c r="N78" s="848"/>
      <c r="O78" s="853"/>
    </row>
    <row r="79" spans="1:15" ht="18.95" customHeight="1">
      <c r="A79" s="932"/>
      <c r="C79" s="932"/>
      <c r="I79" s="848"/>
      <c r="J79" s="950"/>
      <c r="K79" s="853"/>
      <c r="L79" s="950"/>
      <c r="M79" s="848"/>
      <c r="N79" s="848"/>
      <c r="O79" s="853"/>
    </row>
    <row r="80" spans="1:15" ht="23.1" customHeight="1">
      <c r="O80" s="905" t="s">
        <v>1816</v>
      </c>
    </row>
    <row r="81" spans="1:15" ht="23.1" customHeight="1">
      <c r="O81" s="905" t="s">
        <v>1817</v>
      </c>
    </row>
    <row r="82" spans="1:15" ht="23.1" customHeight="1">
      <c r="A82" s="1058" t="s">
        <v>1904</v>
      </c>
      <c r="B82" s="1059"/>
      <c r="C82" s="1059"/>
      <c r="D82" s="1059"/>
      <c r="E82" s="1059"/>
      <c r="F82" s="1059"/>
      <c r="G82" s="1059"/>
      <c r="H82" s="1059"/>
      <c r="I82" s="1059"/>
      <c r="J82" s="1059"/>
      <c r="K82" s="1059"/>
      <c r="L82" s="1059"/>
      <c r="M82" s="1059"/>
      <c r="N82" s="1059"/>
      <c r="O82" s="1059"/>
    </row>
    <row r="83" spans="1:15" s="906" customFormat="1" ht="23.1" customHeight="1">
      <c r="A83" s="1049" t="s">
        <v>1873</v>
      </c>
      <c r="B83" s="1049"/>
      <c r="C83" s="1049"/>
      <c r="D83" s="1049"/>
      <c r="E83" s="1049"/>
      <c r="F83" s="1049"/>
      <c r="G83" s="1049"/>
      <c r="H83" s="1049"/>
      <c r="I83" s="1049"/>
      <c r="J83" s="1049"/>
      <c r="K83" s="1049"/>
      <c r="L83" s="1049"/>
      <c r="M83" s="1049"/>
      <c r="N83" s="1049"/>
      <c r="O83" s="1049"/>
    </row>
    <row r="84" spans="1:15" s="906" customFormat="1" ht="23.1" customHeight="1">
      <c r="A84" s="1049" t="s">
        <v>1828</v>
      </c>
      <c r="B84" s="1049"/>
      <c r="C84" s="1049"/>
      <c r="D84" s="1049"/>
      <c r="E84" s="1049"/>
      <c r="F84" s="1049"/>
      <c r="G84" s="1049"/>
      <c r="H84" s="1049"/>
      <c r="I84" s="1049"/>
      <c r="J84" s="1049"/>
      <c r="K84" s="1049"/>
      <c r="L84" s="1049"/>
      <c r="M84" s="1049"/>
      <c r="N84" s="1049"/>
      <c r="O84" s="1049"/>
    </row>
    <row r="85" spans="1:15" s="906" customFormat="1" ht="23.1" customHeight="1">
      <c r="A85" s="1049" t="s">
        <v>1922</v>
      </c>
      <c r="B85" s="1049"/>
      <c r="C85" s="1049"/>
      <c r="D85" s="1049"/>
      <c r="E85" s="1049"/>
      <c r="F85" s="1049"/>
      <c r="G85" s="1049"/>
      <c r="H85" s="1049"/>
      <c r="I85" s="1049"/>
      <c r="J85" s="1049"/>
      <c r="K85" s="1049"/>
      <c r="L85" s="1049"/>
      <c r="M85" s="1049"/>
      <c r="N85" s="1049"/>
      <c r="O85" s="1049"/>
    </row>
    <row r="86" spans="1:15" ht="18" customHeight="1">
      <c r="A86" s="932"/>
      <c r="B86" s="933"/>
      <c r="I86" s="934"/>
      <c r="J86" s="934"/>
      <c r="K86" s="934"/>
      <c r="L86" s="934"/>
      <c r="M86" s="934"/>
      <c r="N86" s="934"/>
      <c r="O86" s="934"/>
    </row>
    <row r="87" spans="1:15" ht="18" customHeight="1">
      <c r="I87" s="1050" t="s">
        <v>1874</v>
      </c>
      <c r="J87" s="1050"/>
      <c r="K87" s="1050"/>
      <c r="L87" s="1050"/>
      <c r="M87" s="1050"/>
      <c r="N87" s="1050"/>
      <c r="O87" s="1050"/>
    </row>
    <row r="88" spans="1:15" ht="18" customHeight="1">
      <c r="I88" s="1051" t="s">
        <v>1786</v>
      </c>
      <c r="J88" s="1051"/>
      <c r="K88" s="1051"/>
      <c r="L88" s="935"/>
      <c r="M88" s="1051" t="s">
        <v>1787</v>
      </c>
      <c r="N88" s="1051"/>
      <c r="O88" s="1051"/>
    </row>
    <row r="89" spans="1:15" ht="18" customHeight="1">
      <c r="I89" s="1050" t="s">
        <v>1898</v>
      </c>
      <c r="J89" s="1050"/>
      <c r="K89" s="1050"/>
      <c r="L89" s="909"/>
      <c r="M89" s="1050" t="s">
        <v>1898</v>
      </c>
      <c r="N89" s="1050"/>
      <c r="O89" s="1050"/>
    </row>
    <row r="90" spans="1:15" ht="18" customHeight="1">
      <c r="F90" s="909"/>
      <c r="G90" s="909"/>
      <c r="H90" s="909"/>
      <c r="I90" s="962">
        <v>2021</v>
      </c>
      <c r="J90" s="909"/>
      <c r="K90" s="962">
        <v>2020</v>
      </c>
      <c r="L90" s="909"/>
      <c r="M90" s="962">
        <v>2021</v>
      </c>
      <c r="N90" s="909"/>
      <c r="O90" s="962">
        <v>2020</v>
      </c>
    </row>
    <row r="91" spans="1:15" ht="18" customHeight="1">
      <c r="A91" s="952" t="s">
        <v>355</v>
      </c>
      <c r="C91" s="932"/>
      <c r="I91" s="947">
        <v>-56812329</v>
      </c>
      <c r="J91" s="934"/>
      <c r="K91" s="947">
        <v>-13565560</v>
      </c>
      <c r="L91" s="934"/>
      <c r="M91" s="947">
        <v>-53282602</v>
      </c>
      <c r="N91" s="934"/>
      <c r="O91" s="947">
        <v>-5009007.2000001073</v>
      </c>
    </row>
    <row r="92" spans="1:15" ht="18" customHeight="1">
      <c r="A92" s="932" t="s">
        <v>220</v>
      </c>
      <c r="C92" s="932"/>
      <c r="G92" s="909"/>
      <c r="H92" s="909"/>
      <c r="I92" s="947">
        <v>81350848</v>
      </c>
      <c r="J92" s="934"/>
      <c r="K92" s="947">
        <v>24745802</v>
      </c>
      <c r="L92" s="934"/>
      <c r="M92" s="934">
        <v>71065342</v>
      </c>
      <c r="N92" s="934"/>
      <c r="O92" s="934">
        <v>10426755</v>
      </c>
    </row>
    <row r="93" spans="1:15" ht="18" customHeight="1" thickBot="1">
      <c r="A93" s="932" t="s">
        <v>1831</v>
      </c>
      <c r="C93" s="932"/>
      <c r="G93" s="909"/>
      <c r="H93" s="909"/>
      <c r="I93" s="953">
        <v>24538519</v>
      </c>
      <c r="J93" s="934"/>
      <c r="K93" s="953">
        <v>11180242</v>
      </c>
      <c r="L93" s="934"/>
      <c r="M93" s="953">
        <v>17782740</v>
      </c>
      <c r="N93" s="934"/>
      <c r="O93" s="953">
        <v>5417747.7999998927</v>
      </c>
    </row>
    <row r="94" spans="1:15" ht="18" customHeight="1" thickTop="1">
      <c r="A94" s="932"/>
      <c r="C94" s="932"/>
      <c r="I94" s="848"/>
      <c r="J94" s="950"/>
      <c r="K94" s="848"/>
      <c r="L94" s="950"/>
      <c r="M94" s="853"/>
      <c r="N94" s="950"/>
      <c r="O94" s="848"/>
    </row>
    <row r="95" spans="1:15" ht="18" customHeight="1">
      <c r="A95" s="932" t="s">
        <v>1811</v>
      </c>
      <c r="B95" s="933"/>
      <c r="C95" s="932"/>
      <c r="I95" s="947"/>
      <c r="J95" s="934"/>
      <c r="K95" s="947"/>
      <c r="L95" s="934"/>
      <c r="M95" s="947"/>
      <c r="N95" s="934"/>
      <c r="O95" s="934"/>
    </row>
    <row r="96" spans="1:15" ht="18" customHeight="1">
      <c r="A96" s="940"/>
      <c r="B96" s="945" t="s">
        <v>1296</v>
      </c>
      <c r="C96" s="785" t="s">
        <v>1879</v>
      </c>
      <c r="I96" s="990">
        <v>89020266</v>
      </c>
      <c r="J96" s="919"/>
      <c r="K96" s="991">
        <v>80070248</v>
      </c>
      <c r="L96" s="919"/>
      <c r="M96" s="990">
        <v>75304632</v>
      </c>
      <c r="N96" s="992"/>
      <c r="O96" s="991">
        <v>60709651</v>
      </c>
    </row>
    <row r="97" spans="1:15" ht="18" customHeight="1">
      <c r="B97" s="931" t="s">
        <v>1311</v>
      </c>
      <c r="C97" s="785" t="s">
        <v>1884</v>
      </c>
      <c r="I97" s="990">
        <v>0</v>
      </c>
      <c r="J97" s="993"/>
      <c r="K97" s="994">
        <v>3191125</v>
      </c>
      <c r="L97" s="993"/>
      <c r="M97" s="990">
        <v>0</v>
      </c>
      <c r="N97" s="993"/>
      <c r="O97" s="994">
        <v>3191125</v>
      </c>
    </row>
    <row r="98" spans="1:15" s="779" customFormat="1" ht="17.100000000000001" customHeight="1">
      <c r="A98" s="843"/>
      <c r="B98" s="898" t="s">
        <v>1323</v>
      </c>
      <c r="C98" s="897" t="s">
        <v>1911</v>
      </c>
      <c r="I98" s="995">
        <v>0</v>
      </c>
      <c r="J98" s="996"/>
      <c r="K98" s="994">
        <v>0</v>
      </c>
      <c r="L98" s="996"/>
      <c r="M98" s="997">
        <v>500000</v>
      </c>
      <c r="N98" s="996"/>
      <c r="O98" s="997">
        <v>500000</v>
      </c>
    </row>
    <row r="99" spans="1:15" s="779" customFormat="1" ht="17.100000000000001" customHeight="1">
      <c r="A99" s="844"/>
      <c r="B99" s="898" t="s">
        <v>1336</v>
      </c>
      <c r="C99" s="897" t="s">
        <v>1887</v>
      </c>
      <c r="I99" s="995">
        <v>0</v>
      </c>
      <c r="J99" s="996"/>
      <c r="K99" s="996">
        <v>4168800</v>
      </c>
      <c r="L99" s="996"/>
      <c r="M99" s="995">
        <v>0</v>
      </c>
      <c r="N99" s="996"/>
      <c r="O99" s="996">
        <v>4168800</v>
      </c>
    </row>
    <row r="100" spans="1:15" ht="18" customHeight="1">
      <c r="A100" s="932"/>
      <c r="B100" s="931" t="s">
        <v>1337</v>
      </c>
      <c r="C100" s="785" t="s">
        <v>1895</v>
      </c>
      <c r="I100" s="996">
        <v>44228483</v>
      </c>
      <c r="J100" s="996"/>
      <c r="K100" s="995">
        <v>0</v>
      </c>
      <c r="L100" s="996"/>
      <c r="M100" s="996">
        <v>44228483</v>
      </c>
      <c r="N100" s="996"/>
      <c r="O100" s="995">
        <v>0</v>
      </c>
    </row>
    <row r="101" spans="1:15" ht="18" customHeight="1">
      <c r="B101" s="931" t="s">
        <v>1342</v>
      </c>
      <c r="C101" s="785" t="s">
        <v>1929</v>
      </c>
      <c r="I101" s="998">
        <v>112313161</v>
      </c>
      <c r="J101" s="996"/>
      <c r="K101" s="995">
        <v>0</v>
      </c>
      <c r="L101" s="996"/>
      <c r="M101" s="998">
        <v>112313161</v>
      </c>
      <c r="N101" s="996"/>
      <c r="O101" s="995">
        <v>0</v>
      </c>
    </row>
    <row r="102" spans="1:15" ht="18" customHeight="1">
      <c r="B102" s="931" t="s">
        <v>1931</v>
      </c>
      <c r="C102" s="785" t="s">
        <v>1930</v>
      </c>
      <c r="I102" s="998">
        <v>131944</v>
      </c>
      <c r="J102" s="993"/>
      <c r="K102" s="990">
        <v>0</v>
      </c>
      <c r="L102" s="993"/>
      <c r="M102" s="998">
        <v>131944</v>
      </c>
      <c r="N102" s="999"/>
      <c r="O102" s="990">
        <v>0</v>
      </c>
    </row>
  </sheetData>
  <mergeCells count="27">
    <mergeCell ref="I9:K9"/>
    <mergeCell ref="M9:O9"/>
    <mergeCell ref="A3:O3"/>
    <mergeCell ref="A4:O4"/>
    <mergeCell ref="A5:O5"/>
    <mergeCell ref="A6:O6"/>
    <mergeCell ref="I8:O8"/>
    <mergeCell ref="A82:O82"/>
    <mergeCell ref="I10:K10"/>
    <mergeCell ref="M10:O10"/>
    <mergeCell ref="A43:O43"/>
    <mergeCell ref="A44:O44"/>
    <mergeCell ref="A45:O45"/>
    <mergeCell ref="A46:O46"/>
    <mergeCell ref="I48:O48"/>
    <mergeCell ref="I49:K49"/>
    <mergeCell ref="M49:O49"/>
    <mergeCell ref="I50:K50"/>
    <mergeCell ref="M50:O50"/>
    <mergeCell ref="I89:K89"/>
    <mergeCell ref="M89:O89"/>
    <mergeCell ref="A83:O83"/>
    <mergeCell ref="A84:O84"/>
    <mergeCell ref="A85:O85"/>
    <mergeCell ref="I87:O87"/>
    <mergeCell ref="I88:K88"/>
    <mergeCell ref="M88:O88"/>
  </mergeCells>
  <printOptions horizontalCentered="1"/>
  <pageMargins left="0.86614173228346458" right="0.31496062992125984" top="0.51181102362204722" bottom="1.1811023622047245" header="0.51181102362204722" footer="1.1811023622047245"/>
  <pageSetup paperSize="9" scale="97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2021-08-03T04:03:59Z</cp:lastPrinted>
  <dcterms:created xsi:type="dcterms:W3CDTF">2003-04-25T10:31:53Z</dcterms:created>
  <dcterms:modified xsi:type="dcterms:W3CDTF">2021-08-13T03:14:57Z</dcterms:modified>
</cp:coreProperties>
</file>