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pong-hr\Desktop\งบ\"/>
    </mc:Choice>
  </mc:AlternateContent>
  <bookViews>
    <workbookView xWindow="0" yWindow="0" windowWidth="28800" windowHeight="12300" activeTab="4"/>
  </bookViews>
  <sheets>
    <sheet name="BS-3-5" sheetId="17" r:id="rId1"/>
    <sheet name="PL-6" sheetId="3" r:id="rId2"/>
    <sheet name="EQUITY-7" sheetId="16" r:id="rId3"/>
    <sheet name="EQUITY-8 " sheetId="18" r:id="rId4"/>
    <sheet name="CF-9-10" sheetId="1" r:id="rId5"/>
  </sheets>
  <definedNames>
    <definedName name="_xlnm.Print_Area" localSheetId="0">'BS-3-5'!$A$1:$F$76</definedName>
    <definedName name="_xlnm.Print_Area" localSheetId="4">'CF-9-10'!$A$1:$F$72</definedName>
    <definedName name="_xlnm.Print_Area" localSheetId="2">'EQUITY-7'!$A$1:$M$25</definedName>
    <definedName name="_xlnm.Print_Area" localSheetId="3">'EQUITY-8 '!$A$1:$M$22</definedName>
    <definedName name="_xlnm.Print_Area" localSheetId="1">'PL-6'!$A$1:$J$31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" i="18" l="1"/>
  <c r="K15" i="18"/>
  <c r="I15" i="18"/>
  <c r="G15" i="18"/>
  <c r="E15" i="18"/>
  <c r="C15" i="18"/>
  <c r="M23" i="16"/>
  <c r="F62" i="1" l="1"/>
  <c r="F55" i="1"/>
  <c r="F23" i="1"/>
  <c r="F34" i="1" s="1"/>
  <c r="F36" i="1" s="1"/>
  <c r="F64" i="1" l="1"/>
  <c r="F66" i="1" s="1"/>
  <c r="M19" i="16" l="1"/>
  <c r="I16" i="16"/>
  <c r="G16" i="16"/>
  <c r="E16" i="16"/>
  <c r="C16" i="16"/>
  <c r="K16" i="16"/>
  <c r="I20" i="18" l="1"/>
  <c r="G20" i="18"/>
  <c r="E20" i="18"/>
  <c r="C20" i="18"/>
  <c r="M19" i="18"/>
  <c r="G22" i="18"/>
  <c r="E22" i="18"/>
  <c r="C22" i="18"/>
  <c r="M14" i="18"/>
  <c r="M15" i="18" s="1"/>
  <c r="I22" i="18" l="1"/>
  <c r="I21" i="16"/>
  <c r="I25" i="16" s="1"/>
  <c r="G21" i="16"/>
  <c r="G25" i="16" s="1"/>
  <c r="E21" i="16"/>
  <c r="E25" i="16" s="1"/>
  <c r="C21" i="16"/>
  <c r="C25" i="16" s="1"/>
  <c r="M20" i="16"/>
  <c r="M15" i="16"/>
  <c r="M16" i="16" s="1"/>
  <c r="D62" i="1" l="1"/>
  <c r="D55" i="1"/>
  <c r="D23" i="1"/>
  <c r="D34" i="1" l="1"/>
  <c r="D36" i="1" s="1"/>
  <c r="D64" i="1" s="1"/>
  <c r="D66" i="1" s="1"/>
  <c r="K18" i="18"/>
  <c r="K20" i="18" s="1"/>
  <c r="M18" i="18" l="1"/>
  <c r="M20" i="18" s="1"/>
  <c r="M22" i="18" s="1"/>
  <c r="K22" i="18"/>
  <c r="K23" i="18" s="1"/>
  <c r="K21" i="16" l="1"/>
  <c r="K25" i="16" s="1"/>
  <c r="M21" i="16"/>
  <c r="M25" i="16" s="1"/>
</calcChain>
</file>

<file path=xl/sharedStrings.xml><?xml version="1.0" encoding="utf-8"?>
<sst xmlns="http://schemas.openxmlformats.org/spreadsheetml/2006/main" count="221" uniqueCount="152">
  <si>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</si>
  <si>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</si>
  <si>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</si>
  <si>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</si>
  <si>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</si>
  <si>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</si>
  <si>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</si>
  <si>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</si>
  <si>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</si>
  <si>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</si>
  <si>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</si>
  <si>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</si>
  <si>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</si>
  <si>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</si>
  <si>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</si>
  <si>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</si>
  <si>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</si>
  <si>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</si>
  <si>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</si>
  <si>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</si>
  <si>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</si>
  <si>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</si>
  <si>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</si>
  <si>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</si>
  <si>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</si>
  <si>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</si>
  <si>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</si>
  <si>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</si>
  <si>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</si>
  <si>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</si>
  <si>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</si>
  <si>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</si>
  <si>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</si>
  <si>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</si>
  <si>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</si>
  <si>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</si>
  <si>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</si>
  <si>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</si>
  <si>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</si>
  <si>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</si>
  <si>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</si>
  <si>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</si>
  <si>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</si>
  <si>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</si>
  <si>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</si>
  <si>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</si>
  <si>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</si>
  <si>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</si>
  <si>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</si>
  <si>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</si>
  <si>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</si>
  <si>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</si>
  <si>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</si>
  <si>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</si>
  <si>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</si>
  <si>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</si>
  <si>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</si>
  <si>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</si>
  <si>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Check diff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</si>
  <si>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</si>
  <si>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</si>
  <si>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</si>
  <si>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</si>
  <si>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</si>
  <si>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</si>
  <si>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ค่าใช้จ่ายภาษีเงินได้</t>
  </si>
  <si>
    <t>กำไรก่อนภาษีเงินได้</t>
  </si>
  <si>
    <t>กำไรสำหรับงวด</t>
  </si>
  <si>
    <t>ส่วนเกิน</t>
  </si>
  <si>
    <t>ขาดทุนจากอัตราแลกเปลี่ยนเงินตราต่างประเทศสุทธิ</t>
  </si>
  <si>
    <t>กำไรต่อหุ้น (บาท)</t>
  </si>
  <si>
    <t xml:space="preserve">     กำไร</t>
  </si>
  <si>
    <t>สินทรัพย์ภาษีเงินได้รอการตัดบัญชี</t>
  </si>
  <si>
    <t>ส่วนเกินมูลค่าหุ้น</t>
  </si>
  <si>
    <t>กำไรต่อหุ้นปรับลด</t>
  </si>
  <si>
    <t>ต้นทุนในการจัดจำหน่าย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</si>
  <si>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</si>
  <si>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</si>
  <si>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</si>
  <si>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</si>
  <si>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เงินมัดจำ</t>
  </si>
  <si>
    <t>ค่าตัดจำหน่าย</t>
  </si>
  <si>
    <t>ประมาณการหนี้สินไม่หมุนเวียนสำหรับผลประโยชน์พนักงาน</t>
  </si>
  <si>
    <t>รายการที่ไม่ใช่เงินสด</t>
  </si>
  <si>
    <t>ลูกหนี้อื่น</t>
  </si>
  <si>
    <t xml:space="preserve">สินทรัพย์หมุนเวียนอื่น </t>
  </si>
  <si>
    <t>เจ้าหนี้อื่น</t>
  </si>
  <si>
    <t>เงินสดจ่ายเพื่อชำระเงินกู้ยืมระยะยาวจากสถาบันการเงิน</t>
  </si>
  <si>
    <t>(ไม่ได้ตรวจสอบ)</t>
  </si>
  <si>
    <t>มูลค่าหุ้น</t>
  </si>
  <si>
    <t>ส่วนเกินทุนจากการจ่ายโดยใช้หุ้นเป็นเกณฑ์</t>
  </si>
  <si>
    <t>ส่วนเกินทุน</t>
  </si>
  <si>
    <t>จากการจ่าย</t>
  </si>
  <si>
    <t>โดยใช้หุ้นเป็นเกณฑ์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</si>
  <si>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</si>
  <si>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</si>
  <si>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</si>
  <si>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</si>
  <si>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</si>
  <si>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กำไรจากอัตราแลกเปลี่ยนเงินตราต่างประเทศสุทธิ</t>
  </si>
  <si>
    <t>สำหรับงวดหกเดือนสิ้นสุด</t>
  </si>
  <si>
    <t>เงินสดรับจากการขายที่ดิน อาคารและอุปกรณ์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</si>
  <si>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</si>
  <si>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</si>
  <si>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อสังหาริมทรัพย์เพื่อการลงทุน</t>
  </si>
  <si>
    <t xml:space="preserve">สินทรัพย์สิทธิการใช้ 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</si>
  <si>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</si>
  <si>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</si>
  <si>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</si>
  <si>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</si>
  <si>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</si>
  <si>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</si>
  <si>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องค์ประกอบอื่นของส่วนของผู้ถือหุ้น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</si>
  <si>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</si>
  <si>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</si>
  <si>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ต้นทุนขาย</t>
  </si>
  <si>
    <t>กำไรจากกิจกรรมดำเนินงาน</t>
  </si>
  <si>
    <t>ปรับรายการที่กระทบกำไรเป็นเงินสดรับ (จ่าย)</t>
  </si>
  <si>
    <t>รายได้ดอกเบี้ย</t>
  </si>
  <si>
    <t>เงินสดรับจากการขายเงินลงทุนในหน่วยลงทุน</t>
  </si>
  <si>
    <t>ขาดทุนจากการปรับมูลค่าสินค้า</t>
  </si>
  <si>
    <t>เงินสดจ่ายเพื่อซื้อเงินลงทุนในหน่วยลงทุน</t>
  </si>
  <si>
    <t>กำไรขาดทุนเบ็ดเสร็จรวมสำหรับงวด</t>
  </si>
  <si>
    <t>เงินสดจ่ายเพื่อซื้อเงินลงทุนในหุ้นกู้</t>
  </si>
  <si>
    <t xml:space="preserve">ยอดคงเหลือ ณ วันที่ 1 มกราคม 2563 </t>
  </si>
  <si>
    <t>โอนไปสำรองตามกฎหมาย</t>
  </si>
  <si>
    <t>สินทรัพย์ทางการเงินหมุนเวียนอื่น</t>
  </si>
  <si>
    <t>หนี้สินทางการเงินหมุนเวียนอื่น</t>
  </si>
  <si>
    <t>หนี้สินตามสัญญาเช่า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</si>
  <si>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</si>
  <si>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</si>
  <si>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</si>
  <si>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r>
      <t>ในระ</t>
    </r>
    <r>
      <rPr>
        <sz val="15"/>
        <color indexed="8"/>
        <rFont val="Angsana New"/>
        <family val="1"/>
      </rPr>
      <t>หว่างงวดหกเดือนสิ้นสุดวันที่</t>
    </r>
    <r>
      <rPr>
        <sz val="12"/>
        <color indexed="9"/>
        <rFont val="Angsana New"/>
        <family val="1"/>
      </rPr>
      <t>.</t>
    </r>
    <r>
      <rPr>
        <sz val="15"/>
        <color indexed="8"/>
        <rFont val="Angsana New"/>
        <family val="1"/>
      </rPr>
      <t>30 มิถุนายน 2564</t>
    </r>
    <r>
      <rPr>
        <sz val="15"/>
        <rFont val="Angsana New"/>
        <family val="1"/>
      </rPr>
      <t xml:space="preserve"> บริษัทได้</t>
    </r>
    <r>
      <rPr>
        <sz val="15"/>
        <color indexed="8"/>
        <rFont val="Angsana New"/>
        <family val="1"/>
      </rPr>
      <t xml:space="preserve">ซื้ออาคารและอุปกรณ์ในราคาทุนเป็นจำนวนเงินรวม </t>
    </r>
  </si>
  <si>
    <t>รายได้จากการขายสินค้า</t>
  </si>
  <si>
    <t>(กำไร) ขาดทุนจากอัตราแลกเปลี่ยนที่ยังไม่เกิดขึ้น</t>
  </si>
  <si>
    <t>(กำไร) ขาดทุนจากการขายเงินลงทุนในหน่วยลงทุน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</si>
  <si>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</si>
  <si>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</si>
  <si>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</si>
  <si>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</si>
  <si>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t>(2563: มีหนี้สินที่เกี่ยวข้องลดลง 0.8 ล้านบาท)</t>
  </si>
  <si>
    <r>
      <t xml:space="preserve">21.0 ล้านบาท </t>
    </r>
    <r>
      <rPr>
        <i/>
        <sz val="15"/>
        <color theme="1"/>
        <rFont val="Angsana New"/>
        <family val="1"/>
      </rPr>
      <t xml:space="preserve">(2563: 10.3 ล้านบาท) </t>
    </r>
    <r>
      <rPr>
        <sz val="15"/>
        <color theme="1"/>
        <rFont val="Angsana New"/>
        <family val="1"/>
      </rPr>
      <t>มีการเปลี่ยนแปลงของหนี้สินที่เกี่ยวข้องเพิ่มขึ้นเป็นจำนวนเงินรวม 2.9 ล้านบาท</t>
    </r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</si>
  <si>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</si>
  <si>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</si>
  <si>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</si>
  <si>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กำไรจากการปรับมูลค่ายุติธรรมสินทรัพย์และหนี้สินทางการเงิน</t>
  </si>
  <si>
    <t>ขาดทุนจากการตัดจำหน่ายอาคารและอุปกรณ์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</si>
  <si>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</si>
  <si>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</si>
  <si>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</si>
  <si>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    (หุ้นสามัญจำนวน 428,264,377 หุ้น มูลค่าหุ้นละ 0.5 บาท) </t>
  </si>
  <si>
    <t>(กำไร) ขาดทุนจากการจำหน่ายและตัดจำหน่ายสินทรัพย์สิทธิการใช้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</si>
</sst>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</numFmts>
  <fonts count="29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2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rgb="FFFF0000"/>
      <name val="Angsana New"/>
      <family val="1"/>
    </font>
    <font>
      <sz val="10"/>
      <color theme="0"/>
      <name val="Angsana New"/>
      <family val="1"/>
    </font>
    <font>
      <b/>
      <sz val="10"/>
      <color theme="0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5"/>
      <color theme="3" tint="-0.249977111117893"/>
      <name val="Angsana New"/>
      <family val="1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00B05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0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99" fontId="31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1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4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200" fontId="48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31" fillId="0" borderId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20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212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213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21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5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218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7" fillId="63" borderId="0" applyNumberFormat="0" applyBorder="0" applyAlignment="0" applyProtection="0"/>
    <xf numFmtId="0" fontId="277" fillId="64" borderId="0" applyNumberFormat="0" applyBorder="0" applyAlignment="0" applyProtection="0"/>
    <xf numFmtId="0" fontId="277" fillId="65" borderId="0" applyNumberFormat="0" applyBorder="0" applyAlignment="0" applyProtection="0"/>
    <xf numFmtId="0" fontId="277" fillId="66" borderId="0" applyNumberFormat="0" applyBorder="0" applyAlignment="0" applyProtection="0"/>
    <xf numFmtId="0" fontId="277" fillId="67" borderId="0" applyNumberFormat="0" applyBorder="0" applyAlignment="0" applyProtection="0"/>
    <xf numFmtId="0" fontId="277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219" fontId="31" fillId="0" borderId="0" applyProtection="0">
      <protection locked="0"/>
    </xf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277" fillId="69" borderId="0" applyNumberFormat="0" applyBorder="0" applyAlignment="0" applyProtection="0"/>
    <xf numFmtId="0" fontId="277" fillId="70" borderId="0" applyNumberFormat="0" applyBorder="0" applyAlignment="0" applyProtection="0"/>
    <xf numFmtId="0" fontId="277" fillId="71" borderId="0" applyNumberFormat="0" applyBorder="0" applyAlignment="0" applyProtection="0"/>
    <xf numFmtId="0" fontId="277" fillId="72" borderId="0" applyNumberFormat="0" applyBorder="0" applyAlignment="0" applyProtection="0"/>
    <xf numFmtId="0" fontId="277" fillId="73" borderId="0" applyNumberFormat="0" applyBorder="0" applyAlignment="0" applyProtection="0"/>
    <xf numFmtId="0" fontId="277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9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218" fontId="69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220" fontId="79" fillId="0" borderId="0"/>
    <xf numFmtId="221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213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87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93" fontId="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33" fontId="101" fillId="0" borderId="0" applyFill="0" applyBorder="0" applyAlignment="0" applyProtection="0"/>
    <xf numFmtId="40" fontId="101" fillId="0" borderId="0" applyFill="0" applyBorder="0" applyAlignment="0" applyProtection="0"/>
    <xf numFmtId="195" fontId="102" fillId="9" borderId="0" applyFill="0" applyBorder="0" applyAlignment="0">
      <alignment vertical="top"/>
    </xf>
    <xf numFmtId="225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34" fontId="31" fillId="0" borderId="0" applyFont="0" applyFill="0" applyBorder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5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5" fillId="0" borderId="0" applyFill="0" applyBorder="0" applyAlignment="0" applyProtection="0"/>
    <xf numFmtId="236" fontId="105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7" fontId="105" fillId="0" borderId="0" applyFill="0" applyBorder="0" applyAlignment="0" applyProtection="0"/>
    <xf numFmtId="237" fontId="105" fillId="0" borderId="0" applyFill="0" applyBorder="0" applyAlignment="0" applyProtection="0"/>
    <xf numFmtId="198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20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240" fontId="13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5" fillId="0" borderId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6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93" fontId="30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193" fontId="30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243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44" fontId="35" fillId="0" borderId="0" applyFill="0" applyBorder="0" applyProtection="0"/>
    <xf numFmtId="244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200" fontId="116" fillId="0" borderId="14" applyBorder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190" fontId="31" fillId="0" borderId="0" applyFont="0" applyFill="0" applyBorder="0" applyAlignment="0" applyProtection="0"/>
    <xf numFmtId="245" fontId="104" fillId="0" borderId="0" applyFont="0" applyFill="0" applyBorder="0" applyAlignment="0" applyProtection="0"/>
    <xf numFmtId="246" fontId="31" fillId="0" borderId="0">
      <protection locked="0"/>
    </xf>
    <xf numFmtId="247" fontId="102" fillId="0" borderId="0" applyFont="0" applyFill="0" applyBorder="0" applyAlignment="0" applyProtection="0"/>
    <xf numFmtId="247" fontId="102" fillId="0" borderId="0" applyFont="0" applyFill="0" applyBorder="0" applyAlignment="0" applyProtection="0"/>
    <xf numFmtId="248" fontId="31" fillId="0" borderId="0" applyFill="0" applyAlignment="0" applyProtection="0"/>
    <xf numFmtId="249" fontId="42" fillId="0" borderId="0"/>
    <xf numFmtId="250" fontId="31" fillId="0" borderId="0"/>
    <xf numFmtId="251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53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54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23" fontId="42" fillId="0" borderId="0" applyFill="0" applyBorder="0" applyAlignment="0"/>
    <xf numFmtId="224" fontId="123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4" fontId="31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55" fontId="31" fillId="0" borderId="0" applyFont="0" applyFill="0" applyBorder="0" applyAlignment="0" applyProtection="0"/>
    <xf numFmtId="256" fontId="42" fillId="0" borderId="0" applyFill="0" applyBorder="0" applyAlignment="0" applyProtection="0"/>
    <xf numFmtId="218" fontId="125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218" fontId="125" fillId="0" borderId="0">
      <protection locked="0"/>
    </xf>
    <xf numFmtId="218" fontId="125" fillId="0" borderId="0">
      <protection locked="0"/>
    </xf>
    <xf numFmtId="218" fontId="126" fillId="0" borderId="0">
      <protection locked="0"/>
    </xf>
    <xf numFmtId="218" fontId="69" fillId="0" borderId="0">
      <protection locked="0"/>
    </xf>
    <xf numFmtId="257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58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59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60" fontId="85" fillId="0" borderId="25">
      <alignment horizontal="left"/>
    </xf>
    <xf numFmtId="261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62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63" fontId="31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1" fillId="0" borderId="0"/>
    <xf numFmtId="265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66" fontId="102" fillId="0" borderId="0" applyFont="0" applyFill="0" applyBorder="0" applyAlignment="0" applyProtection="0"/>
    <xf numFmtId="266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7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120" fillId="0" borderId="0">
      <protection locked="0"/>
    </xf>
    <xf numFmtId="269" fontId="50" fillId="0" borderId="0" applyFont="0" applyFill="0" applyBorder="0" applyAlignment="0" applyProtection="0"/>
    <xf numFmtId="270" fontId="33" fillId="0" borderId="0" applyFont="0" applyFill="0" applyBorder="0" applyAlignment="0" applyProtection="0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162" fillId="0" borderId="0"/>
    <xf numFmtId="0" fontId="163" fillId="0" borderId="0"/>
    <xf numFmtId="271" fontId="31" fillId="0" borderId="0" applyFont="0" applyFill="0" applyBorder="0" applyAlignment="0" applyProtection="0"/>
    <xf numFmtId="0" fontId="31" fillId="0" borderId="0"/>
    <xf numFmtId="272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37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7" fillId="0" borderId="0"/>
    <xf numFmtId="0" fontId="31" fillId="0" borderId="0"/>
    <xf numFmtId="0" fontId="277" fillId="0" borderId="0"/>
    <xf numFmtId="0" fontId="277" fillId="0" borderId="0"/>
    <xf numFmtId="0" fontId="277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8" fillId="0" borderId="0"/>
    <xf numFmtId="0" fontId="277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7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1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7" fillId="0" borderId="0"/>
    <xf numFmtId="0" fontId="277" fillId="0" borderId="0"/>
    <xf numFmtId="0" fontId="27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7" fillId="0" borderId="0"/>
    <xf numFmtId="0" fontId="27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73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74" fontId="107" fillId="0" borderId="0" applyFill="0" applyBorder="0" applyAlignment="0" applyProtection="0"/>
    <xf numFmtId="275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96" fontId="102" fillId="0" borderId="0" applyFont="0" applyFill="0" applyBorder="0" applyAlignment="0" applyProtection="0"/>
    <xf numFmtId="196" fontId="102" fillId="0" borderId="0" applyFont="0" applyFill="0" applyBorder="0" applyAlignment="0" applyProtection="0"/>
    <xf numFmtId="276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8" fontId="102" fillId="9" borderId="0" applyFill="0" applyBorder="0" applyAlignment="0" applyProtection="0">
      <alignment vertical="top"/>
    </xf>
    <xf numFmtId="279" fontId="102" fillId="0" borderId="0" applyFill="0" applyBorder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82" fontId="31" fillId="0" borderId="0" applyNumberFormat="0" applyFill="0" applyBorder="0" applyAlignment="0" applyProtection="0">
      <alignment horizontal="left"/>
    </xf>
    <xf numFmtId="282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8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88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87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89" fontId="226" fillId="0" borderId="0" applyFont="0" applyFill="0" applyBorder="0" applyAlignment="0" applyProtection="0"/>
    <xf numFmtId="290" fontId="226" fillId="0" borderId="0" applyFont="0" applyFill="0" applyBorder="0" applyAlignment="0" applyProtection="0">
      <alignment vertical="top"/>
    </xf>
    <xf numFmtId="291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92" fontId="42" fillId="0" borderId="0" applyFont="0" applyFill="0" applyBorder="0" applyAlignment="0" applyProtection="0"/>
    <xf numFmtId="292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94" fontId="240" fillId="0" borderId="0" applyFill="0" applyBorder="0" applyAlignment="0" applyProtection="0"/>
    <xf numFmtId="236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95" fontId="240" fillId="0" borderId="0" applyFill="0" applyBorder="0" applyAlignment="0" applyProtection="0"/>
    <xf numFmtId="296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9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97" fontId="247" fillId="0" borderId="0" applyFont="0" applyFill="0" applyBorder="0" applyAlignment="0" applyProtection="0"/>
    <xf numFmtId="204" fontId="247" fillId="0" borderId="0" applyFont="0" applyFill="0" applyBorder="0" applyAlignment="0" applyProtection="0"/>
    <xf numFmtId="298" fontId="248" fillId="0" borderId="0" applyFont="0" applyFill="0" applyBorder="0" applyAlignment="0" applyProtection="0"/>
    <xf numFmtId="299" fontId="248" fillId="0" borderId="0" applyFont="0" applyFill="0" applyBorder="0" applyAlignment="0" applyProtection="0"/>
    <xf numFmtId="37" fontId="57" fillId="0" borderId="0"/>
    <xf numFmtId="300" fontId="247" fillId="0" borderId="0" applyFont="0" applyFill="0" applyBorder="0" applyAlignment="0" applyProtection="0"/>
    <xf numFmtId="301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302" fontId="253" fillId="0" borderId="0" applyFont="0" applyFill="0" applyBorder="0" applyAlignment="0" applyProtection="0"/>
    <xf numFmtId="303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204" fontId="256" fillId="0" borderId="0" applyFont="0" applyFill="0" applyBorder="0" applyAlignment="0" applyProtection="0"/>
    <xf numFmtId="304" fontId="31" fillId="0" borderId="0" applyFont="0" applyFill="0" applyAlignment="0" applyProtection="0"/>
    <xf numFmtId="236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93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305" fontId="31" fillId="0" borderId="0" applyFont="0" applyFill="0" applyAlignment="0" applyProtection="0"/>
    <xf numFmtId="200" fontId="48" fillId="0" borderId="0" applyFont="0" applyFill="0" applyBorder="0" applyAlignment="0" applyProtection="0"/>
    <xf numFmtId="306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217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</cellStyleXfs>
  <cellXfs count="237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2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Border="1" applyAlignment="1"/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Border="1" applyAlignment="1">
      <alignment horizontal="center"/>
    </xf>
    <xf numFmtId="193" fontId="11" fillId="0" borderId="0" xfId="734" applyFont="1" applyAlignment="1"/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193" fontId="0" fillId="0" borderId="0" xfId="734" applyFont="1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07" fontId="0" fillId="0" borderId="0" xfId="734" applyNumberFormat="1" applyFont="1" applyBorder="1" applyAlignment="1">
      <alignment horizontal="center"/>
    </xf>
    <xf numFmtId="197" fontId="4" fillId="0" borderId="19" xfId="0" applyNumberFormat="1" applyFont="1" applyFill="1" applyBorder="1" applyAlignment="1">
      <alignment horizontal="right"/>
    </xf>
    <xf numFmtId="0" fontId="280" fillId="0" borderId="0" xfId="0" applyFont="1" applyAlignment="1"/>
    <xf numFmtId="0" fontId="281" fillId="0" borderId="0" xfId="0" applyFont="1" applyAlignment="1">
      <alignment horizontal="center"/>
    </xf>
    <xf numFmtId="0" fontId="281" fillId="0" borderId="0" xfId="0" applyFont="1" applyAlignment="1"/>
    <xf numFmtId="197" fontId="4" fillId="0" borderId="0" xfId="0" applyNumberFormat="1" applyFont="1" applyAlignment="1">
      <alignment horizontal="center"/>
    </xf>
    <xf numFmtId="307" fontId="4" fillId="0" borderId="19" xfId="734" applyNumberFormat="1" applyFont="1" applyBorder="1" applyAlignment="1">
      <alignment horizontal="center"/>
    </xf>
    <xf numFmtId="197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91" fontId="0" fillId="0" borderId="0" xfId="0" applyNumberFormat="1" applyFont="1" applyFill="1" applyAlignment="1">
      <alignment horizontal="right"/>
    </xf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0" borderId="0" xfId="734" applyFont="1" applyBorder="1" applyAlignment="1"/>
    <xf numFmtId="0" fontId="11" fillId="0" borderId="0" xfId="0" applyFont="1" applyBorder="1" applyAlignment="1"/>
    <xf numFmtId="0" fontId="1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12" fillId="0" borderId="0" xfId="0" applyFont="1" applyFill="1" applyAlignment="1"/>
    <xf numFmtId="307" fontId="0" fillId="0" borderId="0" xfId="734" applyNumberFormat="1" applyFont="1" applyFill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193" fontId="11" fillId="0" borderId="0" xfId="734" applyFont="1" applyFill="1" applyAlignment="1"/>
    <xf numFmtId="30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307" fontId="3" fillId="0" borderId="0" xfId="734" applyNumberFormat="1" applyFont="1" applyFill="1" applyBorder="1"/>
    <xf numFmtId="307" fontId="4" fillId="0" borderId="19" xfId="0" applyNumberFormat="1" applyFont="1" applyFill="1" applyBorder="1" applyAlignment="1">
      <alignment horizontal="right"/>
    </xf>
    <xf numFmtId="193" fontId="0" fillId="0" borderId="0" xfId="734" applyFont="1" applyFill="1" applyAlignment="1"/>
    <xf numFmtId="197" fontId="4" fillId="0" borderId="13" xfId="0" applyNumberFormat="1" applyFont="1" applyFill="1" applyBorder="1" applyAlignment="1">
      <alignment horizontal="right"/>
    </xf>
    <xf numFmtId="193" fontId="282" fillId="0" borderId="0" xfId="734" applyFont="1" applyFill="1" applyAlignment="1"/>
    <xf numFmtId="193" fontId="283" fillId="0" borderId="0" xfId="734" applyFont="1" applyFill="1" applyAlignment="1"/>
    <xf numFmtId="193" fontId="280" fillId="0" borderId="0" xfId="734" applyFont="1" applyFill="1" applyAlignment="1"/>
    <xf numFmtId="37" fontId="281" fillId="0" borderId="0" xfId="0" applyNumberFormat="1" applyFont="1" applyFill="1" applyAlignment="1"/>
    <xf numFmtId="0" fontId="284" fillId="0" borderId="0" xfId="0" applyFont="1" applyFill="1" applyAlignment="1"/>
    <xf numFmtId="14" fontId="280" fillId="0" borderId="0" xfId="0" applyNumberFormat="1" applyFont="1" applyFill="1" applyAlignment="1"/>
    <xf numFmtId="0" fontId="283" fillId="0" borderId="0" xfId="0" applyFont="1" applyFill="1" applyAlignment="1"/>
    <xf numFmtId="197" fontId="11" fillId="0" borderId="0" xfId="0" applyNumberFormat="1" applyFont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ill="1" applyAlignment="1">
      <alignment horizontal="center"/>
    </xf>
    <xf numFmtId="307" fontId="11" fillId="0" borderId="0" xfId="734" applyNumberFormat="1" applyFont="1" applyFill="1" applyAlignment="1">
      <alignment horizontal="center"/>
    </xf>
    <xf numFmtId="191" fontId="0" fillId="0" borderId="0" xfId="734" applyNumberFormat="1" applyFont="1" applyFill="1" applyBorder="1" applyAlignment="1">
      <alignment horizontal="right"/>
    </xf>
    <xf numFmtId="307" fontId="0" fillId="0" borderId="42" xfId="734" applyNumberFormat="1" applyFont="1" applyFill="1" applyBorder="1" applyAlignment="1">
      <alignment horizontal="right"/>
    </xf>
    <xf numFmtId="197" fontId="4" fillId="0" borderId="19" xfId="0" applyNumberFormat="1" applyFont="1" applyBorder="1" applyAlignment="1">
      <alignment horizontal="right"/>
    </xf>
    <xf numFmtId="307" fontId="0" fillId="0" borderId="0" xfId="0" applyNumberFormat="1" applyFont="1" applyFill="1" applyAlignment="1">
      <alignment horizontal="right"/>
    </xf>
    <xf numFmtId="193" fontId="0" fillId="0" borderId="0" xfId="734" applyFont="1" applyFill="1" applyAlignment="1">
      <alignment horizontal="right"/>
    </xf>
    <xf numFmtId="307" fontId="0" fillId="0" borderId="4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applyFont="1"/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307" fontId="0" fillId="0" borderId="0" xfId="734" applyNumberFormat="1" applyFont="1"/>
    <xf numFmtId="307" fontId="0" fillId="0" borderId="0" xfId="0" applyNumberFormat="1"/>
    <xf numFmtId="193" fontId="0" fillId="0" borderId="0" xfId="0" applyNumberFormat="1"/>
    <xf numFmtId="197" fontId="0" fillId="0" borderId="0" xfId="0" applyNumberFormat="1"/>
    <xf numFmtId="193" fontId="0" fillId="0" borderId="0" xfId="734" applyFont="1"/>
    <xf numFmtId="0" fontId="7" fillId="0" borderId="0" xfId="0" applyFont="1"/>
    <xf numFmtId="193" fontId="0" fillId="0" borderId="0" xfId="0" applyNumberFormat="1" applyAlignment="1"/>
    <xf numFmtId="307" fontId="0" fillId="0" borderId="0" xfId="0" applyNumberFormat="1" applyAlignment="1"/>
    <xf numFmtId="307" fontId="0" fillId="0" borderId="0" xfId="734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3" fillId="0" borderId="0" xfId="0" applyFont="1" applyFill="1" applyAlignment="1"/>
    <xf numFmtId="0" fontId="0" fillId="0" borderId="0" xfId="0" applyFill="1"/>
    <xf numFmtId="307" fontId="0" fillId="0" borderId="0" xfId="0" applyNumberFormat="1" applyFill="1"/>
    <xf numFmtId="193" fontId="0" fillId="0" borderId="0" xfId="734" applyFont="1" applyFill="1"/>
    <xf numFmtId="307" fontId="0" fillId="0" borderId="0" xfId="734" applyNumberFormat="1" applyFont="1" applyFill="1" applyBorder="1" applyAlignment="1">
      <alignment horizontal="center"/>
    </xf>
    <xf numFmtId="307" fontId="10" fillId="0" borderId="0" xfId="734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307" fontId="3" fillId="0" borderId="42" xfId="734" applyNumberFormat="1" applyFont="1" applyFill="1" applyBorder="1" applyAlignment="1">
      <alignment horizontal="right"/>
    </xf>
    <xf numFmtId="0" fontId="286" fillId="0" borderId="0" xfId="0" applyFont="1" applyAlignment="1"/>
    <xf numFmtId="307" fontId="286" fillId="0" borderId="0" xfId="0" applyNumberFormat="1" applyFont="1" applyAlignment="1"/>
    <xf numFmtId="307" fontId="286" fillId="0" borderId="0" xfId="0" applyNumberFormat="1" applyFont="1" applyFill="1" applyAlignment="1"/>
    <xf numFmtId="0" fontId="287" fillId="0" borderId="0" xfId="0" applyFont="1" applyAlignment="1"/>
    <xf numFmtId="193" fontId="287" fillId="0" borderId="0" xfId="734" applyFont="1" applyAlignment="1"/>
    <xf numFmtId="193" fontId="286" fillId="0" borderId="0" xfId="0" applyNumberFormat="1" applyFont="1" applyAlignment="1"/>
    <xf numFmtId="0" fontId="286" fillId="0" borderId="0" xfId="0" applyFont="1"/>
    <xf numFmtId="307" fontId="286" fillId="0" borderId="0" xfId="0" applyNumberFormat="1" applyFont="1"/>
    <xf numFmtId="197" fontId="288" fillId="0" borderId="0" xfId="1153" applyNumberFormat="1" applyFont="1" applyFill="1" applyAlignment="1">
      <alignment horizontal="right"/>
    </xf>
    <xf numFmtId="0" fontId="286" fillId="0" borderId="0" xfId="0" applyFont="1" applyFill="1"/>
    <xf numFmtId="0" fontId="287" fillId="0" borderId="0" xfId="0" applyFont="1"/>
    <xf numFmtId="193" fontId="289" fillId="0" borderId="0" xfId="734" applyFont="1" applyAlignment="1"/>
    <xf numFmtId="307" fontId="286" fillId="0" borderId="0" xfId="0" applyNumberFormat="1" applyFont="1" applyFill="1"/>
    <xf numFmtId="193" fontId="0" fillId="0" borderId="0" xfId="0" applyNumberFormat="1" applyFill="1"/>
    <xf numFmtId="307" fontId="4" fillId="0" borderId="0" xfId="0" applyNumberFormat="1" applyFont="1" applyFill="1"/>
    <xf numFmtId="193" fontId="0" fillId="0" borderId="0" xfId="734" applyNumberFormat="1" applyFont="1" applyFill="1"/>
    <xf numFmtId="0" fontId="7" fillId="0" borderId="0" xfId="0" applyFont="1" applyFill="1"/>
    <xf numFmtId="193" fontId="7" fillId="0" borderId="0" xfId="734" applyFont="1" applyFill="1"/>
    <xf numFmtId="0" fontId="2" fillId="0" borderId="0" xfId="0" applyFont="1" applyFill="1"/>
    <xf numFmtId="0" fontId="11" fillId="0" borderId="0" xfId="0" applyFont="1" applyFill="1"/>
    <xf numFmtId="307" fontId="7" fillId="0" borderId="0" xfId="0" applyNumberFormat="1" applyFont="1" applyFill="1"/>
    <xf numFmtId="193" fontId="286" fillId="0" borderId="0" xfId="734" applyFont="1" applyFill="1"/>
    <xf numFmtId="37" fontId="286" fillId="0" borderId="0" xfId="1153" applyNumberFormat="1" applyFont="1" applyFill="1"/>
    <xf numFmtId="0" fontId="287" fillId="0" borderId="0" xfId="0" applyFont="1" applyFill="1"/>
    <xf numFmtId="307" fontId="7" fillId="0" borderId="0" xfId="734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97" fontId="4" fillId="0" borderId="0" xfId="0" applyNumberFormat="1" applyFont="1" applyFill="1" applyBorder="1" applyAlignment="1"/>
    <xf numFmtId="193" fontId="4" fillId="0" borderId="0" xfId="734" applyFont="1" applyBorder="1" applyAlignment="1">
      <alignment horizontal="center"/>
    </xf>
    <xf numFmtId="193" fontId="0" fillId="0" borderId="42" xfId="734" applyFont="1" applyBorder="1" applyAlignment="1">
      <alignment horizontal="center"/>
    </xf>
    <xf numFmtId="193" fontId="3" fillId="0" borderId="42" xfId="734" applyFont="1" applyBorder="1" applyAlignment="1">
      <alignment horizontal="center"/>
    </xf>
    <xf numFmtId="307" fontId="3" fillId="0" borderId="42" xfId="734" applyNumberFormat="1" applyFont="1" applyBorder="1" applyAlignment="1">
      <alignment horizontal="center"/>
    </xf>
    <xf numFmtId="307" fontId="0" fillId="0" borderId="42" xfId="734" applyNumberFormat="1" applyFont="1" applyBorder="1" applyAlignment="1">
      <alignment horizontal="right"/>
    </xf>
    <xf numFmtId="0" fontId="290" fillId="0" borderId="0" xfId="0" applyFont="1" applyFill="1" applyAlignment="1"/>
    <xf numFmtId="307" fontId="3" fillId="0" borderId="0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/>
    <xf numFmtId="0" fontId="3" fillId="0" borderId="0" xfId="0" applyFont="1" applyFill="1" applyBorder="1"/>
    <xf numFmtId="197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7" fillId="0" borderId="0" xfId="0" applyFont="1" applyFill="1" applyBorder="1"/>
    <xf numFmtId="307" fontId="11" fillId="0" borderId="0" xfId="0" applyNumberFormat="1" applyFont="1" applyFill="1" applyBorder="1"/>
    <xf numFmtId="0" fontId="3" fillId="0" borderId="0" xfId="0" applyFont="1"/>
    <xf numFmtId="0" fontId="4" fillId="0" borderId="0" xfId="0" applyFont="1"/>
    <xf numFmtId="307" fontId="4" fillId="0" borderId="19" xfId="734" applyNumberFormat="1" applyFont="1" applyBorder="1" applyAlignment="1">
      <alignment horizontal="right"/>
    </xf>
    <xf numFmtId="197" fontId="0" fillId="0" borderId="0" xfId="0" applyNumberFormat="1" applyAlignment="1">
      <alignment horizontal="right"/>
    </xf>
    <xf numFmtId="307" fontId="0" fillId="0" borderId="0" xfId="734" applyNumberFormat="1" applyFont="1" applyAlignment="1">
      <alignment horizontal="right"/>
    </xf>
    <xf numFmtId="307" fontId="4" fillId="0" borderId="41" xfId="734" applyNumberFormat="1" applyFont="1" applyBorder="1" applyAlignment="1">
      <alignment horizontal="right"/>
    </xf>
    <xf numFmtId="0" fontId="5" fillId="0" borderId="0" xfId="0" applyFont="1"/>
    <xf numFmtId="307" fontId="0" fillId="0" borderId="42" xfId="734" applyNumberFormat="1" applyFont="1" applyBorder="1"/>
    <xf numFmtId="0" fontId="12" fillId="0" borderId="0" xfId="0" applyFont="1" applyAlignment="1">
      <alignment horizontal="center"/>
    </xf>
    <xf numFmtId="307" fontId="4" fillId="0" borderId="42" xfId="734" applyNumberFormat="1" applyFont="1" applyBorder="1" applyAlignment="1">
      <alignment horizontal="right"/>
    </xf>
    <xf numFmtId="0" fontId="6" fillId="0" borderId="0" xfId="0" applyFont="1"/>
    <xf numFmtId="307" fontId="4" fillId="0" borderId="0" xfId="734" applyNumberFormat="1" applyFont="1" applyAlignment="1">
      <alignment horizontal="right"/>
    </xf>
    <xf numFmtId="307" fontId="0" fillId="0" borderId="41" xfId="734" applyNumberFormat="1" applyFont="1" applyBorder="1" applyAlignment="1">
      <alignment horizontal="right"/>
    </xf>
    <xf numFmtId="307" fontId="3" fillId="0" borderId="0" xfId="734" applyNumberFormat="1" applyFont="1"/>
    <xf numFmtId="307" fontId="6" fillId="0" borderId="0" xfId="734" applyNumberFormat="1" applyFont="1" applyAlignment="1">
      <alignment horizontal="right"/>
    </xf>
    <xf numFmtId="307" fontId="5" fillId="0" borderId="0" xfId="734" applyNumberFormat="1" applyFont="1"/>
    <xf numFmtId="307" fontId="11" fillId="0" borderId="0" xfId="0" applyNumberFormat="1" applyFont="1"/>
    <xf numFmtId="0" fontId="11" fillId="0" borderId="0" xfId="0" applyFont="1" applyFill="1" applyBorder="1" applyAlignment="1"/>
    <xf numFmtId="307" fontId="0" fillId="0" borderId="0" xfId="734" applyNumberFormat="1" applyFont="1" applyFill="1" applyAlignment="1"/>
    <xf numFmtId="307" fontId="11" fillId="0" borderId="0" xfId="734" applyNumberFormat="1" applyFont="1" applyAlignment="1">
      <alignment horizontal="center"/>
    </xf>
    <xf numFmtId="307" fontId="4" fillId="0" borderId="19" xfId="734" applyNumberFormat="1" applyFont="1" applyFill="1" applyBorder="1" applyAlignment="1">
      <alignment horizontal="right"/>
    </xf>
    <xf numFmtId="307" fontId="7" fillId="0" borderId="0" xfId="734" applyNumberFormat="1" applyFont="1" applyFill="1" applyAlignment="1">
      <alignment horizontal="right"/>
    </xf>
    <xf numFmtId="307" fontId="7" fillId="0" borderId="0" xfId="734" applyNumberFormat="1" applyFont="1" applyFill="1" applyAlignment="1"/>
    <xf numFmtId="307" fontId="0" fillId="0" borderId="0" xfId="734" applyNumberFormat="1" applyFont="1" applyFill="1" applyBorder="1" applyAlignment="1"/>
    <xf numFmtId="307" fontId="4" fillId="0" borderId="0" xfId="734" applyNumberFormat="1" applyFont="1" applyFill="1" applyBorder="1" applyAlignment="1">
      <alignment horizontal="right"/>
    </xf>
    <xf numFmtId="307" fontId="4" fillId="0" borderId="41" xfId="734" applyNumberFormat="1" applyFont="1" applyFill="1" applyBorder="1" applyAlignment="1">
      <alignment horizontal="right"/>
    </xf>
    <xf numFmtId="307" fontId="11" fillId="0" borderId="0" xfId="734" applyNumberFormat="1" applyFont="1" applyFill="1" applyAlignment="1"/>
    <xf numFmtId="307" fontId="11" fillId="0" borderId="0" xfId="734" applyNumberFormat="1" applyFont="1" applyAlignment="1"/>
    <xf numFmtId="307" fontId="4" fillId="0" borderId="0" xfId="734" applyNumberFormat="1" applyFont="1" applyFill="1" applyAlignment="1"/>
    <xf numFmtId="193" fontId="4" fillId="0" borderId="41" xfId="734" applyNumberFormat="1" applyFont="1" applyFill="1" applyBorder="1" applyAlignment="1">
      <alignment horizontal="right"/>
    </xf>
    <xf numFmtId="193" fontId="11" fillId="0" borderId="0" xfId="734" applyNumberFormat="1" applyFont="1" applyAlignment="1"/>
    <xf numFmtId="193" fontId="4" fillId="0" borderId="0" xfId="734" applyNumberFormat="1" applyFont="1" applyFill="1" applyAlignment="1"/>
    <xf numFmtId="193" fontId="0" fillId="0" borderId="0" xfId="734" applyFont="1" applyAlignment="1">
      <alignment horizontal="right"/>
    </xf>
    <xf numFmtId="193" fontId="4" fillId="0" borderId="0" xfId="734" applyFont="1" applyAlignment="1">
      <alignment horizontal="right"/>
    </xf>
    <xf numFmtId="193" fontId="0" fillId="0" borderId="0" xfId="734" applyFont="1" applyBorder="1" applyAlignment="1">
      <alignment horizontal="right"/>
    </xf>
    <xf numFmtId="193" fontId="3" fillId="0" borderId="0" xfId="734" applyFont="1" applyBorder="1" applyAlignment="1">
      <alignment horizontal="right"/>
    </xf>
    <xf numFmtId="193" fontId="3" fillId="0" borderId="0" xfId="734" applyFont="1" applyAlignment="1">
      <alignment horizontal="right"/>
    </xf>
    <xf numFmtId="193" fontId="10" fillId="0" borderId="0" xfId="734" applyFont="1" applyBorder="1" applyAlignment="1">
      <alignment horizontal="right"/>
    </xf>
    <xf numFmtId="193" fontId="3" fillId="0" borderId="0" xfId="734" applyFont="1" applyAlignment="1"/>
    <xf numFmtId="193" fontId="3" fillId="0" borderId="0" xfId="734" applyFont="1" applyBorder="1" applyAlignment="1"/>
    <xf numFmtId="307" fontId="4" fillId="35" borderId="0" xfId="734" applyNumberFormat="1" applyFont="1" applyFill="1" applyBorder="1" applyAlignment="1">
      <alignment horizontal="right"/>
    </xf>
    <xf numFmtId="307" fontId="4" fillId="0" borderId="0" xfId="734" applyNumberFormat="1" applyFont="1" applyBorder="1" applyAlignment="1"/>
    <xf numFmtId="0" fontId="11" fillId="0" borderId="0" xfId="0" applyFont="1" applyFill="1" applyBorder="1" applyAlignment="1">
      <alignment horizontal="center"/>
    </xf>
    <xf numFmtId="307" fontId="0" fillId="0" borderId="0" xfId="0" applyNumberFormat="1" applyFont="1" applyAlignment="1"/>
    <xf numFmtId="307" fontId="0" fillId="0" borderId="0" xfId="0" applyNumberFormat="1" applyFont="1" applyFill="1" applyAlignment="1"/>
    <xf numFmtId="193" fontId="0" fillId="0" borderId="0" xfId="0" applyNumberFormat="1" applyFont="1" applyAlignment="1"/>
    <xf numFmtId="307" fontId="4" fillId="0" borderId="0" xfId="0" applyNumberFormat="1" applyFont="1" applyAlignment="1"/>
    <xf numFmtId="307" fontId="0" fillId="0" borderId="0" xfId="734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307" fontId="3" fillId="0" borderId="0" xfId="734" applyNumberFormat="1" applyFont="1" applyAlignment="1"/>
    <xf numFmtId="307" fontId="11" fillId="0" borderId="0" xfId="0" applyNumberFormat="1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37" fontId="0" fillId="0" borderId="0" xfId="0" applyNumberFormat="1" applyFont="1" applyFill="1" applyAlignment="1"/>
    <xf numFmtId="307" fontId="3" fillId="0" borderId="0" xfId="734" applyNumberFormat="1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86" fillId="76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85" fillId="0" borderId="0" xfId="0" applyFont="1" applyFill="1" applyAlignment="1"/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view="pageBreakPreview" topLeftCell="A55" zoomScale="65" zoomScaleNormal="100" zoomScaleSheetLayoutView="100" workbookViewId="0">
      <selection activeCell="H80" sqref="H79:H80"/>
    </sheetView>
  </sheetViews>
  <sheetFormatPr defaultColWidth="9.140625" defaultRowHeight="21.75"/>
  <cols>
    <col min="1" max="1" width="53.140625" style="109" customWidth="1"/>
    <col min="2" max="2" width="10.85546875" style="100" customWidth="1"/>
    <col min="3" max="3" width="2" style="100" customWidth="1"/>
    <col min="4" max="4" width="15.140625" style="100" customWidth="1"/>
    <col min="5" max="5" width="2" style="109" customWidth="1"/>
    <col min="6" max="6" width="14.140625" style="100" customWidth="1"/>
    <col min="7" max="7" width="15.140625" style="133" customWidth="1"/>
    <col min="8" max="8" width="14.7109375" style="116" customWidth="1"/>
    <col min="9" max="9" width="14.85546875" style="109" bestFit="1" customWidth="1"/>
    <col min="10" max="10" width="14.140625" style="109" bestFit="1" customWidth="1"/>
    <col min="11" max="11" width="15.140625" style="109" bestFit="1" customWidth="1"/>
    <col min="12" max="12" width="14.85546875" style="109" bestFit="1" customWidth="1"/>
    <col min="13" max="13" width="15.140625" style="109" bestFit="1" customWidth="1"/>
    <col min="14" max="14" width="14.7109375" style="109" bestFit="1" customWidth="1"/>
    <col min="15" max="15" width="9.140625" style="109"/>
    <col min="16" max="16" width="14.7109375" style="109" bestFit="1" customWidth="1"/>
    <col min="17" max="18" width="14.140625" style="109" bestFit="1" customWidth="1"/>
    <col min="19" max="16384" width="9.140625" style="109"/>
  </cols>
  <sheetData>
    <row r="1" spans="1:14" customFormat="1" ht="23.25" customHeight="1">
      <c r="A1" s="99" t="s">
        <v>56</v>
      </c>
      <c r="B1" s="100"/>
      <c r="C1" s="100"/>
      <c r="D1" s="100"/>
      <c r="F1" s="100"/>
      <c r="G1" s="129"/>
      <c r="H1" s="116"/>
    </row>
    <row r="2" spans="1:14" customFormat="1" ht="23.25" customHeight="1">
      <c r="A2" s="101" t="s">
        <v>48</v>
      </c>
      <c r="B2" s="100"/>
      <c r="C2" s="100"/>
      <c r="D2" s="100"/>
      <c r="F2" s="100"/>
      <c r="G2" s="129"/>
      <c r="H2" s="116"/>
    </row>
    <row r="3" spans="1:14" customFormat="1" ht="23.25" customHeight="1">
      <c r="A3" s="101"/>
      <c r="B3" s="100"/>
      <c r="C3" s="100"/>
      <c r="D3" s="100"/>
      <c r="F3" s="100"/>
      <c r="G3" s="129"/>
      <c r="H3" s="116"/>
    </row>
    <row r="4" spans="1:14" customFormat="1" ht="23.25" customHeight="1">
      <c r="A4" s="101"/>
      <c r="B4" s="100"/>
      <c r="C4" s="100"/>
      <c r="D4" s="45" t="s">
        <v>97</v>
      </c>
      <c r="E4" s="45"/>
      <c r="F4" s="45" t="s">
        <v>54</v>
      </c>
      <c r="G4" s="129"/>
      <c r="H4" s="116"/>
    </row>
    <row r="5" spans="1:14" customFormat="1" ht="23.25" customHeight="1">
      <c r="A5" s="99" t="s">
        <v>16</v>
      </c>
      <c r="B5" s="17" t="s">
        <v>0</v>
      </c>
      <c r="C5" s="100"/>
      <c r="D5" s="63">
        <v>2564</v>
      </c>
      <c r="E5" s="63"/>
      <c r="F5" s="63">
        <v>2563</v>
      </c>
      <c r="G5" s="129"/>
      <c r="H5" s="116"/>
    </row>
    <row r="6" spans="1:14" customFormat="1" ht="23.25" customHeight="1">
      <c r="A6" s="99"/>
      <c r="B6" s="17"/>
      <c r="C6" s="100"/>
      <c r="D6" s="45" t="s">
        <v>88</v>
      </c>
      <c r="E6" s="9"/>
      <c r="F6" s="9"/>
      <c r="G6" s="129"/>
      <c r="H6" s="116"/>
    </row>
    <row r="7" spans="1:14" customFormat="1" ht="23.25" customHeight="1">
      <c r="C7" s="17"/>
      <c r="D7" s="227" t="s">
        <v>64</v>
      </c>
      <c r="E7" s="227"/>
      <c r="F7" s="227"/>
      <c r="G7" s="129"/>
      <c r="H7" s="116"/>
    </row>
    <row r="8" spans="1:14" customFormat="1" ht="23.25" customHeight="1">
      <c r="A8" s="103" t="s">
        <v>1</v>
      </c>
      <c r="B8" s="160"/>
      <c r="C8" s="160"/>
      <c r="D8" s="160"/>
      <c r="F8" s="160"/>
      <c r="G8" s="129"/>
      <c r="H8" s="116"/>
    </row>
    <row r="9" spans="1:14" customFormat="1" ht="23.25" customHeight="1">
      <c r="A9" t="s">
        <v>26</v>
      </c>
      <c r="B9" s="160"/>
      <c r="C9" s="160"/>
      <c r="D9" s="104">
        <v>150023</v>
      </c>
      <c r="E9" s="104"/>
      <c r="F9" s="104">
        <v>131666</v>
      </c>
      <c r="G9" s="130"/>
      <c r="H9" s="116"/>
      <c r="I9" s="105"/>
      <c r="K9" s="108"/>
      <c r="L9" s="108"/>
      <c r="M9" s="108"/>
      <c r="N9" s="106"/>
    </row>
    <row r="10" spans="1:14" customFormat="1" ht="23.25" customHeight="1">
      <c r="A10" s="107" t="s">
        <v>27</v>
      </c>
      <c r="B10" s="160">
        <v>3</v>
      </c>
      <c r="C10" s="160"/>
      <c r="D10" s="104">
        <v>225637</v>
      </c>
      <c r="E10" s="104"/>
      <c r="F10" s="104">
        <v>90357</v>
      </c>
      <c r="G10" s="130"/>
      <c r="H10" s="116"/>
      <c r="I10" s="105"/>
      <c r="K10" s="108"/>
      <c r="L10" s="108"/>
      <c r="M10" s="108"/>
      <c r="N10" s="106"/>
    </row>
    <row r="11" spans="1:14" customFormat="1" ht="23.25" customHeight="1">
      <c r="A11" s="107" t="s">
        <v>84</v>
      </c>
      <c r="B11" s="160"/>
      <c r="C11" s="160"/>
      <c r="D11" s="104">
        <v>19439</v>
      </c>
      <c r="E11" s="104"/>
      <c r="F11" s="104">
        <v>13322</v>
      </c>
      <c r="G11" s="130"/>
      <c r="H11" s="116"/>
      <c r="I11" s="105"/>
      <c r="K11" s="108"/>
      <c r="L11" s="108"/>
      <c r="M11" s="108"/>
      <c r="N11" s="106"/>
    </row>
    <row r="12" spans="1:14" customFormat="1" ht="23.25" customHeight="1">
      <c r="A12" t="s">
        <v>18</v>
      </c>
      <c r="B12" s="160"/>
      <c r="C12" s="160"/>
      <c r="D12" s="104">
        <v>168092</v>
      </c>
      <c r="E12" s="104"/>
      <c r="F12" s="104">
        <v>98007</v>
      </c>
      <c r="G12" s="130"/>
      <c r="H12" s="116"/>
      <c r="I12" s="105"/>
      <c r="K12" s="108"/>
      <c r="L12" s="108"/>
      <c r="M12" s="108"/>
      <c r="N12" s="106"/>
    </row>
    <row r="13" spans="1:14" s="115" customFormat="1" ht="23.25" customHeight="1">
      <c r="A13" t="s">
        <v>126</v>
      </c>
      <c r="B13" s="160">
        <v>11</v>
      </c>
      <c r="C13" s="160"/>
      <c r="D13" s="104">
        <v>236221</v>
      </c>
      <c r="E13" s="104"/>
      <c r="F13" s="104">
        <v>336248</v>
      </c>
      <c r="G13" s="135"/>
      <c r="H13" s="116"/>
      <c r="I13" s="105"/>
      <c r="K13" s="117"/>
      <c r="L13" s="117"/>
      <c r="M13" s="117"/>
      <c r="N13" s="136"/>
    </row>
    <row r="14" spans="1:14" s="115" customFormat="1" ht="23.25" customHeight="1">
      <c r="A14" t="s">
        <v>85</v>
      </c>
      <c r="B14" s="160"/>
      <c r="C14" s="170"/>
      <c r="D14" s="104">
        <v>3240</v>
      </c>
      <c r="E14" s="104"/>
      <c r="F14" s="104">
        <v>2653</v>
      </c>
      <c r="G14" s="135"/>
      <c r="H14" s="116"/>
      <c r="I14" s="105"/>
      <c r="K14" s="117"/>
      <c r="L14" s="117"/>
      <c r="M14" s="117"/>
      <c r="N14" s="136"/>
    </row>
    <row r="15" spans="1:14" s="115" customFormat="1" ht="23.25" customHeight="1">
      <c r="A15" s="171" t="s">
        <v>13</v>
      </c>
      <c r="B15" s="160"/>
      <c r="C15" s="160"/>
      <c r="D15" s="172">
        <v>802652</v>
      </c>
      <c r="E15" s="104"/>
      <c r="F15" s="172">
        <v>672253</v>
      </c>
      <c r="G15" s="135"/>
      <c r="H15" s="116"/>
      <c r="I15" s="137"/>
    </row>
    <row r="16" spans="1:14" s="115" customFormat="1" ht="23.25" customHeight="1">
      <c r="A16" s="171"/>
      <c r="B16" s="160"/>
      <c r="C16" s="160"/>
      <c r="D16" s="173"/>
      <c r="E16"/>
      <c r="F16" s="173"/>
      <c r="G16" s="132"/>
      <c r="H16" s="116"/>
      <c r="I16" s="136"/>
    </row>
    <row r="17" spans="1:14" s="115" customFormat="1" ht="23.25" customHeight="1">
      <c r="A17" s="103" t="s">
        <v>2</v>
      </c>
      <c r="B17" s="160"/>
      <c r="C17" s="160"/>
      <c r="D17" s="173"/>
      <c r="E17"/>
      <c r="F17" s="173"/>
      <c r="G17" s="132"/>
      <c r="H17" s="116"/>
    </row>
    <row r="18" spans="1:14" s="115" customFormat="1" ht="23.25" customHeight="1">
      <c r="A18" t="s">
        <v>104</v>
      </c>
      <c r="B18" s="160"/>
      <c r="C18" s="160"/>
      <c r="D18" s="173">
        <v>43988</v>
      </c>
      <c r="E18" s="173"/>
      <c r="F18" s="104">
        <v>43988</v>
      </c>
      <c r="G18" s="135"/>
      <c r="H18" s="116"/>
      <c r="I18" s="105"/>
      <c r="K18" s="138"/>
      <c r="L18" s="138"/>
      <c r="M18" s="138"/>
      <c r="N18" s="136"/>
    </row>
    <row r="19" spans="1:14" s="115" customFormat="1" ht="23.25" customHeight="1">
      <c r="A19" t="s">
        <v>28</v>
      </c>
      <c r="B19" s="160">
        <v>4</v>
      </c>
      <c r="C19" s="160"/>
      <c r="D19" s="173">
        <v>474761</v>
      </c>
      <c r="E19" s="104"/>
      <c r="F19" s="217">
        <v>475436</v>
      </c>
      <c r="G19" s="135"/>
      <c r="H19" s="116"/>
      <c r="I19" s="105"/>
      <c r="K19" s="138"/>
      <c r="L19" s="138"/>
      <c r="M19" s="138"/>
      <c r="N19" s="136"/>
    </row>
    <row r="20" spans="1:14" s="115" customFormat="1" ht="23.25" customHeight="1">
      <c r="A20" t="s">
        <v>105</v>
      </c>
      <c r="B20" s="160">
        <v>5</v>
      </c>
      <c r="C20" s="160"/>
      <c r="D20" s="174">
        <v>40447</v>
      </c>
      <c r="E20" s="104"/>
      <c r="F20" s="217">
        <v>41125</v>
      </c>
      <c r="G20" s="135"/>
      <c r="H20" s="116"/>
      <c r="I20" s="105"/>
      <c r="K20" s="139"/>
      <c r="L20" s="139"/>
      <c r="M20" s="140"/>
      <c r="N20" s="136"/>
    </row>
    <row r="21" spans="1:14" s="115" customFormat="1" ht="23.25" customHeight="1">
      <c r="A21" t="s">
        <v>29</v>
      </c>
      <c r="B21" s="160"/>
      <c r="C21" s="160"/>
      <c r="D21" s="173">
        <v>7835</v>
      </c>
      <c r="E21" s="104"/>
      <c r="F21" s="104">
        <v>8850</v>
      </c>
      <c r="G21" s="135"/>
      <c r="H21" s="116"/>
      <c r="I21" s="105"/>
      <c r="K21" s="138"/>
      <c r="L21" s="140"/>
      <c r="M21" s="138"/>
      <c r="N21" s="136"/>
    </row>
    <row r="22" spans="1:14" s="115" customFormat="1" ht="23.25" customHeight="1">
      <c r="A22" t="s">
        <v>72</v>
      </c>
      <c r="B22" s="160"/>
      <c r="C22" s="160"/>
      <c r="D22" s="173">
        <v>1325</v>
      </c>
      <c r="E22"/>
      <c r="F22" s="104">
        <v>1333</v>
      </c>
      <c r="G22" s="135"/>
      <c r="H22" s="116"/>
      <c r="I22" s="105"/>
      <c r="K22" s="138"/>
      <c r="L22" s="117"/>
      <c r="M22" s="138"/>
      <c r="N22" s="136"/>
    </row>
    <row r="23" spans="1:14" s="115" customFormat="1" ht="23.25" customHeight="1">
      <c r="A23" t="s">
        <v>80</v>
      </c>
      <c r="B23" s="160"/>
      <c r="C23" s="160"/>
      <c r="D23" s="173">
        <v>2554</v>
      </c>
      <c r="E23" s="104"/>
      <c r="F23" s="104">
        <v>1390</v>
      </c>
      <c r="G23" s="135"/>
      <c r="H23" s="116"/>
      <c r="I23" s="105"/>
      <c r="K23" s="138"/>
      <c r="L23" s="117"/>
      <c r="M23" s="138"/>
      <c r="N23" s="136"/>
    </row>
    <row r="24" spans="1:14" s="115" customFormat="1" ht="23.25" customHeight="1">
      <c r="A24" s="171" t="s">
        <v>3</v>
      </c>
      <c r="B24" s="160"/>
      <c r="C24" s="160"/>
      <c r="D24" s="172">
        <v>570910</v>
      </c>
      <c r="E24" s="104"/>
      <c r="F24" s="172">
        <v>572122</v>
      </c>
      <c r="G24" s="131"/>
      <c r="H24" s="116"/>
      <c r="I24" s="137"/>
    </row>
    <row r="25" spans="1:14" s="115" customFormat="1" ht="23.25" customHeight="1">
      <c r="A25" s="171"/>
      <c r="B25" s="160"/>
      <c r="C25" s="160"/>
      <c r="D25" s="174"/>
      <c r="E25" s="104"/>
      <c r="F25" s="174"/>
      <c r="G25" s="132"/>
      <c r="H25" s="116"/>
    </row>
    <row r="26" spans="1:14" s="115" customFormat="1" ht="23.25" customHeight="1" thickBot="1">
      <c r="A26" s="171" t="s">
        <v>4</v>
      </c>
      <c r="B26" s="160"/>
      <c r="C26" s="160"/>
      <c r="D26" s="175">
        <v>1373562</v>
      </c>
      <c r="E26" s="104"/>
      <c r="F26" s="175">
        <v>1244375</v>
      </c>
      <c r="G26" s="131"/>
      <c r="H26" s="116"/>
    </row>
    <row r="27" spans="1:14" s="115" customFormat="1" ht="23.25" customHeight="1" thickTop="1">
      <c r="A27" s="171"/>
      <c r="B27" s="160"/>
      <c r="C27" s="160"/>
      <c r="D27" s="13"/>
      <c r="E27"/>
      <c r="F27" s="13"/>
      <c r="G27" s="132"/>
      <c r="H27" s="116"/>
    </row>
    <row r="28" spans="1:14" s="115" customFormat="1">
      <c r="A28" s="165"/>
      <c r="B28" s="161"/>
      <c r="C28" s="161"/>
      <c r="D28" s="166"/>
      <c r="E28" s="167"/>
      <c r="F28" s="166"/>
      <c r="G28" s="132"/>
      <c r="H28" s="116"/>
    </row>
    <row r="29" spans="1:14" s="115" customFormat="1" ht="23.25" customHeight="1">
      <c r="A29" s="141" t="s">
        <v>56</v>
      </c>
      <c r="B29" s="142"/>
      <c r="C29" s="142"/>
      <c r="D29" s="142"/>
      <c r="F29" s="142"/>
      <c r="G29" s="132"/>
      <c r="H29" s="116"/>
    </row>
    <row r="30" spans="1:14" s="115" customFormat="1" ht="23.25" customHeight="1">
      <c r="A30" s="33" t="s">
        <v>48</v>
      </c>
      <c r="B30" s="142"/>
      <c r="C30" s="142"/>
      <c r="D30" s="142"/>
      <c r="F30" s="142"/>
      <c r="G30" s="132"/>
      <c r="H30" s="116"/>
    </row>
    <row r="31" spans="1:14" s="115" customFormat="1" ht="23.25" customHeight="1">
      <c r="A31" s="141"/>
      <c r="B31" s="142"/>
      <c r="C31" s="142"/>
      <c r="D31" s="142"/>
      <c r="F31" s="142"/>
      <c r="G31" s="132"/>
      <c r="H31" s="116"/>
    </row>
    <row r="32" spans="1:14" s="115" customFormat="1" ht="23.25" customHeight="1">
      <c r="A32" s="141"/>
      <c r="B32" s="142"/>
      <c r="C32" s="142"/>
      <c r="D32" s="85" t="s">
        <v>97</v>
      </c>
      <c r="E32" s="85"/>
      <c r="F32" s="85" t="s">
        <v>54</v>
      </c>
      <c r="G32" s="132"/>
      <c r="H32" s="116"/>
    </row>
    <row r="33" spans="1:18" s="115" customFormat="1" ht="23.25" customHeight="1">
      <c r="A33" s="141" t="s">
        <v>5</v>
      </c>
      <c r="B33" s="27" t="s">
        <v>0</v>
      </c>
      <c r="C33" s="27"/>
      <c r="D33" s="63">
        <v>2564</v>
      </c>
      <c r="E33" s="63"/>
      <c r="F33" s="63">
        <v>2563</v>
      </c>
      <c r="G33" s="132"/>
      <c r="H33" s="116"/>
    </row>
    <row r="34" spans="1:18" s="115" customFormat="1" ht="23.25" customHeight="1">
      <c r="A34" s="141"/>
      <c r="B34" s="27"/>
      <c r="C34" s="27"/>
      <c r="D34" s="85" t="s">
        <v>88</v>
      </c>
      <c r="E34" s="63"/>
      <c r="F34" s="63"/>
      <c r="G34" s="132"/>
      <c r="H34" s="116"/>
    </row>
    <row r="35" spans="1:18" s="115" customFormat="1" ht="23.25" customHeight="1">
      <c r="C35" s="27"/>
      <c r="D35" s="228" t="s">
        <v>64</v>
      </c>
      <c r="E35" s="228"/>
      <c r="F35" s="228"/>
      <c r="G35" s="132"/>
      <c r="H35" s="116"/>
    </row>
    <row r="36" spans="1:18" s="115" customFormat="1" ht="23.25" customHeight="1">
      <c r="A36" s="103" t="s">
        <v>6</v>
      </c>
      <c r="B36" s="160"/>
      <c r="C36" s="160"/>
      <c r="D36" s="160"/>
      <c r="E36"/>
      <c r="F36" s="160"/>
      <c r="G36" s="132"/>
      <c r="H36" s="116"/>
    </row>
    <row r="37" spans="1:18" s="115" customFormat="1" ht="23.25" customHeight="1">
      <c r="A37" t="s">
        <v>30</v>
      </c>
      <c r="B37" s="160">
        <v>2</v>
      </c>
      <c r="C37" s="160"/>
      <c r="D37" s="217">
        <v>118437</v>
      </c>
      <c r="E37" s="104"/>
      <c r="F37" s="104">
        <v>86466</v>
      </c>
      <c r="G37" s="135"/>
      <c r="H37" s="116"/>
      <c r="I37" s="105"/>
      <c r="J37" s="136"/>
      <c r="K37" s="136"/>
      <c r="N37" s="117"/>
      <c r="O37" s="117"/>
      <c r="P37" s="117"/>
      <c r="Q37" s="139"/>
      <c r="R37" s="139"/>
    </row>
    <row r="38" spans="1:18" s="115" customFormat="1" ht="23.25" customHeight="1">
      <c r="A38" t="s">
        <v>86</v>
      </c>
      <c r="B38" s="160"/>
      <c r="C38" s="160"/>
      <c r="D38" s="217">
        <v>87262</v>
      </c>
      <c r="E38" s="104"/>
      <c r="F38" s="217">
        <v>74914</v>
      </c>
      <c r="G38" s="135"/>
      <c r="H38" s="116"/>
      <c r="I38" s="105"/>
      <c r="J38" s="136"/>
      <c r="K38" s="136"/>
      <c r="N38" s="117"/>
      <c r="O38" s="117"/>
      <c r="P38" s="117"/>
      <c r="Q38" s="139"/>
      <c r="R38" s="139"/>
    </row>
    <row r="39" spans="1:18" s="115" customFormat="1" ht="23.25" customHeight="1">
      <c r="A39" t="s">
        <v>106</v>
      </c>
      <c r="B39" s="160"/>
      <c r="C39" s="160"/>
      <c r="D39" s="217">
        <v>12700</v>
      </c>
      <c r="E39" s="104"/>
      <c r="F39" s="217">
        <v>6139</v>
      </c>
      <c r="G39" s="135"/>
      <c r="H39" s="116"/>
      <c r="I39" s="105"/>
      <c r="J39" s="143"/>
      <c r="K39" s="139"/>
      <c r="N39" s="117"/>
      <c r="O39" s="117"/>
      <c r="P39" s="117"/>
      <c r="Q39" s="139"/>
      <c r="R39" s="139"/>
    </row>
    <row r="40" spans="1:18" s="115" customFormat="1" ht="23.25" customHeight="1">
      <c r="A40" t="s">
        <v>107</v>
      </c>
      <c r="B40" s="160"/>
      <c r="C40" s="160"/>
      <c r="D40" s="104">
        <v>8939</v>
      </c>
      <c r="E40" s="104"/>
      <c r="F40" s="104">
        <v>8253</v>
      </c>
      <c r="G40" s="144"/>
      <c r="H40" s="116"/>
      <c r="I40" s="105"/>
      <c r="J40" s="139"/>
      <c r="K40" s="139"/>
      <c r="N40" s="117"/>
      <c r="O40" s="117"/>
      <c r="P40" s="117"/>
      <c r="Q40" s="139"/>
      <c r="R40" s="139"/>
    </row>
    <row r="41" spans="1:18" s="115" customFormat="1" ht="23.25" customHeight="1">
      <c r="A41" t="s">
        <v>108</v>
      </c>
      <c r="B41" s="160"/>
      <c r="C41" s="160"/>
      <c r="D41" s="104">
        <v>12360</v>
      </c>
      <c r="E41" s="104"/>
      <c r="F41" s="104">
        <v>7947</v>
      </c>
      <c r="G41" s="144"/>
      <c r="H41" s="116"/>
      <c r="I41" s="105"/>
      <c r="J41" s="139"/>
      <c r="K41" s="139"/>
      <c r="N41" s="117"/>
      <c r="O41" s="117"/>
      <c r="P41" s="117"/>
      <c r="Q41" s="139"/>
      <c r="R41" s="139"/>
    </row>
    <row r="42" spans="1:18" s="115" customFormat="1" ht="23.25" customHeight="1">
      <c r="A42" t="s">
        <v>127</v>
      </c>
      <c r="B42" s="160">
        <v>11</v>
      </c>
      <c r="C42" s="160"/>
      <c r="D42" s="104">
        <v>1560</v>
      </c>
      <c r="E42" s="104"/>
      <c r="F42" s="217">
        <v>269</v>
      </c>
      <c r="G42" s="144"/>
      <c r="H42" s="116"/>
      <c r="I42" s="105"/>
    </row>
    <row r="43" spans="1:18" s="115" customFormat="1" ht="23.25" customHeight="1">
      <c r="A43" t="s">
        <v>7</v>
      </c>
      <c r="B43" s="160"/>
      <c r="C43" s="160"/>
      <c r="D43" s="104">
        <v>535</v>
      </c>
      <c r="E43" s="104"/>
      <c r="F43" s="217">
        <v>583</v>
      </c>
      <c r="G43" s="144"/>
      <c r="H43" s="116"/>
      <c r="I43" s="105"/>
    </row>
    <row r="44" spans="1:18" s="115" customFormat="1" ht="23.25" customHeight="1">
      <c r="A44" s="171" t="s">
        <v>8</v>
      </c>
      <c r="B44" s="160"/>
      <c r="C44" s="160"/>
      <c r="D44" s="172">
        <v>241793</v>
      </c>
      <c r="E44" s="104"/>
      <c r="F44" s="172">
        <v>184571</v>
      </c>
      <c r="G44" s="144"/>
      <c r="H44" s="137"/>
      <c r="I44" s="116"/>
      <c r="J44" s="136"/>
      <c r="K44" s="136"/>
    </row>
    <row r="45" spans="1:18" s="115" customFormat="1" ht="23.25" customHeight="1">
      <c r="A45" s="170"/>
      <c r="B45" s="160"/>
      <c r="C45" s="160"/>
      <c r="D45" s="20"/>
      <c r="E45" s="176"/>
      <c r="F45" s="20"/>
      <c r="G45" s="132"/>
      <c r="H45" s="116"/>
      <c r="I45" s="116"/>
      <c r="J45" s="136"/>
      <c r="K45" s="136"/>
    </row>
    <row r="46" spans="1:18" s="115" customFormat="1" ht="23.25" customHeight="1">
      <c r="A46" s="103" t="s">
        <v>19</v>
      </c>
      <c r="B46" s="160"/>
      <c r="C46" s="160"/>
      <c r="D46" s="20"/>
      <c r="E46" s="176"/>
      <c r="F46" s="20"/>
      <c r="G46" s="132"/>
      <c r="H46" s="116"/>
      <c r="I46" s="116"/>
      <c r="J46" s="136"/>
      <c r="K46" s="136"/>
    </row>
    <row r="47" spans="1:18" s="115" customFormat="1" ht="23.25" customHeight="1">
      <c r="A47" t="s">
        <v>128</v>
      </c>
      <c r="B47" s="160"/>
      <c r="C47" s="160"/>
      <c r="D47" s="104">
        <v>28589</v>
      </c>
      <c r="E47" s="104"/>
      <c r="F47" s="104">
        <v>29418</v>
      </c>
      <c r="G47" s="145"/>
      <c r="H47" s="116"/>
      <c r="I47" s="105"/>
    </row>
    <row r="48" spans="1:18" s="115" customFormat="1" ht="23.25" customHeight="1">
      <c r="A48" t="s">
        <v>82</v>
      </c>
      <c r="B48" s="160"/>
      <c r="C48" s="160"/>
      <c r="D48" s="104">
        <v>2983</v>
      </c>
      <c r="E48" s="104"/>
      <c r="F48" s="104">
        <v>2781</v>
      </c>
      <c r="G48" s="145"/>
      <c r="H48" s="116"/>
      <c r="I48" s="105"/>
    </row>
    <row r="49" spans="1:11" s="115" customFormat="1" ht="23.25" customHeight="1">
      <c r="A49" t="s">
        <v>109</v>
      </c>
      <c r="B49" s="160"/>
      <c r="C49" s="160"/>
      <c r="D49" s="177">
        <v>922</v>
      </c>
      <c r="E49" s="104"/>
      <c r="F49" s="177">
        <v>922</v>
      </c>
      <c r="G49" s="131"/>
      <c r="H49" s="116"/>
      <c r="I49" s="105"/>
      <c r="J49" s="139"/>
      <c r="K49" s="139"/>
    </row>
    <row r="50" spans="1:11" s="115" customFormat="1" ht="23.25" customHeight="1">
      <c r="A50" s="171" t="s">
        <v>20</v>
      </c>
      <c r="B50" s="178"/>
      <c r="C50" s="178"/>
      <c r="D50" s="179">
        <v>32494</v>
      </c>
      <c r="E50" s="180"/>
      <c r="F50" s="179">
        <v>33121</v>
      </c>
      <c r="G50" s="131"/>
      <c r="H50" s="137"/>
      <c r="I50" s="116"/>
      <c r="J50" s="117"/>
      <c r="K50" s="117"/>
    </row>
    <row r="51" spans="1:11" s="115" customFormat="1" ht="23.25" customHeight="1">
      <c r="A51" s="171"/>
      <c r="B51" s="178"/>
      <c r="C51" s="178"/>
      <c r="D51" s="181"/>
      <c r="E51" s="180"/>
      <c r="F51" s="181"/>
      <c r="G51" s="132"/>
      <c r="H51" s="116"/>
      <c r="I51" s="116"/>
      <c r="J51" s="117"/>
      <c r="K51" s="117"/>
    </row>
    <row r="52" spans="1:11" s="115" customFormat="1" ht="23.25" customHeight="1">
      <c r="A52" s="171" t="s">
        <v>21</v>
      </c>
      <c r="B52" s="178"/>
      <c r="C52" s="178"/>
      <c r="D52" s="179">
        <v>274287</v>
      </c>
      <c r="E52" s="180"/>
      <c r="F52" s="179">
        <v>217692</v>
      </c>
      <c r="G52" s="132"/>
      <c r="H52" s="116"/>
      <c r="I52" s="116"/>
      <c r="J52" s="117"/>
      <c r="K52" s="117"/>
    </row>
    <row r="53" spans="1:11" s="139" customFormat="1">
      <c r="A53" s="168"/>
      <c r="B53" s="164"/>
      <c r="C53" s="164"/>
      <c r="D53" s="164"/>
      <c r="E53" s="168"/>
      <c r="F53" s="164"/>
      <c r="G53" s="146"/>
      <c r="H53" s="116"/>
    </row>
    <row r="54" spans="1:11" s="139" customFormat="1" ht="23.25">
      <c r="A54" s="141" t="s">
        <v>56</v>
      </c>
      <c r="B54" s="142"/>
      <c r="C54" s="142"/>
      <c r="D54" s="142"/>
      <c r="E54" s="115"/>
      <c r="F54" s="142"/>
      <c r="G54" s="146"/>
      <c r="H54" s="116"/>
    </row>
    <row r="55" spans="1:11" s="139" customFormat="1" ht="23.25">
      <c r="A55" s="33" t="s">
        <v>48</v>
      </c>
      <c r="B55" s="142"/>
      <c r="C55" s="142"/>
      <c r="D55" s="142"/>
      <c r="E55" s="115"/>
      <c r="F55" s="142"/>
      <c r="G55" s="146"/>
      <c r="H55" s="116"/>
    </row>
    <row r="56" spans="1:11" s="139" customFormat="1" ht="23.25">
      <c r="A56" s="141"/>
      <c r="B56" s="142"/>
      <c r="C56" s="142"/>
      <c r="D56" s="142"/>
      <c r="E56" s="115"/>
      <c r="F56" s="142"/>
      <c r="G56" s="146"/>
      <c r="H56" s="116"/>
    </row>
    <row r="57" spans="1:11" s="139" customFormat="1" ht="23.25">
      <c r="A57" s="141"/>
      <c r="B57" s="142"/>
      <c r="C57" s="142"/>
      <c r="D57" s="85" t="s">
        <v>97</v>
      </c>
      <c r="E57" s="85"/>
      <c r="F57" s="85" t="s">
        <v>54</v>
      </c>
      <c r="G57" s="146"/>
      <c r="H57" s="116"/>
    </row>
    <row r="58" spans="1:11" s="139" customFormat="1" ht="23.25">
      <c r="A58" s="141" t="s">
        <v>5</v>
      </c>
      <c r="B58" s="27"/>
      <c r="C58" s="27"/>
      <c r="D58" s="63">
        <v>2564</v>
      </c>
      <c r="E58" s="63"/>
      <c r="F58" s="63">
        <v>2563</v>
      </c>
      <c r="G58" s="146"/>
      <c r="H58" s="116"/>
    </row>
    <row r="59" spans="1:11" s="139" customFormat="1" ht="23.25">
      <c r="A59" s="141"/>
      <c r="B59" s="27"/>
      <c r="C59" s="27"/>
      <c r="D59" s="85" t="s">
        <v>88</v>
      </c>
      <c r="E59" s="63"/>
      <c r="F59" s="63"/>
      <c r="G59" s="146"/>
      <c r="H59" s="116"/>
    </row>
    <row r="60" spans="1:11" s="139" customFormat="1">
      <c r="A60" s="115"/>
      <c r="B60" s="115"/>
      <c r="C60" s="27"/>
      <c r="D60" s="228" t="s">
        <v>64</v>
      </c>
      <c r="E60" s="228"/>
      <c r="F60" s="228"/>
      <c r="G60" s="146"/>
      <c r="H60" s="116"/>
    </row>
    <row r="61" spans="1:11" s="139" customFormat="1">
      <c r="A61" s="103" t="s">
        <v>55</v>
      </c>
      <c r="B61"/>
      <c r="C61" s="160"/>
      <c r="D61" s="160"/>
      <c r="E61" s="160"/>
      <c r="F61" s="160"/>
      <c r="G61" s="146"/>
      <c r="H61" s="116"/>
    </row>
    <row r="62" spans="1:11" s="139" customFormat="1">
      <c r="A62" s="170" t="s">
        <v>15</v>
      </c>
      <c r="B62" s="160"/>
      <c r="C62" s="160"/>
      <c r="D62" s="173"/>
      <c r="E62"/>
      <c r="F62" s="173"/>
      <c r="G62" s="146"/>
      <c r="H62" s="116"/>
    </row>
    <row r="63" spans="1:11" s="139" customFormat="1" ht="22.5" thickBot="1">
      <c r="A63" s="170" t="s">
        <v>17</v>
      </c>
      <c r="B63" s="160">
        <v>7</v>
      </c>
      <c r="C63" s="160"/>
      <c r="D63" s="182">
        <v>214132</v>
      </c>
      <c r="E63" s="104"/>
      <c r="F63" s="182">
        <v>212540</v>
      </c>
      <c r="G63" s="146"/>
      <c r="H63" s="116"/>
    </row>
    <row r="64" spans="1:11" s="139" customFormat="1" ht="22.5" hidden="1" thickTop="1">
      <c r="A64" s="100" t="s">
        <v>150</v>
      </c>
      <c r="G64" s="146"/>
      <c r="H64" s="116">
        <v>-212540000</v>
      </c>
      <c r="I64" s="105">
        <v>212540</v>
      </c>
    </row>
    <row r="65" spans="1:11" s="139" customFormat="1" ht="22.5" thickTop="1">
      <c r="A65" s="170" t="s">
        <v>25</v>
      </c>
      <c r="B65" s="160"/>
      <c r="C65" s="160"/>
      <c r="D65" s="174"/>
      <c r="E65" s="174"/>
      <c r="F65" s="174"/>
      <c r="G65" s="146"/>
      <c r="H65" s="116"/>
      <c r="I65" s="105"/>
    </row>
    <row r="66" spans="1:11" s="139" customFormat="1">
      <c r="A66" s="100" t="s">
        <v>110</v>
      </c>
      <c r="B66" s="160"/>
      <c r="C66" s="160"/>
      <c r="D66" s="174">
        <v>212382</v>
      </c>
      <c r="E66" s="174"/>
      <c r="F66" s="174">
        <v>212382</v>
      </c>
      <c r="G66" s="146"/>
      <c r="H66" s="116"/>
      <c r="I66" s="105"/>
      <c r="J66" s="140"/>
      <c r="K66" s="140"/>
    </row>
    <row r="67" spans="1:11" s="139" customFormat="1">
      <c r="A67" t="s">
        <v>73</v>
      </c>
      <c r="B67" s="160"/>
      <c r="C67" s="160"/>
      <c r="D67" s="183">
        <v>374862</v>
      </c>
      <c r="E67" s="183"/>
      <c r="F67" s="183">
        <v>374862</v>
      </c>
      <c r="G67" s="146"/>
      <c r="H67" s="116"/>
      <c r="I67" s="105"/>
      <c r="J67" s="140"/>
      <c r="K67" s="140"/>
    </row>
    <row r="68" spans="1:11" s="139" customFormat="1">
      <c r="A68" t="s">
        <v>90</v>
      </c>
      <c r="B68" s="160"/>
      <c r="C68" s="160"/>
      <c r="D68" s="183">
        <v>7487</v>
      </c>
      <c r="E68" s="183"/>
      <c r="F68" s="183">
        <v>7487</v>
      </c>
      <c r="G68" s="146"/>
      <c r="H68" s="116"/>
      <c r="I68" s="105"/>
      <c r="J68" s="140"/>
      <c r="K68" s="140"/>
    </row>
    <row r="69" spans="1:11" s="139" customFormat="1">
      <c r="A69" s="170" t="s">
        <v>31</v>
      </c>
      <c r="B69" s="160"/>
      <c r="C69" s="160"/>
      <c r="D69" s="173"/>
      <c r="E69"/>
      <c r="F69" s="173"/>
      <c r="G69" s="146"/>
      <c r="H69" s="116"/>
      <c r="I69" s="105"/>
      <c r="J69" s="140"/>
      <c r="K69" s="140"/>
    </row>
    <row r="70" spans="1:11" s="139" customFormat="1">
      <c r="A70" t="s">
        <v>111</v>
      </c>
      <c r="B70" s="160"/>
      <c r="C70" s="160"/>
      <c r="D70" s="183">
        <v>21254</v>
      </c>
      <c r="E70" s="183"/>
      <c r="F70" s="104">
        <v>21254</v>
      </c>
      <c r="G70" s="146"/>
      <c r="H70" s="116"/>
      <c r="I70" s="105"/>
    </row>
    <row r="71" spans="1:11" s="139" customFormat="1">
      <c r="A71" t="s">
        <v>51</v>
      </c>
      <c r="B71" s="160"/>
      <c r="C71" s="160"/>
      <c r="D71" s="157">
        <v>483290</v>
      </c>
      <c r="E71" s="174"/>
      <c r="F71" s="157">
        <v>410698</v>
      </c>
      <c r="G71" s="146"/>
      <c r="H71" s="116"/>
      <c r="I71" s="105"/>
      <c r="J71" s="140"/>
      <c r="K71" s="140"/>
    </row>
    <row r="72" spans="1:11" s="139" customFormat="1" hidden="1">
      <c r="A72" t="s">
        <v>112</v>
      </c>
      <c r="B72" s="160"/>
      <c r="C72" s="160"/>
      <c r="D72" s="157">
        <v>0</v>
      </c>
      <c r="E72" s="174"/>
      <c r="F72" s="157">
        <v>0</v>
      </c>
      <c r="G72" s="146"/>
      <c r="H72" s="116"/>
      <c r="J72" s="140"/>
      <c r="K72" s="140"/>
    </row>
    <row r="73" spans="1:11" s="139" customFormat="1">
      <c r="A73" s="171" t="s">
        <v>52</v>
      </c>
      <c r="B73" s="160"/>
      <c r="C73" s="160"/>
      <c r="D73" s="179">
        <v>1099275</v>
      </c>
      <c r="E73" s="104"/>
      <c r="F73" s="179">
        <v>1026683</v>
      </c>
      <c r="G73" s="146"/>
      <c r="H73" s="137"/>
      <c r="I73" s="147"/>
      <c r="J73" s="140"/>
      <c r="K73" s="140"/>
    </row>
    <row r="74" spans="1:11" s="139" customFormat="1">
      <c r="A74" s="180"/>
      <c r="B74" s="160"/>
      <c r="C74" s="160"/>
      <c r="D74" s="184"/>
      <c r="E74" s="185"/>
      <c r="F74" s="184"/>
      <c r="G74" s="146"/>
      <c r="H74" s="116"/>
    </row>
    <row r="75" spans="1:11" s="139" customFormat="1" ht="22.5" thickBot="1">
      <c r="A75" s="171" t="s">
        <v>23</v>
      </c>
      <c r="B75" s="160"/>
      <c r="C75" s="160"/>
      <c r="D75" s="175">
        <v>1373562</v>
      </c>
      <c r="E75" s="104"/>
      <c r="F75" s="175">
        <v>1244375</v>
      </c>
      <c r="G75" s="146"/>
      <c r="H75" s="116"/>
    </row>
    <row r="76" spans="1:11" s="139" customFormat="1" ht="22.5" thickTop="1">
      <c r="A76" s="109"/>
      <c r="B76" s="100"/>
      <c r="C76" s="100"/>
      <c r="G76" s="146"/>
      <c r="H76" s="116"/>
    </row>
    <row r="77" spans="1:11" s="139" customFormat="1">
      <c r="A77" s="109"/>
      <c r="B77" s="100"/>
      <c r="C77" s="100"/>
      <c r="D77" s="186"/>
      <c r="E77" s="186"/>
      <c r="F77" s="186"/>
      <c r="G77" s="146"/>
      <c r="H77" s="116"/>
    </row>
    <row r="78" spans="1:11" s="139" customFormat="1">
      <c r="A78" s="168"/>
      <c r="B78" s="164"/>
      <c r="C78" s="164"/>
      <c r="D78" s="169"/>
      <c r="E78" s="168"/>
      <c r="F78" s="164"/>
      <c r="G78" s="146"/>
      <c r="H78" s="116"/>
    </row>
  </sheetData>
  <mergeCells count="3">
    <mergeCell ref="D7:F7"/>
    <mergeCell ref="D35:F35"/>
    <mergeCell ref="D60:F60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showGridLines="0" view="pageBreakPreview" zoomScale="74" zoomScaleNormal="80" zoomScaleSheetLayoutView="74" workbookViewId="0">
      <selection activeCell="L36" sqref="L36"/>
    </sheetView>
  </sheetViews>
  <sheetFormatPr defaultColWidth="9.140625" defaultRowHeight="23.25" customHeight="1"/>
  <cols>
    <col min="1" max="1" width="51.42578125" style="1" customWidth="1"/>
    <col min="2" max="2" width="8.7109375" style="16" customWidth="1"/>
    <col min="3" max="3" width="2" style="16" customWidth="1"/>
    <col min="4" max="4" width="10.5703125" style="61" customWidth="1"/>
    <col min="5" max="5" width="2" style="67" customWidth="1"/>
    <col min="6" max="6" width="10.5703125" style="61" customWidth="1"/>
    <col min="7" max="7" width="2" style="16" customWidth="1"/>
    <col min="8" max="8" width="10.5703125" style="61" customWidth="1"/>
    <col min="9" max="9" width="2" style="67" customWidth="1"/>
    <col min="10" max="10" width="10.5703125" style="61" customWidth="1"/>
    <col min="11" max="11" width="9.140625" style="1"/>
    <col min="12" max="12" width="16.140625" customWidth="1"/>
    <col min="13" max="13" width="10.140625" customWidth="1"/>
    <col min="14" max="14" width="10.85546875" style="1" customWidth="1"/>
    <col min="15" max="15" width="17.5703125" style="1" customWidth="1"/>
    <col min="16" max="16" width="11.42578125" style="126" customWidth="1"/>
    <col min="17" max="17" width="15.5703125" style="126" bestFit="1" customWidth="1"/>
    <col min="18" max="18" width="15.42578125" style="1" bestFit="1" customWidth="1"/>
    <col min="19" max="19" width="15.7109375" style="1" bestFit="1" customWidth="1"/>
    <col min="20" max="20" width="11.140625" style="1" bestFit="1" customWidth="1"/>
    <col min="21" max="16384" width="9.140625" style="1"/>
  </cols>
  <sheetData>
    <row r="1" spans="1:19" s="3" customFormat="1" ht="21.75" customHeight="1">
      <c r="A1" s="2" t="s">
        <v>56</v>
      </c>
      <c r="B1" s="16"/>
      <c r="C1" s="16"/>
      <c r="D1" s="61"/>
      <c r="E1" s="62"/>
      <c r="F1" s="61"/>
      <c r="G1" s="16"/>
      <c r="H1" s="61"/>
      <c r="I1" s="62"/>
      <c r="J1" s="61"/>
      <c r="O1" s="4"/>
      <c r="P1" s="123"/>
      <c r="Q1" s="123"/>
    </row>
    <row r="2" spans="1:19" s="3" customFormat="1" ht="21.75" customHeight="1">
      <c r="A2" s="33" t="s">
        <v>60</v>
      </c>
      <c r="B2" s="16"/>
      <c r="C2" s="16"/>
      <c r="D2" s="61"/>
      <c r="E2" s="62"/>
      <c r="F2" s="61"/>
      <c r="G2" s="16"/>
      <c r="H2" s="61"/>
      <c r="I2" s="62"/>
      <c r="J2" s="61"/>
      <c r="N2" s="111"/>
      <c r="O2" s="4"/>
      <c r="P2" s="123"/>
      <c r="Q2" s="123"/>
    </row>
    <row r="3" spans="1:19" s="3" customFormat="1" ht="21.75" customHeight="1">
      <c r="A3" s="2"/>
      <c r="B3" s="16"/>
      <c r="C3" s="16"/>
      <c r="D3" s="61"/>
      <c r="E3" s="62"/>
      <c r="F3" s="61"/>
      <c r="G3" s="16"/>
      <c r="H3" s="61"/>
      <c r="I3" s="62"/>
      <c r="J3" s="61"/>
      <c r="N3" s="111"/>
      <c r="O3" s="4"/>
      <c r="P3" s="123"/>
      <c r="Q3" s="123"/>
    </row>
    <row r="4" spans="1:19" s="3" customFormat="1" ht="21.75" customHeight="1">
      <c r="A4" s="2"/>
      <c r="B4" s="16"/>
      <c r="C4" s="16"/>
      <c r="D4" s="231" t="s">
        <v>59</v>
      </c>
      <c r="E4" s="232"/>
      <c r="F4" s="232"/>
      <c r="G4" s="16"/>
      <c r="H4" s="231" t="s">
        <v>100</v>
      </c>
      <c r="I4" s="232"/>
      <c r="J4" s="232"/>
      <c r="N4" s="111"/>
      <c r="O4" s="4"/>
      <c r="P4" s="123"/>
      <c r="Q4" s="123"/>
    </row>
    <row r="5" spans="1:19" s="3" customFormat="1" ht="21.75" customHeight="1">
      <c r="A5" s="2"/>
      <c r="B5" s="16"/>
      <c r="C5" s="16"/>
      <c r="D5" s="231" t="s">
        <v>98</v>
      </c>
      <c r="E5" s="231"/>
      <c r="F5" s="231"/>
      <c r="G5" s="16"/>
      <c r="H5" s="231" t="s">
        <v>98</v>
      </c>
      <c r="I5" s="231"/>
      <c r="J5" s="231"/>
      <c r="L5" s="230"/>
      <c r="M5" s="230"/>
      <c r="N5" s="111"/>
      <c r="O5" s="230"/>
      <c r="P5" s="230"/>
      <c r="Q5" s="123"/>
    </row>
    <row r="6" spans="1:19" s="3" customFormat="1" ht="21.75" customHeight="1">
      <c r="A6" s="7"/>
      <c r="B6" s="12" t="s">
        <v>0</v>
      </c>
      <c r="C6" s="12"/>
      <c r="D6" s="85">
        <v>2564</v>
      </c>
      <c r="E6" s="63"/>
      <c r="F6" s="85">
        <v>2563</v>
      </c>
      <c r="G6" s="12"/>
      <c r="H6" s="85">
        <v>2564</v>
      </c>
      <c r="I6" s="63"/>
      <c r="J6" s="85">
        <v>2563</v>
      </c>
      <c r="O6" s="4"/>
      <c r="P6" s="123"/>
      <c r="Q6" s="123"/>
    </row>
    <row r="7" spans="1:19" s="3" customFormat="1" ht="21.75" customHeight="1">
      <c r="A7" s="7"/>
      <c r="B7" s="12"/>
      <c r="C7" s="12"/>
      <c r="D7" s="229" t="s">
        <v>64</v>
      </c>
      <c r="E7" s="229"/>
      <c r="F7" s="229"/>
      <c r="G7" s="229"/>
      <c r="H7" s="229"/>
      <c r="I7" s="229"/>
      <c r="J7" s="229"/>
      <c r="O7" s="4"/>
      <c r="P7" s="123"/>
      <c r="Q7" s="123"/>
    </row>
    <row r="8" spans="1:19" s="3" customFormat="1" ht="21.75" customHeight="1">
      <c r="A8" s="14" t="s">
        <v>14</v>
      </c>
      <c r="B8" s="17"/>
      <c r="C8" s="17"/>
      <c r="D8" s="86"/>
      <c r="E8" s="34"/>
      <c r="F8" s="86"/>
      <c r="G8" s="17"/>
      <c r="H8" s="86"/>
      <c r="I8" s="34"/>
      <c r="J8" s="86"/>
      <c r="O8" s="4"/>
      <c r="P8" s="123"/>
      <c r="Q8" s="123"/>
    </row>
    <row r="9" spans="1:19" s="3" customFormat="1" ht="21.75" customHeight="1">
      <c r="A9" s="3" t="s">
        <v>133</v>
      </c>
      <c r="B9" s="17">
        <v>8</v>
      </c>
      <c r="C9" s="17"/>
      <c r="D9" s="112">
        <v>456396</v>
      </c>
      <c r="E9" s="188"/>
      <c r="F9" s="112">
        <v>339342</v>
      </c>
      <c r="G9" s="189"/>
      <c r="H9" s="112">
        <v>807935</v>
      </c>
      <c r="I9" s="188"/>
      <c r="J9" s="112">
        <v>611804</v>
      </c>
      <c r="L9" s="43"/>
      <c r="M9" s="105"/>
      <c r="N9" s="110"/>
      <c r="O9" s="213"/>
      <c r="P9" s="105"/>
      <c r="Q9" s="124"/>
      <c r="R9" s="43"/>
      <c r="S9" s="43"/>
    </row>
    <row r="10" spans="1:19" s="3" customFormat="1" ht="21.75" customHeight="1">
      <c r="A10" s="3" t="s">
        <v>99</v>
      </c>
      <c r="B10" s="17"/>
      <c r="C10" s="17"/>
      <c r="D10" s="112">
        <v>0</v>
      </c>
      <c r="E10" s="159"/>
      <c r="F10" s="112">
        <v>0</v>
      </c>
      <c r="G10" s="189"/>
      <c r="H10" s="112">
        <v>808</v>
      </c>
      <c r="I10" s="159"/>
      <c r="J10" s="112">
        <v>247</v>
      </c>
      <c r="M10" s="105"/>
      <c r="N10" s="110"/>
      <c r="O10" s="213"/>
      <c r="P10" s="105"/>
      <c r="Q10" s="124"/>
      <c r="R10" s="43"/>
      <c r="S10" s="43"/>
    </row>
    <row r="11" spans="1:19" s="3" customFormat="1" ht="21.75" customHeight="1">
      <c r="A11" s="3" t="s">
        <v>9</v>
      </c>
      <c r="B11" s="17"/>
      <c r="C11" s="17"/>
      <c r="D11" s="112">
        <v>1644</v>
      </c>
      <c r="E11" s="188"/>
      <c r="F11" s="112">
        <v>773</v>
      </c>
      <c r="G11" s="189"/>
      <c r="H11" s="112">
        <v>4580</v>
      </c>
      <c r="I11" s="188"/>
      <c r="J11" s="112">
        <v>2457</v>
      </c>
      <c r="L11" s="43"/>
      <c r="M11" s="105"/>
      <c r="N11" s="110"/>
      <c r="O11" s="43"/>
      <c r="P11" s="105"/>
      <c r="Q11" s="124"/>
      <c r="R11" s="43"/>
      <c r="S11" s="43"/>
    </row>
    <row r="12" spans="1:19" s="3" customFormat="1" ht="21.75" customHeight="1">
      <c r="A12" s="5" t="s">
        <v>10</v>
      </c>
      <c r="B12" s="17"/>
      <c r="C12" s="17"/>
      <c r="D12" s="190">
        <v>458040</v>
      </c>
      <c r="E12" s="188"/>
      <c r="F12" s="190">
        <v>340115</v>
      </c>
      <c r="G12" s="189"/>
      <c r="H12" s="190">
        <v>813323</v>
      </c>
      <c r="I12" s="188"/>
      <c r="J12" s="190">
        <v>614508</v>
      </c>
      <c r="N12" s="110"/>
      <c r="O12" s="216"/>
      <c r="P12" s="124"/>
      <c r="Q12" s="123"/>
      <c r="R12" s="43"/>
      <c r="S12" s="43"/>
    </row>
    <row r="13" spans="1:19" s="3" customFormat="1" ht="11.25" customHeight="1">
      <c r="A13" s="8"/>
      <c r="B13" s="17"/>
      <c r="C13" s="17"/>
      <c r="D13" s="191"/>
      <c r="E13" s="192"/>
      <c r="F13" s="191"/>
      <c r="G13" s="189"/>
      <c r="H13" s="191"/>
      <c r="I13" s="192"/>
      <c r="J13" s="191"/>
      <c r="O13" s="4"/>
      <c r="P13" s="123"/>
      <c r="Q13" s="123"/>
    </row>
    <row r="14" spans="1:19" s="3" customFormat="1" ht="21.75" customHeight="1">
      <c r="A14" s="14" t="s">
        <v>11</v>
      </c>
      <c r="B14" s="17"/>
      <c r="C14" s="17"/>
      <c r="D14" s="65"/>
      <c r="E14" s="188"/>
      <c r="F14" s="65"/>
      <c r="G14" s="189"/>
      <c r="H14" s="65"/>
      <c r="I14" s="188"/>
      <c r="J14" s="65"/>
      <c r="O14" s="4"/>
      <c r="P14" s="123"/>
      <c r="Q14" s="123"/>
    </row>
    <row r="15" spans="1:19" s="3" customFormat="1" ht="21.6" customHeight="1">
      <c r="A15" s="3" t="s">
        <v>115</v>
      </c>
      <c r="B15" s="17"/>
      <c r="C15" s="17"/>
      <c r="D15" s="112">
        <v>244128</v>
      </c>
      <c r="E15" s="188"/>
      <c r="F15" s="112">
        <v>197364</v>
      </c>
      <c r="G15" s="189"/>
      <c r="H15" s="112">
        <v>435856</v>
      </c>
      <c r="I15" s="188"/>
      <c r="J15" s="112">
        <v>377889</v>
      </c>
      <c r="L15" s="43"/>
      <c r="M15" s="105"/>
      <c r="N15" s="43"/>
      <c r="O15" s="213"/>
      <c r="P15" s="105"/>
      <c r="Q15" s="124"/>
      <c r="R15" s="43"/>
      <c r="S15" s="43"/>
    </row>
    <row r="16" spans="1:19" s="62" customFormat="1" ht="21.75" customHeight="1">
      <c r="A16" s="62" t="s">
        <v>75</v>
      </c>
      <c r="B16" s="27"/>
      <c r="C16" s="27"/>
      <c r="D16" s="112">
        <v>20420</v>
      </c>
      <c r="E16" s="188"/>
      <c r="F16" s="112">
        <v>17165</v>
      </c>
      <c r="G16" s="86"/>
      <c r="H16" s="112">
        <v>42568</v>
      </c>
      <c r="I16" s="188"/>
      <c r="J16" s="112">
        <v>32965</v>
      </c>
      <c r="L16" s="73"/>
      <c r="M16" s="105"/>
      <c r="N16" s="73"/>
      <c r="O16" s="214"/>
      <c r="P16" s="105"/>
      <c r="Q16" s="125"/>
      <c r="R16" s="73"/>
      <c r="S16" s="73"/>
    </row>
    <row r="17" spans="1:19" s="62" customFormat="1" ht="21.75" customHeight="1">
      <c r="A17" s="62" t="s">
        <v>32</v>
      </c>
      <c r="B17" s="27"/>
      <c r="C17" s="27"/>
      <c r="D17" s="112">
        <v>30405</v>
      </c>
      <c r="E17" s="193"/>
      <c r="F17" s="112">
        <v>28996</v>
      </c>
      <c r="G17" s="86"/>
      <c r="H17" s="112">
        <v>62494</v>
      </c>
      <c r="I17" s="193"/>
      <c r="J17" s="112">
        <v>59360</v>
      </c>
      <c r="L17" s="73"/>
      <c r="M17" s="105"/>
      <c r="N17" s="73"/>
      <c r="O17" s="214"/>
      <c r="P17" s="105"/>
      <c r="Q17" s="125"/>
      <c r="R17" s="73"/>
      <c r="S17" s="73"/>
    </row>
    <row r="18" spans="1:19" s="3" customFormat="1" ht="21.75" customHeight="1">
      <c r="A18" s="3" t="s">
        <v>69</v>
      </c>
      <c r="B18" s="27"/>
      <c r="C18" s="27"/>
      <c r="D18" s="112">
        <v>566</v>
      </c>
      <c r="E18" s="193"/>
      <c r="F18" s="112">
        <v>1416</v>
      </c>
      <c r="G18" s="86"/>
      <c r="H18" s="112">
        <v>0</v>
      </c>
      <c r="I18" s="193"/>
      <c r="J18" s="112">
        <v>0</v>
      </c>
      <c r="L18" s="43"/>
      <c r="M18" s="105"/>
      <c r="N18" s="43"/>
      <c r="O18" s="213"/>
      <c r="P18" s="124"/>
      <c r="Q18" s="124"/>
      <c r="R18" s="43"/>
      <c r="S18" s="43"/>
    </row>
    <row r="19" spans="1:19" s="3" customFormat="1" ht="21.75" customHeight="1">
      <c r="A19" s="5" t="s">
        <v>12</v>
      </c>
      <c r="B19" s="17"/>
      <c r="C19" s="17"/>
      <c r="D19" s="190">
        <v>295519</v>
      </c>
      <c r="E19" s="188"/>
      <c r="F19" s="190">
        <v>244941</v>
      </c>
      <c r="G19" s="189"/>
      <c r="H19" s="190">
        <v>540918</v>
      </c>
      <c r="I19" s="188"/>
      <c r="J19" s="190">
        <v>470214</v>
      </c>
      <c r="O19" s="216"/>
      <c r="P19" s="123"/>
      <c r="Q19" s="123"/>
    </row>
    <row r="20" spans="1:19" s="3" customFormat="1" ht="10.5" customHeight="1">
      <c r="A20" s="5"/>
      <c r="B20" s="102"/>
      <c r="C20" s="102"/>
      <c r="D20" s="194"/>
      <c r="E20" s="188"/>
      <c r="F20" s="194"/>
      <c r="G20" s="189"/>
      <c r="H20" s="194"/>
      <c r="I20" s="188"/>
      <c r="J20" s="194"/>
      <c r="O20" s="4"/>
      <c r="P20" s="123"/>
      <c r="Q20" s="123"/>
      <c r="R20" s="43"/>
      <c r="S20" s="43"/>
    </row>
    <row r="21" spans="1:19" s="3" customFormat="1" ht="21.75" customHeight="1">
      <c r="A21" s="5" t="s">
        <v>116</v>
      </c>
      <c r="B21" s="102"/>
      <c r="C21" s="102"/>
      <c r="D21" s="194">
        <v>162521</v>
      </c>
      <c r="E21" s="188"/>
      <c r="F21" s="194">
        <v>95174</v>
      </c>
      <c r="G21" s="189"/>
      <c r="H21" s="194">
        <v>272405</v>
      </c>
      <c r="I21" s="188"/>
      <c r="J21" s="194">
        <v>144294</v>
      </c>
      <c r="O21" s="4"/>
      <c r="P21" s="123"/>
      <c r="Q21" s="123"/>
    </row>
    <row r="22" spans="1:19" s="3" customFormat="1" ht="21.75" customHeight="1">
      <c r="A22" s="4" t="s">
        <v>24</v>
      </c>
      <c r="B22" s="102"/>
      <c r="C22" s="102"/>
      <c r="D22" s="88">
        <v>389</v>
      </c>
      <c r="E22" s="188"/>
      <c r="F22" s="88">
        <v>377</v>
      </c>
      <c r="G22" s="189"/>
      <c r="H22" s="88">
        <v>791</v>
      </c>
      <c r="I22" s="188"/>
      <c r="J22" s="88">
        <v>939</v>
      </c>
      <c r="L22" s="43"/>
      <c r="M22" s="105"/>
      <c r="N22" s="43"/>
      <c r="O22" s="213"/>
      <c r="P22" s="105"/>
      <c r="Q22" s="124"/>
      <c r="R22" s="43"/>
      <c r="S22" s="43"/>
    </row>
    <row r="23" spans="1:19" s="3" customFormat="1" ht="21.75" customHeight="1">
      <c r="A23" s="5" t="s">
        <v>66</v>
      </c>
      <c r="B23" s="17"/>
      <c r="C23" s="17"/>
      <c r="D23" s="194">
        <v>162132</v>
      </c>
      <c r="E23" s="188"/>
      <c r="F23" s="194">
        <v>94797</v>
      </c>
      <c r="G23" s="189"/>
      <c r="H23" s="194">
        <v>271614</v>
      </c>
      <c r="I23" s="188"/>
      <c r="J23" s="194">
        <v>143355</v>
      </c>
      <c r="O23" s="43"/>
      <c r="P23" s="123"/>
      <c r="Q23" s="123"/>
    </row>
    <row r="24" spans="1:19" s="3" customFormat="1" ht="21.75" customHeight="1">
      <c r="A24" s="3" t="s">
        <v>65</v>
      </c>
      <c r="B24" s="17">
        <v>9</v>
      </c>
      <c r="C24" s="17"/>
      <c r="D24" s="112">
        <v>7496</v>
      </c>
      <c r="E24" s="188">
        <v>246</v>
      </c>
      <c r="F24" s="112">
        <v>2875</v>
      </c>
      <c r="G24" s="189"/>
      <c r="H24" s="112">
        <v>12126</v>
      </c>
      <c r="I24" s="188">
        <v>3522</v>
      </c>
      <c r="J24" s="112">
        <v>4124</v>
      </c>
      <c r="L24" s="43"/>
      <c r="M24" s="105"/>
      <c r="N24" s="43"/>
      <c r="O24" s="213"/>
      <c r="P24" s="105"/>
      <c r="Q24" s="124"/>
      <c r="R24" s="43"/>
      <c r="S24" s="43"/>
    </row>
    <row r="25" spans="1:19" s="62" customFormat="1" ht="21.75" customHeight="1">
      <c r="A25" s="35" t="s">
        <v>67</v>
      </c>
      <c r="B25" s="27"/>
      <c r="C25" s="27"/>
      <c r="D25" s="190">
        <v>154636</v>
      </c>
      <c r="E25" s="188"/>
      <c r="F25" s="190">
        <v>91922</v>
      </c>
      <c r="G25" s="86"/>
      <c r="H25" s="190">
        <v>259488</v>
      </c>
      <c r="I25" s="188"/>
      <c r="J25" s="190">
        <v>139231</v>
      </c>
      <c r="O25" s="214"/>
      <c r="P25" s="125"/>
      <c r="Q25" s="125"/>
    </row>
    <row r="26" spans="1:19" s="3" customFormat="1" ht="11.25" customHeight="1">
      <c r="A26" s="8"/>
      <c r="B26" s="17"/>
      <c r="C26" s="17"/>
      <c r="D26" s="191"/>
      <c r="E26" s="192"/>
      <c r="F26" s="191"/>
      <c r="G26" s="189"/>
      <c r="H26" s="191"/>
      <c r="I26" s="192"/>
      <c r="J26" s="191"/>
      <c r="O26" s="4"/>
      <c r="P26" s="123"/>
      <c r="Q26" s="123"/>
    </row>
    <row r="27" spans="1:19" s="3" customFormat="1" ht="21.75" customHeight="1">
      <c r="A27" s="5" t="s">
        <v>49</v>
      </c>
      <c r="B27" s="149"/>
      <c r="C27" s="151"/>
      <c r="D27" s="122">
        <v>0</v>
      </c>
      <c r="E27" s="193"/>
      <c r="F27" s="122">
        <v>0</v>
      </c>
      <c r="G27" s="86"/>
      <c r="H27" s="122">
        <v>0</v>
      </c>
      <c r="I27" s="193"/>
      <c r="J27" s="122">
        <v>0</v>
      </c>
      <c r="O27" s="4"/>
      <c r="P27" s="123"/>
      <c r="Q27" s="123"/>
    </row>
    <row r="28" spans="1:19" s="3" customFormat="1" ht="21.75" customHeight="1" thickBot="1">
      <c r="A28" s="5" t="s">
        <v>122</v>
      </c>
      <c r="B28" s="17"/>
      <c r="C28" s="17"/>
      <c r="D28" s="195">
        <v>154636</v>
      </c>
      <c r="E28" s="188"/>
      <c r="F28" s="195">
        <v>91922</v>
      </c>
      <c r="G28" s="189"/>
      <c r="H28" s="195">
        <v>259488</v>
      </c>
      <c r="I28" s="188"/>
      <c r="J28" s="195">
        <v>139231</v>
      </c>
      <c r="N28" s="134"/>
      <c r="O28" s="4"/>
      <c r="P28" s="123"/>
      <c r="Q28" s="123"/>
    </row>
    <row r="29" spans="1:19" s="3" customFormat="1" ht="11.25" customHeight="1" thickTop="1">
      <c r="A29" s="8"/>
      <c r="B29" s="17"/>
      <c r="C29" s="17"/>
      <c r="D29" s="191"/>
      <c r="E29" s="192"/>
      <c r="F29" s="191"/>
      <c r="G29" s="189"/>
      <c r="H29" s="191"/>
      <c r="I29" s="192"/>
      <c r="J29" s="191"/>
      <c r="O29" s="4"/>
      <c r="P29" s="123"/>
      <c r="Q29" s="123"/>
    </row>
    <row r="30" spans="1:19" ht="21.6" hidden="1" customHeight="1">
      <c r="A30" s="5" t="s">
        <v>70</v>
      </c>
      <c r="B30" s="17"/>
      <c r="D30" s="196"/>
      <c r="E30" s="192"/>
      <c r="F30" s="196"/>
      <c r="G30" s="197"/>
      <c r="H30" s="196"/>
      <c r="I30" s="192"/>
      <c r="J30" s="196"/>
    </row>
    <row r="31" spans="1:19" s="3" customFormat="1" ht="25.35" customHeight="1" thickBot="1">
      <c r="A31" s="4" t="s">
        <v>142</v>
      </c>
      <c r="C31" s="16"/>
      <c r="D31" s="199">
        <v>0.36</v>
      </c>
      <c r="E31" s="198"/>
      <c r="F31" s="199">
        <v>0.21640487423604637</v>
      </c>
      <c r="G31" s="200"/>
      <c r="H31" s="199">
        <v>0.61</v>
      </c>
      <c r="I31" s="201"/>
      <c r="J31" s="199">
        <v>0.33</v>
      </c>
      <c r="O31" s="215"/>
      <c r="P31" s="128"/>
      <c r="Q31" s="123"/>
    </row>
    <row r="32" spans="1:19" s="41" customFormat="1" ht="23.25" hidden="1" customHeight="1" thickTop="1" thickBot="1">
      <c r="A32" s="4" t="s">
        <v>74</v>
      </c>
      <c r="B32" s="37"/>
      <c r="C32" s="37"/>
      <c r="D32" s="199"/>
      <c r="E32" s="198"/>
      <c r="F32" s="199"/>
      <c r="G32" s="200"/>
      <c r="H32" s="199"/>
      <c r="I32" s="201"/>
      <c r="J32" s="199"/>
      <c r="P32" s="127"/>
      <c r="Q32" s="127"/>
    </row>
    <row r="33" spans="4:10" ht="23.25" customHeight="1" thickTop="1">
      <c r="H33" s="221"/>
    </row>
    <row r="35" spans="4:10" ht="23.25" customHeight="1">
      <c r="D35" s="68"/>
      <c r="F35" s="68"/>
      <c r="H35" s="68"/>
      <c r="J35" s="68"/>
    </row>
    <row r="36" spans="4:10" ht="23.25" customHeight="1">
      <c r="D36" s="68"/>
      <c r="F36" s="68"/>
      <c r="H36" s="68"/>
      <c r="J36" s="68"/>
    </row>
  </sheetData>
  <mergeCells count="7">
    <mergeCell ref="D7:J7"/>
    <mergeCell ref="O5:P5"/>
    <mergeCell ref="L5:M5"/>
    <mergeCell ref="D4:F4"/>
    <mergeCell ref="D5:F5"/>
    <mergeCell ref="H4:J4"/>
    <mergeCell ref="H5:J5"/>
  </mergeCells>
  <phoneticPr fontId="8" type="noConversion"/>
  <pageMargins left="0.8" right="0.8" top="0.48" bottom="0.5" header="0.5" footer="0.5"/>
  <pageSetup paperSize="9" scale="88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showGridLines="0" view="pageBreakPreview" topLeftCell="A25" zoomScale="112" zoomScaleNormal="80" zoomScaleSheetLayoutView="90" workbookViewId="0">
      <selection activeCell="G14" sqref="G14"/>
    </sheetView>
  </sheetViews>
  <sheetFormatPr defaultColWidth="9.140625" defaultRowHeight="21.75"/>
  <cols>
    <col min="1" max="1" width="56.42578125" style="3" customWidth="1"/>
    <col min="2" max="2" width="11.140625" style="3" customWidth="1"/>
    <col min="3" max="3" width="14.42578125" style="16" customWidth="1"/>
    <col min="4" max="4" width="1.140625" style="3" customWidth="1"/>
    <col min="5" max="5" width="14.140625" style="16" customWidth="1"/>
    <col min="6" max="6" width="1.140625" style="3" customWidth="1"/>
    <col min="7" max="7" width="18.140625" style="3" customWidth="1"/>
    <col min="8" max="8" width="1.140625" style="3" customWidth="1"/>
    <col min="9" max="9" width="12.7109375" style="3" customWidth="1"/>
    <col min="10" max="10" width="1.140625" style="3" customWidth="1"/>
    <col min="11" max="11" width="13.85546875" style="3" customWidth="1"/>
    <col min="12" max="12" width="1.140625" style="3" customWidth="1"/>
    <col min="13" max="13" width="14.140625" style="16" customWidth="1"/>
    <col min="14" max="14" width="1.140625" style="3" customWidth="1"/>
    <col min="15" max="15" width="13.7109375" style="3" customWidth="1"/>
    <col min="16" max="16" width="17.140625" style="3" bestFit="1" customWidth="1"/>
    <col min="17" max="16384" width="9.140625" style="3"/>
  </cols>
  <sheetData>
    <row r="1" spans="1:17" ht="23.25">
      <c r="A1" s="2" t="s">
        <v>56</v>
      </c>
      <c r="B1" s="2"/>
    </row>
    <row r="2" spans="1:17" ht="23.25">
      <c r="A2" s="2" t="s">
        <v>61</v>
      </c>
      <c r="B2" s="2"/>
      <c r="K2" s="6"/>
      <c r="L2" s="6"/>
    </row>
    <row r="3" spans="1:17" ht="23.25">
      <c r="A3" s="2"/>
      <c r="B3" s="2"/>
      <c r="K3" s="6"/>
      <c r="L3" s="6"/>
    </row>
    <row r="4" spans="1:17" s="10" customFormat="1">
      <c r="A4" s="9"/>
      <c r="B4" s="9"/>
      <c r="C4" s="94"/>
      <c r="D4" s="94"/>
      <c r="E4" s="94"/>
      <c r="F4" s="94"/>
      <c r="G4" s="94"/>
      <c r="H4" s="94"/>
      <c r="L4" s="120"/>
      <c r="M4" s="94"/>
      <c r="N4" s="94"/>
    </row>
    <row r="5" spans="1:17" s="10" customFormat="1">
      <c r="A5" s="9"/>
      <c r="B5" s="9"/>
      <c r="C5" s="150"/>
      <c r="D5" s="150"/>
      <c r="E5" s="150"/>
      <c r="F5" s="150"/>
      <c r="G5" s="150"/>
      <c r="H5" s="150"/>
      <c r="I5" s="234" t="s">
        <v>22</v>
      </c>
      <c r="J5" s="234"/>
      <c r="K5" s="234"/>
      <c r="L5" s="150"/>
      <c r="M5" s="150"/>
      <c r="N5" s="150"/>
    </row>
    <row r="6" spans="1:17" s="10" customFormat="1">
      <c r="A6" s="9"/>
      <c r="B6" s="9"/>
      <c r="C6" s="94" t="s">
        <v>15</v>
      </c>
      <c r="D6" s="94"/>
      <c r="E6" s="36"/>
      <c r="F6" s="94"/>
      <c r="G6" s="84" t="s">
        <v>91</v>
      </c>
      <c r="H6" s="94"/>
      <c r="I6" s="235"/>
      <c r="J6" s="235"/>
      <c r="K6" s="235"/>
      <c r="L6" s="120"/>
      <c r="M6" s="94"/>
      <c r="N6" s="94"/>
    </row>
    <row r="7" spans="1:17" s="10" customFormat="1">
      <c r="A7" s="9"/>
      <c r="B7" s="9"/>
      <c r="C7" s="94" t="s">
        <v>33</v>
      </c>
      <c r="D7" s="94"/>
      <c r="E7" s="36" t="s">
        <v>68</v>
      </c>
      <c r="F7" s="94"/>
      <c r="G7" s="84" t="s">
        <v>92</v>
      </c>
      <c r="H7" s="94"/>
      <c r="I7" s="94" t="s">
        <v>37</v>
      </c>
      <c r="J7" s="94"/>
      <c r="K7" s="94" t="s">
        <v>39</v>
      </c>
      <c r="L7" s="120"/>
      <c r="M7" s="94" t="s">
        <v>35</v>
      </c>
      <c r="N7" s="94"/>
    </row>
    <row r="8" spans="1:17" s="10" customFormat="1">
      <c r="A8" s="9"/>
      <c r="B8" s="95"/>
      <c r="C8" s="94" t="s">
        <v>34</v>
      </c>
      <c r="D8" s="94"/>
      <c r="E8" s="36" t="s">
        <v>89</v>
      </c>
      <c r="F8" s="94"/>
      <c r="G8" s="84" t="s">
        <v>93</v>
      </c>
      <c r="H8" s="94"/>
      <c r="I8" s="94" t="s">
        <v>38</v>
      </c>
      <c r="J8" s="94"/>
      <c r="K8" s="94" t="s">
        <v>40</v>
      </c>
      <c r="L8" s="120"/>
      <c r="M8" s="9" t="s">
        <v>36</v>
      </c>
      <c r="N8" s="94"/>
    </row>
    <row r="9" spans="1:17" s="10" customFormat="1">
      <c r="B9" s="9"/>
      <c r="C9" s="233" t="s">
        <v>64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60"/>
    </row>
    <row r="10" spans="1:17" s="114" customFormat="1">
      <c r="A10" s="35" t="s">
        <v>113</v>
      </c>
      <c r="B10" s="63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</row>
    <row r="11" spans="1:17" s="113" customFormat="1">
      <c r="A11" s="35" t="s">
        <v>124</v>
      </c>
      <c r="B11" s="212"/>
      <c r="C11" s="66">
        <v>212382</v>
      </c>
      <c r="D11" s="66"/>
      <c r="E11" s="66">
        <v>374862</v>
      </c>
      <c r="F11" s="66"/>
      <c r="G11" s="66">
        <v>7487</v>
      </c>
      <c r="H11" s="66"/>
      <c r="I11" s="66">
        <v>21185</v>
      </c>
      <c r="J11" s="66"/>
      <c r="K11" s="66">
        <v>184883</v>
      </c>
      <c r="L11" s="66"/>
      <c r="M11" s="66">
        <v>800799</v>
      </c>
      <c r="N11" s="66"/>
      <c r="Q11" s="114"/>
    </row>
    <row r="12" spans="1:17" s="11" customFormat="1" ht="9.75" customHeight="1">
      <c r="A12" s="35"/>
      <c r="B12" s="93"/>
      <c r="C12" s="38"/>
      <c r="D12" s="39"/>
      <c r="E12" s="40"/>
      <c r="F12" s="39"/>
      <c r="G12" s="40"/>
      <c r="H12" s="39"/>
      <c r="I12" s="38"/>
      <c r="J12" s="40"/>
      <c r="K12" s="38"/>
      <c r="L12" s="38"/>
      <c r="M12" s="38"/>
      <c r="N12" s="39"/>
      <c r="Q12" s="10"/>
    </row>
    <row r="13" spans="1:17" s="11" customFormat="1">
      <c r="A13" s="5" t="s">
        <v>50</v>
      </c>
      <c r="B13" s="17"/>
      <c r="C13" s="21"/>
      <c r="D13" s="22"/>
      <c r="E13" s="21"/>
      <c r="F13" s="22"/>
      <c r="G13" s="21"/>
      <c r="H13" s="22"/>
      <c r="I13" s="21"/>
      <c r="J13" s="18"/>
      <c r="K13" s="26"/>
      <c r="L13" s="26"/>
      <c r="M13" s="26"/>
      <c r="N13" s="22"/>
      <c r="Q13" s="10"/>
    </row>
    <row r="14" spans="1:17" s="11" customFormat="1">
      <c r="A14" s="14" t="s">
        <v>143</v>
      </c>
      <c r="B14" s="17"/>
      <c r="C14" s="21"/>
      <c r="D14" s="22"/>
      <c r="E14" s="21"/>
      <c r="F14" s="22"/>
      <c r="G14" s="21"/>
      <c r="H14" s="22"/>
      <c r="I14" s="21"/>
      <c r="J14" s="18"/>
      <c r="K14" s="26"/>
      <c r="L14" s="26"/>
      <c r="M14" s="26"/>
      <c r="N14" s="22"/>
      <c r="Q14" s="10"/>
    </row>
    <row r="15" spans="1:17" s="11" customFormat="1">
      <c r="A15" s="3" t="s">
        <v>102</v>
      </c>
      <c r="B15" s="17"/>
      <c r="C15" s="157">
        <v>0</v>
      </c>
      <c r="D15" s="22"/>
      <c r="E15" s="46">
        <v>0</v>
      </c>
      <c r="F15" s="46"/>
      <c r="G15" s="46">
        <v>0</v>
      </c>
      <c r="H15" s="22"/>
      <c r="I15" s="56">
        <v>0</v>
      </c>
      <c r="J15" s="56">
        <v>0</v>
      </c>
      <c r="K15" s="118">
        <v>-21238</v>
      </c>
      <c r="L15" s="118"/>
      <c r="M15" s="46">
        <f>SUM(C15:K15)</f>
        <v>-21238</v>
      </c>
      <c r="N15" s="22"/>
    </row>
    <row r="16" spans="1:17">
      <c r="A16" s="14" t="s">
        <v>144</v>
      </c>
      <c r="B16" s="5"/>
      <c r="C16" s="52">
        <f>SUM(C15:C15)</f>
        <v>0</v>
      </c>
      <c r="D16" s="45"/>
      <c r="E16" s="52">
        <f>SUM(E15:E15)</f>
        <v>0</v>
      </c>
      <c r="F16" s="45"/>
      <c r="G16" s="52">
        <f>SUM(G15:G15)</f>
        <v>0</v>
      </c>
      <c r="H16" s="45"/>
      <c r="I16" s="52">
        <f>SUM(I15:I15)</f>
        <v>0</v>
      </c>
      <c r="J16" s="51"/>
      <c r="K16" s="52">
        <f>SUM(K15:K15)</f>
        <v>-21238</v>
      </c>
      <c r="L16" s="121"/>
      <c r="M16" s="52">
        <f>SUM(M15:M15)</f>
        <v>-21238</v>
      </c>
      <c r="N16" s="45"/>
    </row>
    <row r="17" spans="1:16" s="11" customFormat="1" ht="9.75" customHeight="1">
      <c r="A17" s="35"/>
      <c r="B17" s="93"/>
      <c r="C17" s="38"/>
      <c r="D17" s="39"/>
      <c r="E17" s="40"/>
      <c r="F17" s="39"/>
      <c r="G17" s="40"/>
      <c r="H17" s="39"/>
      <c r="I17" s="38"/>
      <c r="J17" s="40"/>
      <c r="K17" s="38"/>
      <c r="L17" s="38"/>
      <c r="M17" s="38"/>
      <c r="N17" s="39"/>
    </row>
    <row r="18" spans="1:16">
      <c r="A18" s="25" t="s">
        <v>62</v>
      </c>
      <c r="B18" s="5"/>
      <c r="C18" s="59"/>
      <c r="E18" s="26"/>
      <c r="G18" s="26"/>
      <c r="I18" s="26"/>
      <c r="J18" s="19"/>
      <c r="K18" s="26"/>
      <c r="L18" s="26"/>
      <c r="M18" s="26"/>
    </row>
    <row r="19" spans="1:16">
      <c r="A19" s="44" t="s">
        <v>71</v>
      </c>
      <c r="B19" s="5"/>
      <c r="C19" s="56">
        <v>0</v>
      </c>
      <c r="D19" s="29"/>
      <c r="E19" s="56">
        <v>0</v>
      </c>
      <c r="F19" s="29"/>
      <c r="G19" s="56">
        <v>0</v>
      </c>
      <c r="H19" s="29"/>
      <c r="I19" s="56">
        <v>0</v>
      </c>
      <c r="J19" s="13"/>
      <c r="K19" s="112">
        <v>139231</v>
      </c>
      <c r="L19" s="112"/>
      <c r="M19" s="83">
        <f>SUM(C19:L19)</f>
        <v>139231</v>
      </c>
      <c r="N19" s="29"/>
    </row>
    <row r="20" spans="1:16">
      <c r="A20" s="42" t="s">
        <v>57</v>
      </c>
      <c r="B20" s="17"/>
      <c r="C20" s="58">
        <v>0</v>
      </c>
      <c r="D20" s="30"/>
      <c r="E20" s="58">
        <v>0</v>
      </c>
      <c r="F20" s="30"/>
      <c r="G20" s="58">
        <v>0</v>
      </c>
      <c r="H20" s="30"/>
      <c r="I20" s="58">
        <v>0</v>
      </c>
      <c r="J20" s="20"/>
      <c r="K20" s="119">
        <v>0</v>
      </c>
      <c r="L20" s="119"/>
      <c r="M20" s="83">
        <f>SUM(C20:L20)</f>
        <v>0</v>
      </c>
      <c r="N20" s="30"/>
    </row>
    <row r="21" spans="1:16">
      <c r="A21" s="25" t="s">
        <v>122</v>
      </c>
      <c r="B21" s="5"/>
      <c r="C21" s="57">
        <f>SUM(C19:C20)</f>
        <v>0</v>
      </c>
      <c r="D21" s="26"/>
      <c r="E21" s="57">
        <f>SUM(E19:E20)</f>
        <v>0</v>
      </c>
      <c r="F21" s="26"/>
      <c r="G21" s="57">
        <f>SUM(G19:G20)</f>
        <v>0</v>
      </c>
      <c r="H21" s="26"/>
      <c r="I21" s="57">
        <f>SUM(I19:I20)</f>
        <v>0</v>
      </c>
      <c r="J21" s="24"/>
      <c r="K21" s="89">
        <f>SUM(K19:K20)</f>
        <v>139231</v>
      </c>
      <c r="L21" s="21"/>
      <c r="M21" s="89">
        <f>SUM(M19:M20)</f>
        <v>139231</v>
      </c>
      <c r="N21" s="23"/>
    </row>
    <row r="22" spans="1:16" ht="11.45" customHeight="1">
      <c r="A22" s="25"/>
      <c r="B22" s="5"/>
      <c r="C22" s="153"/>
      <c r="D22" s="26"/>
      <c r="E22" s="153"/>
      <c r="F22" s="26"/>
      <c r="G22" s="153"/>
      <c r="H22" s="26"/>
      <c r="I22" s="153"/>
      <c r="J22" s="24"/>
      <c r="K22" s="21"/>
      <c r="L22" s="21"/>
      <c r="M22" s="21"/>
      <c r="N22" s="23"/>
    </row>
    <row r="23" spans="1:16" ht="21" customHeight="1">
      <c r="A23" s="42" t="s">
        <v>125</v>
      </c>
      <c r="B23" s="5"/>
      <c r="C23" s="154">
        <v>0</v>
      </c>
      <c r="D23" s="29"/>
      <c r="E23" s="154">
        <v>0</v>
      </c>
      <c r="F23" s="26"/>
      <c r="G23" s="155">
        <v>0</v>
      </c>
      <c r="H23" s="26"/>
      <c r="I23" s="156">
        <v>69</v>
      </c>
      <c r="J23" s="24"/>
      <c r="K23" s="156">
        <v>-69</v>
      </c>
      <c r="L23" s="21"/>
      <c r="M23" s="157">
        <f>SUM(C23:L23)</f>
        <v>0</v>
      </c>
      <c r="N23" s="23"/>
    </row>
    <row r="24" spans="1:16" ht="9.75" customHeight="1">
      <c r="A24" s="25"/>
      <c r="B24" s="5"/>
      <c r="C24" s="56"/>
      <c r="D24" s="23"/>
      <c r="E24" s="56"/>
      <c r="F24" s="23"/>
      <c r="G24" s="56"/>
      <c r="H24" s="23"/>
      <c r="I24" s="56"/>
      <c r="J24" s="24"/>
      <c r="K24" s="26"/>
      <c r="L24" s="26"/>
      <c r="M24" s="26"/>
      <c r="N24" s="23"/>
      <c r="P24" s="43"/>
    </row>
    <row r="25" spans="1:16" ht="22.5" thickBot="1">
      <c r="A25" s="5" t="s">
        <v>114</v>
      </c>
      <c r="B25" s="5"/>
      <c r="C25" s="15">
        <f>SUM(C11,C16,C21,C23)</f>
        <v>212382</v>
      </c>
      <c r="D25" s="31"/>
      <c r="E25" s="15">
        <f>SUM(E11,E16,E21,E23)</f>
        <v>374862</v>
      </c>
      <c r="F25" s="31"/>
      <c r="G25" s="15">
        <f>SUM(G11,G16,G21,G23)</f>
        <v>7487</v>
      </c>
      <c r="H25" s="26"/>
      <c r="I25" s="15">
        <f>SUM(I11,I16,I21,I23)</f>
        <v>21254</v>
      </c>
      <c r="J25" s="13"/>
      <c r="K25" s="15">
        <f>SUM(K11,K16,K21,K23)</f>
        <v>302807</v>
      </c>
      <c r="L25" s="21"/>
      <c r="M25" s="15">
        <f>SUM(M11,M16,M21,M23)</f>
        <v>918792</v>
      </c>
      <c r="N25" s="31"/>
      <c r="P25" s="43"/>
    </row>
    <row r="26" spans="1:16" ht="22.5" thickTop="1">
      <c r="K26" s="6"/>
    </row>
  </sheetData>
  <mergeCells count="3">
    <mergeCell ref="C9:M9"/>
    <mergeCell ref="I5:K5"/>
    <mergeCell ref="I6:K6"/>
  </mergeCells>
  <pageMargins left="0.8" right="0.8" top="0.48" bottom="0.5" header="0.5" footer="0.5"/>
  <pageSetup paperSize="9" scale="91" firstPageNumber="7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view="pageBreakPreview" topLeftCell="A10" zoomScale="90" zoomScaleNormal="80" zoomScaleSheetLayoutView="90" workbookViewId="0">
      <selection activeCell="C19" sqref="C19"/>
    </sheetView>
  </sheetViews>
  <sheetFormatPr defaultColWidth="9.140625" defaultRowHeight="21.75"/>
  <cols>
    <col min="1" max="1" width="60.42578125" style="3" customWidth="1"/>
    <col min="2" max="2" width="11.140625" style="3" customWidth="1"/>
    <col min="3" max="3" width="14.140625" style="16" customWidth="1"/>
    <col min="4" max="4" width="1.140625" style="3" customWidth="1"/>
    <col min="5" max="5" width="14.140625" style="16" customWidth="1"/>
    <col min="6" max="6" width="1.140625" style="3" customWidth="1"/>
    <col min="7" max="7" width="18.140625" style="3" customWidth="1"/>
    <col min="8" max="8" width="1.140625" style="3" customWidth="1"/>
    <col min="9" max="9" width="12.7109375" style="3" customWidth="1"/>
    <col min="10" max="10" width="1.140625" style="3" customWidth="1"/>
    <col min="11" max="11" width="13.85546875" style="3" customWidth="1"/>
    <col min="12" max="12" width="1.140625" style="3" customWidth="1"/>
    <col min="13" max="13" width="14.140625" style="16" customWidth="1"/>
    <col min="14" max="16384" width="9.140625" style="3"/>
  </cols>
  <sheetData>
    <row r="1" spans="1:14" ht="23.25">
      <c r="A1" s="2" t="s">
        <v>56</v>
      </c>
      <c r="B1" s="2"/>
    </row>
    <row r="2" spans="1:14" ht="23.25">
      <c r="A2" s="2" t="s">
        <v>61</v>
      </c>
      <c r="B2" s="2"/>
      <c r="K2" s="6"/>
    </row>
    <row r="3" spans="1:14" ht="23.25">
      <c r="A3" s="2"/>
      <c r="B3" s="2"/>
      <c r="K3" s="6"/>
    </row>
    <row r="4" spans="1:14" s="10" customFormat="1" ht="24" customHeight="1">
      <c r="A4" s="9"/>
      <c r="B4" s="9"/>
      <c r="C4" s="97"/>
      <c r="D4" s="97"/>
      <c r="E4" s="97"/>
      <c r="F4" s="97"/>
      <c r="G4" s="97"/>
      <c r="H4" s="97"/>
      <c r="I4" s="234" t="s">
        <v>22</v>
      </c>
      <c r="J4" s="234"/>
      <c r="K4" s="234"/>
      <c r="L4" s="162"/>
      <c r="M4" s="97"/>
    </row>
    <row r="5" spans="1:14" s="10" customFormat="1">
      <c r="A5" s="9"/>
      <c r="B5" s="9"/>
      <c r="C5" s="97" t="s">
        <v>15</v>
      </c>
      <c r="D5" s="97"/>
      <c r="E5" s="36"/>
      <c r="F5" s="97"/>
      <c r="G5" s="84" t="s">
        <v>91</v>
      </c>
      <c r="H5" s="97"/>
      <c r="I5" s="235"/>
      <c r="J5" s="235"/>
      <c r="K5" s="235"/>
      <c r="L5" s="162"/>
      <c r="M5" s="97"/>
    </row>
    <row r="6" spans="1:14" s="10" customFormat="1" ht="22.5" customHeight="1">
      <c r="A6" s="9"/>
      <c r="B6" s="9"/>
      <c r="C6" s="97" t="s">
        <v>33</v>
      </c>
      <c r="D6" s="97"/>
      <c r="E6" s="36" t="s">
        <v>68</v>
      </c>
      <c r="F6" s="97"/>
      <c r="G6" s="84" t="s">
        <v>92</v>
      </c>
      <c r="H6" s="97"/>
      <c r="I6" s="97" t="s">
        <v>37</v>
      </c>
      <c r="J6" s="97"/>
      <c r="K6" s="97" t="s">
        <v>39</v>
      </c>
      <c r="L6" s="162"/>
      <c r="M6" s="97" t="s">
        <v>35</v>
      </c>
    </row>
    <row r="7" spans="1:14" s="10" customFormat="1">
      <c r="A7" s="9"/>
      <c r="B7" s="98" t="s">
        <v>0</v>
      </c>
      <c r="C7" s="97" t="s">
        <v>34</v>
      </c>
      <c r="D7" s="97"/>
      <c r="E7" s="36" t="s">
        <v>89</v>
      </c>
      <c r="F7" s="97"/>
      <c r="G7" s="84" t="s">
        <v>93</v>
      </c>
      <c r="H7" s="97"/>
      <c r="I7" s="97" t="s">
        <v>38</v>
      </c>
      <c r="J7" s="97"/>
      <c r="K7" s="97" t="s">
        <v>40</v>
      </c>
      <c r="L7" s="162"/>
      <c r="M7" s="9" t="s">
        <v>36</v>
      </c>
    </row>
    <row r="8" spans="1:14" s="10" customFormat="1">
      <c r="B8" s="9"/>
      <c r="C8" s="233" t="s">
        <v>64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</row>
    <row r="9" spans="1:14" s="10" customFormat="1">
      <c r="A9" s="35" t="s">
        <v>129</v>
      </c>
      <c r="B9" s="9"/>
      <c r="C9" s="98"/>
      <c r="D9" s="98"/>
      <c r="E9" s="98"/>
      <c r="F9" s="98"/>
      <c r="G9" s="98"/>
      <c r="H9" s="98"/>
      <c r="I9" s="98"/>
      <c r="J9" s="98"/>
      <c r="K9" s="98"/>
      <c r="L9" s="163"/>
      <c r="M9" s="98"/>
    </row>
    <row r="10" spans="1:14" s="11" customFormat="1">
      <c r="A10" s="35" t="s">
        <v>130</v>
      </c>
      <c r="B10" s="96"/>
      <c r="C10" s="210">
        <v>212382</v>
      </c>
      <c r="D10" s="210"/>
      <c r="E10" s="210">
        <v>374862</v>
      </c>
      <c r="F10" s="210"/>
      <c r="G10" s="194">
        <v>7487</v>
      </c>
      <c r="H10" s="194"/>
      <c r="I10" s="194">
        <v>21254</v>
      </c>
      <c r="J10" s="210"/>
      <c r="K10" s="210">
        <v>410698</v>
      </c>
      <c r="L10" s="210"/>
      <c r="M10" s="210">
        <f>SUM(C10:K10)</f>
        <v>1026683</v>
      </c>
      <c r="N10" s="10"/>
    </row>
    <row r="11" spans="1:14" s="11" customFormat="1" ht="9.75" customHeight="1">
      <c r="A11" s="35"/>
      <c r="B11" s="96"/>
      <c r="C11" s="38"/>
      <c r="D11" s="39"/>
      <c r="E11" s="40"/>
      <c r="F11" s="39"/>
      <c r="G11" s="40"/>
      <c r="H11" s="39"/>
      <c r="I11" s="38"/>
      <c r="J11" s="40"/>
      <c r="K11" s="38"/>
      <c r="L11" s="40"/>
      <c r="M11" s="38"/>
      <c r="N11" s="10"/>
    </row>
    <row r="12" spans="1:14" s="11" customFormat="1">
      <c r="A12" s="5" t="s">
        <v>50</v>
      </c>
      <c r="B12" s="102"/>
      <c r="C12" s="21"/>
      <c r="D12" s="22"/>
      <c r="E12" s="21"/>
      <c r="F12" s="22"/>
      <c r="G12" s="21"/>
      <c r="H12" s="22"/>
      <c r="I12" s="21"/>
      <c r="J12" s="18"/>
      <c r="K12" s="26"/>
      <c r="L12" s="18"/>
      <c r="M12" s="26"/>
      <c r="N12" s="10"/>
    </row>
    <row r="13" spans="1:14" s="11" customFormat="1">
      <c r="A13" s="14" t="s">
        <v>143</v>
      </c>
      <c r="B13" s="102"/>
      <c r="C13" s="21"/>
      <c r="D13" s="22"/>
      <c r="E13" s="21"/>
      <c r="F13" s="22"/>
      <c r="G13" s="21"/>
      <c r="H13" s="22"/>
      <c r="I13" s="21"/>
      <c r="J13" s="18"/>
      <c r="K13" s="26"/>
      <c r="L13" s="18"/>
      <c r="M13" s="26"/>
      <c r="N13" s="10"/>
    </row>
    <row r="14" spans="1:14" s="11" customFormat="1">
      <c r="A14" s="3" t="s">
        <v>102</v>
      </c>
      <c r="B14" s="102">
        <v>10</v>
      </c>
      <c r="C14" s="83">
        <v>0</v>
      </c>
      <c r="D14" s="22"/>
      <c r="E14" s="46">
        <v>0</v>
      </c>
      <c r="F14" s="46"/>
      <c r="G14" s="46">
        <v>0</v>
      </c>
      <c r="H14" s="22"/>
      <c r="I14" s="56">
        <v>0</v>
      </c>
      <c r="J14" s="56">
        <v>0</v>
      </c>
      <c r="K14" s="46">
        <v>-186896</v>
      </c>
      <c r="L14" s="56">
        <v>0</v>
      </c>
      <c r="M14" s="46">
        <f>SUM(C14:K14)</f>
        <v>-186896</v>
      </c>
    </row>
    <row r="15" spans="1:14">
      <c r="A15" s="14" t="s">
        <v>144</v>
      </c>
      <c r="B15" s="5"/>
      <c r="C15" s="52">
        <f>C14</f>
        <v>0</v>
      </c>
      <c r="D15" s="45"/>
      <c r="E15" s="52">
        <f>E14</f>
        <v>0</v>
      </c>
      <c r="F15" s="45"/>
      <c r="G15" s="52">
        <f>G14</f>
        <v>0</v>
      </c>
      <c r="H15" s="45"/>
      <c r="I15" s="52">
        <f>I14</f>
        <v>0</v>
      </c>
      <c r="J15" s="51"/>
      <c r="K15" s="52">
        <f>K14</f>
        <v>-186896</v>
      </c>
      <c r="L15" s="51"/>
      <c r="M15" s="52">
        <f>M14</f>
        <v>-186896</v>
      </c>
    </row>
    <row r="16" spans="1:14" s="11" customFormat="1" ht="9.75" customHeight="1">
      <c r="A16" s="35"/>
      <c r="B16" s="96"/>
      <c r="C16" s="38"/>
      <c r="D16" s="39"/>
      <c r="E16" s="40"/>
      <c r="F16" s="39"/>
      <c r="G16" s="40"/>
      <c r="H16" s="39"/>
      <c r="I16" s="38"/>
      <c r="J16" s="40"/>
      <c r="K16" s="38"/>
      <c r="L16" s="40"/>
      <c r="M16" s="38"/>
    </row>
    <row r="17" spans="1:13">
      <c r="A17" s="25" t="s">
        <v>62</v>
      </c>
      <c r="B17" s="5"/>
      <c r="C17" s="59"/>
      <c r="E17" s="26"/>
      <c r="G17" s="26"/>
      <c r="I17" s="26"/>
      <c r="J17" s="19"/>
      <c r="K17" s="26"/>
      <c r="L17" s="19"/>
      <c r="M17" s="26"/>
    </row>
    <row r="18" spans="1:13">
      <c r="A18" s="44" t="s">
        <v>71</v>
      </c>
      <c r="B18" s="5"/>
      <c r="C18" s="56">
        <v>0</v>
      </c>
      <c r="D18" s="202"/>
      <c r="E18" s="56">
        <v>0</v>
      </c>
      <c r="F18" s="202"/>
      <c r="G18" s="56">
        <v>0</v>
      </c>
      <c r="H18" s="202"/>
      <c r="I18" s="56">
        <v>0</v>
      </c>
      <c r="J18" s="203"/>
      <c r="K18" s="83">
        <f>'PL-6'!H25</f>
        <v>259488</v>
      </c>
      <c r="L18" s="203"/>
      <c r="M18" s="83">
        <f>SUM(C18:L18)</f>
        <v>259488</v>
      </c>
    </row>
    <row r="19" spans="1:13">
      <c r="A19" s="42" t="s">
        <v>57</v>
      </c>
      <c r="B19" s="102"/>
      <c r="C19" s="58">
        <v>0</v>
      </c>
      <c r="D19" s="205"/>
      <c r="E19" s="58">
        <v>0</v>
      </c>
      <c r="F19" s="205"/>
      <c r="G19" s="58">
        <v>0</v>
      </c>
      <c r="H19" s="205"/>
      <c r="I19" s="58">
        <v>0</v>
      </c>
      <c r="J19" s="206"/>
      <c r="K19" s="207">
        <v>0</v>
      </c>
      <c r="L19" s="206"/>
      <c r="M19" s="204">
        <f>SUM(C19:L19)</f>
        <v>0</v>
      </c>
    </row>
    <row r="20" spans="1:13">
      <c r="A20" s="25" t="s">
        <v>122</v>
      </c>
      <c r="B20" s="5"/>
      <c r="C20" s="57">
        <f>SUM(C18:C19)</f>
        <v>0</v>
      </c>
      <c r="D20" s="59"/>
      <c r="E20" s="57">
        <f>SUM(E18:E19)</f>
        <v>0</v>
      </c>
      <c r="F20" s="59"/>
      <c r="G20" s="57">
        <f>SUM(G18:G19)</f>
        <v>0</v>
      </c>
      <c r="H20" s="59"/>
      <c r="I20" s="57">
        <f>SUM(I18:I19)</f>
        <v>0</v>
      </c>
      <c r="J20" s="208"/>
      <c r="K20" s="172">
        <f>SUM(K18:K19)</f>
        <v>259488</v>
      </c>
      <c r="L20" s="220"/>
      <c r="M20" s="172">
        <f>SUM(M18:M19)</f>
        <v>259488</v>
      </c>
    </row>
    <row r="21" spans="1:13" ht="9.75" customHeight="1">
      <c r="A21" s="25"/>
      <c r="B21" s="5"/>
      <c r="C21" s="56"/>
      <c r="D21" s="209"/>
      <c r="E21" s="56"/>
      <c r="F21" s="209"/>
      <c r="G21" s="56"/>
      <c r="H21" s="209"/>
      <c r="I21" s="56"/>
      <c r="J21" s="208"/>
      <c r="K21" s="59"/>
      <c r="L21" s="208"/>
      <c r="M21" s="59"/>
    </row>
    <row r="22" spans="1:13" ht="22.5" thickBot="1">
      <c r="A22" s="5" t="s">
        <v>131</v>
      </c>
      <c r="B22" s="5"/>
      <c r="C22" s="175">
        <f>SUM(C10,C15,C20)</f>
        <v>212382</v>
      </c>
      <c r="D22" s="174"/>
      <c r="E22" s="175">
        <f>SUM(E10,E15,E20)</f>
        <v>374862</v>
      </c>
      <c r="F22" s="174"/>
      <c r="G22" s="175">
        <f>SUM(G10,G15,G20)</f>
        <v>7487</v>
      </c>
      <c r="H22" s="211"/>
      <c r="I22" s="175">
        <f>SUM(I10,I15,I20)</f>
        <v>21254</v>
      </c>
      <c r="J22" s="181"/>
      <c r="K22" s="175">
        <f>SUM(K10,K15,K20)</f>
        <v>483290</v>
      </c>
      <c r="L22" s="181"/>
      <c r="M22" s="175">
        <f>SUM(M10,M15,M20)</f>
        <v>1099275</v>
      </c>
    </row>
    <row r="23" spans="1:13" ht="22.5" thickTop="1">
      <c r="C23" s="37"/>
      <c r="K23" s="111">
        <f>K22-'BS-3-5'!D71</f>
        <v>0</v>
      </c>
      <c r="M23" s="3"/>
    </row>
  </sheetData>
  <mergeCells count="3">
    <mergeCell ref="I4:K4"/>
    <mergeCell ref="I5:K5"/>
    <mergeCell ref="C8:M8"/>
  </mergeCells>
  <pageMargins left="0.8" right="0.8" top="0.48" bottom="0.5" header="0.5" footer="0.5"/>
  <pageSetup paperSize="9" scale="89" firstPageNumber="8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showGridLines="0" tabSelected="1" view="pageBreakPreview" zoomScaleNormal="100" zoomScaleSheetLayoutView="100" workbookViewId="0">
      <selection activeCell="B17" sqref="B17"/>
    </sheetView>
  </sheetViews>
  <sheetFormatPr defaultColWidth="9.140625" defaultRowHeight="23.25" customHeight="1"/>
  <cols>
    <col min="1" max="1" width="57.85546875" style="1" customWidth="1"/>
    <col min="2" max="2" width="11.85546875" style="16" customWidth="1"/>
    <col min="3" max="3" width="3.5703125" style="16" customWidth="1"/>
    <col min="4" max="4" width="12.7109375" style="61" customWidth="1"/>
    <col min="5" max="5" width="2" style="67" customWidth="1"/>
    <col min="6" max="6" width="12.7109375" style="61" customWidth="1"/>
    <col min="7" max="16384" width="9.140625" style="1"/>
  </cols>
  <sheetData>
    <row r="1" spans="1:6" s="3" customFormat="1" ht="23.25" customHeight="1">
      <c r="A1" s="2" t="s">
        <v>56</v>
      </c>
      <c r="B1" s="16"/>
      <c r="C1" s="16"/>
      <c r="D1" s="61"/>
      <c r="E1" s="62"/>
      <c r="F1" s="61"/>
    </row>
    <row r="2" spans="1:6" s="3" customFormat="1" ht="23.25" customHeight="1">
      <c r="A2" s="2" t="s">
        <v>63</v>
      </c>
      <c r="B2" s="16"/>
      <c r="C2" s="16"/>
      <c r="D2" s="61"/>
      <c r="E2" s="62"/>
      <c r="F2" s="61"/>
    </row>
    <row r="3" spans="1:6" s="3" customFormat="1" ht="10.5" hidden="1" customHeight="1">
      <c r="A3" s="2"/>
      <c r="B3" s="16"/>
      <c r="C3" s="16"/>
      <c r="D3" s="61"/>
      <c r="E3" s="62"/>
      <c r="F3" s="61"/>
    </row>
    <row r="4" spans="1:6" s="3" customFormat="1" ht="21" customHeight="1">
      <c r="A4" s="2"/>
      <c r="B4" s="16"/>
      <c r="C4" s="16"/>
      <c r="D4" s="231" t="s">
        <v>100</v>
      </c>
      <c r="E4" s="232"/>
      <c r="F4" s="232"/>
    </row>
    <row r="5" spans="1:6" s="3" customFormat="1" ht="21" customHeight="1">
      <c r="B5" s="16"/>
      <c r="C5" s="16"/>
      <c r="D5" s="231" t="s">
        <v>98</v>
      </c>
      <c r="E5" s="231"/>
      <c r="F5" s="231"/>
    </row>
    <row r="6" spans="1:6" s="3" customFormat="1" ht="21" customHeight="1">
      <c r="A6" s="2"/>
      <c r="B6" s="224"/>
      <c r="C6" s="16"/>
      <c r="D6" s="63">
        <v>2564</v>
      </c>
      <c r="E6" s="63"/>
      <c r="F6" s="63">
        <v>2563</v>
      </c>
    </row>
    <row r="7" spans="1:6" s="3" customFormat="1" ht="21" customHeight="1">
      <c r="C7" s="224"/>
      <c r="D7" s="229" t="s">
        <v>64</v>
      </c>
      <c r="E7" s="229"/>
      <c r="F7" s="229"/>
    </row>
    <row r="8" spans="1:6" s="3" customFormat="1" ht="21" customHeight="1">
      <c r="A8" s="14" t="s">
        <v>42</v>
      </c>
      <c r="B8" s="222"/>
      <c r="C8" s="222"/>
      <c r="D8" s="223"/>
      <c r="E8" s="34"/>
      <c r="F8" s="223"/>
    </row>
    <row r="9" spans="1:6" s="3" customFormat="1" ht="21" customHeight="1">
      <c r="A9" s="3" t="s">
        <v>67</v>
      </c>
      <c r="B9" s="222"/>
      <c r="C9" s="222"/>
      <c r="D9" s="69">
        <v>259488</v>
      </c>
      <c r="E9" s="69"/>
      <c r="F9" s="69">
        <v>139231</v>
      </c>
    </row>
    <row r="10" spans="1:6" s="3" customFormat="1" ht="21" customHeight="1">
      <c r="A10" s="16" t="s">
        <v>117</v>
      </c>
      <c r="B10" s="222"/>
      <c r="C10" s="222"/>
      <c r="D10" s="69"/>
      <c r="E10" s="32"/>
      <c r="F10" s="69"/>
    </row>
    <row r="11" spans="1:6" s="3" customFormat="1" ht="21" customHeight="1">
      <c r="A11" s="3" t="s">
        <v>65</v>
      </c>
      <c r="B11" s="222"/>
      <c r="C11" s="222"/>
      <c r="D11" s="69">
        <v>12126</v>
      </c>
      <c r="E11" s="214"/>
      <c r="F11" s="69">
        <v>4124</v>
      </c>
    </row>
    <row r="12" spans="1:6" s="3" customFormat="1" ht="21" customHeight="1">
      <c r="A12" s="3" t="s">
        <v>24</v>
      </c>
      <c r="B12" s="222"/>
      <c r="C12" s="222"/>
      <c r="D12" s="90">
        <v>791</v>
      </c>
      <c r="E12" s="225"/>
      <c r="F12" s="90">
        <v>939</v>
      </c>
    </row>
    <row r="13" spans="1:6" s="3" customFormat="1" ht="21" customHeight="1">
      <c r="A13" s="3" t="s">
        <v>53</v>
      </c>
      <c r="B13" s="222"/>
      <c r="C13" s="222"/>
      <c r="D13" s="90">
        <v>26871</v>
      </c>
      <c r="E13" s="32"/>
      <c r="F13" s="90">
        <v>28657</v>
      </c>
    </row>
    <row r="14" spans="1:6" s="3" customFormat="1" ht="21" customHeight="1">
      <c r="A14" s="3" t="s">
        <v>81</v>
      </c>
      <c r="B14" s="222"/>
      <c r="C14" s="222"/>
      <c r="D14" s="90">
        <v>1214</v>
      </c>
      <c r="E14" s="32"/>
      <c r="F14" s="90">
        <v>1182</v>
      </c>
    </row>
    <row r="15" spans="1:6" s="3" customFormat="1" ht="21" customHeight="1">
      <c r="A15" s="62" t="s">
        <v>134</v>
      </c>
      <c r="B15" s="222"/>
      <c r="C15" s="222"/>
      <c r="D15" s="90">
        <v>-272</v>
      </c>
      <c r="E15" s="70"/>
      <c r="F15" s="90">
        <v>235</v>
      </c>
    </row>
    <row r="16" spans="1:6" s="3" customFormat="1" ht="21" customHeight="1">
      <c r="A16" s="3" t="s">
        <v>145</v>
      </c>
      <c r="B16" s="222"/>
      <c r="C16" s="222"/>
      <c r="D16" s="90">
        <v>-597</v>
      </c>
      <c r="E16" s="32"/>
      <c r="F16" s="90">
        <v>-282</v>
      </c>
    </row>
    <row r="17" spans="1:6" s="3" customFormat="1" ht="21" customHeight="1">
      <c r="A17" s="3" t="s">
        <v>135</v>
      </c>
      <c r="B17" s="222"/>
      <c r="C17" s="222"/>
      <c r="D17" s="90">
        <v>-85</v>
      </c>
      <c r="E17" s="32"/>
      <c r="F17" s="90">
        <v>18</v>
      </c>
    </row>
    <row r="18" spans="1:6" s="3" customFormat="1" ht="21" customHeight="1">
      <c r="A18" s="3" t="s">
        <v>120</v>
      </c>
      <c r="B18" s="222"/>
      <c r="C18" s="222"/>
      <c r="D18" s="90">
        <v>164</v>
      </c>
      <c r="E18" s="32"/>
      <c r="F18" s="90">
        <v>221</v>
      </c>
    </row>
    <row r="19" spans="1:6" s="3" customFormat="1" ht="21" customHeight="1">
      <c r="A19" s="3" t="s">
        <v>151</v>
      </c>
      <c r="B19" s="222"/>
      <c r="C19" s="222"/>
      <c r="D19" s="90">
        <v>16</v>
      </c>
      <c r="E19" s="32"/>
      <c r="F19" s="90">
        <v>-3</v>
      </c>
    </row>
    <row r="20" spans="1:6" s="3" customFormat="1" ht="21" customHeight="1">
      <c r="A20" s="62" t="s">
        <v>146</v>
      </c>
      <c r="B20" s="223"/>
      <c r="C20" s="223"/>
      <c r="D20" s="90">
        <v>498</v>
      </c>
      <c r="E20" s="32"/>
      <c r="F20" s="90">
        <v>0</v>
      </c>
    </row>
    <row r="21" spans="1:6" s="3" customFormat="1" ht="21" customHeight="1">
      <c r="A21" s="3" t="s">
        <v>82</v>
      </c>
      <c r="B21" s="222"/>
      <c r="C21" s="222"/>
      <c r="D21" s="90">
        <v>202</v>
      </c>
      <c r="E21" s="32"/>
      <c r="F21" s="90">
        <v>193</v>
      </c>
    </row>
    <row r="22" spans="1:6" s="3" customFormat="1" ht="21" customHeight="1">
      <c r="A22" s="3" t="s">
        <v>118</v>
      </c>
      <c r="B22" s="222"/>
      <c r="C22" s="222"/>
      <c r="D22" s="92">
        <v>-684</v>
      </c>
      <c r="E22" s="70"/>
      <c r="F22" s="92">
        <v>-53</v>
      </c>
    </row>
    <row r="23" spans="1:6" s="3" customFormat="1" ht="21" customHeight="1">
      <c r="B23" s="222"/>
      <c r="C23" s="222"/>
      <c r="D23" s="69">
        <f>SUM(D9:D22)</f>
        <v>299732</v>
      </c>
      <c r="E23" s="32"/>
      <c r="F23" s="69">
        <f>SUM(F9:F22)</f>
        <v>174462</v>
      </c>
    </row>
    <row r="24" spans="1:6" s="3" customFormat="1" ht="21" customHeight="1">
      <c r="A24" s="16" t="s">
        <v>43</v>
      </c>
      <c r="B24" s="222"/>
      <c r="C24" s="222"/>
      <c r="D24" s="69"/>
      <c r="E24" s="32"/>
      <c r="F24" s="69"/>
    </row>
    <row r="25" spans="1:6" s="3" customFormat="1" ht="21" customHeight="1">
      <c r="A25" s="3" t="s">
        <v>27</v>
      </c>
      <c r="B25" s="222"/>
      <c r="C25" s="222"/>
      <c r="D25" s="90">
        <v>-134873</v>
      </c>
      <c r="E25" s="32"/>
      <c r="F25" s="90">
        <v>-39200</v>
      </c>
    </row>
    <row r="26" spans="1:6" s="3" customFormat="1" ht="21" customHeight="1">
      <c r="A26" s="3" t="s">
        <v>84</v>
      </c>
      <c r="B26" s="222"/>
      <c r="C26" s="222"/>
      <c r="D26" s="90">
        <v>-6117</v>
      </c>
      <c r="E26" s="32"/>
      <c r="F26" s="90">
        <v>5945</v>
      </c>
    </row>
    <row r="27" spans="1:6" s="3" customFormat="1" ht="21" customHeight="1">
      <c r="A27" s="3" t="s">
        <v>44</v>
      </c>
      <c r="B27" s="222"/>
      <c r="C27" s="222"/>
      <c r="D27" s="90">
        <v>-70249</v>
      </c>
      <c r="E27" s="32"/>
      <c r="F27" s="90">
        <v>-20417</v>
      </c>
    </row>
    <row r="28" spans="1:6" s="3" customFormat="1" ht="21" customHeight="1">
      <c r="A28" s="3" t="s">
        <v>45</v>
      </c>
      <c r="B28" s="222"/>
      <c r="C28" s="222"/>
      <c r="D28" s="90">
        <v>-571</v>
      </c>
      <c r="E28" s="32"/>
      <c r="F28" s="90">
        <v>360</v>
      </c>
    </row>
    <row r="29" spans="1:6" s="3" customFormat="1" ht="21" customHeight="1">
      <c r="A29" s="3" t="s">
        <v>80</v>
      </c>
      <c r="B29" s="222"/>
      <c r="C29" s="222"/>
      <c r="D29" s="90">
        <v>-1164</v>
      </c>
      <c r="E29" s="32"/>
      <c r="F29" s="90">
        <v>-1780</v>
      </c>
    </row>
    <row r="30" spans="1:6" s="3" customFormat="1" ht="21" customHeight="1">
      <c r="A30" s="3" t="s">
        <v>30</v>
      </c>
      <c r="B30" s="222"/>
      <c r="C30" s="222"/>
      <c r="D30" s="90">
        <v>31854</v>
      </c>
      <c r="E30" s="32"/>
      <c r="F30" s="90">
        <v>15400</v>
      </c>
    </row>
    <row r="31" spans="1:6" s="3" customFormat="1" ht="21" customHeight="1">
      <c r="A31" s="3" t="s">
        <v>86</v>
      </c>
      <c r="B31" s="222"/>
      <c r="C31" s="222"/>
      <c r="D31" s="90">
        <v>9444</v>
      </c>
      <c r="E31" s="32"/>
      <c r="F31" s="90">
        <v>2357</v>
      </c>
    </row>
    <row r="32" spans="1:6" s="3" customFormat="1" ht="21" customHeight="1">
      <c r="A32" s="3" t="s">
        <v>106</v>
      </c>
      <c r="B32" s="222"/>
      <c r="C32" s="222"/>
      <c r="D32" s="90">
        <v>6561</v>
      </c>
      <c r="E32" s="32"/>
      <c r="F32" s="90">
        <v>6661</v>
      </c>
    </row>
    <row r="33" spans="1:6" s="3" customFormat="1" ht="21" customHeight="1">
      <c r="A33" s="3" t="s">
        <v>7</v>
      </c>
      <c r="B33" s="222"/>
      <c r="C33" s="222"/>
      <c r="D33" s="88">
        <v>-48</v>
      </c>
      <c r="E33" s="32"/>
      <c r="F33" s="88">
        <v>2565</v>
      </c>
    </row>
    <row r="34" spans="1:6" s="3" customFormat="1" ht="21" customHeight="1">
      <c r="A34" s="3" t="s">
        <v>94</v>
      </c>
      <c r="B34" s="222"/>
      <c r="C34" s="222"/>
      <c r="D34" s="226">
        <f>SUM(D23:D33)</f>
        <v>134569</v>
      </c>
      <c r="E34" s="32"/>
      <c r="F34" s="226">
        <f>SUM(F23:F33)</f>
        <v>146353</v>
      </c>
    </row>
    <row r="35" spans="1:6" s="3" customFormat="1" ht="21" customHeight="1">
      <c r="A35" s="3" t="s">
        <v>76</v>
      </c>
      <c r="B35" s="222"/>
      <c r="C35" s="222"/>
      <c r="D35" s="65">
        <v>-7721</v>
      </c>
      <c r="E35" s="32"/>
      <c r="F35" s="65">
        <v>-12</v>
      </c>
    </row>
    <row r="36" spans="1:6" s="3" customFormat="1" ht="21" customHeight="1">
      <c r="A36" s="5" t="s">
        <v>95</v>
      </c>
      <c r="B36" s="222"/>
      <c r="C36" s="222"/>
      <c r="D36" s="72">
        <f>SUM(D34:D35)</f>
        <v>126848</v>
      </c>
      <c r="E36" s="54"/>
      <c r="F36" s="72">
        <f>SUM(F34:F35)</f>
        <v>146341</v>
      </c>
    </row>
    <row r="37" spans="1:6" s="3" customFormat="1" ht="22.35" customHeight="1">
      <c r="A37" s="5"/>
      <c r="B37" s="17"/>
      <c r="C37" s="17"/>
      <c r="D37" s="66"/>
      <c r="E37" s="54"/>
      <c r="F37" s="66"/>
    </row>
    <row r="38" spans="1:6" s="3" customFormat="1" ht="23.25" customHeight="1">
      <c r="A38" s="2" t="s">
        <v>56</v>
      </c>
      <c r="B38" s="16"/>
      <c r="C38" s="16"/>
      <c r="D38" s="61"/>
      <c r="E38" s="62"/>
      <c r="F38" s="61"/>
    </row>
    <row r="39" spans="1:6" s="3" customFormat="1" ht="23.25" customHeight="1">
      <c r="A39" s="2" t="s">
        <v>63</v>
      </c>
      <c r="B39" s="16"/>
      <c r="C39" s="16"/>
      <c r="D39" s="61"/>
      <c r="E39" s="62"/>
      <c r="F39" s="61"/>
    </row>
    <row r="40" spans="1:6" s="3" customFormat="1" ht="10.5" hidden="1" customHeight="1">
      <c r="A40" s="2"/>
      <c r="B40" s="16"/>
      <c r="C40" s="16"/>
      <c r="D40" s="61"/>
      <c r="E40" s="62"/>
      <c r="F40" s="61"/>
    </row>
    <row r="41" spans="1:6" s="3" customFormat="1" ht="23.25" customHeight="1">
      <c r="B41" s="16"/>
      <c r="C41" s="16"/>
      <c r="D41" s="231" t="s">
        <v>100</v>
      </c>
      <c r="E41" s="232"/>
      <c r="F41" s="232"/>
    </row>
    <row r="42" spans="1:6" s="3" customFormat="1" ht="22.5" customHeight="1">
      <c r="A42" s="2"/>
      <c r="B42" s="12"/>
      <c r="C42" s="16"/>
      <c r="D42" s="231" t="s">
        <v>98</v>
      </c>
      <c r="E42" s="231"/>
      <c r="F42" s="231"/>
    </row>
    <row r="43" spans="1:6" s="3" customFormat="1" ht="22.5" customHeight="1">
      <c r="A43" s="2"/>
      <c r="B43" s="12"/>
      <c r="C43" s="16"/>
      <c r="D43" s="63">
        <v>2564</v>
      </c>
      <c r="E43" s="63"/>
      <c r="F43" s="63">
        <v>2563</v>
      </c>
    </row>
    <row r="44" spans="1:6" s="3" customFormat="1" ht="22.5" customHeight="1">
      <c r="C44" s="12"/>
      <c r="D44" s="229" t="s">
        <v>64</v>
      </c>
      <c r="E44" s="229"/>
      <c r="F44" s="229"/>
    </row>
    <row r="45" spans="1:6" s="3" customFormat="1" ht="23.25" customHeight="1">
      <c r="A45" s="14" t="s">
        <v>46</v>
      </c>
      <c r="B45" s="17"/>
      <c r="C45" s="17"/>
      <c r="D45" s="28"/>
      <c r="E45" s="32"/>
      <c r="F45" s="28"/>
    </row>
    <row r="46" spans="1:6" s="3" customFormat="1" ht="23.25" customHeight="1">
      <c r="A46" s="3" t="s">
        <v>123</v>
      </c>
      <c r="B46" s="149"/>
      <c r="C46" s="149"/>
      <c r="D46" s="65">
        <v>0</v>
      </c>
      <c r="E46" s="32"/>
      <c r="F46" s="65">
        <v>-35000</v>
      </c>
    </row>
    <row r="47" spans="1:6" s="3" customFormat="1" ht="23.25" customHeight="1">
      <c r="A47" s="3" t="s">
        <v>138</v>
      </c>
      <c r="B47" s="218"/>
      <c r="C47" s="218"/>
      <c r="D47" s="65">
        <v>35000</v>
      </c>
      <c r="E47" s="32"/>
      <c r="F47" s="91">
        <v>0</v>
      </c>
    </row>
    <row r="48" spans="1:6" s="3" customFormat="1" ht="23.25" customHeight="1">
      <c r="A48" s="3" t="s">
        <v>121</v>
      </c>
      <c r="B48" s="148"/>
      <c r="C48" s="148"/>
      <c r="D48" s="28">
        <v>-151000</v>
      </c>
      <c r="E48" s="32"/>
      <c r="F48" s="28">
        <v>-183000</v>
      </c>
    </row>
    <row r="49" spans="1:6" s="3" customFormat="1" ht="23.25" customHeight="1">
      <c r="A49" s="3" t="s">
        <v>119</v>
      </c>
      <c r="B49" s="148"/>
      <c r="C49" s="148"/>
      <c r="D49" s="28">
        <v>218000</v>
      </c>
      <c r="E49" s="32"/>
      <c r="F49" s="28">
        <v>149000</v>
      </c>
    </row>
    <row r="50" spans="1:6" s="3" customFormat="1" ht="23.25" hidden="1" customHeight="1">
      <c r="A50" s="3" t="s">
        <v>101</v>
      </c>
      <c r="B50" s="17"/>
      <c r="C50" s="17"/>
      <c r="D50" s="91"/>
      <c r="E50" s="32"/>
      <c r="F50" s="91"/>
    </row>
    <row r="51" spans="1:6" s="3" customFormat="1" ht="23.25" customHeight="1">
      <c r="A51" s="3" t="s">
        <v>77</v>
      </c>
      <c r="B51" s="17"/>
      <c r="C51" s="17"/>
      <c r="D51" s="28">
        <v>-17844</v>
      </c>
      <c r="E51" s="32"/>
      <c r="F51" s="28">
        <v>-11121</v>
      </c>
    </row>
    <row r="52" spans="1:6" s="3" customFormat="1" ht="23.25" customHeight="1">
      <c r="A52" s="3" t="s">
        <v>78</v>
      </c>
      <c r="B52" s="17"/>
      <c r="C52" s="17"/>
      <c r="D52" s="28">
        <v>-142</v>
      </c>
      <c r="E52" s="32"/>
      <c r="F52" s="28">
        <v>-553</v>
      </c>
    </row>
    <row r="53" spans="1:6" s="3" customFormat="1" ht="23.25" customHeight="1">
      <c r="A53" s="3" t="s">
        <v>139</v>
      </c>
      <c r="B53" s="218"/>
      <c r="C53" s="218"/>
      <c r="D53" s="28">
        <v>255</v>
      </c>
      <c r="E53" s="32"/>
      <c r="F53" s="91">
        <v>0</v>
      </c>
    </row>
    <row r="54" spans="1:6" s="3" customFormat="1" ht="23.25" customHeight="1">
      <c r="A54" s="3" t="s">
        <v>41</v>
      </c>
      <c r="B54" s="17"/>
      <c r="C54" s="17"/>
      <c r="D54" s="28">
        <v>684</v>
      </c>
      <c r="E54" s="32"/>
      <c r="F54" s="28">
        <v>17</v>
      </c>
    </row>
    <row r="55" spans="1:6" s="3" customFormat="1" ht="23.25" customHeight="1">
      <c r="A55" s="5" t="s">
        <v>136</v>
      </c>
      <c r="B55" s="17"/>
      <c r="C55" s="17"/>
      <c r="D55" s="47">
        <f>SUM(D46:D54)</f>
        <v>84953</v>
      </c>
      <c r="E55" s="54"/>
      <c r="F55" s="47">
        <f>SUM(F46:F54)</f>
        <v>-80657</v>
      </c>
    </row>
    <row r="56" spans="1:6" s="3" customFormat="1" ht="9" customHeight="1">
      <c r="C56" s="12"/>
      <c r="D56" s="187"/>
      <c r="E56" s="187"/>
      <c r="F56" s="187"/>
    </row>
    <row r="57" spans="1:6" s="3" customFormat="1" ht="23.25" customHeight="1">
      <c r="A57" s="14" t="s">
        <v>47</v>
      </c>
      <c r="B57" s="17"/>
      <c r="C57" s="17"/>
      <c r="D57" s="28"/>
      <c r="E57" s="32"/>
      <c r="F57" s="28"/>
    </row>
    <row r="58" spans="1:6" s="3" customFormat="1" ht="23.25" customHeight="1">
      <c r="A58" s="3" t="s">
        <v>87</v>
      </c>
      <c r="B58" s="17"/>
      <c r="C58" s="17"/>
      <c r="D58" s="71">
        <v>0</v>
      </c>
      <c r="E58" s="55"/>
      <c r="F58" s="71">
        <v>-7866</v>
      </c>
    </row>
    <row r="59" spans="1:6" s="3" customFormat="1" ht="23.25" customHeight="1">
      <c r="A59" s="3" t="s">
        <v>137</v>
      </c>
      <c r="B59" s="17"/>
      <c r="C59" s="17"/>
      <c r="D59" s="87">
        <v>-5757</v>
      </c>
      <c r="E59" s="55"/>
      <c r="F59" s="87">
        <v>-6800</v>
      </c>
    </row>
    <row r="60" spans="1:6" s="3" customFormat="1" ht="23.25" customHeight="1">
      <c r="A60" s="3" t="s">
        <v>103</v>
      </c>
      <c r="B60" s="17"/>
      <c r="C60" s="17"/>
      <c r="D60" s="87">
        <v>-186896</v>
      </c>
      <c r="E60" s="55"/>
      <c r="F60" s="87">
        <v>-21238</v>
      </c>
    </row>
    <row r="61" spans="1:6" s="3" customFormat="1" ht="23.25" customHeight="1">
      <c r="A61" s="3" t="s">
        <v>79</v>
      </c>
      <c r="B61" s="17"/>
      <c r="C61" s="17"/>
      <c r="D61" s="87">
        <v>-791</v>
      </c>
      <c r="E61" s="55"/>
      <c r="F61" s="87">
        <v>-939</v>
      </c>
    </row>
    <row r="62" spans="1:6" s="3" customFormat="1" ht="23.25" customHeight="1">
      <c r="A62" s="5" t="s">
        <v>96</v>
      </c>
      <c r="B62" s="17"/>
      <c r="C62" s="17"/>
      <c r="D62" s="47">
        <f>SUM(D58:D61)</f>
        <v>-193444</v>
      </c>
      <c r="E62" s="54"/>
      <c r="F62" s="47">
        <f>SUM(F58:F61)</f>
        <v>-36843</v>
      </c>
    </row>
    <row r="63" spans="1:6" s="3" customFormat="1" ht="9" customHeight="1">
      <c r="C63" s="12"/>
      <c r="D63" s="187"/>
      <c r="E63" s="187"/>
      <c r="F63" s="187"/>
    </row>
    <row r="64" spans="1:6" s="3" customFormat="1" ht="23.25" customHeight="1">
      <c r="A64" s="5" t="s">
        <v>147</v>
      </c>
      <c r="B64" s="17"/>
      <c r="C64" s="17"/>
      <c r="D64" s="53">
        <f>SUM(D62,D55,D36)</f>
        <v>18357</v>
      </c>
      <c r="E64" s="54"/>
      <c r="F64" s="53">
        <f>SUM(F62,F55,F36)</f>
        <v>28841</v>
      </c>
    </row>
    <row r="65" spans="1:6" s="3" customFormat="1" ht="23.25" customHeight="1">
      <c r="A65" s="3" t="s">
        <v>148</v>
      </c>
      <c r="B65" s="17"/>
      <c r="C65" s="17"/>
      <c r="D65" s="28">
        <v>131666</v>
      </c>
      <c r="E65" s="32"/>
      <c r="F65" s="28">
        <v>59770</v>
      </c>
    </row>
    <row r="66" spans="1:6" s="3" customFormat="1" ht="23.25" customHeight="1" thickBot="1">
      <c r="A66" s="5" t="s">
        <v>149</v>
      </c>
      <c r="B66" s="82"/>
      <c r="C66" s="17"/>
      <c r="D66" s="74">
        <f>SUM(D64:D65)</f>
        <v>150023</v>
      </c>
      <c r="E66" s="32"/>
      <c r="F66" s="74">
        <f>SUM(F64:F65)</f>
        <v>88611</v>
      </c>
    </row>
    <row r="67" spans="1:6" s="3" customFormat="1" ht="23.25" customHeight="1" thickTop="1">
      <c r="A67" s="5"/>
      <c r="B67" s="82"/>
      <c r="C67" s="17"/>
      <c r="D67" s="66"/>
      <c r="E67" s="32"/>
      <c r="F67" s="66"/>
    </row>
    <row r="68" spans="1:6" s="62" customFormat="1" ht="23.25" hidden="1" customHeight="1">
      <c r="A68" s="64" t="s">
        <v>83</v>
      </c>
      <c r="B68" s="219"/>
      <c r="C68" s="219"/>
      <c r="D68" s="66"/>
      <c r="E68" s="32"/>
      <c r="F68" s="66"/>
    </row>
    <row r="69" spans="1:6" s="62" customFormat="1" ht="23.25" hidden="1" customHeight="1">
      <c r="A69" s="34" t="s">
        <v>132</v>
      </c>
      <c r="B69" s="61"/>
      <c r="C69" s="61"/>
      <c r="D69" s="152"/>
      <c r="E69" s="34"/>
      <c r="F69" s="152"/>
    </row>
    <row r="70" spans="1:6" s="62" customFormat="1" ht="23.25" hidden="1" customHeight="1">
      <c r="A70" s="158" t="s">
        <v>141</v>
      </c>
      <c r="B70" s="61"/>
      <c r="C70" s="61"/>
      <c r="D70" s="152"/>
      <c r="E70" s="34"/>
      <c r="F70" s="152"/>
    </row>
    <row r="71" spans="1:6" s="62" customFormat="1" ht="23.25" hidden="1" customHeight="1">
      <c r="A71" s="236" t="s">
        <v>140</v>
      </c>
      <c r="B71" s="236"/>
      <c r="C71" s="236"/>
      <c r="D71" s="236"/>
      <c r="E71" s="236"/>
      <c r="F71" s="236"/>
    </row>
    <row r="72" spans="1:6" ht="23.25" hidden="1" customHeight="1">
      <c r="B72" s="48" t="s">
        <v>58</v>
      </c>
      <c r="C72" s="48"/>
      <c r="D72" s="75"/>
      <c r="E72" s="76"/>
      <c r="F72" s="77"/>
    </row>
    <row r="73" spans="1:6" ht="23.25" customHeight="1">
      <c r="B73" s="49"/>
      <c r="C73" s="50"/>
      <c r="D73" s="78"/>
      <c r="E73" s="79"/>
      <c r="F73" s="78"/>
    </row>
    <row r="74" spans="1:6" ht="23.25" customHeight="1">
      <c r="B74" s="48"/>
      <c r="C74" s="48"/>
      <c r="D74" s="80"/>
      <c r="E74" s="81"/>
      <c r="F74" s="80"/>
    </row>
  </sheetData>
  <mergeCells count="7">
    <mergeCell ref="A71:F71"/>
    <mergeCell ref="D4:F4"/>
    <mergeCell ref="D42:F42"/>
    <mergeCell ref="D7:F7"/>
    <mergeCell ref="D5:F5"/>
    <mergeCell ref="D41:F41"/>
    <mergeCell ref="D44:F44"/>
  </mergeCells>
  <phoneticPr fontId="8" type="noConversion"/>
  <pageMargins left="0.8" right="0.8" top="0.48" bottom="0.5" header="0.5" footer="0.5"/>
  <pageSetup paperSize="9" scale="96" firstPageNumber="9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EQUITY-7</vt:lpstr>
      <vt:lpstr>EQUITY-8 </vt:lpstr>
      <vt:lpstr>CF-9-10</vt:lpstr>
      <vt:lpstr>'BS-3-5'!Print_Area</vt:lpstr>
      <vt:lpstr>'CF-9-10'!Print_Area</vt:lpstr>
      <vt:lpstr>'EQUITY-7'!Print_Area</vt:lpstr>
      <vt:lpstr>'EQUITY-8 '!Print_Area</vt:lpstr>
      <vt:lpstr>'PL-6'!Print_Area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2021-08-12T15:47:53Z</cp:lastPrinted>
  <dcterms:created xsi:type="dcterms:W3CDTF">2004-12-16T07:52:50Z</dcterms:created>
  <dcterms:modified xsi:type="dcterms:W3CDTF">2021-08-13T08:21:28Z</dcterms:modified>
</cp:coreProperties>
</file>