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netupsorn\Desktop\SetQ0221\"/>
    </mc:Choice>
  </mc:AlternateContent>
  <bookViews>
    <workbookView xWindow="-105" yWindow="-105" windowWidth="19425" windowHeight="10425" tabRatio="694"/>
  </bookViews>
  <sheets>
    <sheet name="BS" sheetId="9" r:id="rId1"/>
    <sheet name="PL" sheetId="1" r:id="rId2"/>
    <sheet name="CE" sheetId="6" r:id="rId3"/>
    <sheet name="Change in equity1 " sheetId="7" state="hidden" r:id="rId4"/>
    <sheet name="CF" sheetId="4" r:id="rId5"/>
  </sheets>
  <externalReferences>
    <externalReference r:id="rId6"/>
  </externalReferences>
  <definedNames>
    <definedName name="_xlnm.Print_Area" localSheetId="0">BS!$A$1:$J$63</definedName>
    <definedName name="_xlnm.Print_Area" localSheetId="4">CF!$A$1:$I$70</definedName>
    <definedName name="_xlnm.Print_Area" localSheetId="1">PL!$A$1:$N$31</definedName>
    <definedName name="้ๅต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9" i="9" l="1"/>
  <c r="J18" i="6" l="1"/>
  <c r="J32" i="6" l="1"/>
  <c r="H32" i="6"/>
  <c r="F32" i="6"/>
  <c r="D32" i="6"/>
  <c r="J14" i="6"/>
  <c r="H19" i="1"/>
  <c r="J27" i="1" l="1"/>
  <c r="I52" i="4" l="1"/>
  <c r="G52" i="4"/>
  <c r="I70" i="4" l="1"/>
  <c r="I57" i="4"/>
  <c r="H45" i="6"/>
  <c r="F45" i="6"/>
  <c r="D45" i="6"/>
  <c r="J37" i="6"/>
  <c r="J38" i="6" s="1"/>
  <c r="L36" i="6"/>
  <c r="L37" i="6" s="1"/>
  <c r="L38" i="6" s="1"/>
  <c r="L32" i="6"/>
  <c r="N19" i="1" l="1"/>
  <c r="N12" i="1"/>
  <c r="J19" i="1"/>
  <c r="J12" i="1"/>
  <c r="J21" i="1" s="1"/>
  <c r="J23" i="1" s="1"/>
  <c r="J61" i="9"/>
  <c r="H61" i="9"/>
  <c r="J46" i="9"/>
  <c r="H46" i="9"/>
  <c r="J42" i="9"/>
  <c r="H42" i="9"/>
  <c r="J22" i="9"/>
  <c r="H22" i="9"/>
  <c r="J14" i="9"/>
  <c r="H14" i="9"/>
  <c r="J24" i="9" l="1"/>
  <c r="J47" i="9"/>
  <c r="J63" i="9" s="1"/>
  <c r="N21" i="1"/>
  <c r="N23" i="1" s="1"/>
  <c r="H47" i="9"/>
  <c r="H63" i="9" s="1"/>
  <c r="H24" i="9"/>
  <c r="L9" i="6"/>
  <c r="N27" i="1" l="1"/>
  <c r="I21" i="4"/>
  <c r="I34" i="4" s="1"/>
  <c r="I36" i="4" s="1"/>
  <c r="I59" i="4" s="1"/>
  <c r="I61" i="4" s="1"/>
  <c r="H22" i="6" l="1"/>
  <c r="F22" i="6"/>
  <c r="D22" i="6"/>
  <c r="J15" i="6"/>
  <c r="L13" i="6"/>
  <c r="L14" i="6" s="1"/>
  <c r="L15" i="6" s="1"/>
  <c r="G70" i="4" l="1"/>
  <c r="H12" i="1" l="1"/>
  <c r="H21" i="1" s="1"/>
  <c r="G57" i="4" l="1"/>
  <c r="L19" i="1"/>
  <c r="L12" i="1"/>
  <c r="H23" i="7"/>
  <c r="F23" i="7"/>
  <c r="D23" i="7"/>
  <c r="J21" i="7"/>
  <c r="J23" i="7" s="1"/>
  <c r="L10" i="7"/>
  <c r="L23" i="7" s="1"/>
  <c r="H46" i="7"/>
  <c r="F46" i="7"/>
  <c r="D46" i="7"/>
  <c r="L42" i="7"/>
  <c r="L44" i="7" s="1"/>
  <c r="L33" i="7"/>
  <c r="L46" i="7" s="1"/>
  <c r="J44" i="7"/>
  <c r="J46" i="7" s="1"/>
  <c r="L19" i="7"/>
  <c r="L21" i="7"/>
  <c r="H23" i="1" l="1"/>
  <c r="H27" i="1" s="1"/>
  <c r="L21" i="1"/>
  <c r="L23" i="1" s="1"/>
  <c r="J43" i="6" l="1"/>
  <c r="J45" i="6" s="1"/>
  <c r="L41" i="6"/>
  <c r="L43" i="6" s="1"/>
  <c r="L45" i="6" s="1"/>
  <c r="L27" i="1"/>
  <c r="J20" i="6" s="1"/>
  <c r="J22" i="6" s="1"/>
  <c r="L18" i="6"/>
  <c r="L20" i="6" s="1"/>
  <c r="L22" i="6" s="1"/>
  <c r="G21" i="4" l="1"/>
  <c r="G34" i="4" s="1"/>
  <c r="G36" i="4" s="1"/>
  <c r="G59" i="4" l="1"/>
  <c r="G61" i="4" s="1"/>
</calcChain>
</file>

<file path=xl/sharedStrings.xml><?xml version="1.0" encoding="utf-8"?>
<sst xmlns="http://schemas.openxmlformats.org/spreadsheetml/2006/main" count="376" uniqueCount="168">
  <si>
    <t xml:space="preserve">Other current assets </t>
  </si>
  <si>
    <t>Other current liabilities</t>
  </si>
  <si>
    <t>Unappropriated</t>
  </si>
  <si>
    <t>share capital</t>
  </si>
  <si>
    <t>Total</t>
  </si>
  <si>
    <t>Issued and</t>
  </si>
  <si>
    <t>Other income</t>
  </si>
  <si>
    <t>Cash and cash equivalents</t>
  </si>
  <si>
    <t>Retained earnings</t>
  </si>
  <si>
    <t>Assets</t>
  </si>
  <si>
    <t>Current assets</t>
  </si>
  <si>
    <t>Total current assets</t>
  </si>
  <si>
    <t>Total non-current assets</t>
  </si>
  <si>
    <t>Total assets</t>
  </si>
  <si>
    <t>Note</t>
  </si>
  <si>
    <t>Current liabilities</t>
  </si>
  <si>
    <t>Total current liabilities</t>
  </si>
  <si>
    <t>Total liabilities</t>
  </si>
  <si>
    <t>Expenses</t>
  </si>
  <si>
    <t>Total expenses</t>
  </si>
  <si>
    <t>paid-up</t>
  </si>
  <si>
    <t>equity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</si>
  <si>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</si>
  <si>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</si>
  <si>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</si>
  <si>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</si>
  <si>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Other non-current assets</t>
  </si>
  <si>
    <t>Interest income</t>
  </si>
  <si>
    <t>Interest received</t>
  </si>
  <si>
    <t>Inventories</t>
  </si>
  <si>
    <t>Other current assets</t>
  </si>
  <si>
    <t>Trade accounts payable</t>
  </si>
  <si>
    <t>Alucon Public Company Limited</t>
  </si>
  <si>
    <t>Refundable value added tax</t>
  </si>
  <si>
    <t xml:space="preserve">Inventories </t>
  </si>
  <si>
    <t>(in thousand Baht)</t>
  </si>
  <si>
    <t>31 December</t>
  </si>
  <si>
    <t>Appropriated</t>
  </si>
  <si>
    <t>Legal reserve</t>
  </si>
  <si>
    <t>(Unaudited)</t>
  </si>
  <si>
    <t>Trade accounts receivable</t>
  </si>
  <si>
    <t>Administrative expenses</t>
  </si>
  <si>
    <t>Profit for the period</t>
  </si>
  <si>
    <t>Liabilities and equity</t>
  </si>
  <si>
    <t>Additional</t>
  </si>
  <si>
    <t>paid-in capital</t>
  </si>
  <si>
    <t>Legal</t>
  </si>
  <si>
    <t>reserve</t>
  </si>
  <si>
    <t>Premium on</t>
  </si>
  <si>
    <t>ordinary shares</t>
  </si>
  <si>
    <t>Deferred tax assets</t>
  </si>
  <si>
    <t>Profit before income tax expense</t>
  </si>
  <si>
    <t>Recognised deferred income</t>
  </si>
  <si>
    <t>Depreciation</t>
  </si>
  <si>
    <t>Net cash from operating activities</t>
  </si>
  <si>
    <t>Statement of financial position</t>
  </si>
  <si>
    <t>Statement of comprehensive income (Unaudited)</t>
  </si>
  <si>
    <t>-</t>
  </si>
  <si>
    <t>Net foreign exchange loss</t>
  </si>
  <si>
    <t>Statement of changes in equity (Unaudited)</t>
  </si>
  <si>
    <t>Statement of cash flows (Unaudited)</t>
  </si>
  <si>
    <t>3</t>
  </si>
  <si>
    <t>Non-current assets</t>
  </si>
  <si>
    <t>Three-month period ended</t>
  </si>
  <si>
    <t>Total comprehensive income for the period</t>
  </si>
  <si>
    <t>Balance at 1 January 2015</t>
  </si>
  <si>
    <t>Balance at 31 March 2015</t>
  </si>
  <si>
    <t>for the period</t>
  </si>
  <si>
    <t xml:space="preserve">Other comprehensive income </t>
  </si>
  <si>
    <t>Transactions with owners, recorded directly in equity</t>
  </si>
  <si>
    <t xml:space="preserve">    Distribution to owners of the Company</t>
  </si>
  <si>
    <t xml:space="preserve">    Dividends to owners of the Company</t>
  </si>
  <si>
    <t xml:space="preserve">    Total distribution to owners of the Company</t>
  </si>
  <si>
    <t>Total transactions with owners, recorded directly in equity</t>
  </si>
  <si>
    <t>Comprehensive income for the period</t>
  </si>
  <si>
    <t xml:space="preserve">    Profit for the period</t>
  </si>
  <si>
    <t xml:space="preserve">            -</t>
  </si>
  <si>
    <t xml:space="preserve">    Other comprehensive income </t>
  </si>
  <si>
    <t>Nine-month period ended 31 March 2015</t>
  </si>
  <si>
    <t>Balance at 1 January 2016</t>
  </si>
  <si>
    <t>Balance at 31 March 2016</t>
  </si>
  <si>
    <t>Nine-month period ended 31 March 2016</t>
  </si>
  <si>
    <t xml:space="preserve">Bank overdrafts </t>
  </si>
  <si>
    <t>Net cash used in financing activities</t>
  </si>
  <si>
    <t>Tax expense</t>
  </si>
  <si>
    <t>Current provisions for employee benefits</t>
  </si>
  <si>
    <t>Share premium</t>
  </si>
  <si>
    <t>Non-current provisions for employee benefits</t>
  </si>
  <si>
    <t>Share</t>
  </si>
  <si>
    <t>Distribution costs</t>
  </si>
  <si>
    <t>Taxes paid</t>
  </si>
  <si>
    <t>Adjustments to reconcile profit to cash receipts (payments)</t>
  </si>
  <si>
    <t xml:space="preserve">Property, plant and equipment </t>
  </si>
  <si>
    <t xml:space="preserve">Intangible assets </t>
  </si>
  <si>
    <t>Equity</t>
  </si>
  <si>
    <t xml:space="preserve">Share capital </t>
  </si>
  <si>
    <t>Authorised share capital</t>
  </si>
  <si>
    <t>Issued and paid-up share capital</t>
  </si>
  <si>
    <t xml:space="preserve">   Premium on ordinary shares</t>
  </si>
  <si>
    <t xml:space="preserve">  Share premium on ordinary shares</t>
  </si>
  <si>
    <t>Total equity</t>
  </si>
  <si>
    <t>Total liabilities and equity</t>
  </si>
  <si>
    <t xml:space="preserve">Net cash generated from operating </t>
  </si>
  <si>
    <t xml:space="preserve">     -</t>
  </si>
  <si>
    <t>30 June</t>
  </si>
  <si>
    <t>Six-month period ended</t>
  </si>
  <si>
    <t>Net foreign exchange gain</t>
  </si>
  <si>
    <t>Cost of sale of goods</t>
  </si>
  <si>
    <t>Total comprehensive income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</si>
  <si>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</t>
    </r>
  </si>
  <si>
    <t xml:space="preserve">      -</t>
  </si>
  <si>
    <t>Dividends paid to owners of the Company</t>
  </si>
  <si>
    <t>Revenue</t>
  </si>
  <si>
    <t>Revenue from sales of goods</t>
  </si>
  <si>
    <t>premium</t>
  </si>
  <si>
    <t xml:space="preserve">   Distributions to owners</t>
  </si>
  <si>
    <t xml:space="preserve">      Dividends</t>
  </si>
  <si>
    <t>Other payables to related parties</t>
  </si>
  <si>
    <t xml:space="preserve">  Total distributions to owners</t>
  </si>
  <si>
    <t>Total revenue</t>
  </si>
  <si>
    <t>Contract liabilities</t>
  </si>
  <si>
    <t>Net increase in cash and cash equivalents</t>
  </si>
  <si>
    <t>Gain on disposal of equipment</t>
  </si>
  <si>
    <t>Payment for acquisition of intangible assets</t>
  </si>
  <si>
    <t xml:space="preserve">      Other comprehensive income </t>
  </si>
  <si>
    <t>Supplemental disclosures of cash flows information:</t>
  </si>
  <si>
    <t xml:space="preserve">           previously purchased</t>
  </si>
  <si>
    <t xml:space="preserve">   during the period are detailed as follows:</t>
  </si>
  <si>
    <t>Add:</t>
  </si>
  <si>
    <t>Less:</t>
  </si>
  <si>
    <t>4</t>
  </si>
  <si>
    <t>Other payables to other parties</t>
  </si>
  <si>
    <t>Current income tax payable</t>
  </si>
  <si>
    <t>(43,200,000 ordinary shares, par value at Baht 10 per share)</t>
  </si>
  <si>
    <t>(43,199,986 ordinary shares, par value at Baht 10 per share)</t>
  </si>
  <si>
    <t>Six-month period ended 30 June 2020</t>
  </si>
  <si>
    <t>Balance at 1 January 2020</t>
  </si>
  <si>
    <t>Balance at 30 June 2020</t>
  </si>
  <si>
    <t>Increase in bank overdrafts</t>
  </si>
  <si>
    <t>Amortisation</t>
  </si>
  <si>
    <t>Other payable to other parties</t>
  </si>
  <si>
    <t xml:space="preserve">Proceeds from sale of equipment </t>
  </si>
  <si>
    <t>Other non-current financial assets</t>
  </si>
  <si>
    <t>Non-current liability</t>
  </si>
  <si>
    <t>Total non-current liability</t>
  </si>
  <si>
    <t>Six-month period ended 30 June 2021</t>
  </si>
  <si>
    <t>Balance at 1 January 2021</t>
  </si>
  <si>
    <t>Balance at 30 June 2021</t>
  </si>
  <si>
    <t>2, 6</t>
  </si>
  <si>
    <t>6</t>
  </si>
  <si>
    <t>2</t>
  </si>
  <si>
    <t>2, 4</t>
  </si>
  <si>
    <t>Provisions for employee benefits</t>
  </si>
  <si>
    <t>Gain on fair value adjustment on unit trust - debt instruments</t>
  </si>
  <si>
    <t>Repayment of employee benefits</t>
  </si>
  <si>
    <t>Proceeds from sale of unit trust - debt instruments</t>
  </si>
  <si>
    <t xml:space="preserve">Payment for acquisition of plant and equipment  </t>
  </si>
  <si>
    <t xml:space="preserve">Cash paid for purchase of plant and equipment </t>
  </si>
  <si>
    <t>Total addition of plant and equipment during the period</t>
  </si>
  <si>
    <t>settlement of payables for plant and equipment</t>
  </si>
  <si>
    <t>payables on purchase of plant and equipment</t>
  </si>
  <si>
    <t>Net purchases of plant and equipment paid by cash</t>
  </si>
  <si>
    <t>Unrealised (gain) loss on exchange</t>
  </si>
  <si>
    <t>Reversal of losses on inventories devaluation</t>
  </si>
  <si>
    <t>Net cash from (used in) investing activities</t>
  </si>
  <si>
    <t xml:space="preserve">      Profit for the period</t>
  </si>
  <si>
    <t xml:space="preserve">Cash and cash equivalents at 1 January </t>
  </si>
  <si>
    <t>Cash and cash equivalents at 30 June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</si>
</sst>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\ ;\(#,##0\)"/>
    <numFmt numFmtId="166" formatCode="_(* #,##0_);_(* \(#,##0\);_(* &quot;-&quot;??_);_(@_)"/>
  </numFmts>
  <fonts count="21">
    <font>
      <sz val="11"/>
      <name val="Times New Roman"/>
      <family val="1"/>
    </font>
    <font>
      <sz val="10"/>
      <name val="ApFont"/>
      <charset val="222"/>
    </font>
    <font>
      <sz val="11"/>
      <name val="Times New Roman"/>
      <family val="1"/>
    </font>
    <font>
      <sz val="11"/>
      <color indexed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  <charset val="222"/>
    </font>
    <font>
      <sz val="11"/>
      <name val="Cordia New"/>
      <family val="2"/>
      <charset val="222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  <charset val="222"/>
    </font>
    <font>
      <i/>
      <sz val="11"/>
      <name val="Cordia New"/>
      <family val="2"/>
      <charset val="222"/>
    </font>
    <font>
      <i/>
      <sz val="14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Times New Roman"/>
      <family val="1"/>
      <charset val="222"/>
    </font>
    <font>
      <sz val="11"/>
      <color theme="1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2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/>
    <xf numFmtId="49" fontId="4" fillId="0" borderId="0" xfId="0" applyNumberFormat="1" applyFont="1" applyBorder="1" applyAlignment="1">
      <alignment horizontal="center"/>
    </xf>
    <xf numFmtId="165" fontId="4" fillId="0" borderId="0" xfId="0" applyNumberFormat="1" applyFont="1" applyBorder="1"/>
    <xf numFmtId="165" fontId="2" fillId="0" borderId="0" xfId="0" applyNumberFormat="1" applyFont="1" applyBorder="1"/>
    <xf numFmtId="37" fontId="2" fillId="0" borderId="0" xfId="0" applyNumberFormat="1" applyFont="1" applyBorder="1"/>
    <xf numFmtId="0" fontId="4" fillId="0" borderId="0" xfId="0" applyFont="1" applyBorder="1" applyAlignment="1">
      <alignment horizontal="left"/>
    </xf>
    <xf numFmtId="0" fontId="2" fillId="0" borderId="0" xfId="0" applyFont="1" applyAlignment="1">
      <alignment horizontal="center"/>
    </xf>
    <xf numFmtId="37" fontId="2" fillId="0" borderId="0" xfId="0" applyNumberFormat="1" applyFont="1" applyFill="1" applyBorder="1"/>
    <xf numFmtId="165" fontId="4" fillId="0" borderId="0" xfId="0" applyNumberFormat="1" applyFont="1" applyBorder="1" applyAlignment="1"/>
    <xf numFmtId="0" fontId="8" fillId="0" borderId="0" xfId="0" applyFont="1" applyAlignment="1">
      <alignment horizontal="center"/>
    </xf>
    <xf numFmtId="0" fontId="10" fillId="0" borderId="0" xfId="0" applyFont="1" applyBorder="1"/>
    <xf numFmtId="0" fontId="11" fillId="0" borderId="0" xfId="0" applyFont="1" applyBorder="1" applyAlignment="1">
      <alignment horizontal="left"/>
    </xf>
    <xf numFmtId="0" fontId="11" fillId="0" borderId="0" xfId="0" quotePrefix="1" applyFont="1" applyAlignment="1"/>
    <xf numFmtId="165" fontId="4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/>
    <xf numFmtId="165" fontId="4" fillId="0" borderId="0" xfId="0" applyNumberFormat="1" applyFont="1" applyFill="1" applyBorder="1"/>
    <xf numFmtId="0" fontId="0" fillId="0" borderId="0" xfId="0" applyFill="1"/>
    <xf numFmtId="37" fontId="5" fillId="0" borderId="0" xfId="0" applyNumberFormat="1" applyFont="1" applyFill="1"/>
    <xf numFmtId="37" fontId="12" fillId="0" borderId="0" xfId="0" applyNumberFormat="1" applyFont="1" applyFill="1"/>
    <xf numFmtId="0" fontId="2" fillId="0" borderId="0" xfId="0" applyFont="1" applyFill="1" applyBorder="1"/>
    <xf numFmtId="0" fontId="2" fillId="0" borderId="1" xfId="0" applyFont="1" applyBorder="1" applyAlignment="1"/>
    <xf numFmtId="165" fontId="2" fillId="0" borderId="0" xfId="0" applyNumberFormat="1" applyFont="1" applyFill="1" applyBorder="1"/>
    <xf numFmtId="49" fontId="8" fillId="0" borderId="0" xfId="0" applyNumberFormat="1" applyFont="1" applyFill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Fill="1"/>
    <xf numFmtId="37" fontId="4" fillId="0" borderId="0" xfId="0" applyNumberFormat="1" applyFont="1" applyFill="1" applyBorder="1"/>
    <xf numFmtId="0" fontId="10" fillId="0" borderId="0" xfId="0" applyFont="1" applyFill="1" applyBorder="1"/>
    <xf numFmtId="49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/>
    <xf numFmtId="0" fontId="7" fillId="0" borderId="0" xfId="0" applyFont="1" applyFill="1" applyBorder="1"/>
    <xf numFmtId="0" fontId="11" fillId="0" borderId="0" xfId="0" applyFont="1" applyFill="1" applyAlignment="1"/>
    <xf numFmtId="0" fontId="4" fillId="0" borderId="0" xfId="0" applyFont="1" applyFill="1" applyAlignment="1"/>
    <xf numFmtId="0" fontId="7" fillId="0" borderId="0" xfId="0" applyFont="1" applyFill="1" applyAlignment="1"/>
    <xf numFmtId="0" fontId="4" fillId="0" borderId="0" xfId="0" applyFont="1" applyFill="1" applyAlignment="1">
      <alignment horizontal="left"/>
    </xf>
    <xf numFmtId="49" fontId="8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/>
    <xf numFmtId="0" fontId="2" fillId="0" borderId="0" xfId="0" applyFont="1" applyFill="1"/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left"/>
    </xf>
    <xf numFmtId="0" fontId="4" fillId="0" borderId="0" xfId="0" applyFont="1" applyFill="1" applyBorder="1"/>
    <xf numFmtId="166" fontId="4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/>
    <xf numFmtId="0" fontId="11" fillId="0" borderId="0" xfId="0" quotePrefix="1" applyFont="1" applyFill="1" applyAlignment="1"/>
    <xf numFmtId="0" fontId="4" fillId="0" borderId="0" xfId="0" quotePrefix="1" applyFont="1" applyFill="1" applyAlignment="1"/>
    <xf numFmtId="0" fontId="7" fillId="0" borderId="0" xfId="0" quotePrefix="1" applyFont="1" applyFill="1" applyAlignment="1"/>
    <xf numFmtId="0" fontId="7" fillId="0" borderId="0" xfId="0" quotePrefix="1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Alignment="1">
      <alignment horizontal="center"/>
    </xf>
    <xf numFmtId="165" fontId="0" fillId="0" borderId="0" xfId="0" applyNumberFormat="1" applyFont="1" applyFill="1" applyBorder="1"/>
    <xf numFmtId="165" fontId="0" fillId="0" borderId="0" xfId="0" applyNumberForma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/>
    <xf numFmtId="37" fontId="12" fillId="0" borderId="0" xfId="0" applyNumberFormat="1" applyFont="1" applyFill="1" applyBorder="1"/>
    <xf numFmtId="39" fontId="4" fillId="0" borderId="0" xfId="0" applyNumberFormat="1" applyFont="1" applyFill="1" applyBorder="1"/>
    <xf numFmtId="165" fontId="7" fillId="0" borderId="0" xfId="0" applyNumberFormat="1" applyFont="1" applyFill="1" applyBorder="1" applyAlignment="1"/>
    <xf numFmtId="0" fontId="11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37" fontId="6" fillId="0" borderId="0" xfId="0" applyNumberFormat="1" applyFont="1" applyFill="1"/>
    <xf numFmtId="37" fontId="13" fillId="0" borderId="0" xfId="0" applyNumberFormat="1" applyFont="1" applyFill="1"/>
    <xf numFmtId="165" fontId="4" fillId="0" borderId="0" xfId="0" applyNumberFormat="1" applyFont="1" applyFill="1" applyBorder="1" applyAlignment="1">
      <alignment horizontal="center"/>
    </xf>
    <xf numFmtId="0" fontId="0" fillId="0" borderId="0" xfId="0" applyFont="1" applyFill="1"/>
    <xf numFmtId="165" fontId="4" fillId="0" borderId="0" xfId="0" applyNumberFormat="1" applyFont="1" applyFill="1" applyBorder="1" applyAlignment="1">
      <alignment horizontal="right"/>
    </xf>
    <xf numFmtId="0" fontId="0" fillId="0" borderId="0" xfId="0" applyFont="1"/>
    <xf numFmtId="0" fontId="14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0" xfId="0" quotePrefix="1" applyFont="1" applyAlignment="1">
      <alignment horizontal="center"/>
    </xf>
    <xf numFmtId="0" fontId="0" fillId="0" borderId="0" xfId="0" applyFont="1" applyBorder="1" applyAlignment="1">
      <alignment horizontal="center"/>
    </xf>
    <xf numFmtId="0" fontId="7" fillId="0" borderId="0" xfId="0" applyFont="1"/>
    <xf numFmtId="165" fontId="4" fillId="0" borderId="3" xfId="0" applyNumberFormat="1" applyFont="1" applyFill="1" applyBorder="1" applyAlignment="1">
      <alignment horizontal="center"/>
    </xf>
    <xf numFmtId="165" fontId="0" fillId="0" borderId="2" xfId="0" applyNumberFormat="1" applyFill="1" applyBorder="1" applyAlignment="1">
      <alignment horizontal="center"/>
    </xf>
    <xf numFmtId="165" fontId="4" fillId="0" borderId="3" xfId="0" applyNumberFormat="1" applyFont="1" applyBorder="1"/>
    <xf numFmtId="0" fontId="4" fillId="0" borderId="0" xfId="0" applyFont="1" applyBorder="1"/>
    <xf numFmtId="165" fontId="4" fillId="0" borderId="4" xfId="0" applyNumberFormat="1" applyFont="1" applyBorder="1"/>
    <xf numFmtId="43" fontId="2" fillId="0" borderId="0" xfId="1" applyFont="1" applyFill="1"/>
    <xf numFmtId="37" fontId="0" fillId="0" borderId="0" xfId="0" applyNumberFormat="1" applyFont="1" applyFill="1" applyBorder="1"/>
    <xf numFmtId="165" fontId="2" fillId="0" borderId="0" xfId="0" applyNumberFormat="1" applyFont="1" applyFill="1"/>
    <xf numFmtId="164" fontId="2" fillId="0" borderId="0" xfId="0" applyNumberFormat="1" applyFont="1" applyFill="1"/>
    <xf numFmtId="166" fontId="2" fillId="0" borderId="0" xfId="1" applyNumberFormat="1" applyFont="1" applyFill="1"/>
    <xf numFmtId="166" fontId="2" fillId="0" borderId="0" xfId="1" applyNumberFormat="1" applyFont="1" applyFill="1" applyAlignment="1">
      <alignment horizontal="right"/>
    </xf>
    <xf numFmtId="166" fontId="4" fillId="0" borderId="3" xfId="1" applyNumberFormat="1" applyFont="1" applyFill="1" applyBorder="1"/>
    <xf numFmtId="166" fontId="2" fillId="0" borderId="0" xfId="1" applyNumberFormat="1" applyFont="1" applyFill="1" applyBorder="1"/>
    <xf numFmtId="166" fontId="4" fillId="0" borderId="4" xfId="1" applyNumberFormat="1" applyFont="1" applyFill="1" applyBorder="1"/>
    <xf numFmtId="1" fontId="2" fillId="0" borderId="0" xfId="0" applyNumberFormat="1" applyFont="1" applyFill="1" applyBorder="1" applyAlignment="1">
      <alignment horizontal="center"/>
    </xf>
    <xf numFmtId="165" fontId="0" fillId="0" borderId="0" xfId="0" applyNumberFormat="1" applyFill="1"/>
    <xf numFmtId="40" fontId="2" fillId="0" borderId="0" xfId="0" applyNumberFormat="1" applyFont="1" applyFill="1"/>
    <xf numFmtId="0" fontId="2" fillId="0" borderId="0" xfId="0" applyFont="1" applyAlignment="1">
      <alignment horizontal="left"/>
    </xf>
    <xf numFmtId="0" fontId="17" fillId="0" borderId="0" xfId="0" applyFont="1" applyFill="1" applyBorder="1"/>
    <xf numFmtId="0" fontId="17" fillId="0" borderId="0" xfId="0" applyFont="1" applyFill="1" applyBorder="1" applyAlignment="1">
      <alignment horizontal="left"/>
    </xf>
    <xf numFmtId="165" fontId="17" fillId="0" borderId="0" xfId="0" applyNumberFormat="1" applyFont="1" applyFill="1" applyBorder="1"/>
    <xf numFmtId="1" fontId="18" fillId="0" borderId="0" xfId="0" applyNumberFormat="1" applyFont="1" applyFill="1" applyBorder="1" applyAlignment="1">
      <alignment horizontal="center"/>
    </xf>
    <xf numFmtId="39" fontId="7" fillId="0" borderId="0" xfId="0" applyNumberFormat="1" applyFont="1"/>
    <xf numFmtId="37" fontId="5" fillId="0" borderId="0" xfId="0" applyNumberFormat="1" applyFont="1"/>
    <xf numFmtId="37" fontId="12" fillId="0" borderId="0" xfId="0" applyNumberFormat="1" applyFont="1"/>
    <xf numFmtId="40" fontId="19" fillId="0" borderId="0" xfId="0" applyNumberFormat="1" applyFont="1"/>
    <xf numFmtId="39" fontId="5" fillId="0" borderId="0" xfId="0" applyNumberFormat="1" applyFont="1"/>
    <xf numFmtId="49" fontId="2" fillId="0" borderId="0" xfId="0" applyNumberFormat="1" applyFont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39" fontId="8" fillId="0" borderId="0" xfId="0" applyNumberFormat="1" applyFont="1"/>
    <xf numFmtId="37" fontId="4" fillId="0" borderId="0" xfId="0" applyNumberFormat="1" applyFont="1"/>
    <xf numFmtId="39" fontId="2" fillId="0" borderId="0" xfId="0" applyNumberFormat="1" applyFont="1"/>
    <xf numFmtId="39" fontId="0" fillId="0" borderId="0" xfId="0" applyNumberFormat="1" applyFont="1"/>
    <xf numFmtId="37" fontId="7" fillId="0" borderId="0" xfId="0" applyNumberFormat="1" applyFont="1"/>
    <xf numFmtId="39" fontId="4" fillId="0" borderId="0" xfId="0" applyNumberFormat="1" applyFont="1"/>
    <xf numFmtId="40" fontId="17" fillId="0" borderId="0" xfId="0" applyNumberFormat="1" applyFont="1" applyFill="1" applyBorder="1" applyAlignment="1"/>
    <xf numFmtId="40" fontId="17" fillId="0" borderId="0" xfId="0" applyNumberFormat="1" applyFont="1" applyFill="1" applyBorder="1"/>
    <xf numFmtId="40" fontId="17" fillId="0" borderId="0" xfId="0" applyNumberFormat="1" applyFont="1" applyFill="1" applyBorder="1" applyAlignment="1">
      <alignment horizontal="left"/>
    </xf>
    <xf numFmtId="165" fontId="18" fillId="0" borderId="0" xfId="0" applyNumberFormat="1" applyFont="1" applyFill="1" applyBorder="1"/>
    <xf numFmtId="39" fontId="0" fillId="0" borderId="0" xfId="0" applyNumberFormat="1"/>
    <xf numFmtId="37" fontId="2" fillId="0" borderId="0" xfId="0" applyNumberFormat="1" applyFont="1"/>
    <xf numFmtId="37" fontId="8" fillId="0" borderId="0" xfId="0" applyNumberFormat="1" applyFont="1"/>
    <xf numFmtId="166" fontId="18" fillId="0" borderId="0" xfId="1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37" fontId="6" fillId="0" borderId="0" xfId="0" applyNumberFormat="1" applyFont="1"/>
    <xf numFmtId="37" fontId="13" fillId="0" borderId="0" xfId="0" applyNumberFormat="1" applyFont="1"/>
    <xf numFmtId="0" fontId="2" fillId="0" borderId="0" xfId="0" applyFont="1" applyFill="1" applyBorder="1" applyAlignment="1">
      <alignment vertical="justify"/>
    </xf>
    <xf numFmtId="37" fontId="20" fillId="0" borderId="0" xfId="0" applyNumberFormat="1" applyFont="1" applyFill="1"/>
    <xf numFmtId="166" fontId="2" fillId="0" borderId="0" xfId="1" applyNumberFormat="1" applyFont="1" applyFill="1" applyBorder="1" applyAlignment="1">
      <alignment horizontal="center"/>
    </xf>
    <xf numFmtId="166" fontId="18" fillId="0" borderId="0" xfId="1" applyNumberFormat="1" applyFont="1" applyFill="1"/>
    <xf numFmtId="166" fontId="18" fillId="0" borderId="0" xfId="1" applyNumberFormat="1" applyFont="1" applyFill="1" applyBorder="1"/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/>
    <xf numFmtId="0" fontId="2" fillId="0" borderId="0" xfId="0" applyFont="1" applyFill="1" applyBorder="1" applyAlignment="1"/>
    <xf numFmtId="0" fontId="0" fillId="0" borderId="0" xfId="0" applyFont="1" applyFill="1" applyAlignment="1">
      <alignment horizontal="center"/>
    </xf>
    <xf numFmtId="40" fontId="2" fillId="0" borderId="0" xfId="0" applyNumberFormat="1" applyFont="1" applyFill="1" applyBorder="1"/>
    <xf numFmtId="0" fontId="0" fillId="0" borderId="0" xfId="0" applyFont="1" applyFill="1" applyAlignment="1">
      <alignment horizontal="left"/>
    </xf>
    <xf numFmtId="40" fontId="4" fillId="0" borderId="0" xfId="0" applyNumberFormat="1" applyFont="1" applyFill="1" applyBorder="1"/>
    <xf numFmtId="40" fontId="4" fillId="0" borderId="4" xfId="0" applyNumberFormat="1" applyFont="1" applyFill="1" applyBorder="1"/>
    <xf numFmtId="164" fontId="4" fillId="0" borderId="0" xfId="0" applyNumberFormat="1" applyFont="1" applyFill="1" applyBorder="1"/>
    <xf numFmtId="37" fontId="5" fillId="0" borderId="0" xfId="0" applyNumberFormat="1" applyFont="1" applyFill="1" applyAlignment="1">
      <alignment horizontal="center"/>
    </xf>
    <xf numFmtId="37" fontId="0" fillId="0" borderId="0" xfId="0" applyNumberFormat="1" applyFont="1" applyFill="1"/>
    <xf numFmtId="37" fontId="8" fillId="0" borderId="0" xfId="0" applyNumberFormat="1" applyFont="1" applyFill="1"/>
    <xf numFmtId="39" fontId="0" fillId="0" borderId="0" xfId="0" applyNumberFormat="1" applyFont="1" applyFill="1"/>
    <xf numFmtId="166" fontId="4" fillId="0" borderId="0" xfId="1" applyNumberFormat="1" applyFont="1" applyFill="1" applyBorder="1"/>
    <xf numFmtId="166" fontId="2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/>
    <xf numFmtId="166" fontId="2" fillId="0" borderId="0" xfId="1" applyNumberFormat="1" applyFont="1" applyFill="1" applyAlignment="1"/>
    <xf numFmtId="166" fontId="2" fillId="0" borderId="2" xfId="1" applyNumberFormat="1" applyFont="1" applyFill="1" applyBorder="1"/>
    <xf numFmtId="166" fontId="2" fillId="0" borderId="0" xfId="1" applyNumberFormat="1" applyFont="1" applyFill="1" applyAlignment="1">
      <alignment horizontal="center"/>
    </xf>
    <xf numFmtId="166" fontId="4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/>
    <xf numFmtId="166" fontId="4" fillId="0" borderId="0" xfId="1" applyNumberFormat="1" applyFont="1" applyFill="1" applyBorder="1" applyAlignment="1">
      <alignment horizontal="center"/>
    </xf>
    <xf numFmtId="166" fontId="18" fillId="0" borderId="0" xfId="1" applyNumberFormat="1" applyFont="1"/>
    <xf numFmtId="166" fontId="2" fillId="0" borderId="0" xfId="1" applyNumberFormat="1" applyFont="1" applyBorder="1"/>
    <xf numFmtId="166" fontId="18" fillId="0" borderId="0" xfId="1" applyNumberFormat="1" applyFont="1" applyBorder="1"/>
    <xf numFmtId="166" fontId="18" fillId="0" borderId="0" xfId="1" applyNumberFormat="1" applyFont="1" applyAlignment="1">
      <alignment horizontal="right"/>
    </xf>
    <xf numFmtId="166" fontId="18" fillId="0" borderId="2" xfId="1" applyNumberFormat="1" applyFont="1" applyBorder="1" applyAlignment="1">
      <alignment horizontal="right"/>
    </xf>
    <xf numFmtId="166" fontId="17" fillId="0" borderId="1" xfId="1" applyNumberFormat="1" applyFont="1" applyBorder="1" applyAlignment="1">
      <alignment horizontal="right"/>
    </xf>
    <xf numFmtId="166" fontId="4" fillId="0" borderId="0" xfId="1" applyNumberFormat="1" applyFont="1" applyBorder="1"/>
    <xf numFmtId="166" fontId="17" fillId="0" borderId="3" xfId="1" applyNumberFormat="1" applyFont="1" applyBorder="1"/>
    <xf numFmtId="166" fontId="18" fillId="0" borderId="0" xfId="1" applyNumberFormat="1" applyFont="1" applyBorder="1" applyAlignment="1">
      <alignment horizontal="right"/>
    </xf>
    <xf numFmtId="166" fontId="17" fillId="0" borderId="3" xfId="1" applyNumberFormat="1" applyFont="1" applyBorder="1" applyAlignment="1">
      <alignment horizontal="right"/>
    </xf>
    <xf numFmtId="166" fontId="19" fillId="0" borderId="0" xfId="1" applyNumberFormat="1" applyFont="1"/>
    <xf numFmtId="166" fontId="17" fillId="0" borderId="0" xfId="1" applyNumberFormat="1" applyFont="1" applyBorder="1" applyAlignment="1">
      <alignment horizontal="right"/>
    </xf>
    <xf numFmtId="166" fontId="18" fillId="0" borderId="2" xfId="1" applyNumberFormat="1" applyFont="1" applyBorder="1"/>
    <xf numFmtId="166" fontId="17" fillId="0" borderId="4" xfId="1" applyNumberFormat="1" applyFont="1" applyFill="1" applyBorder="1"/>
    <xf numFmtId="166" fontId="20" fillId="0" borderId="0" xfId="1" applyNumberFormat="1" applyFont="1"/>
    <xf numFmtId="166" fontId="6" fillId="0" borderId="0" xfId="1" applyNumberFormat="1" applyFont="1"/>
    <xf numFmtId="166" fontId="18" fillId="0" borderId="0" xfId="1" applyNumberFormat="1" applyFont="1" applyFill="1" applyAlignment="1">
      <alignment horizontal="right"/>
    </xf>
    <xf numFmtId="49" fontId="7" fillId="0" borderId="0" xfId="0" applyNumberFormat="1" applyFont="1" applyFill="1"/>
    <xf numFmtId="49" fontId="0" fillId="0" borderId="0" xfId="0" applyNumberFormat="1" applyFont="1" applyFill="1"/>
    <xf numFmtId="0" fontId="0" fillId="0" borderId="0" xfId="0" applyFont="1" applyFill="1" applyBorder="1" applyAlignment="1"/>
    <xf numFmtId="49" fontId="0" fillId="0" borderId="0" xfId="0" applyNumberFormat="1" applyFill="1"/>
    <xf numFmtId="49" fontId="8" fillId="0" borderId="0" xfId="0" applyNumberFormat="1" applyFont="1" applyFill="1"/>
    <xf numFmtId="0" fontId="4" fillId="0" borderId="0" xfId="0" applyFont="1" applyFill="1" applyBorder="1" applyAlignment="1"/>
    <xf numFmtId="166" fontId="17" fillId="0" borderId="5" xfId="1" applyNumberFormat="1" applyFont="1" applyFill="1" applyBorder="1"/>
    <xf numFmtId="43" fontId="2" fillId="0" borderId="0" xfId="1" applyFont="1" applyFill="1" applyBorder="1"/>
    <xf numFmtId="49" fontId="8" fillId="0" borderId="0" xfId="0" applyNumberFormat="1" applyFont="1" applyAlignment="1">
      <alignment horizontal="center"/>
    </xf>
    <xf numFmtId="165" fontId="2" fillId="0" borderId="0" xfId="0" applyNumberFormat="1" applyFont="1"/>
    <xf numFmtId="166" fontId="2" fillId="0" borderId="0" xfId="1" applyNumberFormat="1" applyFont="1" applyAlignment="1">
      <alignment horizontal="right"/>
    </xf>
    <xf numFmtId="0" fontId="3" fillId="0" borderId="0" xfId="0" applyFont="1"/>
    <xf numFmtId="0" fontId="2" fillId="0" borderId="0" xfId="0" quotePrefix="1" applyFont="1" applyAlignment="1">
      <alignment horizontal="left"/>
    </xf>
    <xf numFmtId="49" fontId="7" fillId="0" borderId="0" xfId="0" applyNumberFormat="1" applyFont="1" applyAlignment="1">
      <alignment horizontal="center"/>
    </xf>
    <xf numFmtId="166" fontId="2" fillId="0" borderId="0" xfId="1" applyNumberFormat="1" applyFont="1"/>
    <xf numFmtId="3" fontId="2" fillId="0" borderId="0" xfId="0" applyNumberFormat="1" applyFont="1"/>
    <xf numFmtId="165" fontId="4" fillId="0" borderId="0" xfId="0" applyNumberFormat="1" applyFont="1"/>
    <xf numFmtId="164" fontId="2" fillId="0" borderId="0" xfId="0" applyNumberFormat="1" applyFont="1"/>
    <xf numFmtId="166" fontId="0" fillId="0" borderId="0" xfId="1" applyNumberFormat="1" applyFont="1"/>
    <xf numFmtId="166" fontId="2" fillId="0" borderId="0" xfId="0" applyNumberFormat="1" applyFont="1"/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/>
    <xf numFmtId="166" fontId="4" fillId="0" borderId="0" xfId="0" quotePrefix="1" applyNumberFormat="1" applyFont="1" applyAlignment="1">
      <alignment horizontal="left"/>
    </xf>
    <xf numFmtId="166" fontId="4" fillId="0" borderId="0" xfId="0" applyNumberFormat="1" applyFont="1"/>
    <xf numFmtId="0" fontId="7" fillId="0" borderId="0" xfId="0" applyFont="1" applyAlignment="1">
      <alignment horizontal="left"/>
    </xf>
    <xf numFmtId="0" fontId="8" fillId="0" borderId="0" xfId="0" quotePrefix="1" applyFont="1" applyAlignment="1">
      <alignment horizontal="left"/>
    </xf>
    <xf numFmtId="165" fontId="8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left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66" fontId="2" fillId="0" borderId="2" xfId="1" applyNumberFormat="1" applyFont="1" applyFill="1" applyBorder="1" applyAlignment="1">
      <alignment horizontal="right"/>
    </xf>
    <xf numFmtId="166" fontId="0" fillId="0" borderId="2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4" fillId="0" borderId="2" xfId="1" applyNumberFormat="1" applyFont="1" applyFill="1" applyBorder="1" applyAlignment="1">
      <alignment horizontal="right"/>
    </xf>
    <xf numFmtId="0" fontId="10" fillId="0" borderId="0" xfId="0" applyFont="1"/>
    <xf numFmtId="49" fontId="4" fillId="0" borderId="0" xfId="0" applyNumberFormat="1" applyFont="1" applyAlignment="1">
      <alignment horizontal="center"/>
    </xf>
    <xf numFmtId="0" fontId="11" fillId="0" borderId="0" xfId="0" applyFont="1"/>
    <xf numFmtId="1" fontId="2" fillId="0" borderId="0" xfId="0" quotePrefix="1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1" fontId="2" fillId="0" borderId="0" xfId="0" applyNumberFormat="1" applyFont="1" applyAlignment="1">
      <alignment horizontal="center"/>
    </xf>
    <xf numFmtId="41" fontId="2" fillId="0" borderId="0" xfId="1" applyNumberFormat="1" applyFont="1" applyFill="1" applyAlignment="1">
      <alignment horizontal="right"/>
    </xf>
    <xf numFmtId="43" fontId="3" fillId="0" borderId="0" xfId="1" applyFont="1" applyFill="1"/>
    <xf numFmtId="41" fontId="4" fillId="0" borderId="3" xfId="1" applyNumberFormat="1" applyFont="1" applyFill="1" applyBorder="1"/>
    <xf numFmtId="165" fontId="4" fillId="0" borderId="0" xfId="1" applyNumberFormat="1" applyFont="1" applyFill="1" applyBorder="1"/>
    <xf numFmtId="165" fontId="2" fillId="0" borderId="0" xfId="1" applyNumberFormat="1" applyFont="1" applyFill="1" applyBorder="1"/>
    <xf numFmtId="43" fontId="4" fillId="0" borderId="0" xfId="1" applyFont="1" applyFill="1" applyBorder="1"/>
    <xf numFmtId="41" fontId="4" fillId="0" borderId="4" xfId="1" applyNumberFormat="1" applyFont="1" applyFill="1" applyBorder="1"/>
    <xf numFmtId="43" fontId="0" fillId="0" borderId="0" xfId="1" applyFont="1" applyFill="1" applyAlignment="1">
      <alignment horizontal="right"/>
    </xf>
    <xf numFmtId="166" fontId="0" fillId="0" borderId="0" xfId="1" applyNumberFormat="1" applyFont="1" applyFill="1"/>
    <xf numFmtId="166" fontId="0" fillId="0" borderId="0" xfId="1" applyNumberFormat="1" applyFont="1" applyFill="1" applyAlignment="1">
      <alignment horizontal="right"/>
    </xf>
    <xf numFmtId="43" fontId="4" fillId="0" borderId="0" xfId="1" applyFont="1" applyFill="1"/>
    <xf numFmtId="166" fontId="4" fillId="0" borderId="3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37" fontId="2" fillId="0" borderId="0" xfId="0" quotePrefix="1" applyNumberFormat="1" applyFont="1" applyAlignment="1">
      <alignment horizontal="left"/>
    </xf>
    <xf numFmtId="166" fontId="0" fillId="0" borderId="4" xfId="1" applyNumberFormat="1" applyFont="1" applyFill="1" applyBorder="1"/>
    <xf numFmtId="166" fontId="0" fillId="0" borderId="4" xfId="1" applyNumberFormat="1" applyFont="1" applyBorder="1"/>
    <xf numFmtId="166" fontId="0" fillId="0" borderId="2" xfId="1" applyNumberFormat="1" applyFont="1" applyFill="1" applyBorder="1"/>
    <xf numFmtId="166" fontId="0" fillId="0" borderId="2" xfId="1" applyNumberFormat="1" applyFont="1" applyBorder="1"/>
    <xf numFmtId="166" fontId="4" fillId="0" borderId="2" xfId="1" applyNumberFormat="1" applyFont="1" applyFill="1" applyBorder="1"/>
    <xf numFmtId="1" fontId="0" fillId="0" borderId="0" xfId="0" quotePrefix="1" applyNumberFormat="1" applyFont="1" applyAlignment="1">
      <alignment horizontal="center"/>
    </xf>
    <xf numFmtId="43" fontId="18" fillId="0" borderId="0" xfId="1" applyFont="1" applyFill="1" applyBorder="1" applyAlignment="1">
      <alignment horizontal="right"/>
    </xf>
    <xf numFmtId="166" fontId="7" fillId="0" borderId="0" xfId="0" applyNumberFormat="1" applyFont="1" applyFill="1" applyBorder="1"/>
    <xf numFmtId="166" fontId="2" fillId="0" borderId="0" xfId="0" applyNumberFormat="1" applyFont="1" applyFill="1"/>
    <xf numFmtId="1" fontId="8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quotePrefix="1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1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0" fillId="0" borderId="0" xfId="0" quotePrefix="1" applyNumberForma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pasombun/Documents/COMPANY/1.Alucon/2021/Q2/Draft/Client%201098574%20-%202021%20Jun-FSA-Alucon%20Pcl.%20-06e-Q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2-3"/>
      <sheetName val="PL"/>
      <sheetName val="Change in equity"/>
      <sheetName val="Change in equity1 "/>
      <sheetName val="cash flow"/>
    </sheetNames>
    <sheetDataSet>
      <sheetData sheetId="0"/>
      <sheetData sheetId="1"/>
      <sheetData sheetId="2">
        <row r="32">
          <cell r="D32">
            <v>431999860</v>
          </cell>
          <cell r="F32">
            <v>254000000</v>
          </cell>
          <cell r="H32">
            <v>43200000</v>
          </cell>
          <cell r="J32">
            <v>5233032973.3500004</v>
          </cell>
        </row>
      </sheetData>
      <sheetData sheetId="3" refreshError="1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tabSelected="1" zoomScaleNormal="100" zoomScaleSheetLayoutView="100" workbookViewId="0"/>
  </sheetViews>
  <sheetFormatPr defaultColWidth="10.85546875" defaultRowHeight="15"/>
  <cols>
    <col min="1" max="3" width="1.85546875" style="1" customWidth="1"/>
    <col min="4" max="4" width="13.85546875" style="1" customWidth="1"/>
    <col min="5" max="5" width="32.85546875" style="1" customWidth="1"/>
    <col min="6" max="6" width="5.42578125" style="181" bestFit="1" customWidth="1"/>
    <col min="7" max="7" width="1.42578125" style="1" customWidth="1"/>
    <col min="8" max="8" width="15.5703125" style="1" customWidth="1"/>
    <col min="9" max="9" width="1.42578125" style="1" customWidth="1"/>
    <col min="10" max="10" width="12.85546875" style="1" customWidth="1"/>
    <col min="11" max="11" width="12.28515625" style="1" bestFit="1" customWidth="1"/>
    <col min="12" max="16384" width="10.85546875" style="1"/>
  </cols>
  <sheetData>
    <row r="1" spans="1:10" s="4" customFormat="1" ht="19.5" customHeight="1">
      <c r="A1" s="210" t="s">
        <v>32</v>
      </c>
      <c r="B1" s="211"/>
      <c r="C1" s="211"/>
      <c r="D1" s="189"/>
      <c r="E1" s="189"/>
      <c r="F1" s="77"/>
      <c r="G1" s="211"/>
      <c r="H1" s="211"/>
      <c r="I1" s="189"/>
      <c r="J1" s="211"/>
    </row>
    <row r="2" spans="1:10" s="4" customFormat="1" ht="19.5" customHeight="1">
      <c r="A2" s="212" t="s">
        <v>55</v>
      </c>
      <c r="F2" s="77"/>
    </row>
    <row r="3" spans="1:10" s="4" customFormat="1" ht="19.5" customHeight="1">
      <c r="A3" s="212"/>
      <c r="F3" s="77"/>
    </row>
    <row r="4" spans="1:10" s="4" customFormat="1" ht="19.5" customHeight="1">
      <c r="A4" s="202"/>
      <c r="B4" s="202"/>
      <c r="C4" s="202"/>
      <c r="D4" s="202"/>
      <c r="E4" s="202"/>
      <c r="F4" s="186"/>
      <c r="G4" s="202"/>
      <c r="H4" s="235" t="s">
        <v>104</v>
      </c>
      <c r="I4" s="1"/>
      <c r="J4" s="213" t="s">
        <v>36</v>
      </c>
    </row>
    <row r="5" spans="1:10" ht="19.5" customHeight="1">
      <c r="A5" s="212" t="s">
        <v>9</v>
      </c>
      <c r="F5" s="181" t="s">
        <v>14</v>
      </c>
      <c r="H5" s="214">
        <v>2021</v>
      </c>
      <c r="J5" s="214">
        <v>2020</v>
      </c>
    </row>
    <row r="6" spans="1:10" ht="19.5" customHeight="1">
      <c r="A6" s="212"/>
      <c r="H6" s="215" t="s">
        <v>39</v>
      </c>
      <c r="J6" s="214"/>
    </row>
    <row r="7" spans="1:10" ht="19.5" customHeight="1">
      <c r="H7" s="239" t="s">
        <v>35</v>
      </c>
      <c r="I7" s="239"/>
      <c r="J7" s="239"/>
    </row>
    <row r="8" spans="1:10" ht="19.5" customHeight="1">
      <c r="A8" s="77" t="s">
        <v>10</v>
      </c>
    </row>
    <row r="9" spans="1:10" ht="19.5" customHeight="1">
      <c r="A9" s="109" t="s">
        <v>7</v>
      </c>
      <c r="H9" s="216">
        <v>1559177</v>
      </c>
      <c r="I9" s="182"/>
      <c r="J9" s="183">
        <v>1125836</v>
      </c>
    </row>
    <row r="10" spans="1:10" ht="19.5" customHeight="1">
      <c r="A10" s="109" t="s">
        <v>40</v>
      </c>
      <c r="F10" s="181" t="s">
        <v>148</v>
      </c>
      <c r="H10" s="216">
        <v>985744</v>
      </c>
      <c r="I10" s="182"/>
      <c r="J10" s="183">
        <v>759703</v>
      </c>
    </row>
    <row r="11" spans="1:10" ht="19.5" customHeight="1">
      <c r="A11" s="95" t="s">
        <v>34</v>
      </c>
      <c r="H11" s="216">
        <v>1304865</v>
      </c>
      <c r="I11" s="182"/>
      <c r="J11" s="183">
        <v>1014869</v>
      </c>
    </row>
    <row r="12" spans="1:10" ht="19.5" customHeight="1">
      <c r="A12" s="95" t="s">
        <v>33</v>
      </c>
      <c r="E12" s="184"/>
      <c r="G12" s="184"/>
      <c r="H12" s="216">
        <v>35072</v>
      </c>
      <c r="I12" s="182"/>
      <c r="J12" s="183">
        <v>10598</v>
      </c>
    </row>
    <row r="13" spans="1:10" ht="19.5" customHeight="1">
      <c r="A13" s="185" t="s">
        <v>0</v>
      </c>
      <c r="D13" s="184"/>
      <c r="E13" s="184"/>
      <c r="G13" s="217"/>
      <c r="H13" s="216">
        <v>19991</v>
      </c>
      <c r="I13" s="182"/>
      <c r="J13" s="183">
        <v>19898</v>
      </c>
    </row>
    <row r="14" spans="1:10" s="4" customFormat="1" ht="19.5" customHeight="1">
      <c r="A14" s="4" t="s">
        <v>11</v>
      </c>
      <c r="F14" s="186"/>
      <c r="H14" s="218">
        <f>SUM(H9:H13)</f>
        <v>3904849</v>
      </c>
      <c r="I14" s="219"/>
      <c r="J14" s="218">
        <f>SUM(J9:J13)</f>
        <v>2930904</v>
      </c>
    </row>
    <row r="15" spans="1:10" ht="11.45" customHeight="1">
      <c r="A15" s="4"/>
      <c r="H15" s="180"/>
      <c r="I15" s="220"/>
      <c r="J15" s="180"/>
    </row>
    <row r="16" spans="1:10" ht="19.5" customHeight="1">
      <c r="A16" s="77" t="s">
        <v>62</v>
      </c>
      <c r="H16" s="180"/>
      <c r="I16" s="182"/>
      <c r="J16" s="180"/>
    </row>
    <row r="17" spans="1:10" ht="19.5" customHeight="1">
      <c r="A17" s="1" t="s">
        <v>142</v>
      </c>
      <c r="F17" s="181" t="s">
        <v>149</v>
      </c>
      <c r="H17" s="216">
        <v>51063</v>
      </c>
      <c r="I17" s="182"/>
      <c r="J17" s="90">
        <v>701076</v>
      </c>
    </row>
    <row r="18" spans="1:10" ht="19.5" customHeight="1">
      <c r="A18" s="1" t="s">
        <v>92</v>
      </c>
      <c r="F18" s="181" t="s">
        <v>61</v>
      </c>
      <c r="H18" s="216">
        <v>2961921</v>
      </c>
      <c r="I18" s="182"/>
      <c r="J18" s="90">
        <v>3130819</v>
      </c>
    </row>
    <row r="19" spans="1:10" ht="19.5" customHeight="1">
      <c r="A19" s="1" t="s">
        <v>93</v>
      </c>
      <c r="H19" s="216">
        <v>6768</v>
      </c>
      <c r="I19" s="182"/>
      <c r="J19" s="90">
        <v>7475</v>
      </c>
    </row>
    <row r="20" spans="1:10" ht="19.5" customHeight="1">
      <c r="A20" s="1" t="s">
        <v>50</v>
      </c>
      <c r="H20" s="216">
        <v>29736</v>
      </c>
      <c r="I20" s="182"/>
      <c r="J20" s="90">
        <v>28482</v>
      </c>
    </row>
    <row r="21" spans="1:10" ht="19.5" customHeight="1">
      <c r="A21" s="1" t="s">
        <v>26</v>
      </c>
      <c r="G21" s="188"/>
      <c r="H21" s="216">
        <v>294</v>
      </c>
      <c r="I21" s="182"/>
      <c r="J21" s="90">
        <v>303</v>
      </c>
    </row>
    <row r="22" spans="1:10" s="4" customFormat="1" ht="19.5" customHeight="1">
      <c r="A22" s="4" t="s">
        <v>12</v>
      </c>
      <c r="F22" s="186"/>
      <c r="H22" s="218">
        <f>SUM(H17:H21)</f>
        <v>3049782</v>
      </c>
      <c r="I22" s="189"/>
      <c r="J22" s="218">
        <f>SUM(J17:J21)</f>
        <v>3868155</v>
      </c>
    </row>
    <row r="23" spans="1:10" s="4" customFormat="1" ht="19.5" customHeight="1">
      <c r="F23" s="186"/>
      <c r="H23" s="221"/>
      <c r="I23" s="189"/>
      <c r="J23" s="221"/>
    </row>
    <row r="24" spans="1:10" s="4" customFormat="1" ht="19.5" customHeight="1" thickBot="1">
      <c r="A24" s="4" t="s">
        <v>13</v>
      </c>
      <c r="F24" s="186"/>
      <c r="H24" s="222">
        <f>SUM(H22+H14)</f>
        <v>6954631</v>
      </c>
      <c r="I24" s="189"/>
      <c r="J24" s="222">
        <f>SUM(J22+J14)</f>
        <v>6799059</v>
      </c>
    </row>
    <row r="25" spans="1:10" s="4" customFormat="1" ht="19.5" customHeight="1" thickTop="1">
      <c r="F25" s="186"/>
      <c r="H25" s="189"/>
      <c r="I25" s="189"/>
      <c r="J25" s="189"/>
    </row>
    <row r="26" spans="1:10" s="4" customFormat="1" ht="19.5" customHeight="1">
      <c r="A26" s="210" t="s">
        <v>32</v>
      </c>
      <c r="B26" s="211"/>
      <c r="C26" s="211"/>
      <c r="D26" s="189"/>
      <c r="E26" s="189"/>
      <c r="F26" s="77"/>
      <c r="G26" s="211"/>
      <c r="H26" s="211"/>
      <c r="I26" s="189"/>
      <c r="J26" s="211"/>
    </row>
    <row r="27" spans="1:10" s="4" customFormat="1" ht="19.5" customHeight="1">
      <c r="A27" s="212" t="s">
        <v>55</v>
      </c>
      <c r="F27" s="77"/>
    </row>
    <row r="28" spans="1:10" s="4" customFormat="1" ht="15.6" customHeight="1">
      <c r="A28" s="212"/>
      <c r="F28" s="77"/>
    </row>
    <row r="29" spans="1:10" s="4" customFormat="1" ht="19.5" customHeight="1">
      <c r="A29" s="202"/>
      <c r="B29" s="202"/>
      <c r="C29" s="202"/>
      <c r="D29" s="202"/>
      <c r="E29" s="202"/>
      <c r="F29" s="186"/>
      <c r="G29" s="202"/>
      <c r="H29" s="213" t="str">
        <f>H4</f>
        <v>30 June</v>
      </c>
      <c r="I29" s="1"/>
      <c r="J29" s="213" t="s">
        <v>36</v>
      </c>
    </row>
    <row r="30" spans="1:10" ht="19.5" customHeight="1">
      <c r="A30" s="212" t="s">
        <v>43</v>
      </c>
      <c r="B30" s="4"/>
      <c r="C30" s="4"/>
      <c r="D30" s="4"/>
      <c r="E30" s="4"/>
      <c r="F30" s="181" t="s">
        <v>14</v>
      </c>
      <c r="G30" s="4"/>
      <c r="H30" s="214">
        <v>2021</v>
      </c>
      <c r="J30" s="214">
        <v>2020</v>
      </c>
    </row>
    <row r="31" spans="1:10" ht="19.5" customHeight="1">
      <c r="A31" s="212"/>
      <c r="B31" s="4"/>
      <c r="C31" s="4"/>
      <c r="D31" s="4"/>
      <c r="E31" s="4"/>
      <c r="G31" s="4"/>
      <c r="H31" s="215" t="s">
        <v>39</v>
      </c>
      <c r="J31" s="214"/>
    </row>
    <row r="32" spans="1:10" ht="19.5" customHeight="1">
      <c r="H32" s="239" t="s">
        <v>35</v>
      </c>
      <c r="I32" s="239"/>
      <c r="J32" s="239"/>
    </row>
    <row r="33" spans="1:12" ht="19.5" customHeight="1">
      <c r="A33" s="77" t="s">
        <v>15</v>
      </c>
      <c r="H33" s="190"/>
      <c r="J33" s="190"/>
    </row>
    <row r="34" spans="1:12" ht="19.5" customHeight="1">
      <c r="A34" t="s">
        <v>82</v>
      </c>
      <c r="H34" s="225">
        <v>767</v>
      </c>
      <c r="I34" s="192"/>
      <c r="J34" s="191">
        <v>1</v>
      </c>
    </row>
    <row r="35" spans="1:12" ht="19.5" customHeight="1">
      <c r="A35" s="193" t="s">
        <v>31</v>
      </c>
      <c r="F35" s="181" t="s">
        <v>150</v>
      </c>
      <c r="H35" s="225">
        <v>224442</v>
      </c>
      <c r="I35" s="192"/>
      <c r="J35" s="191">
        <v>107815</v>
      </c>
    </row>
    <row r="36" spans="1:12" ht="19.5" customHeight="1">
      <c r="A36" t="s">
        <v>120</v>
      </c>
      <c r="E36" s="83"/>
      <c r="F36" s="181" t="s">
        <v>130</v>
      </c>
      <c r="G36" s="184"/>
      <c r="H36" s="225">
        <v>21138</v>
      </c>
      <c r="I36" s="192"/>
      <c r="J36" s="191">
        <v>15013</v>
      </c>
    </row>
    <row r="37" spans="1:12" ht="19.5" customHeight="1">
      <c r="A37" t="s">
        <v>117</v>
      </c>
      <c r="F37" s="181" t="s">
        <v>150</v>
      </c>
      <c r="H37" s="225">
        <v>7263</v>
      </c>
      <c r="I37" s="192"/>
      <c r="J37" s="191">
        <v>10433</v>
      </c>
      <c r="K37" s="192"/>
    </row>
    <row r="38" spans="1:12" ht="19.5" customHeight="1">
      <c r="A38" s="194" t="s">
        <v>131</v>
      </c>
      <c r="H38" s="225">
        <v>167767</v>
      </c>
      <c r="I38" s="192"/>
      <c r="J38" s="191">
        <v>116363</v>
      </c>
    </row>
    <row r="39" spans="1:12" ht="19.5" customHeight="1">
      <c r="A39" t="s">
        <v>132</v>
      </c>
      <c r="H39" s="225">
        <v>97810</v>
      </c>
      <c r="I39" s="192"/>
      <c r="J39" s="191">
        <v>66228</v>
      </c>
    </row>
    <row r="40" spans="1:12" ht="19.5" customHeight="1">
      <c r="A40" t="s">
        <v>85</v>
      </c>
      <c r="H40" s="225">
        <v>44406</v>
      </c>
      <c r="I40" s="192"/>
      <c r="J40" s="191">
        <v>23313</v>
      </c>
    </row>
    <row r="41" spans="1:12" ht="21" customHeight="1">
      <c r="A41" s="1" t="s">
        <v>1</v>
      </c>
      <c r="H41" s="225">
        <v>4943</v>
      </c>
      <c r="I41" s="192"/>
      <c r="J41" s="191">
        <v>14709</v>
      </c>
    </row>
    <row r="42" spans="1:12" s="4" customFormat="1" ht="19.5" customHeight="1">
      <c r="A42" s="4" t="s">
        <v>16</v>
      </c>
      <c r="E42" s="226"/>
      <c r="F42" s="186"/>
      <c r="G42" s="195"/>
      <c r="H42" s="227">
        <f>SUM(H34:H41)</f>
        <v>568536</v>
      </c>
      <c r="I42" s="196"/>
      <c r="J42" s="227">
        <f>SUM(J34:J41)</f>
        <v>353875</v>
      </c>
      <c r="L42" s="1"/>
    </row>
    <row r="43" spans="1:12">
      <c r="A43" s="4"/>
      <c r="E43" s="83"/>
      <c r="G43" s="184"/>
      <c r="H43" s="228"/>
      <c r="I43" s="229"/>
      <c r="J43" s="228"/>
    </row>
    <row r="44" spans="1:12" ht="19.5" customHeight="1">
      <c r="A44" s="77" t="s">
        <v>143</v>
      </c>
      <c r="H44" s="180"/>
      <c r="I44" s="118"/>
      <c r="J44" s="180"/>
    </row>
    <row r="45" spans="1:12" ht="19.5" customHeight="1">
      <c r="A45" s="194" t="s">
        <v>87</v>
      </c>
      <c r="H45" s="224">
        <v>460085</v>
      </c>
      <c r="I45" s="192"/>
      <c r="J45" s="224">
        <v>482951</v>
      </c>
    </row>
    <row r="46" spans="1:12" s="4" customFormat="1" ht="19.5" customHeight="1">
      <c r="A46" s="4" t="s">
        <v>144</v>
      </c>
      <c r="F46" s="186"/>
      <c r="H46" s="89">
        <f>SUM(H45:H45)</f>
        <v>460085</v>
      </c>
      <c r="I46" s="197"/>
      <c r="J46" s="89">
        <f>SUM(J45:J45)</f>
        <v>482951</v>
      </c>
      <c r="L46" s="1"/>
    </row>
    <row r="47" spans="1:12" s="4" customFormat="1" ht="19.5" customHeight="1">
      <c r="A47" s="4" t="s">
        <v>17</v>
      </c>
      <c r="F47" s="186"/>
      <c r="H47" s="89">
        <f>SUM(H46+H42)</f>
        <v>1028621</v>
      </c>
      <c r="I47" s="197"/>
      <c r="J47" s="89">
        <f>SUM(J46+J42)</f>
        <v>836826</v>
      </c>
      <c r="L47" s="1"/>
    </row>
    <row r="48" spans="1:12">
      <c r="A48" s="4"/>
      <c r="H48" s="180"/>
      <c r="I48" s="118"/>
      <c r="J48" s="180"/>
    </row>
    <row r="49" spans="1:12" ht="19.5" customHeight="1">
      <c r="A49" s="198" t="s">
        <v>94</v>
      </c>
      <c r="H49" s="83"/>
      <c r="I49" s="118"/>
      <c r="J49" s="83"/>
    </row>
    <row r="50" spans="1:12" ht="19.5" customHeight="1">
      <c r="A50" s="185" t="s">
        <v>95</v>
      </c>
      <c r="F50" s="13"/>
      <c r="H50" s="83"/>
      <c r="I50" s="118"/>
      <c r="J50" s="83"/>
    </row>
    <row r="51" spans="1:12" ht="19.5" customHeight="1">
      <c r="A51" s="199"/>
      <c r="B51" s="95" t="s">
        <v>96</v>
      </c>
      <c r="F51" s="200"/>
    </row>
    <row r="52" spans="1:12" ht="19.5" customHeight="1" thickBot="1">
      <c r="A52" s="199"/>
      <c r="B52" s="201" t="s">
        <v>133</v>
      </c>
      <c r="H52" s="230">
        <v>432000</v>
      </c>
      <c r="I52" s="192"/>
      <c r="J52" s="231">
        <v>432000</v>
      </c>
    </row>
    <row r="53" spans="1:12" ht="19.5" customHeight="1" thickTop="1">
      <c r="B53" s="1" t="s">
        <v>97</v>
      </c>
      <c r="H53" s="90"/>
      <c r="I53" s="192"/>
      <c r="J53" s="187"/>
    </row>
    <row r="54" spans="1:12" ht="19.5" customHeight="1">
      <c r="A54" s="199"/>
      <c r="B54" s="201" t="s">
        <v>134</v>
      </c>
      <c r="H54" s="224">
        <v>432000</v>
      </c>
      <c r="I54" s="192"/>
      <c r="J54" s="191">
        <v>432000</v>
      </c>
    </row>
    <row r="55" spans="1:12" ht="19.5" customHeight="1">
      <c r="A55" t="s">
        <v>86</v>
      </c>
      <c r="H55" s="90"/>
      <c r="I55" s="192"/>
      <c r="J55" s="187"/>
    </row>
    <row r="56" spans="1:12" ht="19.5" customHeight="1">
      <c r="A56" s="1" t="s">
        <v>98</v>
      </c>
      <c r="B56" t="s">
        <v>99</v>
      </c>
      <c r="D56" s="185"/>
      <c r="H56" s="87">
        <v>254000</v>
      </c>
      <c r="I56" s="192"/>
      <c r="J56" s="187">
        <v>254000</v>
      </c>
    </row>
    <row r="57" spans="1:12" ht="19.5" customHeight="1">
      <c r="A57" s="95" t="s">
        <v>8</v>
      </c>
      <c r="D57" s="185"/>
      <c r="H57" s="224"/>
      <c r="I57" s="192"/>
      <c r="J57" s="191"/>
    </row>
    <row r="58" spans="1:12" ht="19.5" customHeight="1">
      <c r="B58" s="95" t="s">
        <v>37</v>
      </c>
      <c r="D58" s="185"/>
      <c r="H58" s="87"/>
      <c r="I58" s="192"/>
      <c r="J58" s="187"/>
    </row>
    <row r="59" spans="1:12" ht="19.5" customHeight="1">
      <c r="C59" s="95" t="s">
        <v>38</v>
      </c>
      <c r="H59" s="224">
        <v>43200</v>
      </c>
      <c r="I59" s="192"/>
      <c r="J59" s="191">
        <v>43200</v>
      </c>
    </row>
    <row r="60" spans="1:12" ht="19.5" customHeight="1">
      <c r="B60" s="1" t="s">
        <v>2</v>
      </c>
      <c r="H60" s="232">
        <v>5196810</v>
      </c>
      <c r="I60" s="192"/>
      <c r="J60" s="233">
        <v>5233033</v>
      </c>
    </row>
    <row r="61" spans="1:12" s="4" customFormat="1" ht="19.5" customHeight="1">
      <c r="A61" s="202" t="s">
        <v>100</v>
      </c>
      <c r="B61" s="203"/>
      <c r="C61" s="203"/>
      <c r="F61" s="186"/>
      <c r="H61" s="234">
        <f>SUM(H53:H60)</f>
        <v>5926010</v>
      </c>
      <c r="I61" s="197"/>
      <c r="J61" s="234">
        <f>SUM(J53:J60)</f>
        <v>5962233</v>
      </c>
    </row>
    <row r="62" spans="1:12">
      <c r="A62" s="202"/>
      <c r="B62" s="185"/>
      <c r="C62" s="185"/>
      <c r="H62" s="90"/>
      <c r="I62" s="192"/>
      <c r="J62" s="90"/>
    </row>
    <row r="63" spans="1:12" s="4" customFormat="1" ht="15.75" thickBot="1">
      <c r="A63" s="202" t="s">
        <v>101</v>
      </c>
      <c r="F63" s="186"/>
      <c r="H63" s="91">
        <f>SUM(H61+H47)</f>
        <v>6954631</v>
      </c>
      <c r="I63" s="197"/>
      <c r="J63" s="91">
        <f>SUM(J61+J47)</f>
        <v>6799059</v>
      </c>
      <c r="K63" s="197"/>
      <c r="L63" s="197"/>
    </row>
    <row r="64" spans="1:12" s="4" customFormat="1" ht="15.75" thickTop="1">
      <c r="A64" s="202"/>
      <c r="F64" s="186"/>
      <c r="H64" s="108"/>
      <c r="I64" s="108"/>
      <c r="J64" s="108"/>
      <c r="K64" s="108"/>
    </row>
  </sheetData>
  <mergeCells count="2">
    <mergeCell ref="H7:J7"/>
    <mergeCell ref="H32:J32"/>
  </mergeCells>
  <pageMargins left="0.8" right="0.8" top="0.48" bottom="0.5" header="0.5" footer="0.5"/>
  <pageSetup paperSize="9" scale="97" firstPageNumber="2" orientation="portrait" useFirstPageNumber="1" r:id="rId1"/>
  <headerFooter>
    <oddFooter>&amp;L  The accompanying notes form an integral part of the interim financial statements.
&amp;C&amp;P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zoomScaleNormal="100" zoomScaleSheetLayoutView="100" workbookViewId="0">
      <selection activeCell="L1" sqref="L1"/>
    </sheetView>
  </sheetViews>
  <sheetFormatPr defaultColWidth="10.85546875" defaultRowHeight="19.5" customHeight="1"/>
  <cols>
    <col min="1" max="3" width="1.85546875" style="21" customWidth="1"/>
    <col min="4" max="4" width="24.28515625" style="21" customWidth="1"/>
    <col min="5" max="5" width="2.7109375" style="21" customWidth="1"/>
    <col min="6" max="6" width="4.85546875" style="21" customWidth="1"/>
    <col min="7" max="7" width="1.140625" style="21" customWidth="1"/>
    <col min="8" max="8" width="14.140625" style="21" customWidth="1"/>
    <col min="9" max="9" width="1.140625" style="21" customWidth="1"/>
    <col min="10" max="10" width="14.7109375" style="21" customWidth="1"/>
    <col min="11" max="11" width="1.140625" style="21" customWidth="1"/>
    <col min="12" max="12" width="14.85546875" style="21" customWidth="1"/>
    <col min="13" max="13" width="1.140625" style="21" customWidth="1"/>
    <col min="14" max="14" width="15.85546875" style="21" customWidth="1"/>
    <col min="15" max="15" width="12.7109375" style="21" customWidth="1"/>
    <col min="16" max="16384" width="10.85546875" style="21"/>
  </cols>
  <sheetData>
    <row r="1" spans="1:16" s="30" customFormat="1" ht="19.5" customHeight="1">
      <c r="A1" s="32" t="s">
        <v>32</v>
      </c>
      <c r="B1" s="33"/>
      <c r="C1" s="33"/>
      <c r="D1" s="34"/>
      <c r="E1" s="34"/>
      <c r="F1" s="35"/>
      <c r="G1" s="33"/>
      <c r="H1" s="48"/>
      <c r="I1" s="49"/>
      <c r="J1" s="48"/>
      <c r="K1" s="33"/>
      <c r="L1" s="48"/>
      <c r="M1" s="49"/>
      <c r="N1" s="48"/>
    </row>
    <row r="2" spans="1:16" s="30" customFormat="1" ht="19.5" customHeight="1">
      <c r="A2" s="36" t="s">
        <v>56</v>
      </c>
      <c r="B2" s="37"/>
      <c r="C2" s="37"/>
      <c r="D2" s="37"/>
      <c r="E2" s="37"/>
      <c r="F2" s="38"/>
      <c r="G2" s="37"/>
      <c r="H2" s="37"/>
      <c r="I2" s="37"/>
      <c r="J2" s="37"/>
      <c r="K2" s="37"/>
      <c r="L2" s="37"/>
      <c r="M2" s="37"/>
      <c r="N2" s="37"/>
    </row>
    <row r="3" spans="1:16" s="30" customFormat="1" ht="19.5" customHeight="1">
      <c r="A3" s="50"/>
      <c r="B3" s="51"/>
      <c r="C3" s="51"/>
      <c r="D3" s="51"/>
      <c r="E3" s="51"/>
      <c r="F3" s="52"/>
      <c r="G3" s="51"/>
      <c r="H3" s="51"/>
      <c r="I3" s="51"/>
      <c r="J3" s="51"/>
      <c r="K3" s="51"/>
      <c r="L3" s="51"/>
      <c r="M3" s="51"/>
      <c r="N3" s="51"/>
    </row>
    <row r="4" spans="1:16" s="30" customFormat="1" ht="19.5" customHeight="1">
      <c r="A4" s="50"/>
      <c r="B4" s="51"/>
      <c r="C4" s="51"/>
      <c r="D4" s="51"/>
      <c r="E4" s="51"/>
      <c r="F4" s="52"/>
      <c r="G4" s="51"/>
      <c r="H4" s="240" t="s">
        <v>63</v>
      </c>
      <c r="I4" s="241"/>
      <c r="J4" s="241"/>
      <c r="K4" s="51"/>
      <c r="L4" s="240" t="s">
        <v>105</v>
      </c>
      <c r="M4" s="241"/>
      <c r="N4" s="241"/>
    </row>
    <row r="5" spans="1:16" s="30" customFormat="1" ht="19.5" customHeight="1">
      <c r="A5" s="46"/>
      <c r="B5" s="46"/>
      <c r="C5" s="46"/>
      <c r="D5" s="46"/>
      <c r="E5" s="46"/>
      <c r="F5" s="53"/>
      <c r="G5" s="46"/>
      <c r="H5" s="242" t="s">
        <v>104</v>
      </c>
      <c r="I5" s="242"/>
      <c r="J5" s="242"/>
      <c r="K5" s="46"/>
      <c r="L5" s="242" t="s">
        <v>104</v>
      </c>
      <c r="M5" s="242"/>
      <c r="N5" s="242"/>
    </row>
    <row r="6" spans="1:16" s="43" customFormat="1" ht="19.5" customHeight="1">
      <c r="F6" s="40" t="s">
        <v>14</v>
      </c>
      <c r="G6" s="37"/>
      <c r="H6" s="92">
        <v>2021</v>
      </c>
      <c r="I6" s="24"/>
      <c r="J6" s="92">
        <v>2020</v>
      </c>
      <c r="K6" s="37"/>
      <c r="L6" s="92">
        <v>2021</v>
      </c>
      <c r="M6" s="24"/>
      <c r="N6" s="92">
        <v>2020</v>
      </c>
    </row>
    <row r="7" spans="1:16" s="43" customFormat="1" ht="19.5" customHeight="1">
      <c r="A7" s="30"/>
      <c r="F7" s="40"/>
      <c r="G7" s="24"/>
      <c r="H7" s="243" t="s">
        <v>35</v>
      </c>
      <c r="I7" s="243"/>
      <c r="J7" s="243"/>
      <c r="K7" s="243"/>
      <c r="L7" s="243"/>
      <c r="M7" s="243"/>
      <c r="N7" s="243"/>
    </row>
    <row r="8" spans="1:16" s="43" customFormat="1" ht="19.5" customHeight="1">
      <c r="A8" s="44" t="s">
        <v>112</v>
      </c>
      <c r="F8" s="27"/>
      <c r="H8" s="86"/>
      <c r="J8" s="86"/>
      <c r="L8" s="86"/>
      <c r="N8" s="86"/>
      <c r="O8" s="24"/>
      <c r="P8" s="24"/>
    </row>
    <row r="9" spans="1:16" s="43" customFormat="1" ht="19.5" customHeight="1">
      <c r="A9" s="70" t="s">
        <v>113</v>
      </c>
      <c r="F9" s="27" t="s">
        <v>151</v>
      </c>
      <c r="H9" s="87">
        <v>1377568</v>
      </c>
      <c r="I9" s="87"/>
      <c r="J9" s="87">
        <v>1294632</v>
      </c>
      <c r="K9" s="87"/>
      <c r="L9" s="87">
        <v>2734616</v>
      </c>
      <c r="M9" s="87"/>
      <c r="N9" s="87">
        <v>2744078</v>
      </c>
      <c r="O9" s="26"/>
      <c r="P9" s="24"/>
    </row>
    <row r="10" spans="1:16" s="43" customFormat="1" ht="19.5" customHeight="1">
      <c r="A10" s="43" t="s">
        <v>106</v>
      </c>
      <c r="F10" s="27"/>
      <c r="H10" s="87">
        <v>18008</v>
      </c>
      <c r="I10" s="87"/>
      <c r="J10" s="148" t="s">
        <v>57</v>
      </c>
      <c r="K10" s="87"/>
      <c r="L10" s="87">
        <v>46879</v>
      </c>
      <c r="M10" s="87"/>
      <c r="N10" s="90">
        <v>22113</v>
      </c>
      <c r="O10" s="26"/>
      <c r="P10" s="24"/>
    </row>
    <row r="11" spans="1:16" s="43" customFormat="1" ht="19.5" customHeight="1">
      <c r="A11" s="43" t="s">
        <v>6</v>
      </c>
      <c r="F11" s="27"/>
      <c r="H11" s="87">
        <v>38797</v>
      </c>
      <c r="I11" s="87"/>
      <c r="J11" s="150">
        <v>28219</v>
      </c>
      <c r="K11" s="87"/>
      <c r="L11" s="87">
        <v>71464</v>
      </c>
      <c r="M11" s="87"/>
      <c r="N11" s="150">
        <v>61576</v>
      </c>
      <c r="O11" s="24"/>
      <c r="P11" s="24"/>
    </row>
    <row r="12" spans="1:16" s="43" customFormat="1" ht="19.5" customHeight="1">
      <c r="A12" s="30" t="s">
        <v>119</v>
      </c>
      <c r="E12" s="85"/>
      <c r="F12" s="27"/>
      <c r="H12" s="89">
        <f>SUM(H9:H11)</f>
        <v>1434373</v>
      </c>
      <c r="I12" s="149"/>
      <c r="J12" s="89">
        <f>SUM(J9:J11)</f>
        <v>1322851</v>
      </c>
      <c r="K12" s="87"/>
      <c r="L12" s="89">
        <f>SUM(L9:L11)</f>
        <v>2852959</v>
      </c>
      <c r="M12" s="149"/>
      <c r="N12" s="89">
        <f>SUM(N9:N11)</f>
        <v>2827767</v>
      </c>
      <c r="O12" s="24"/>
      <c r="P12" s="24"/>
    </row>
    <row r="13" spans="1:16" s="43" customFormat="1" ht="19.5" customHeight="1">
      <c r="A13" s="30"/>
      <c r="E13" s="93"/>
      <c r="F13" s="27"/>
      <c r="H13" s="90"/>
      <c r="I13" s="87"/>
      <c r="J13" s="90"/>
      <c r="K13" s="87"/>
      <c r="L13" s="90"/>
      <c r="M13" s="87"/>
      <c r="N13" s="90"/>
      <c r="O13" s="24"/>
      <c r="P13" s="24"/>
    </row>
    <row r="14" spans="1:16" s="43" customFormat="1" ht="19.5" customHeight="1">
      <c r="A14" s="44" t="s">
        <v>18</v>
      </c>
      <c r="F14" s="27"/>
      <c r="H14" s="87"/>
      <c r="I14" s="87"/>
      <c r="J14" s="87"/>
      <c r="K14" s="87"/>
      <c r="L14" s="87"/>
      <c r="M14" s="87"/>
      <c r="N14" s="87"/>
      <c r="O14" s="24"/>
      <c r="P14" s="24"/>
    </row>
    <row r="15" spans="1:16" s="43" customFormat="1" ht="19.5" customHeight="1">
      <c r="A15" s="66" t="s">
        <v>107</v>
      </c>
      <c r="F15" s="27" t="s">
        <v>150</v>
      </c>
      <c r="H15" s="87">
        <v>1101733</v>
      </c>
      <c r="I15" s="87"/>
      <c r="J15" s="87">
        <v>1051581</v>
      </c>
      <c r="K15" s="87"/>
      <c r="L15" s="87">
        <v>2193513</v>
      </c>
      <c r="M15" s="87"/>
      <c r="N15" s="87">
        <v>2187634</v>
      </c>
      <c r="P15" s="24"/>
    </row>
    <row r="16" spans="1:16" s="43" customFormat="1" ht="19.5" customHeight="1">
      <c r="A16" s="139" t="s">
        <v>89</v>
      </c>
      <c r="F16" s="27" t="s">
        <v>150</v>
      </c>
      <c r="H16" s="87">
        <v>50856</v>
      </c>
      <c r="I16" s="87"/>
      <c r="J16" s="87">
        <v>34322</v>
      </c>
      <c r="K16" s="87"/>
      <c r="L16" s="87">
        <v>96787</v>
      </c>
      <c r="M16" s="87"/>
      <c r="N16" s="87">
        <v>70859</v>
      </c>
      <c r="P16" s="24"/>
    </row>
    <row r="17" spans="1:16" s="43" customFormat="1" ht="19.5" customHeight="1">
      <c r="A17" s="66" t="s">
        <v>41</v>
      </c>
      <c r="F17" s="27" t="s">
        <v>150</v>
      </c>
      <c r="H17" s="87">
        <v>33300</v>
      </c>
      <c r="I17" s="87"/>
      <c r="J17" s="87">
        <v>35807</v>
      </c>
      <c r="K17" s="87"/>
      <c r="L17" s="87">
        <v>70294</v>
      </c>
      <c r="M17" s="87"/>
      <c r="N17" s="87">
        <v>75107</v>
      </c>
      <c r="P17" s="24"/>
    </row>
    <row r="18" spans="1:16" s="43" customFormat="1" ht="19.5" customHeight="1">
      <c r="A18" s="70" t="s">
        <v>58</v>
      </c>
      <c r="F18" s="27"/>
      <c r="H18" s="148" t="s">
        <v>57</v>
      </c>
      <c r="I18" s="87"/>
      <c r="J18" s="90">
        <v>45644</v>
      </c>
      <c r="K18" s="87"/>
      <c r="L18" s="148" t="s">
        <v>57</v>
      </c>
      <c r="M18" s="87"/>
      <c r="N18" s="148" t="s">
        <v>57</v>
      </c>
      <c r="P18" s="24"/>
    </row>
    <row r="19" spans="1:16" s="43" customFormat="1" ht="19.5" customHeight="1">
      <c r="A19" s="30" t="s">
        <v>19</v>
      </c>
      <c r="F19" s="27"/>
      <c r="H19" s="89">
        <f>SUM(H15:H18)</f>
        <v>1185889</v>
      </c>
      <c r="I19" s="149"/>
      <c r="J19" s="89">
        <f>SUM(J15:J18)</f>
        <v>1167354</v>
      </c>
      <c r="K19" s="87"/>
      <c r="L19" s="89">
        <f>SUM(L15:L18)</f>
        <v>2360594</v>
      </c>
      <c r="M19" s="149"/>
      <c r="N19" s="89">
        <f>SUM(N15:N18)</f>
        <v>2333600</v>
      </c>
      <c r="O19" s="24"/>
      <c r="P19" s="24"/>
    </row>
    <row r="20" spans="1:16" s="43" customFormat="1" ht="19.5" customHeight="1">
      <c r="A20" s="30"/>
      <c r="F20" s="27"/>
      <c r="H20" s="90"/>
      <c r="I20" s="88"/>
      <c r="J20" s="90"/>
      <c r="K20" s="87"/>
      <c r="L20" s="90"/>
      <c r="M20" s="88"/>
      <c r="N20" s="90"/>
      <c r="O20" s="24"/>
      <c r="P20" s="24"/>
    </row>
    <row r="21" spans="1:16" s="43" customFormat="1" ht="19.5" customHeight="1">
      <c r="A21" s="30" t="s">
        <v>51</v>
      </c>
      <c r="F21" s="27"/>
      <c r="H21" s="147">
        <f>H12-H19</f>
        <v>248484</v>
      </c>
      <c r="I21" s="147"/>
      <c r="J21" s="147">
        <f>J12-J19</f>
        <v>155497</v>
      </c>
      <c r="K21" s="87"/>
      <c r="L21" s="147">
        <f>L12-L19</f>
        <v>492365</v>
      </c>
      <c r="M21" s="147"/>
      <c r="N21" s="147">
        <f>N12-N19</f>
        <v>494167</v>
      </c>
      <c r="O21" s="47"/>
      <c r="P21" s="24"/>
    </row>
    <row r="22" spans="1:16" s="43" customFormat="1" ht="19.5" customHeight="1">
      <c r="A22" s="139" t="s">
        <v>84</v>
      </c>
      <c r="F22" s="27"/>
      <c r="H22" s="151">
        <v>47903</v>
      </c>
      <c r="I22" s="90"/>
      <c r="J22" s="151">
        <v>28194</v>
      </c>
      <c r="K22" s="87"/>
      <c r="L22" s="151">
        <v>96588</v>
      </c>
      <c r="M22" s="90"/>
      <c r="N22" s="151">
        <v>95999</v>
      </c>
      <c r="O22" s="24"/>
      <c r="P22" s="24"/>
    </row>
    <row r="23" spans="1:16" s="43" customFormat="1" ht="19.5" customHeight="1">
      <c r="A23" s="39" t="s">
        <v>42</v>
      </c>
      <c r="F23" s="27"/>
      <c r="H23" s="147">
        <f>H21-H22</f>
        <v>200581</v>
      </c>
      <c r="I23" s="90"/>
      <c r="J23" s="147">
        <f>J21-J22</f>
        <v>127303</v>
      </c>
      <c r="K23" s="87"/>
      <c r="L23" s="147">
        <f>L21-L22</f>
        <v>395777</v>
      </c>
      <c r="M23" s="90"/>
      <c r="N23" s="147">
        <f>N21-N22</f>
        <v>398168</v>
      </c>
      <c r="O23" s="24"/>
      <c r="P23" s="24"/>
    </row>
    <row r="24" spans="1:16" s="43" customFormat="1" ht="19.5" customHeight="1">
      <c r="A24" s="54" t="s">
        <v>68</v>
      </c>
      <c r="F24" s="27"/>
      <c r="H24" s="90"/>
      <c r="I24" s="90"/>
      <c r="J24" s="90"/>
      <c r="K24" s="87"/>
      <c r="L24" s="90"/>
      <c r="M24" s="90"/>
      <c r="N24" s="90"/>
      <c r="O24" s="24"/>
      <c r="P24" s="24"/>
    </row>
    <row r="25" spans="1:16" s="43" customFormat="1" ht="19.5" customHeight="1">
      <c r="A25" s="54"/>
      <c r="B25" s="21" t="s">
        <v>67</v>
      </c>
      <c r="F25" s="27"/>
      <c r="H25" s="206" t="s">
        <v>57</v>
      </c>
      <c r="I25" s="127"/>
      <c r="J25" s="206" t="s">
        <v>57</v>
      </c>
      <c r="K25" s="152"/>
      <c r="L25" s="206" t="s">
        <v>57</v>
      </c>
      <c r="M25" s="127"/>
      <c r="N25" s="206" t="s">
        <v>57</v>
      </c>
      <c r="O25" s="24"/>
      <c r="P25" s="24"/>
    </row>
    <row r="26" spans="1:16" s="43" customFormat="1" ht="19.5" customHeight="1">
      <c r="A26" s="39" t="s">
        <v>108</v>
      </c>
      <c r="F26" s="27"/>
      <c r="H26" s="90"/>
      <c r="I26" s="90"/>
      <c r="J26" s="90"/>
      <c r="K26" s="87"/>
      <c r="L26" s="90"/>
      <c r="M26" s="90"/>
      <c r="N26" s="90"/>
      <c r="O26" s="24"/>
      <c r="P26" s="24"/>
    </row>
    <row r="27" spans="1:16" s="43" customFormat="1" ht="19.5" customHeight="1" thickBot="1">
      <c r="A27" s="39"/>
      <c r="B27" s="30" t="s">
        <v>67</v>
      </c>
      <c r="F27" s="27"/>
      <c r="H27" s="91">
        <f>H23</f>
        <v>200581</v>
      </c>
      <c r="I27" s="147"/>
      <c r="J27" s="91">
        <f>J23</f>
        <v>127303</v>
      </c>
      <c r="K27" s="87"/>
      <c r="L27" s="91">
        <f>L23</f>
        <v>395777</v>
      </c>
      <c r="M27" s="147"/>
      <c r="N27" s="91">
        <f>N23</f>
        <v>398168</v>
      </c>
      <c r="O27" s="24"/>
      <c r="P27" s="24"/>
    </row>
    <row r="28" spans="1:16" s="43" customFormat="1" ht="19.5" customHeight="1" thickTop="1">
      <c r="A28" s="30"/>
      <c r="F28" s="27"/>
      <c r="H28" s="138"/>
      <c r="I28" s="138"/>
      <c r="J28" s="138"/>
      <c r="K28" s="94"/>
      <c r="L28" s="138"/>
      <c r="M28" s="138"/>
      <c r="N28" s="138"/>
      <c r="O28" s="24"/>
      <c r="P28" s="24"/>
    </row>
    <row r="29" spans="1:16" s="43" customFormat="1" ht="19.5" customHeight="1" thickBot="1">
      <c r="A29" s="39" t="s">
        <v>109</v>
      </c>
      <c r="F29" s="27"/>
      <c r="H29" s="141">
        <v>4.6399999999999997</v>
      </c>
      <c r="I29" s="140"/>
      <c r="J29" s="141">
        <v>2.95</v>
      </c>
      <c r="K29" s="94"/>
      <c r="L29" s="141">
        <v>9.16</v>
      </c>
      <c r="M29" s="140"/>
      <c r="N29" s="141">
        <v>9.2200000000000006</v>
      </c>
      <c r="O29" s="24"/>
      <c r="P29" s="24"/>
    </row>
    <row r="30" spans="1:16" s="43" customFormat="1" ht="19.5" customHeight="1" thickTop="1">
      <c r="A30" s="39"/>
      <c r="F30" s="27"/>
      <c r="H30" s="142"/>
      <c r="I30" s="142"/>
      <c r="J30" s="142"/>
      <c r="L30" s="142"/>
      <c r="M30" s="142"/>
      <c r="N30" s="142"/>
      <c r="O30" s="24"/>
      <c r="P30" s="24"/>
    </row>
    <row r="31" spans="1:16" s="43" customFormat="1" ht="19.5" customHeight="1">
      <c r="A31" s="39"/>
      <c r="F31" s="27"/>
      <c r="H31" s="142"/>
      <c r="I31" s="142"/>
      <c r="J31" s="142"/>
      <c r="L31" s="142"/>
      <c r="M31" s="142"/>
      <c r="N31" s="142"/>
      <c r="O31" s="24"/>
      <c r="P31" s="24"/>
    </row>
    <row r="32" spans="1:16" s="43" customFormat="1" ht="19.5" customHeight="1">
      <c r="F32" s="27"/>
    </row>
    <row r="33" spans="6:6" s="43" customFormat="1" ht="19.5" customHeight="1">
      <c r="F33" s="27"/>
    </row>
  </sheetData>
  <mergeCells count="5">
    <mergeCell ref="H4:J4"/>
    <mergeCell ref="H5:J5"/>
    <mergeCell ref="L4:N4"/>
    <mergeCell ref="L5:N5"/>
    <mergeCell ref="H7:N7"/>
  </mergeCells>
  <phoneticPr fontId="0" type="noConversion"/>
  <pageMargins left="0.8" right="0.8" top="0.48" bottom="0.5" header="0.5" footer="0.5"/>
  <pageSetup paperSize="9" firstPageNumber="4" orientation="portrait" useFirstPageNumber="1" r:id="rId1"/>
  <headerFooter>
    <oddFooter>&amp;L 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zoomScaleNormal="100" zoomScaleSheetLayoutView="100" workbookViewId="0"/>
  </sheetViews>
  <sheetFormatPr defaultColWidth="9.140625" defaultRowHeight="19.5" customHeight="1"/>
  <cols>
    <col min="1" max="1" width="61" style="43" customWidth="1"/>
    <col min="2" max="2" width="6.42578125" style="13" customWidth="1"/>
    <col min="3" max="3" width="1" style="131" customWidth="1"/>
    <col min="4" max="4" width="11.28515625" style="43" customWidth="1"/>
    <col min="5" max="5" width="1.5703125" style="43" customWidth="1"/>
    <col min="6" max="6" width="11.28515625" style="43" customWidth="1"/>
    <col min="7" max="7" width="1.5703125" style="43" customWidth="1"/>
    <col min="8" max="8" width="11.28515625" style="43" customWidth="1"/>
    <col min="9" max="9" width="1.5703125" style="43" customWidth="1"/>
    <col min="10" max="10" width="11.28515625" style="43" customWidth="1"/>
    <col min="11" max="11" width="1.5703125" style="43" customWidth="1"/>
    <col min="12" max="12" width="11.42578125" style="43" customWidth="1"/>
    <col min="13" max="16384" width="9.140625" style="43"/>
  </cols>
  <sheetData>
    <row r="1" spans="1:12" ht="19.5" customHeight="1">
      <c r="A1" s="32" t="s">
        <v>32</v>
      </c>
      <c r="B1" s="204"/>
      <c r="C1" s="32"/>
      <c r="D1" s="33"/>
      <c r="E1" s="33"/>
      <c r="F1" s="34"/>
      <c r="G1" s="34"/>
      <c r="H1" s="30"/>
      <c r="I1" s="30"/>
      <c r="J1" s="30"/>
      <c r="K1" s="30"/>
      <c r="L1" s="130"/>
    </row>
    <row r="2" spans="1:12" ht="19.5" customHeight="1">
      <c r="A2" s="63" t="s">
        <v>59</v>
      </c>
      <c r="B2" s="205"/>
      <c r="C2" s="63"/>
      <c r="D2" s="64"/>
      <c r="E2" s="64"/>
      <c r="F2" s="26"/>
      <c r="G2" s="11"/>
      <c r="H2" s="11"/>
      <c r="I2" s="11"/>
      <c r="J2" s="11"/>
      <c r="K2" s="11"/>
      <c r="L2" s="130"/>
    </row>
    <row r="3" spans="1:12" ht="19.5" customHeight="1">
      <c r="A3" s="50"/>
      <c r="B3" s="75"/>
      <c r="C3" s="50"/>
      <c r="D3" s="20"/>
      <c r="E3" s="20"/>
      <c r="F3" s="20"/>
      <c r="G3" s="11"/>
      <c r="H3" s="11"/>
      <c r="I3" s="11"/>
      <c r="J3" s="11"/>
      <c r="K3" s="11"/>
      <c r="L3" s="11"/>
    </row>
    <row r="4" spans="1:12" ht="19.5" customHeight="1">
      <c r="C4" s="43"/>
      <c r="D4" s="132" t="s">
        <v>5</v>
      </c>
      <c r="E4" s="132"/>
      <c r="F4" s="132"/>
      <c r="H4" s="245" t="s">
        <v>8</v>
      </c>
      <c r="I4" s="245"/>
      <c r="J4" s="245"/>
      <c r="K4" s="24"/>
      <c r="L4" s="132"/>
    </row>
    <row r="5" spans="1:12" ht="19.5" customHeight="1">
      <c r="A5" s="131"/>
      <c r="D5" s="133" t="s">
        <v>20</v>
      </c>
      <c r="E5" s="132"/>
      <c r="F5" s="132" t="s">
        <v>88</v>
      </c>
      <c r="G5" s="132"/>
      <c r="H5" s="134" t="s">
        <v>46</v>
      </c>
      <c r="I5" s="135"/>
      <c r="J5" s="135"/>
      <c r="K5" s="132"/>
      <c r="L5" s="132" t="s">
        <v>4</v>
      </c>
    </row>
    <row r="6" spans="1:12" ht="19.5" customHeight="1">
      <c r="A6" s="131"/>
      <c r="D6" s="132" t="s">
        <v>3</v>
      </c>
      <c r="E6" s="132"/>
      <c r="F6" s="133" t="s">
        <v>114</v>
      </c>
      <c r="G6" s="132"/>
      <c r="H6" s="132" t="s">
        <v>47</v>
      </c>
      <c r="I6" s="136"/>
      <c r="J6" s="132" t="s">
        <v>2</v>
      </c>
      <c r="K6" s="132"/>
      <c r="L6" s="137" t="s">
        <v>21</v>
      </c>
    </row>
    <row r="7" spans="1:12" ht="19.5" customHeight="1">
      <c r="A7" s="131"/>
      <c r="D7" s="244" t="s">
        <v>35</v>
      </c>
      <c r="E7" s="244"/>
      <c r="F7" s="244"/>
      <c r="G7" s="244"/>
      <c r="H7" s="244"/>
      <c r="I7" s="244"/>
      <c r="J7" s="244"/>
      <c r="K7" s="244"/>
      <c r="L7" s="244"/>
    </row>
    <row r="8" spans="1:12" ht="19.5" customHeight="1">
      <c r="A8" s="30" t="s">
        <v>135</v>
      </c>
      <c r="C8" s="43"/>
    </row>
    <row r="9" spans="1:12" ht="19.5" customHeight="1">
      <c r="A9" s="30" t="s">
        <v>136</v>
      </c>
      <c r="C9" s="30"/>
      <c r="D9" s="147">
        <v>432000</v>
      </c>
      <c r="E9" s="147"/>
      <c r="F9" s="147">
        <v>254000</v>
      </c>
      <c r="G9" s="147"/>
      <c r="H9" s="147">
        <v>43200</v>
      </c>
      <c r="I9" s="147"/>
      <c r="J9" s="147">
        <v>4875858</v>
      </c>
      <c r="K9" s="147"/>
      <c r="L9" s="147">
        <f>SUM(D9:J9)</f>
        <v>5605058</v>
      </c>
    </row>
    <row r="10" spans="1:12" ht="19.5" customHeight="1">
      <c r="A10" s="30"/>
      <c r="C10" s="30"/>
      <c r="D10" s="147"/>
      <c r="E10" s="147"/>
      <c r="F10" s="147"/>
      <c r="G10" s="147"/>
      <c r="H10" s="147"/>
      <c r="I10" s="147"/>
      <c r="J10" s="147"/>
      <c r="K10" s="147"/>
      <c r="L10" s="147"/>
    </row>
    <row r="11" spans="1:12" ht="19.5" customHeight="1">
      <c r="A11" s="30" t="s">
        <v>69</v>
      </c>
      <c r="C11" s="30"/>
      <c r="D11" s="147"/>
      <c r="E11" s="147"/>
      <c r="F11" s="147"/>
      <c r="G11" s="147"/>
      <c r="H11" s="147"/>
      <c r="I11" s="147"/>
      <c r="J11" s="147"/>
      <c r="K11" s="147"/>
      <c r="L11" s="147"/>
    </row>
    <row r="12" spans="1:12" ht="19.5" customHeight="1">
      <c r="A12" s="42" t="s">
        <v>115</v>
      </c>
      <c r="C12" s="30"/>
      <c r="D12" s="147"/>
      <c r="E12" s="147"/>
      <c r="F12" s="147"/>
      <c r="G12" s="147"/>
      <c r="H12" s="147"/>
      <c r="I12" s="147"/>
      <c r="J12" s="147"/>
      <c r="K12" s="147"/>
      <c r="L12" s="147"/>
    </row>
    <row r="13" spans="1:12" ht="19.5" customHeight="1">
      <c r="A13" s="21" t="s">
        <v>116</v>
      </c>
      <c r="C13" s="30"/>
      <c r="D13" s="207" t="s">
        <v>110</v>
      </c>
      <c r="E13" s="208"/>
      <c r="F13" s="207" t="s">
        <v>110</v>
      </c>
      <c r="G13" s="208"/>
      <c r="H13" s="207" t="s">
        <v>110</v>
      </c>
      <c r="I13" s="154"/>
      <c r="J13" s="154">
        <v>-324000</v>
      </c>
      <c r="K13" s="154"/>
      <c r="L13" s="154">
        <f>SUM(D13:J13)</f>
        <v>-324000</v>
      </c>
    </row>
    <row r="14" spans="1:12" ht="19.5" customHeight="1">
      <c r="A14" s="42" t="s">
        <v>118</v>
      </c>
      <c r="C14" s="30"/>
      <c r="D14" s="209" t="s">
        <v>110</v>
      </c>
      <c r="E14" s="153"/>
      <c r="F14" s="209" t="s">
        <v>110</v>
      </c>
      <c r="G14" s="153"/>
      <c r="H14" s="209" t="s">
        <v>110</v>
      </c>
      <c r="I14" s="147"/>
      <c r="J14" s="89">
        <f>J13</f>
        <v>-324000</v>
      </c>
      <c r="K14" s="147"/>
      <c r="L14" s="89">
        <f>L13</f>
        <v>-324000</v>
      </c>
    </row>
    <row r="15" spans="1:12" ht="19.5" customHeight="1">
      <c r="A15" s="30" t="s">
        <v>73</v>
      </c>
      <c r="C15" s="30"/>
      <c r="D15" s="209" t="s">
        <v>110</v>
      </c>
      <c r="E15" s="153"/>
      <c r="F15" s="209" t="s">
        <v>110</v>
      </c>
      <c r="G15" s="153"/>
      <c r="H15" s="209" t="s">
        <v>110</v>
      </c>
      <c r="I15" s="147"/>
      <c r="J15" s="89">
        <f>J14</f>
        <v>-324000</v>
      </c>
      <c r="K15" s="147"/>
      <c r="L15" s="89">
        <f>L14</f>
        <v>-324000</v>
      </c>
    </row>
    <row r="16" spans="1:12" ht="19.5" customHeight="1">
      <c r="A16" s="42"/>
      <c r="C16" s="30"/>
      <c r="D16" s="155"/>
      <c r="E16" s="147"/>
      <c r="F16" s="155"/>
      <c r="G16" s="155"/>
      <c r="H16" s="155"/>
      <c r="I16" s="147"/>
      <c r="J16" s="147"/>
      <c r="K16" s="147"/>
      <c r="L16" s="147"/>
    </row>
    <row r="17" spans="1:12" ht="19.5" customHeight="1">
      <c r="A17" s="30" t="s">
        <v>74</v>
      </c>
      <c r="C17" s="30"/>
      <c r="D17" s="147"/>
      <c r="E17" s="147"/>
      <c r="F17" s="147"/>
      <c r="G17" s="147"/>
      <c r="H17" s="147"/>
      <c r="I17" s="147"/>
      <c r="J17" s="147"/>
      <c r="K17" s="147"/>
      <c r="L17" s="147"/>
    </row>
    <row r="18" spans="1:12" ht="19.5" customHeight="1">
      <c r="A18" s="21" t="s">
        <v>165</v>
      </c>
      <c r="C18" s="21"/>
      <c r="D18" s="208" t="s">
        <v>110</v>
      </c>
      <c r="E18" s="208"/>
      <c r="F18" s="208" t="s">
        <v>110</v>
      </c>
      <c r="G18" s="208"/>
      <c r="H18" s="208" t="s">
        <v>110</v>
      </c>
      <c r="I18" s="154"/>
      <c r="J18" s="154">
        <f>PL!N23</f>
        <v>398168</v>
      </c>
      <c r="K18" s="154"/>
      <c r="L18" s="154">
        <f>SUM(D18:J18)</f>
        <v>398168</v>
      </c>
    </row>
    <row r="19" spans="1:12" ht="19.5" customHeight="1">
      <c r="A19" s="21" t="s">
        <v>124</v>
      </c>
      <c r="C19" s="21"/>
      <c r="D19" s="209" t="s">
        <v>110</v>
      </c>
      <c r="E19" s="153"/>
      <c r="F19" s="209" t="s">
        <v>110</v>
      </c>
      <c r="G19" s="153"/>
      <c r="H19" s="209" t="s">
        <v>110</v>
      </c>
      <c r="I19" s="154"/>
      <c r="J19" s="207" t="s">
        <v>103</v>
      </c>
      <c r="K19" s="208"/>
      <c r="L19" s="207" t="s">
        <v>103</v>
      </c>
    </row>
    <row r="20" spans="1:12" ht="19.5" customHeight="1">
      <c r="A20" s="30" t="s">
        <v>64</v>
      </c>
      <c r="C20" s="21"/>
      <c r="D20" s="209" t="s">
        <v>110</v>
      </c>
      <c r="E20" s="153"/>
      <c r="F20" s="209" t="s">
        <v>110</v>
      </c>
      <c r="G20" s="153"/>
      <c r="H20" s="209" t="s">
        <v>110</v>
      </c>
      <c r="I20" s="149"/>
      <c r="J20" s="89">
        <f>SUM(J18:J19)</f>
        <v>398168</v>
      </c>
      <c r="K20" s="149"/>
      <c r="L20" s="89">
        <f>SUM(L18:L19)</f>
        <v>398168</v>
      </c>
    </row>
    <row r="21" spans="1:12" ht="19.5" customHeight="1">
      <c r="A21" s="30"/>
      <c r="C21" s="21"/>
      <c r="D21" s="155"/>
      <c r="E21" s="147"/>
      <c r="F21" s="155"/>
      <c r="G21" s="147"/>
      <c r="H21" s="155"/>
      <c r="I21" s="147"/>
      <c r="J21" s="147"/>
      <c r="K21" s="147"/>
      <c r="L21" s="147"/>
    </row>
    <row r="22" spans="1:12" ht="19.5" customHeight="1" thickBot="1">
      <c r="A22" s="30" t="s">
        <v>137</v>
      </c>
      <c r="C22" s="30"/>
      <c r="D22" s="91">
        <f>SUM(D9:D20)</f>
        <v>432000</v>
      </c>
      <c r="E22" s="147"/>
      <c r="F22" s="91">
        <f>SUM(F9:F20)</f>
        <v>254000</v>
      </c>
      <c r="G22" s="153"/>
      <c r="H22" s="91">
        <f>SUM(H9:H20)</f>
        <v>43200</v>
      </c>
      <c r="I22" s="147"/>
      <c r="J22" s="91">
        <f>J9+J20+J14</f>
        <v>4950026</v>
      </c>
      <c r="K22" s="147"/>
      <c r="L22" s="91">
        <f>L9+L20+L14</f>
        <v>5679226</v>
      </c>
    </row>
    <row r="23" spans="1:12" ht="19.5" customHeight="1" thickTop="1"/>
    <row r="24" spans="1:12" ht="19.5" customHeight="1">
      <c r="A24" s="32" t="s">
        <v>32</v>
      </c>
      <c r="B24" s="204"/>
      <c r="C24" s="32"/>
      <c r="D24" s="33"/>
      <c r="E24" s="33"/>
      <c r="F24" s="34"/>
      <c r="G24" s="34"/>
      <c r="H24" s="30"/>
      <c r="I24" s="30"/>
      <c r="J24" s="30"/>
      <c r="K24" s="30"/>
      <c r="L24" s="130"/>
    </row>
    <row r="25" spans="1:12" ht="19.5" customHeight="1">
      <c r="A25" s="63" t="s">
        <v>59</v>
      </c>
      <c r="B25" s="205"/>
      <c r="C25" s="63"/>
      <c r="D25" s="64"/>
      <c r="E25" s="64"/>
      <c r="F25" s="26"/>
      <c r="G25" s="11"/>
      <c r="H25" s="11"/>
      <c r="I25" s="11"/>
      <c r="J25" s="11"/>
      <c r="K25" s="11"/>
      <c r="L25" s="130"/>
    </row>
    <row r="26" spans="1:12" ht="19.5" customHeight="1">
      <c r="A26" s="50"/>
      <c r="B26" s="75"/>
      <c r="C26" s="50"/>
      <c r="D26" s="20"/>
      <c r="E26" s="20"/>
      <c r="F26" s="20"/>
      <c r="G26" s="11"/>
      <c r="H26" s="11"/>
      <c r="I26" s="11"/>
      <c r="J26" s="11"/>
      <c r="K26" s="11"/>
      <c r="L26" s="11"/>
    </row>
    <row r="27" spans="1:12" ht="19.5" customHeight="1">
      <c r="C27" s="43"/>
      <c r="D27" s="132" t="s">
        <v>5</v>
      </c>
      <c r="E27" s="132"/>
      <c r="F27" s="132"/>
      <c r="H27" s="245" t="s">
        <v>8</v>
      </c>
      <c r="I27" s="245"/>
      <c r="J27" s="245"/>
      <c r="K27" s="24"/>
      <c r="L27" s="132"/>
    </row>
    <row r="28" spans="1:12" ht="19.5" customHeight="1">
      <c r="A28" s="131"/>
      <c r="D28" s="133" t="s">
        <v>20</v>
      </c>
      <c r="E28" s="132"/>
      <c r="F28" s="132" t="s">
        <v>88</v>
      </c>
      <c r="G28" s="132"/>
      <c r="H28" s="134" t="s">
        <v>46</v>
      </c>
      <c r="I28" s="135"/>
      <c r="J28" s="135"/>
      <c r="K28" s="132"/>
      <c r="L28" s="132" t="s">
        <v>4</v>
      </c>
    </row>
    <row r="29" spans="1:12" ht="19.5" customHeight="1">
      <c r="A29" s="131"/>
      <c r="B29" s="13" t="s">
        <v>14</v>
      </c>
      <c r="D29" s="132" t="s">
        <v>3</v>
      </c>
      <c r="E29" s="132"/>
      <c r="F29" s="133" t="s">
        <v>114</v>
      </c>
      <c r="G29" s="132"/>
      <c r="H29" s="132" t="s">
        <v>47</v>
      </c>
      <c r="I29" s="136"/>
      <c r="J29" s="132" t="s">
        <v>2</v>
      </c>
      <c r="K29" s="132"/>
      <c r="L29" s="137" t="s">
        <v>21</v>
      </c>
    </row>
    <row r="30" spans="1:12" ht="19.5" customHeight="1">
      <c r="A30" s="131"/>
      <c r="D30" s="244" t="s">
        <v>35</v>
      </c>
      <c r="E30" s="244"/>
      <c r="F30" s="244"/>
      <c r="G30" s="244"/>
      <c r="H30" s="244"/>
      <c r="I30" s="244"/>
      <c r="J30" s="244"/>
      <c r="K30" s="244"/>
      <c r="L30" s="244"/>
    </row>
    <row r="31" spans="1:12" ht="19.5" customHeight="1">
      <c r="A31" s="30" t="s">
        <v>145</v>
      </c>
      <c r="C31" s="43"/>
    </row>
    <row r="32" spans="1:12" ht="19.5" customHeight="1">
      <c r="A32" s="30" t="s">
        <v>146</v>
      </c>
      <c r="C32" s="30"/>
      <c r="D32" s="147">
        <f>ROUND('[1]Change in equity'!D32/10^3,0)</f>
        <v>432000</v>
      </c>
      <c r="E32" s="147"/>
      <c r="F32" s="147">
        <f>ROUND('[1]Change in equity'!F32/10^3,0)</f>
        <v>254000</v>
      </c>
      <c r="G32" s="147"/>
      <c r="H32" s="147">
        <f>ROUND('[1]Change in equity'!H32/10^3,0)</f>
        <v>43200</v>
      </c>
      <c r="I32" s="147"/>
      <c r="J32" s="147">
        <f>ROUND('[1]Change in equity'!J32/10^3,0)</f>
        <v>5233033</v>
      </c>
      <c r="K32" s="147"/>
      <c r="L32" s="147">
        <f>SUM(D32:J32)</f>
        <v>5962233</v>
      </c>
    </row>
    <row r="33" spans="1:15" ht="19.5" customHeight="1">
      <c r="A33" s="30"/>
      <c r="C33" s="30"/>
      <c r="D33" s="147"/>
      <c r="E33" s="147"/>
      <c r="F33" s="147"/>
      <c r="G33" s="147"/>
      <c r="H33" s="147"/>
      <c r="I33" s="147"/>
      <c r="J33" s="147"/>
      <c r="K33" s="147"/>
      <c r="L33" s="147"/>
    </row>
    <row r="34" spans="1:15" ht="19.5" customHeight="1">
      <c r="A34" s="30" t="s">
        <v>69</v>
      </c>
      <c r="C34" s="30"/>
      <c r="D34" s="147"/>
      <c r="E34" s="147"/>
      <c r="F34" s="147"/>
      <c r="G34" s="147"/>
      <c r="H34" s="147"/>
      <c r="I34" s="147"/>
      <c r="J34" s="147"/>
      <c r="K34" s="147"/>
      <c r="L34" s="147"/>
    </row>
    <row r="35" spans="1:15" ht="19.5" customHeight="1">
      <c r="A35" s="42" t="s">
        <v>115</v>
      </c>
      <c r="C35" s="30"/>
      <c r="D35" s="147"/>
      <c r="E35" s="147"/>
      <c r="F35" s="147"/>
      <c r="G35" s="147"/>
      <c r="H35" s="147"/>
      <c r="I35" s="147"/>
      <c r="J35" s="147"/>
      <c r="K35" s="147"/>
      <c r="L35" s="147"/>
    </row>
    <row r="36" spans="1:15" ht="19.5" customHeight="1">
      <c r="A36" s="21" t="s">
        <v>116</v>
      </c>
      <c r="B36" s="13">
        <v>5</v>
      </c>
      <c r="C36" s="30"/>
      <c r="D36" s="207" t="s">
        <v>110</v>
      </c>
      <c r="E36" s="208"/>
      <c r="F36" s="207" t="s">
        <v>110</v>
      </c>
      <c r="G36" s="208"/>
      <c r="H36" s="207" t="s">
        <v>110</v>
      </c>
      <c r="I36" s="154"/>
      <c r="J36" s="90">
        <v>-432000</v>
      </c>
      <c r="K36" s="154"/>
      <c r="L36" s="154">
        <f>SUM(D36:J36)</f>
        <v>-432000</v>
      </c>
    </row>
    <row r="37" spans="1:15" ht="19.5" customHeight="1">
      <c r="A37" s="42" t="s">
        <v>118</v>
      </c>
      <c r="C37" s="30"/>
      <c r="D37" s="209" t="s">
        <v>110</v>
      </c>
      <c r="E37" s="153"/>
      <c r="F37" s="209" t="s">
        <v>110</v>
      </c>
      <c r="G37" s="153"/>
      <c r="H37" s="209" t="s">
        <v>110</v>
      </c>
      <c r="I37" s="147"/>
      <c r="J37" s="89">
        <f>J36</f>
        <v>-432000</v>
      </c>
      <c r="K37" s="147"/>
      <c r="L37" s="89">
        <f>L36</f>
        <v>-432000</v>
      </c>
    </row>
    <row r="38" spans="1:15" ht="19.5" customHeight="1">
      <c r="A38" s="30" t="s">
        <v>73</v>
      </c>
      <c r="C38" s="30"/>
      <c r="D38" s="209" t="s">
        <v>110</v>
      </c>
      <c r="E38" s="153"/>
      <c r="F38" s="209" t="s">
        <v>110</v>
      </c>
      <c r="G38" s="153"/>
      <c r="H38" s="209" t="s">
        <v>110</v>
      </c>
      <c r="I38" s="147"/>
      <c r="J38" s="89">
        <f>J37</f>
        <v>-432000</v>
      </c>
      <c r="K38" s="147"/>
      <c r="L38" s="89">
        <f>L37</f>
        <v>-432000</v>
      </c>
    </row>
    <row r="39" spans="1:15" ht="19.5" customHeight="1">
      <c r="A39" s="42"/>
      <c r="C39" s="30"/>
      <c r="D39" s="155"/>
      <c r="E39" s="147"/>
      <c r="F39" s="155"/>
      <c r="G39" s="155"/>
      <c r="H39" s="155"/>
      <c r="I39" s="147"/>
      <c r="J39" s="147"/>
      <c r="K39" s="147"/>
      <c r="L39" s="147"/>
    </row>
    <row r="40" spans="1:15" ht="19.5" customHeight="1">
      <c r="A40" s="30" t="s">
        <v>74</v>
      </c>
      <c r="C40" s="30"/>
      <c r="D40" s="147"/>
      <c r="E40" s="147"/>
      <c r="F40" s="147"/>
      <c r="G40" s="147"/>
      <c r="H40" s="147"/>
      <c r="I40" s="147"/>
      <c r="J40" s="147"/>
      <c r="K40" s="147"/>
      <c r="L40" s="147"/>
    </row>
    <row r="41" spans="1:15" ht="19.5" customHeight="1">
      <c r="A41" s="21" t="s">
        <v>165</v>
      </c>
      <c r="C41" s="21"/>
      <c r="D41" s="208" t="s">
        <v>110</v>
      </c>
      <c r="E41" s="208"/>
      <c r="F41" s="208" t="s">
        <v>110</v>
      </c>
      <c r="G41" s="208"/>
      <c r="H41" s="208" t="s">
        <v>110</v>
      </c>
      <c r="I41" s="154"/>
      <c r="J41" s="90">
        <v>395777</v>
      </c>
      <c r="K41" s="154"/>
      <c r="L41" s="154">
        <f>SUM(D41:J41)</f>
        <v>395777</v>
      </c>
    </row>
    <row r="42" spans="1:15" ht="19.5" customHeight="1">
      <c r="A42" s="21" t="s">
        <v>124</v>
      </c>
      <c r="C42" s="21"/>
      <c r="D42" s="209" t="s">
        <v>110</v>
      </c>
      <c r="E42" s="153"/>
      <c r="F42" s="209" t="s">
        <v>110</v>
      </c>
      <c r="G42" s="153"/>
      <c r="H42" s="209" t="s">
        <v>110</v>
      </c>
      <c r="I42" s="154"/>
      <c r="J42" s="207" t="s">
        <v>103</v>
      </c>
      <c r="K42" s="208"/>
      <c r="L42" s="207" t="s">
        <v>103</v>
      </c>
    </row>
    <row r="43" spans="1:15" ht="19.5" customHeight="1">
      <c r="A43" s="30" t="s">
        <v>64</v>
      </c>
      <c r="C43" s="21"/>
      <c r="D43" s="209" t="s">
        <v>110</v>
      </c>
      <c r="E43" s="153"/>
      <c r="F43" s="209" t="s">
        <v>110</v>
      </c>
      <c r="G43" s="153"/>
      <c r="H43" s="209" t="s">
        <v>110</v>
      </c>
      <c r="I43" s="149"/>
      <c r="J43" s="89">
        <f>SUM(J41:J42)</f>
        <v>395777</v>
      </c>
      <c r="K43" s="149"/>
      <c r="L43" s="89">
        <f>SUM(L41:L42)</f>
        <v>395777</v>
      </c>
    </row>
    <row r="44" spans="1:15" ht="19.5" customHeight="1">
      <c r="A44" s="30"/>
      <c r="C44" s="21"/>
      <c r="D44" s="155"/>
      <c r="E44" s="147"/>
      <c r="F44" s="155"/>
      <c r="G44" s="147"/>
      <c r="H44" s="155"/>
      <c r="I44" s="147"/>
      <c r="J44" s="147"/>
      <c r="K44" s="147"/>
      <c r="L44" s="147"/>
    </row>
    <row r="45" spans="1:15" ht="19.5" customHeight="1" thickBot="1">
      <c r="A45" s="30" t="s">
        <v>147</v>
      </c>
      <c r="C45" s="30"/>
      <c r="D45" s="91">
        <f>SUM(D32:D43)</f>
        <v>432000</v>
      </c>
      <c r="E45" s="147"/>
      <c r="F45" s="91">
        <f>SUM(F32:F43)</f>
        <v>254000</v>
      </c>
      <c r="G45" s="153"/>
      <c r="H45" s="91">
        <f>SUM(H32:H43)</f>
        <v>43200</v>
      </c>
      <c r="I45" s="147"/>
      <c r="J45" s="91">
        <f>J32+J43+J37</f>
        <v>5196810</v>
      </c>
      <c r="K45" s="147"/>
      <c r="L45" s="91">
        <f>L32+L43+L37</f>
        <v>5926010</v>
      </c>
      <c r="O45" s="238"/>
    </row>
    <row r="46" spans="1:15" ht="19.5" customHeight="1" thickTop="1"/>
  </sheetData>
  <mergeCells count="4">
    <mergeCell ref="D30:L30"/>
    <mergeCell ref="H4:J4"/>
    <mergeCell ref="D7:L7"/>
    <mergeCell ref="H27:J27"/>
  </mergeCells>
  <phoneticPr fontId="16" type="noConversion"/>
  <pageMargins left="0.8" right="0.8" top="0.48" bottom="0.5" header="0.5" footer="0.5"/>
  <pageSetup paperSize="9" firstPageNumber="5" orientation="landscape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O47"/>
  <sheetViews>
    <sheetView view="pageBreakPreview" topLeftCell="A31" zoomScaleNormal="100" zoomScaleSheetLayoutView="100" workbookViewId="0">
      <selection activeCell="D45" sqref="D45"/>
    </sheetView>
  </sheetViews>
  <sheetFormatPr defaultColWidth="9.140625" defaultRowHeight="19.5" customHeight="1"/>
  <cols>
    <col min="1" max="1" width="58.5703125" style="1" customWidth="1"/>
    <col min="2" max="2" width="5.7109375" style="13" customWidth="1"/>
    <col min="3" max="3" width="1" style="10" customWidth="1"/>
    <col min="4" max="4" width="11.28515625" style="1" customWidth="1"/>
    <col min="5" max="5" width="1.5703125" style="1" customWidth="1"/>
    <col min="6" max="6" width="11.28515625" style="1" customWidth="1"/>
    <col min="7" max="7" width="1.5703125" style="1" customWidth="1"/>
    <col min="8" max="8" width="11.28515625" style="1" customWidth="1"/>
    <col min="9" max="9" width="1.5703125" style="1" customWidth="1"/>
    <col min="10" max="10" width="11.28515625" style="1" customWidth="1"/>
    <col min="11" max="11" width="1.5703125" style="1" customWidth="1"/>
    <col min="12" max="12" width="11.28515625" style="1" customWidth="1"/>
    <col min="13" max="16384" width="9.140625" style="1"/>
  </cols>
  <sheetData>
    <row r="1" spans="1:15" s="4" customFormat="1" ht="19.5" customHeight="1">
      <c r="A1" s="14" t="s">
        <v>32</v>
      </c>
      <c r="B1" s="73"/>
      <c r="C1" s="14"/>
      <c r="D1" s="5"/>
      <c r="E1" s="5"/>
      <c r="F1" s="12"/>
      <c r="G1" s="12"/>
      <c r="L1" s="18"/>
    </row>
    <row r="2" spans="1:15" s="2" customFormat="1" ht="20.25" customHeight="1">
      <c r="A2" s="15" t="s">
        <v>59</v>
      </c>
      <c r="B2" s="74"/>
      <c r="C2" s="15"/>
      <c r="D2" s="9"/>
      <c r="E2" s="9"/>
      <c r="F2" s="7"/>
      <c r="G2" s="8"/>
      <c r="H2" s="8"/>
      <c r="I2" s="8"/>
      <c r="J2" s="8"/>
      <c r="K2" s="8"/>
      <c r="L2" s="18"/>
      <c r="M2" s="8"/>
      <c r="N2" s="8"/>
      <c r="O2" s="8"/>
    </row>
    <row r="3" spans="1:15" s="2" customFormat="1" ht="20.25" customHeight="1">
      <c r="A3" s="16"/>
      <c r="B3" s="75"/>
      <c r="C3" s="16"/>
      <c r="D3" s="6"/>
      <c r="E3" s="6"/>
      <c r="F3" s="6"/>
      <c r="G3" s="8"/>
      <c r="H3" s="8"/>
      <c r="I3" s="8"/>
      <c r="J3" s="8"/>
      <c r="K3" s="8"/>
      <c r="L3" s="8"/>
      <c r="M3" s="8"/>
      <c r="N3" s="8"/>
      <c r="O3" s="8"/>
    </row>
    <row r="4" spans="1:15" ht="19.5" customHeight="1">
      <c r="C4" s="1"/>
      <c r="F4" s="10" t="s">
        <v>44</v>
      </c>
    </row>
    <row r="5" spans="1:15" s="10" customFormat="1" ht="19.5" customHeight="1">
      <c r="A5" s="1"/>
      <c r="B5" s="13"/>
      <c r="C5" s="1"/>
      <c r="D5" s="3" t="s">
        <v>5</v>
      </c>
      <c r="E5" s="3"/>
      <c r="F5" s="28" t="s">
        <v>45</v>
      </c>
      <c r="G5" s="1"/>
      <c r="H5" s="246" t="s">
        <v>8</v>
      </c>
      <c r="I5" s="246"/>
      <c r="J5" s="246"/>
      <c r="K5" s="2"/>
      <c r="L5" s="3"/>
    </row>
    <row r="6" spans="1:15" s="10" customFormat="1" ht="19.5" customHeight="1">
      <c r="B6" s="13"/>
      <c r="D6" s="3" t="s">
        <v>20</v>
      </c>
      <c r="E6" s="3"/>
      <c r="F6" s="3" t="s">
        <v>48</v>
      </c>
      <c r="G6" s="3"/>
      <c r="H6" s="29" t="s">
        <v>46</v>
      </c>
      <c r="I6" s="25"/>
      <c r="J6" s="25"/>
      <c r="K6" s="3"/>
      <c r="L6" s="76" t="s">
        <v>4</v>
      </c>
    </row>
    <row r="7" spans="1:15" s="10" customFormat="1" ht="19.5" customHeight="1">
      <c r="B7" s="13" t="s">
        <v>14</v>
      </c>
      <c r="D7" s="3" t="s">
        <v>3</v>
      </c>
      <c r="E7" s="3"/>
      <c r="F7" s="3" t="s">
        <v>49</v>
      </c>
      <c r="G7" s="3"/>
      <c r="H7" s="3" t="s">
        <v>47</v>
      </c>
      <c r="I7" s="19"/>
      <c r="J7" s="3" t="s">
        <v>2</v>
      </c>
      <c r="K7" s="3"/>
      <c r="L7" s="55" t="s">
        <v>21</v>
      </c>
    </row>
    <row r="8" spans="1:15" ht="21" customHeight="1">
      <c r="A8" s="10"/>
      <c r="D8" s="247" t="s">
        <v>35</v>
      </c>
      <c r="E8" s="247"/>
      <c r="F8" s="247"/>
      <c r="G8" s="247"/>
      <c r="H8" s="247"/>
      <c r="I8" s="247"/>
      <c r="J8" s="247"/>
      <c r="K8" s="247"/>
      <c r="L8" s="247"/>
    </row>
    <row r="9" spans="1:15" ht="21" customHeight="1">
      <c r="A9" s="4" t="s">
        <v>78</v>
      </c>
      <c r="C9" s="1"/>
    </row>
    <row r="10" spans="1:15" ht="19.5" customHeight="1">
      <c r="A10" s="4" t="s">
        <v>65</v>
      </c>
      <c r="C10" s="4"/>
      <c r="D10" s="20">
        <v>432000</v>
      </c>
      <c r="E10" s="20"/>
      <c r="F10" s="20">
        <v>254000</v>
      </c>
      <c r="G10" s="20"/>
      <c r="H10" s="20">
        <v>43200</v>
      </c>
      <c r="I10" s="20"/>
      <c r="J10" s="20">
        <v>3439024</v>
      </c>
      <c r="K10" s="20"/>
      <c r="L10" s="20">
        <f>SUM(D10:J10)</f>
        <v>4168224</v>
      </c>
    </row>
    <row r="11" spans="1:15" ht="19.5" customHeight="1">
      <c r="A11" s="4"/>
      <c r="C11" s="4"/>
      <c r="D11" s="20"/>
      <c r="E11" s="20"/>
      <c r="F11" s="20"/>
      <c r="G11" s="20"/>
      <c r="H11" s="20"/>
      <c r="I11" s="20"/>
      <c r="J11" s="20"/>
      <c r="K11" s="20"/>
      <c r="L11" s="20"/>
    </row>
    <row r="12" spans="1:15" ht="19.5" customHeight="1">
      <c r="A12" s="4" t="s">
        <v>69</v>
      </c>
      <c r="C12" s="4"/>
      <c r="D12" s="20"/>
      <c r="E12" s="20"/>
      <c r="F12" s="20"/>
      <c r="G12" s="20"/>
      <c r="H12" s="20"/>
      <c r="I12" s="20"/>
      <c r="J12" s="20"/>
      <c r="K12" s="20"/>
      <c r="L12" s="20"/>
    </row>
    <row r="13" spans="1:15" ht="19.5" customHeight="1">
      <c r="A13" s="77" t="s">
        <v>70</v>
      </c>
      <c r="C13" s="4"/>
      <c r="D13" s="20"/>
      <c r="E13" s="20"/>
      <c r="F13" s="20"/>
      <c r="G13" s="20"/>
      <c r="H13" s="20"/>
      <c r="I13" s="20"/>
      <c r="J13" s="20"/>
      <c r="K13" s="20"/>
      <c r="L13" s="20"/>
    </row>
    <row r="14" spans="1:15" ht="19.5" customHeight="1">
      <c r="A14" t="s">
        <v>71</v>
      </c>
      <c r="B14" s="13">
        <v>9</v>
      </c>
      <c r="C14" s="4"/>
      <c r="D14" s="57" t="s">
        <v>57</v>
      </c>
      <c r="E14" s="56"/>
      <c r="F14" s="57" t="s">
        <v>57</v>
      </c>
      <c r="G14" s="57"/>
      <c r="H14" s="57" t="s">
        <v>57</v>
      </c>
      <c r="I14" s="56"/>
      <c r="J14" s="57" t="s">
        <v>57</v>
      </c>
      <c r="K14" s="56"/>
      <c r="L14" s="57" t="s">
        <v>57</v>
      </c>
    </row>
    <row r="15" spans="1:15" ht="19.5" customHeight="1">
      <c r="A15" s="42" t="s">
        <v>72</v>
      </c>
      <c r="C15" s="4"/>
      <c r="D15" s="78" t="s">
        <v>57</v>
      </c>
      <c r="E15" s="20"/>
      <c r="F15" s="78" t="s">
        <v>57</v>
      </c>
      <c r="G15" s="69"/>
      <c r="H15" s="78" t="s">
        <v>57</v>
      </c>
      <c r="I15" s="20"/>
      <c r="J15" s="78" t="s">
        <v>57</v>
      </c>
      <c r="K15" s="20"/>
      <c r="L15" s="78" t="s">
        <v>57</v>
      </c>
    </row>
    <row r="16" spans="1:15" ht="19.5" customHeight="1">
      <c r="A16" s="30" t="s">
        <v>73</v>
      </c>
      <c r="C16" s="4"/>
      <c r="D16" s="78" t="s">
        <v>57</v>
      </c>
      <c r="E16" s="20"/>
      <c r="F16" s="78" t="s">
        <v>57</v>
      </c>
      <c r="G16" s="69"/>
      <c r="H16" s="78" t="s">
        <v>57</v>
      </c>
      <c r="I16" s="20"/>
      <c r="J16" s="78" t="s">
        <v>57</v>
      </c>
      <c r="K16" s="20"/>
      <c r="L16" s="78" t="s">
        <v>57</v>
      </c>
    </row>
    <row r="17" spans="1:15" ht="19.5" customHeight="1">
      <c r="A17" s="42"/>
      <c r="C17" s="4"/>
      <c r="D17" s="69"/>
      <c r="E17" s="20"/>
      <c r="F17" s="69"/>
      <c r="G17" s="69"/>
      <c r="H17" s="69"/>
      <c r="I17" s="20"/>
      <c r="J17" s="20"/>
      <c r="K17" s="20"/>
      <c r="L17" s="20"/>
    </row>
    <row r="18" spans="1:15" ht="19.5" customHeight="1">
      <c r="A18" s="30" t="s">
        <v>74</v>
      </c>
      <c r="C18" s="4"/>
      <c r="D18" s="20"/>
      <c r="E18" s="20"/>
      <c r="F18" s="20"/>
      <c r="G18" s="20"/>
      <c r="H18" s="20"/>
      <c r="I18" s="20"/>
      <c r="J18" s="20"/>
      <c r="K18" s="20"/>
      <c r="L18" s="20"/>
    </row>
    <row r="19" spans="1:15" ht="19.5" customHeight="1">
      <c r="A19" s="21" t="s">
        <v>75</v>
      </c>
      <c r="B19" s="45"/>
      <c r="C19" s="21"/>
      <c r="D19" s="57" t="s">
        <v>57</v>
      </c>
      <c r="E19" s="56"/>
      <c r="F19" s="57" t="s">
        <v>57</v>
      </c>
      <c r="G19" s="57" t="s">
        <v>76</v>
      </c>
      <c r="H19" s="57" t="s">
        <v>57</v>
      </c>
      <c r="I19" s="56"/>
      <c r="J19" s="56">
        <v>148819</v>
      </c>
      <c r="K19" s="56"/>
      <c r="L19" s="56">
        <f>SUM(D19:J19)</f>
        <v>148819</v>
      </c>
    </row>
    <row r="20" spans="1:15" ht="19.5" customHeight="1">
      <c r="A20" s="21" t="s">
        <v>77</v>
      </c>
      <c r="C20"/>
      <c r="D20" s="79" t="s">
        <v>57</v>
      </c>
      <c r="E20" s="56"/>
      <c r="F20" s="79" t="s">
        <v>57</v>
      </c>
      <c r="G20" s="57" t="s">
        <v>76</v>
      </c>
      <c r="H20" s="79" t="s">
        <v>57</v>
      </c>
      <c r="I20" s="56"/>
      <c r="J20" s="79" t="s">
        <v>57</v>
      </c>
      <c r="K20" s="56"/>
      <c r="L20" s="79" t="s">
        <v>57</v>
      </c>
    </row>
    <row r="21" spans="1:15" ht="19.5" customHeight="1">
      <c r="A21" s="30" t="s">
        <v>64</v>
      </c>
      <c r="C21"/>
      <c r="D21" s="78" t="s">
        <v>57</v>
      </c>
      <c r="E21" s="4"/>
      <c r="F21" s="78" t="s">
        <v>57</v>
      </c>
      <c r="G21" s="4"/>
      <c r="H21" s="78" t="s">
        <v>57</v>
      </c>
      <c r="I21" s="4"/>
      <c r="J21" s="80">
        <f>SUM(J19:J20)</f>
        <v>148819</v>
      </c>
      <c r="K21" s="4"/>
      <c r="L21" s="80">
        <f>SUM(L19:L20)</f>
        <v>148819</v>
      </c>
    </row>
    <row r="22" spans="1:15" ht="19.5" customHeight="1">
      <c r="A22" s="30"/>
      <c r="C22"/>
      <c r="D22" s="69"/>
      <c r="E22" s="81"/>
      <c r="F22" s="69"/>
      <c r="G22" s="81"/>
      <c r="H22" s="69"/>
      <c r="I22" s="81"/>
      <c r="J22" s="6"/>
      <c r="K22" s="81"/>
      <c r="L22" s="6"/>
    </row>
    <row r="23" spans="1:15" ht="19.5" customHeight="1" thickBot="1">
      <c r="A23" s="4" t="s">
        <v>66</v>
      </c>
      <c r="C23" s="4"/>
      <c r="D23" s="82">
        <f>SUM(D10:D21)</f>
        <v>432000</v>
      </c>
      <c r="E23" s="6"/>
      <c r="F23" s="82">
        <f>SUM(F10:F21)</f>
        <v>254000</v>
      </c>
      <c r="G23" s="17"/>
      <c r="H23" s="82">
        <f>SUM(H10:H21)</f>
        <v>43200</v>
      </c>
      <c r="I23" s="6"/>
      <c r="J23" s="82">
        <f>J10+J21</f>
        <v>3587843</v>
      </c>
      <c r="K23" s="6"/>
      <c r="L23" s="82">
        <f>L10+L21</f>
        <v>4317043</v>
      </c>
    </row>
    <row r="24" spans="1:15" ht="19.5" customHeight="1" thickTop="1">
      <c r="A24" s="14" t="s">
        <v>32</v>
      </c>
      <c r="B24" s="73"/>
      <c r="C24" s="14"/>
      <c r="D24" s="5"/>
      <c r="E24" s="5"/>
      <c r="F24" s="12"/>
      <c r="G24" s="12"/>
      <c r="H24" s="4"/>
      <c r="I24" s="4"/>
      <c r="J24" s="4"/>
      <c r="K24" s="4"/>
      <c r="L24" s="18"/>
    </row>
    <row r="25" spans="1:15" ht="20.25" customHeight="1">
      <c r="A25" s="15" t="s">
        <v>59</v>
      </c>
      <c r="B25" s="74"/>
      <c r="C25" s="15"/>
      <c r="D25" s="9"/>
      <c r="E25" s="9"/>
      <c r="F25" s="7"/>
      <c r="G25" s="8"/>
      <c r="H25" s="8"/>
      <c r="I25" s="8"/>
      <c r="J25" s="8"/>
      <c r="K25" s="8"/>
      <c r="L25" s="18"/>
    </row>
    <row r="26" spans="1:15" s="2" customFormat="1" ht="20.25" customHeight="1">
      <c r="A26" s="16"/>
      <c r="B26" s="75"/>
      <c r="C26" s="16"/>
      <c r="D26" s="6"/>
      <c r="E26" s="6"/>
      <c r="F26" s="6"/>
      <c r="G26" s="8"/>
      <c r="H26" s="8"/>
      <c r="I26" s="8"/>
      <c r="J26" s="8"/>
      <c r="K26" s="8"/>
      <c r="L26" s="8"/>
      <c r="M26" s="8"/>
      <c r="N26" s="8"/>
      <c r="O26" s="8"/>
    </row>
    <row r="27" spans="1:15" ht="19.5" customHeight="1">
      <c r="C27" s="1"/>
      <c r="F27" s="10" t="s">
        <v>44</v>
      </c>
    </row>
    <row r="28" spans="1:15" s="10" customFormat="1" ht="19.5" customHeight="1">
      <c r="A28" s="1"/>
      <c r="B28" s="13"/>
      <c r="C28" s="1"/>
      <c r="D28" s="3" t="s">
        <v>5</v>
      </c>
      <c r="E28" s="3"/>
      <c r="F28" s="28" t="s">
        <v>45</v>
      </c>
      <c r="G28" s="1"/>
      <c r="H28" s="246" t="s">
        <v>8</v>
      </c>
      <c r="I28" s="246"/>
      <c r="J28" s="246"/>
      <c r="K28" s="2"/>
      <c r="L28" s="3"/>
    </row>
    <row r="29" spans="1:15" s="10" customFormat="1" ht="19.5" customHeight="1">
      <c r="B29" s="13"/>
      <c r="D29" s="3" t="s">
        <v>20</v>
      </c>
      <c r="E29" s="3"/>
      <c r="F29" s="3" t="s">
        <v>48</v>
      </c>
      <c r="G29" s="3"/>
      <c r="H29" s="29" t="s">
        <v>46</v>
      </c>
      <c r="I29" s="25"/>
      <c r="J29" s="25"/>
      <c r="K29" s="3"/>
      <c r="L29" s="76" t="s">
        <v>4</v>
      </c>
    </row>
    <row r="30" spans="1:15" s="10" customFormat="1" ht="19.5" customHeight="1">
      <c r="B30" s="13" t="s">
        <v>14</v>
      </c>
      <c r="D30" s="3" t="s">
        <v>3</v>
      </c>
      <c r="E30" s="3"/>
      <c r="F30" s="3" t="s">
        <v>49</v>
      </c>
      <c r="G30" s="3"/>
      <c r="H30" s="3" t="s">
        <v>47</v>
      </c>
      <c r="I30" s="19"/>
      <c r="J30" s="3" t="s">
        <v>2</v>
      </c>
      <c r="K30" s="3"/>
      <c r="L30" s="55" t="s">
        <v>21</v>
      </c>
    </row>
    <row r="31" spans="1:15" ht="21" customHeight="1">
      <c r="A31" s="10"/>
      <c r="D31" s="247" t="s">
        <v>35</v>
      </c>
      <c r="E31" s="247"/>
      <c r="F31" s="247"/>
      <c r="G31" s="247"/>
      <c r="H31" s="247"/>
      <c r="I31" s="247"/>
      <c r="J31" s="247"/>
      <c r="K31" s="247"/>
      <c r="L31" s="247"/>
    </row>
    <row r="32" spans="1:15" ht="21" customHeight="1">
      <c r="A32" s="4" t="s">
        <v>81</v>
      </c>
      <c r="C32" s="1"/>
    </row>
    <row r="33" spans="1:12" ht="19.5" customHeight="1">
      <c r="A33" s="4" t="s">
        <v>79</v>
      </c>
      <c r="C33" s="4"/>
      <c r="D33" s="20">
        <v>432000</v>
      </c>
      <c r="E33" s="20"/>
      <c r="F33" s="20">
        <v>254000</v>
      </c>
      <c r="G33" s="71"/>
      <c r="H33" s="20">
        <v>43200</v>
      </c>
      <c r="I33" s="20"/>
      <c r="J33" s="20">
        <v>3773680</v>
      </c>
      <c r="K33" s="20"/>
      <c r="L33" s="20">
        <f>SUM(D33:J33)</f>
        <v>4502880</v>
      </c>
    </row>
    <row r="34" spans="1:12" ht="19.5" customHeight="1">
      <c r="A34" s="4"/>
      <c r="C34" s="4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19.5" customHeight="1">
      <c r="A35" s="4" t="s">
        <v>69</v>
      </c>
      <c r="C35" s="4"/>
      <c r="D35" s="20"/>
      <c r="E35" s="20"/>
      <c r="F35" s="20"/>
      <c r="G35" s="20"/>
      <c r="H35" s="20"/>
      <c r="I35" s="20"/>
      <c r="J35" s="20"/>
      <c r="K35" s="20"/>
      <c r="L35" s="20"/>
    </row>
    <row r="36" spans="1:12" ht="19.5" customHeight="1">
      <c r="A36" s="77" t="s">
        <v>70</v>
      </c>
      <c r="C36" s="4"/>
      <c r="D36" s="20"/>
      <c r="E36" s="20"/>
      <c r="F36" s="20"/>
      <c r="G36" s="20"/>
      <c r="H36" s="20"/>
      <c r="I36" s="20"/>
      <c r="J36" s="20"/>
      <c r="K36" s="20"/>
      <c r="L36" s="20"/>
    </row>
    <row r="37" spans="1:12" ht="19.5" customHeight="1">
      <c r="A37" t="s">
        <v>71</v>
      </c>
      <c r="B37" s="13">
        <v>9</v>
      </c>
      <c r="C37" s="4"/>
      <c r="D37" s="57" t="s">
        <v>57</v>
      </c>
      <c r="E37" s="56"/>
      <c r="F37" s="57" t="s">
        <v>57</v>
      </c>
      <c r="G37" s="57"/>
      <c r="H37" s="57" t="s">
        <v>57</v>
      </c>
      <c r="I37" s="56"/>
      <c r="J37" s="57" t="s">
        <v>57</v>
      </c>
      <c r="K37" s="56"/>
      <c r="L37" s="57" t="s">
        <v>57</v>
      </c>
    </row>
    <row r="38" spans="1:12" ht="19.5" customHeight="1">
      <c r="A38" s="42" t="s">
        <v>72</v>
      </c>
      <c r="C38" s="4"/>
      <c r="D38" s="78" t="s">
        <v>57</v>
      </c>
      <c r="E38" s="20"/>
      <c r="F38" s="78" t="s">
        <v>57</v>
      </c>
      <c r="G38" s="69"/>
      <c r="H38" s="78" t="s">
        <v>57</v>
      </c>
      <c r="I38" s="20"/>
      <c r="J38" s="78" t="s">
        <v>57</v>
      </c>
      <c r="K38" s="20"/>
      <c r="L38" s="78" t="s">
        <v>57</v>
      </c>
    </row>
    <row r="39" spans="1:12" ht="19.5" customHeight="1">
      <c r="A39" s="30" t="s">
        <v>73</v>
      </c>
      <c r="C39" s="4"/>
      <c r="D39" s="78" t="s">
        <v>57</v>
      </c>
      <c r="E39" s="20"/>
      <c r="F39" s="78" t="s">
        <v>57</v>
      </c>
      <c r="G39" s="69"/>
      <c r="H39" s="78" t="s">
        <v>57</v>
      </c>
      <c r="I39" s="20"/>
      <c r="J39" s="78" t="s">
        <v>57</v>
      </c>
      <c r="K39" s="20"/>
      <c r="L39" s="78" t="s">
        <v>57</v>
      </c>
    </row>
    <row r="40" spans="1:12" ht="19.5" customHeight="1">
      <c r="A40" s="42"/>
      <c r="C40" s="4"/>
      <c r="D40" s="69"/>
      <c r="E40" s="20"/>
      <c r="F40" s="69"/>
      <c r="G40" s="69"/>
      <c r="H40" s="69"/>
      <c r="I40" s="20"/>
      <c r="J40" s="20"/>
      <c r="K40" s="20"/>
      <c r="L40" s="20"/>
    </row>
    <row r="41" spans="1:12" ht="19.5" customHeight="1">
      <c r="A41" s="30" t="s">
        <v>74</v>
      </c>
      <c r="C41" s="4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19.5" customHeight="1">
      <c r="A42" s="21" t="s">
        <v>75</v>
      </c>
      <c r="B42" s="45"/>
      <c r="C42" s="21"/>
      <c r="D42" s="57" t="s">
        <v>57</v>
      </c>
      <c r="E42" s="56"/>
      <c r="F42" s="57" t="s">
        <v>57</v>
      </c>
      <c r="G42" s="57"/>
      <c r="H42" s="57" t="s">
        <v>57</v>
      </c>
      <c r="I42" s="56"/>
      <c r="J42" s="56">
        <v>265050</v>
      </c>
      <c r="K42" s="56"/>
      <c r="L42" s="56">
        <f>SUM(D42:J42)</f>
        <v>265050</v>
      </c>
    </row>
    <row r="43" spans="1:12" ht="19.5" customHeight="1">
      <c r="A43" s="21" t="s">
        <v>77</v>
      </c>
      <c r="C43"/>
      <c r="D43" s="79" t="s">
        <v>57</v>
      </c>
      <c r="E43" s="56"/>
      <c r="F43" s="79" t="s">
        <v>57</v>
      </c>
      <c r="G43" s="57"/>
      <c r="H43" s="79" t="s">
        <v>57</v>
      </c>
      <c r="I43" s="56"/>
      <c r="J43" s="79" t="s">
        <v>57</v>
      </c>
      <c r="K43" s="56"/>
      <c r="L43" s="79" t="s">
        <v>57</v>
      </c>
    </row>
    <row r="44" spans="1:12" ht="19.5" customHeight="1">
      <c r="A44" s="30" t="s">
        <v>64</v>
      </c>
      <c r="C44"/>
      <c r="D44" s="78" t="s">
        <v>57</v>
      </c>
      <c r="E44" s="4"/>
      <c r="F44" s="78" t="s">
        <v>57</v>
      </c>
      <c r="G44" s="4"/>
      <c r="H44" s="78" t="s">
        <v>57</v>
      </c>
      <c r="I44" s="4"/>
      <c r="J44" s="80">
        <f>SUM(J42:J43)</f>
        <v>265050</v>
      </c>
      <c r="K44" s="4"/>
      <c r="L44" s="80">
        <f>SUM(L42:L43)</f>
        <v>265050</v>
      </c>
    </row>
    <row r="45" spans="1:12" ht="19.5" customHeight="1">
      <c r="A45" s="30"/>
      <c r="C45"/>
      <c r="D45" s="69"/>
      <c r="E45" s="81"/>
      <c r="F45" s="69"/>
      <c r="G45" s="81"/>
      <c r="H45" s="69"/>
      <c r="I45" s="81"/>
      <c r="J45" s="6"/>
      <c r="K45" s="81"/>
      <c r="L45" s="6"/>
    </row>
    <row r="46" spans="1:12" ht="19.5" customHeight="1" thickBot="1">
      <c r="A46" s="4" t="s">
        <v>80</v>
      </c>
      <c r="C46" s="4"/>
      <c r="D46" s="82">
        <f>SUM(D33:D44)</f>
        <v>432000</v>
      </c>
      <c r="E46" s="6"/>
      <c r="F46" s="82">
        <f>SUM(F33:F44)</f>
        <v>254000</v>
      </c>
      <c r="G46" s="17"/>
      <c r="H46" s="82">
        <f>SUM(H33:H44)</f>
        <v>43200</v>
      </c>
      <c r="I46" s="6"/>
      <c r="J46" s="82">
        <f>J33+J44</f>
        <v>4038730</v>
      </c>
      <c r="K46" s="6"/>
      <c r="L46" s="82">
        <f>L33+L44</f>
        <v>4767930</v>
      </c>
    </row>
    <row r="47" spans="1:12" ht="19.5" customHeight="1" thickTop="1"/>
  </sheetData>
  <mergeCells count="4">
    <mergeCell ref="H5:J5"/>
    <mergeCell ref="D8:L8"/>
    <mergeCell ref="H28:J28"/>
    <mergeCell ref="D31:L31"/>
  </mergeCells>
  <phoneticPr fontId="16" type="noConversion"/>
  <pageMargins left="0.8" right="0.8" top="0.48" bottom="0.48" header="0.5" footer="0.5"/>
  <pageSetup paperSize="9" firstPageNumber="5" fitToWidth="2" fitToHeight="2" orientation="landscape" useFirstPageNumber="1" r:id="rId1"/>
  <headerFooter alignWithMargins="0">
    <oddFooter>&amp;L  The accompanying notes are an integral part of these financial statements.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zoomScaleNormal="100" zoomScaleSheetLayoutView="115" zoomScalePageLayoutView="115" workbookViewId="0"/>
  </sheetViews>
  <sheetFormatPr defaultColWidth="9.140625" defaultRowHeight="20.25" customHeight="1"/>
  <cols>
    <col min="1" max="1" width="1.85546875" style="11" customWidth="1"/>
    <col min="2" max="3" width="1.85546875" style="58" customWidth="1"/>
    <col min="4" max="4" width="13.85546875" style="40" customWidth="1"/>
    <col min="5" max="5" width="34.42578125" style="58" customWidth="1"/>
    <col min="6" max="6" width="7.5703125" style="58" customWidth="1"/>
    <col min="7" max="7" width="12.5703125" style="116" customWidth="1"/>
    <col min="8" max="8" width="2.140625" style="26" customWidth="1"/>
    <col min="9" max="9" width="12.5703125" style="116" customWidth="1"/>
    <col min="10" max="16384" width="9.140625" style="24"/>
  </cols>
  <sheetData>
    <row r="1" spans="1:9" s="30" customFormat="1" ht="19.5" customHeight="1">
      <c r="A1" s="32" t="s">
        <v>32</v>
      </c>
      <c r="B1" s="33"/>
      <c r="C1" s="33"/>
      <c r="D1" s="62"/>
      <c r="E1" s="34"/>
      <c r="F1" s="34"/>
      <c r="G1" s="96"/>
      <c r="H1" s="33"/>
      <c r="I1" s="96"/>
    </row>
    <row r="2" spans="1:9" ht="20.25" customHeight="1">
      <c r="A2" s="63" t="s">
        <v>60</v>
      </c>
      <c r="B2" s="64"/>
      <c r="C2" s="64"/>
      <c r="D2" s="65"/>
      <c r="E2" s="64"/>
      <c r="F2" s="64"/>
      <c r="G2" s="97"/>
      <c r="H2" s="64"/>
      <c r="I2" s="97"/>
    </row>
    <row r="3" spans="1:9" ht="20.25" customHeight="1">
      <c r="A3" s="50"/>
      <c r="B3" s="33"/>
      <c r="C3" s="33"/>
      <c r="D3" s="41"/>
      <c r="E3" s="33"/>
      <c r="F3" s="33"/>
      <c r="G3" s="98"/>
      <c r="H3" s="20"/>
      <c r="I3" s="98"/>
    </row>
    <row r="4" spans="1:9" ht="19.5" customHeight="1">
      <c r="A4" s="31"/>
      <c r="B4" s="33"/>
      <c r="C4" s="33"/>
      <c r="D4" s="41"/>
      <c r="E4" s="33"/>
      <c r="F4" s="33"/>
      <c r="G4" s="248" t="s">
        <v>105</v>
      </c>
      <c r="H4" s="249"/>
      <c r="I4" s="249"/>
    </row>
    <row r="5" spans="1:9" ht="19.5" customHeight="1">
      <c r="E5" s="37"/>
      <c r="F5" s="37"/>
      <c r="G5" s="250" t="s">
        <v>104</v>
      </c>
      <c r="H5" s="251"/>
      <c r="I5" s="251"/>
    </row>
    <row r="6" spans="1:9" ht="19.5" customHeight="1">
      <c r="E6" s="37"/>
      <c r="F6" s="45"/>
      <c r="G6" s="99">
        <v>2021</v>
      </c>
      <c r="H6" s="24"/>
      <c r="I6" s="99">
        <v>2020</v>
      </c>
    </row>
    <row r="7" spans="1:9" ht="19.5" customHeight="1">
      <c r="E7" s="24"/>
      <c r="F7" s="24"/>
      <c r="G7" s="243" t="s">
        <v>35</v>
      </c>
      <c r="H7" s="243"/>
      <c r="I7" s="243"/>
    </row>
    <row r="8" spans="1:9" ht="19.5" customHeight="1">
      <c r="A8" s="100" t="s">
        <v>22</v>
      </c>
      <c r="B8" s="101"/>
      <c r="C8" s="101"/>
      <c r="D8" s="102"/>
      <c r="E8" s="101"/>
      <c r="F8" s="101"/>
      <c r="G8" s="103"/>
      <c r="H8" s="101"/>
      <c r="I8" s="103"/>
    </row>
    <row r="9" spans="1:9" ht="19.5" customHeight="1">
      <c r="A9" s="104" t="s">
        <v>42</v>
      </c>
      <c r="B9" s="105"/>
      <c r="C9" s="105"/>
      <c r="D9" s="106"/>
      <c r="E9" s="105"/>
      <c r="F9" s="105"/>
      <c r="G9" s="128">
        <v>395777</v>
      </c>
      <c r="H9" s="157"/>
      <c r="I9" s="156">
        <v>398168</v>
      </c>
    </row>
    <row r="10" spans="1:9" ht="19.5" customHeight="1">
      <c r="A10" s="107" t="s">
        <v>91</v>
      </c>
      <c r="B10" s="105"/>
      <c r="C10" s="105"/>
      <c r="D10" s="106"/>
      <c r="E10" s="105"/>
      <c r="F10" s="105"/>
      <c r="G10" s="158"/>
      <c r="H10" s="157"/>
      <c r="I10" s="158"/>
    </row>
    <row r="11" spans="1:9" ht="19.5" customHeight="1">
      <c r="A11" s="84" t="s">
        <v>84</v>
      </c>
      <c r="B11" s="101"/>
      <c r="C11" s="101"/>
      <c r="D11" s="102"/>
      <c r="E11" s="101"/>
      <c r="F11" s="101"/>
      <c r="G11" s="158">
        <v>96588</v>
      </c>
      <c r="H11" s="157"/>
      <c r="I11" s="158">
        <v>95999</v>
      </c>
    </row>
    <row r="12" spans="1:9" ht="19.5" customHeight="1">
      <c r="A12" t="s">
        <v>53</v>
      </c>
      <c r="B12" s="101"/>
      <c r="C12" s="101"/>
      <c r="D12" s="102"/>
      <c r="E12" s="101"/>
      <c r="F12" s="101"/>
      <c r="G12" s="158">
        <v>208582</v>
      </c>
      <c r="H12" s="157"/>
      <c r="I12" s="156">
        <v>217268</v>
      </c>
    </row>
    <row r="13" spans="1:9" ht="19.5" customHeight="1">
      <c r="A13" t="s">
        <v>139</v>
      </c>
      <c r="B13" s="101"/>
      <c r="C13" s="101"/>
      <c r="D13" s="102"/>
      <c r="E13" s="101"/>
      <c r="F13" s="101"/>
      <c r="G13" s="158">
        <v>732</v>
      </c>
      <c r="H13" s="157"/>
      <c r="I13" s="156">
        <v>786</v>
      </c>
    </row>
    <row r="14" spans="1:9" ht="19.5" customHeight="1">
      <c r="A14" s="104" t="s">
        <v>152</v>
      </c>
      <c r="B14" s="101"/>
      <c r="C14" s="101"/>
      <c r="D14" s="102"/>
      <c r="E14" s="101"/>
      <c r="F14" s="101"/>
      <c r="G14" s="158">
        <v>31025</v>
      </c>
      <c r="H14" s="157"/>
      <c r="I14" s="158">
        <v>44674</v>
      </c>
    </row>
    <row r="15" spans="1:9" ht="19.5" customHeight="1">
      <c r="A15" s="66" t="s">
        <v>52</v>
      </c>
      <c r="B15" s="101"/>
      <c r="C15" s="101"/>
      <c r="D15" s="102"/>
      <c r="E15" s="101"/>
      <c r="F15" s="101"/>
      <c r="G15" s="223" t="s">
        <v>57</v>
      </c>
      <c r="H15" s="157"/>
      <c r="I15" s="159">
        <v>-460</v>
      </c>
    </row>
    <row r="16" spans="1:9" ht="19.5" customHeight="1">
      <c r="A16" s="194" t="s">
        <v>153</v>
      </c>
      <c r="B16" s="101"/>
      <c r="C16" s="101"/>
      <c r="D16" s="102"/>
      <c r="E16" s="101"/>
      <c r="F16" s="101"/>
      <c r="G16" s="158">
        <v>-352</v>
      </c>
      <c r="H16" s="157"/>
      <c r="I16" s="223" t="s">
        <v>57</v>
      </c>
    </row>
    <row r="17" spans="1:9" ht="19.5" customHeight="1">
      <c r="A17" s="104" t="s">
        <v>162</v>
      </c>
      <c r="B17" s="101"/>
      <c r="C17" s="101"/>
      <c r="D17" s="102"/>
      <c r="E17" s="101"/>
      <c r="F17" s="101"/>
      <c r="G17" s="158">
        <v>-12816</v>
      </c>
      <c r="H17" s="90"/>
      <c r="I17" s="128">
        <v>14828</v>
      </c>
    </row>
    <row r="18" spans="1:9" ht="19.5" customHeight="1">
      <c r="A18" t="s">
        <v>163</v>
      </c>
      <c r="B18" s="101"/>
      <c r="C18" s="101"/>
      <c r="D18" s="102"/>
      <c r="E18" s="101"/>
      <c r="F18" s="27"/>
      <c r="G18" s="158">
        <v>-507</v>
      </c>
      <c r="H18" s="90"/>
      <c r="I18" s="128">
        <v>-985</v>
      </c>
    </row>
    <row r="19" spans="1:9" ht="19.5" customHeight="1">
      <c r="A19" s="104" t="s">
        <v>122</v>
      </c>
      <c r="B19" s="101"/>
      <c r="C19" s="101"/>
      <c r="D19" s="102"/>
      <c r="E19" s="101"/>
      <c r="F19" s="101"/>
      <c r="G19" s="158">
        <v>-689</v>
      </c>
      <c r="H19" s="157"/>
      <c r="I19" s="159">
        <v>-60</v>
      </c>
    </row>
    <row r="20" spans="1:9" ht="19.5" customHeight="1">
      <c r="A20" s="1" t="s">
        <v>27</v>
      </c>
      <c r="B20" s="101"/>
      <c r="C20" s="101"/>
      <c r="D20" s="102"/>
      <c r="E20" s="101"/>
      <c r="F20" s="101"/>
      <c r="G20" s="168">
        <v>-3659</v>
      </c>
      <c r="H20" s="157"/>
      <c r="I20" s="160">
        <v>-1783</v>
      </c>
    </row>
    <row r="21" spans="1:9" ht="19.5" customHeight="1">
      <c r="B21" s="108"/>
      <c r="C21" s="101"/>
      <c r="D21" s="102"/>
      <c r="E21" s="101"/>
      <c r="F21" s="101"/>
      <c r="G21" s="129">
        <f>SUM(G9:G20)</f>
        <v>714681</v>
      </c>
      <c r="H21" s="157"/>
      <c r="I21" s="129">
        <f>SUM(I9:I20)</f>
        <v>768435</v>
      </c>
    </row>
    <row r="22" spans="1:9" ht="19.5" customHeight="1">
      <c r="A22" s="107" t="s">
        <v>23</v>
      </c>
      <c r="B22" s="105"/>
      <c r="C22" s="105"/>
      <c r="D22" s="106"/>
      <c r="E22" s="105"/>
      <c r="F22" s="105"/>
      <c r="G22" s="158"/>
      <c r="H22" s="157"/>
      <c r="I22" s="158"/>
    </row>
    <row r="23" spans="1:9" ht="19.5" customHeight="1">
      <c r="A23" s="104" t="s">
        <v>40</v>
      </c>
      <c r="B23" s="101"/>
      <c r="C23" s="101"/>
      <c r="D23" s="102"/>
      <c r="E23" s="101"/>
      <c r="F23" s="101"/>
      <c r="G23" s="158">
        <v>-212490</v>
      </c>
      <c r="H23" s="157"/>
      <c r="I23" s="159">
        <v>-10773</v>
      </c>
    </row>
    <row r="24" spans="1:9" ht="19.5" customHeight="1">
      <c r="A24" s="104" t="s">
        <v>29</v>
      </c>
      <c r="B24" s="101"/>
      <c r="C24" s="101"/>
      <c r="D24" s="102"/>
      <c r="E24" s="101"/>
      <c r="F24" s="101"/>
      <c r="G24" s="158">
        <v>-289489</v>
      </c>
      <c r="H24" s="157"/>
      <c r="I24" s="159">
        <v>261017</v>
      </c>
    </row>
    <row r="25" spans="1:9" ht="19.5" customHeight="1">
      <c r="A25" s="95" t="s">
        <v>33</v>
      </c>
      <c r="B25" s="101"/>
      <c r="C25" s="101"/>
      <c r="D25" s="102"/>
      <c r="E25" s="101"/>
      <c r="F25" s="101"/>
      <c r="G25" s="158">
        <v>-24474</v>
      </c>
      <c r="H25" s="157"/>
      <c r="I25" s="159">
        <v>24278</v>
      </c>
    </row>
    <row r="26" spans="1:9" ht="19.5" customHeight="1">
      <c r="A26" s="104" t="s">
        <v>30</v>
      </c>
      <c r="B26" s="101"/>
      <c r="C26" s="101"/>
      <c r="D26" s="102"/>
      <c r="E26" s="101"/>
      <c r="F26" s="101"/>
      <c r="G26" s="158">
        <v>1506</v>
      </c>
      <c r="H26" s="157"/>
      <c r="I26" s="159">
        <v>4725</v>
      </c>
    </row>
    <row r="27" spans="1:9" ht="19.5" customHeight="1">
      <c r="A27" s="104" t="s">
        <v>26</v>
      </c>
      <c r="B27" s="101"/>
      <c r="C27" s="101"/>
      <c r="D27" s="102"/>
      <c r="E27" s="101"/>
      <c r="F27" s="101"/>
      <c r="G27" s="158">
        <v>9</v>
      </c>
      <c r="H27" s="157"/>
      <c r="I27" s="159">
        <v>17</v>
      </c>
    </row>
    <row r="28" spans="1:9" ht="19.5" customHeight="1">
      <c r="A28" s="109" t="s">
        <v>31</v>
      </c>
      <c r="B28" s="101"/>
      <c r="C28" s="101"/>
      <c r="D28" s="102"/>
      <c r="E28" s="101"/>
      <c r="F28" s="101"/>
      <c r="G28" s="158">
        <v>115891</v>
      </c>
      <c r="H28" s="157"/>
      <c r="I28" s="159">
        <v>-82375</v>
      </c>
    </row>
    <row r="29" spans="1:9" ht="19.5" customHeight="1">
      <c r="A29" s="146" t="s">
        <v>120</v>
      </c>
      <c r="B29" s="22"/>
      <c r="C29" s="22"/>
      <c r="D29" s="23"/>
      <c r="E29" s="22"/>
      <c r="F29" s="22"/>
      <c r="G29" s="158">
        <v>6125</v>
      </c>
      <c r="H29" s="90"/>
      <c r="I29" s="172">
        <v>8254</v>
      </c>
    </row>
    <row r="30" spans="1:9" ht="19.5" customHeight="1">
      <c r="A30" s="110" t="s">
        <v>117</v>
      </c>
      <c r="B30" s="101"/>
      <c r="C30" s="101"/>
      <c r="D30" s="102"/>
      <c r="E30" s="101"/>
      <c r="F30" s="101"/>
      <c r="G30" s="158">
        <v>-3170</v>
      </c>
      <c r="H30" s="157"/>
      <c r="I30" s="159">
        <v>-4191</v>
      </c>
    </row>
    <row r="31" spans="1:9" ht="19.5" customHeight="1">
      <c r="A31" s="110" t="s">
        <v>140</v>
      </c>
      <c r="B31" s="101"/>
      <c r="C31" s="101"/>
      <c r="D31" s="102"/>
      <c r="E31" s="101"/>
      <c r="F31" s="101"/>
      <c r="G31" s="158">
        <v>69629</v>
      </c>
      <c r="H31" s="157"/>
      <c r="I31" s="159">
        <v>71701</v>
      </c>
    </row>
    <row r="32" spans="1:9" ht="19.5" customHeight="1">
      <c r="A32" s="1" t="s">
        <v>1</v>
      </c>
      <c r="B32" s="101"/>
      <c r="C32" s="101"/>
      <c r="D32" s="102"/>
      <c r="E32" s="101"/>
      <c r="F32" s="101"/>
      <c r="G32" s="158">
        <v>-9766</v>
      </c>
      <c r="H32" s="157"/>
      <c r="I32" s="159">
        <v>-6171</v>
      </c>
    </row>
    <row r="33" spans="1:9" ht="19.5" customHeight="1">
      <c r="A33" s="194" t="s">
        <v>154</v>
      </c>
      <c r="B33" s="101"/>
      <c r="C33" s="101"/>
      <c r="D33" s="102"/>
      <c r="E33" s="101"/>
      <c r="F33" s="101"/>
      <c r="G33" s="158">
        <v>-32798</v>
      </c>
      <c r="H33" s="157"/>
      <c r="I33" s="159">
        <v>-108539</v>
      </c>
    </row>
    <row r="34" spans="1:9" ht="19.5" customHeight="1">
      <c r="A34" s="37" t="s">
        <v>102</v>
      </c>
      <c r="B34" s="108"/>
      <c r="C34" s="108"/>
      <c r="D34" s="111"/>
      <c r="E34" s="108"/>
      <c r="F34" s="108"/>
      <c r="G34" s="161">
        <f>SUM(G21:G33)</f>
        <v>335654</v>
      </c>
      <c r="H34" s="162"/>
      <c r="I34" s="161">
        <f>SUM(I21:I33)</f>
        <v>926378</v>
      </c>
    </row>
    <row r="35" spans="1:9" ht="19.5" customHeight="1">
      <c r="A35" s="72" t="s">
        <v>90</v>
      </c>
      <c r="B35" s="101"/>
      <c r="C35" s="101"/>
      <c r="D35" s="102"/>
      <c r="E35" s="101"/>
      <c r="F35" s="101"/>
      <c r="G35" s="168">
        <v>-66260</v>
      </c>
      <c r="H35" s="157"/>
      <c r="I35" s="159">
        <v>-56578</v>
      </c>
    </row>
    <row r="36" spans="1:9" ht="19.5" customHeight="1">
      <c r="A36" s="112" t="s">
        <v>54</v>
      </c>
      <c r="B36" s="101"/>
      <c r="C36" s="101"/>
      <c r="D36" s="102"/>
      <c r="E36" s="101"/>
      <c r="F36" s="101"/>
      <c r="G36" s="163">
        <f>SUM(G34:G35)</f>
        <v>269394</v>
      </c>
      <c r="H36" s="162"/>
      <c r="I36" s="163">
        <f>SUM(I34:I35)</f>
        <v>869800</v>
      </c>
    </row>
    <row r="37" spans="1:9" ht="18.75" customHeight="1">
      <c r="A37" s="21"/>
      <c r="B37" s="59"/>
      <c r="C37" s="59"/>
      <c r="D37" s="60"/>
      <c r="E37" s="59"/>
      <c r="F37" s="59"/>
      <c r="G37" s="113"/>
      <c r="H37" s="31"/>
      <c r="I37" s="113"/>
    </row>
    <row r="38" spans="1:9" ht="18.75" customHeight="1">
      <c r="A38" s="61"/>
      <c r="B38" s="59"/>
      <c r="C38" s="59"/>
      <c r="D38" s="60"/>
      <c r="E38" s="59"/>
      <c r="F38" s="59"/>
      <c r="G38" s="113"/>
      <c r="H38" s="31"/>
      <c r="I38" s="113"/>
    </row>
    <row r="39" spans="1:9" ht="20.25" customHeight="1">
      <c r="A39" s="32" t="s">
        <v>32</v>
      </c>
      <c r="B39" s="33"/>
      <c r="C39" s="33"/>
      <c r="D39" s="62"/>
      <c r="E39" s="34"/>
      <c r="F39" s="34"/>
      <c r="G39" s="114"/>
      <c r="H39" s="33"/>
      <c r="I39" s="114"/>
    </row>
    <row r="40" spans="1:9" ht="20.25" customHeight="1">
      <c r="A40" s="63" t="s">
        <v>60</v>
      </c>
      <c r="B40" s="64"/>
      <c r="C40" s="64"/>
      <c r="D40" s="65"/>
      <c r="E40" s="64"/>
      <c r="F40" s="64"/>
      <c r="G40" s="115"/>
      <c r="H40" s="64"/>
      <c r="I40" s="115"/>
    </row>
    <row r="41" spans="1:9" ht="20.25" customHeight="1">
      <c r="A41" s="50"/>
      <c r="B41" s="33"/>
      <c r="C41" s="33"/>
      <c r="D41" s="41"/>
      <c r="E41" s="33"/>
      <c r="F41" s="33"/>
      <c r="G41" s="114"/>
      <c r="H41" s="20"/>
      <c r="I41" s="114"/>
    </row>
    <row r="42" spans="1:9" ht="20.25" customHeight="1">
      <c r="A42" s="31"/>
      <c r="B42" s="33"/>
      <c r="C42" s="33"/>
      <c r="D42" s="41"/>
      <c r="E42" s="33"/>
      <c r="F42" s="33"/>
      <c r="G42" s="248" t="s">
        <v>105</v>
      </c>
      <c r="H42" s="249"/>
      <c r="I42" s="249"/>
    </row>
    <row r="43" spans="1:9" ht="20.25" customHeight="1">
      <c r="E43" s="37"/>
      <c r="F43" s="37"/>
      <c r="G43" s="250" t="s">
        <v>104</v>
      </c>
      <c r="H43" s="251"/>
      <c r="I43" s="251"/>
    </row>
    <row r="44" spans="1:9" ht="19.5" customHeight="1">
      <c r="E44" s="37"/>
      <c r="F44" s="45" t="s">
        <v>14</v>
      </c>
      <c r="G44" s="99">
        <v>2021</v>
      </c>
      <c r="H44" s="24"/>
      <c r="I44" s="99">
        <v>2020</v>
      </c>
    </row>
    <row r="45" spans="1:9" ht="20.25" customHeight="1">
      <c r="E45" s="24"/>
      <c r="F45" s="24"/>
      <c r="G45" s="243" t="s">
        <v>35</v>
      </c>
      <c r="H45" s="243"/>
      <c r="I45" s="243"/>
    </row>
    <row r="46" spans="1:9" ht="20.25" customHeight="1">
      <c r="A46" s="100" t="s">
        <v>24</v>
      </c>
      <c r="B46" s="101"/>
      <c r="C46" s="101"/>
      <c r="D46" s="102"/>
      <c r="E46" s="101"/>
      <c r="F46" s="101"/>
      <c r="H46" s="8"/>
    </row>
    <row r="47" spans="1:9" ht="20.25" customHeight="1">
      <c r="A47" t="s">
        <v>155</v>
      </c>
      <c r="B47" s="101"/>
      <c r="C47" s="101"/>
      <c r="D47" s="102"/>
      <c r="E47" s="101"/>
      <c r="F47" s="101"/>
      <c r="G47" s="158">
        <v>650365</v>
      </c>
      <c r="H47" s="8"/>
      <c r="I47" s="236" t="s">
        <v>57</v>
      </c>
    </row>
    <row r="48" spans="1:9" ht="20.25" customHeight="1">
      <c r="A48" s="72" t="s">
        <v>141</v>
      </c>
      <c r="B48" s="105"/>
      <c r="C48" s="105"/>
      <c r="D48" s="106"/>
      <c r="E48" s="105"/>
      <c r="F48" s="105"/>
      <c r="G48" s="158">
        <v>732</v>
      </c>
      <c r="H48" s="157"/>
      <c r="I48" s="156">
        <v>147</v>
      </c>
    </row>
    <row r="49" spans="1:10" ht="20.25" customHeight="1">
      <c r="A49" s="104" t="s">
        <v>156</v>
      </c>
      <c r="B49" s="101"/>
      <c r="C49" s="101"/>
      <c r="D49" s="102"/>
      <c r="E49" s="101"/>
      <c r="F49" s="101"/>
      <c r="G49" s="158">
        <v>-57952</v>
      </c>
      <c r="H49" s="157"/>
      <c r="I49" s="159">
        <v>-92366</v>
      </c>
    </row>
    <row r="50" spans="1:10" ht="20.25" customHeight="1">
      <c r="A50" s="104" t="s">
        <v>123</v>
      </c>
      <c r="B50" s="101"/>
      <c r="C50" s="101"/>
      <c r="D50" s="102"/>
      <c r="E50" s="101"/>
      <c r="F50" s="101"/>
      <c r="G50" s="158">
        <v>-25</v>
      </c>
      <c r="H50" s="157"/>
      <c r="I50" s="164">
        <v>-191</v>
      </c>
    </row>
    <row r="51" spans="1:10" ht="20.25" customHeight="1">
      <c r="A51" s="109" t="s">
        <v>28</v>
      </c>
      <c r="B51" s="101"/>
      <c r="C51" s="101"/>
      <c r="D51" s="102"/>
      <c r="E51" s="101"/>
      <c r="F51" s="101"/>
      <c r="G51" s="168">
        <v>2061</v>
      </c>
      <c r="H51" s="157"/>
      <c r="I51" s="158">
        <v>1779</v>
      </c>
    </row>
    <row r="52" spans="1:10" ht="20.25" customHeight="1">
      <c r="A52" s="112" t="s">
        <v>164</v>
      </c>
      <c r="B52" s="101"/>
      <c r="C52" s="101"/>
      <c r="D52" s="102"/>
      <c r="E52" s="101"/>
      <c r="F52" s="101"/>
      <c r="G52" s="165">
        <f>SUM(G47:G51)</f>
        <v>595181</v>
      </c>
      <c r="H52" s="162"/>
      <c r="I52" s="165">
        <f>SUM(I47:I51)</f>
        <v>-90631</v>
      </c>
    </row>
    <row r="53" spans="1:10" ht="20.25" customHeight="1">
      <c r="A53" s="112"/>
      <c r="B53" s="101"/>
      <c r="C53" s="101"/>
      <c r="D53" s="102"/>
      <c r="E53" s="101"/>
      <c r="F53" s="101"/>
      <c r="G53" s="166"/>
      <c r="H53" s="162"/>
      <c r="I53" s="166"/>
    </row>
    <row r="54" spans="1:10" ht="20.25" customHeight="1">
      <c r="A54" s="100" t="s">
        <v>25</v>
      </c>
      <c r="B54" s="101"/>
      <c r="C54" s="101"/>
      <c r="D54" s="102"/>
      <c r="E54" s="101"/>
      <c r="F54" s="101"/>
      <c r="G54" s="158"/>
      <c r="H54" s="157"/>
      <c r="I54" s="158"/>
    </row>
    <row r="55" spans="1:10" ht="20.25" customHeight="1">
      <c r="A55" s="146" t="s">
        <v>138</v>
      </c>
      <c r="B55" s="144"/>
      <c r="C55" s="144"/>
      <c r="D55" s="145"/>
      <c r="E55" s="144"/>
      <c r="F55" s="118"/>
      <c r="G55" s="158">
        <v>766</v>
      </c>
      <c r="H55" s="157"/>
      <c r="I55" s="129">
        <v>12357</v>
      </c>
    </row>
    <row r="56" spans="1:10" ht="20.25" customHeight="1">
      <c r="A56" s="72" t="s">
        <v>111</v>
      </c>
      <c r="B56" s="118"/>
      <c r="C56" s="118"/>
      <c r="D56" s="119"/>
      <c r="E56" s="118"/>
      <c r="F56" s="118"/>
      <c r="G56" s="168">
        <v>-432000</v>
      </c>
      <c r="H56" s="157"/>
      <c r="I56" s="159">
        <v>-324000</v>
      </c>
    </row>
    <row r="57" spans="1:10" ht="20.25" customHeight="1">
      <c r="A57" s="112" t="s">
        <v>83</v>
      </c>
      <c r="B57" s="101"/>
      <c r="C57" s="101"/>
      <c r="D57" s="102"/>
      <c r="E57" s="101"/>
      <c r="F57" s="101"/>
      <c r="G57" s="165">
        <f>SUM(G55:G56)</f>
        <v>-431234</v>
      </c>
      <c r="H57" s="162"/>
      <c r="I57" s="165">
        <f>SUM(I55:I56)</f>
        <v>-311643</v>
      </c>
    </row>
    <row r="58" spans="1:10" ht="20.25" customHeight="1">
      <c r="A58" s="24"/>
      <c r="B58" s="22"/>
      <c r="C58" s="22"/>
      <c r="D58" s="23"/>
      <c r="E58" s="22"/>
      <c r="F58" s="101"/>
      <c r="G58" s="158"/>
      <c r="H58" s="157"/>
      <c r="I58" s="158"/>
    </row>
    <row r="59" spans="1:10" ht="20.25" customHeight="1">
      <c r="A59" s="112" t="s">
        <v>121</v>
      </c>
      <c r="B59" s="108"/>
      <c r="C59" s="108"/>
      <c r="D59" s="111"/>
      <c r="E59" s="108"/>
      <c r="F59" s="108"/>
      <c r="G59" s="167">
        <f>SUM(G57,G52,G36)</f>
        <v>433341</v>
      </c>
      <c r="H59" s="162"/>
      <c r="I59" s="167">
        <f>SUM(I57,I52,I36)</f>
        <v>467526</v>
      </c>
    </row>
    <row r="60" spans="1:10" s="35" customFormat="1" ht="20.25" customHeight="1">
      <c r="A60" s="117" t="s">
        <v>166</v>
      </c>
      <c r="B60" s="118"/>
      <c r="C60" s="101"/>
      <c r="D60" s="121"/>
      <c r="E60" s="22"/>
      <c r="F60" s="101"/>
      <c r="G60" s="168">
        <v>1125836</v>
      </c>
      <c r="H60" s="157"/>
      <c r="I60" s="168">
        <v>883873</v>
      </c>
    </row>
    <row r="61" spans="1:10" s="35" customFormat="1" ht="20.25" customHeight="1" thickBot="1">
      <c r="A61" s="112" t="s">
        <v>167</v>
      </c>
      <c r="B61" s="101"/>
      <c r="C61" s="101"/>
      <c r="D61" s="121"/>
      <c r="E61" s="143"/>
      <c r="F61" s="122"/>
      <c r="G61" s="169">
        <f>SUM(G59:G60)</f>
        <v>1559177</v>
      </c>
      <c r="H61" s="162"/>
      <c r="I61" s="169">
        <f>SUM(I59:I60)</f>
        <v>1351399</v>
      </c>
      <c r="J61" s="237"/>
    </row>
    <row r="62" spans="1:10" s="125" customFormat="1" ht="20.25" customHeight="1" thickTop="1">
      <c r="A62" s="123"/>
      <c r="B62" s="123"/>
      <c r="C62" s="123"/>
      <c r="D62" s="124"/>
      <c r="E62" s="123"/>
      <c r="F62" s="123"/>
      <c r="G62" s="170"/>
      <c r="H62" s="171"/>
      <c r="I62" s="170"/>
    </row>
    <row r="63" spans="1:10" s="125" customFormat="1" ht="20.25" customHeight="1">
      <c r="A63" s="173" t="s">
        <v>125</v>
      </c>
      <c r="B63" s="123"/>
      <c r="C63" s="123"/>
      <c r="D63" s="124"/>
      <c r="E63" s="123"/>
      <c r="F63" s="123"/>
      <c r="G63" s="170"/>
      <c r="H63" s="171"/>
      <c r="I63" s="170"/>
    </row>
    <row r="64" spans="1:10" s="125" customFormat="1" ht="20.25" customHeight="1">
      <c r="A64" s="174" t="s">
        <v>157</v>
      </c>
      <c r="B64" s="123"/>
      <c r="C64" s="123"/>
      <c r="D64" s="124"/>
      <c r="E64" s="123"/>
      <c r="F64" s="123"/>
      <c r="G64" s="120"/>
      <c r="H64" s="157"/>
      <c r="I64" s="120"/>
    </row>
    <row r="65" spans="1:9" s="125" customFormat="1" ht="20.25" customHeight="1">
      <c r="A65" s="175" t="s">
        <v>127</v>
      </c>
      <c r="B65" s="123"/>
      <c r="C65" s="123"/>
      <c r="D65" s="124"/>
      <c r="E65" s="123"/>
      <c r="F65" s="123"/>
      <c r="G65" s="120"/>
      <c r="H65" s="157"/>
      <c r="I65" s="120"/>
    </row>
    <row r="66" spans="1:9" s="125" customFormat="1" ht="20.25" customHeight="1">
      <c r="A66" s="176" t="s">
        <v>158</v>
      </c>
      <c r="B66" s="123"/>
      <c r="C66" s="123"/>
      <c r="D66" s="124"/>
      <c r="E66" s="123"/>
      <c r="F66" s="27" t="s">
        <v>61</v>
      </c>
      <c r="G66" s="158">
        <v>39726</v>
      </c>
      <c r="H66" s="157"/>
      <c r="I66" s="120">
        <v>76903</v>
      </c>
    </row>
    <row r="67" spans="1:9" s="125" customFormat="1" ht="20.25" customHeight="1">
      <c r="A67" s="177" t="s">
        <v>128</v>
      </c>
      <c r="B67" s="123"/>
      <c r="C67" s="123"/>
      <c r="D67" s="174" t="s">
        <v>159</v>
      </c>
      <c r="E67" s="123"/>
      <c r="F67" s="123"/>
      <c r="G67" s="120"/>
      <c r="H67" s="157"/>
      <c r="I67" s="120"/>
    </row>
    <row r="68" spans="1:9" s="125" customFormat="1" ht="20.25" customHeight="1">
      <c r="A68" s="176" t="s">
        <v>126</v>
      </c>
      <c r="B68" s="123"/>
      <c r="C68" s="123"/>
      <c r="D68" s="124"/>
      <c r="E68" s="123"/>
      <c r="F68" s="123"/>
      <c r="G68" s="158">
        <v>27369</v>
      </c>
      <c r="H68" s="157"/>
      <c r="I68" s="120">
        <v>24337</v>
      </c>
    </row>
    <row r="69" spans="1:9" s="125" customFormat="1" ht="20.25" customHeight="1">
      <c r="A69" s="177" t="s">
        <v>129</v>
      </c>
      <c r="B69" s="123"/>
      <c r="C69" s="123"/>
      <c r="D69" s="174" t="s">
        <v>160</v>
      </c>
      <c r="E69" s="123"/>
      <c r="F69" s="123"/>
      <c r="G69" s="158">
        <v>-9143</v>
      </c>
      <c r="H69" s="157"/>
      <c r="I69" s="120">
        <v>-8874</v>
      </c>
    </row>
    <row r="70" spans="1:9" s="125" customFormat="1" ht="20.25" customHeight="1" thickBot="1">
      <c r="A70" s="178" t="s">
        <v>161</v>
      </c>
      <c r="B70" s="123"/>
      <c r="C70" s="123"/>
      <c r="D70" s="124"/>
      <c r="E70" s="123"/>
      <c r="F70" s="123"/>
      <c r="G70" s="179">
        <f>SUM(G64:G69)</f>
        <v>57952</v>
      </c>
      <c r="H70" s="162"/>
      <c r="I70" s="179">
        <f>SUM(I64:I69)</f>
        <v>92366</v>
      </c>
    </row>
    <row r="71" spans="1:9" s="125" customFormat="1" ht="20.25" customHeight="1" thickTop="1">
      <c r="A71" s="123"/>
      <c r="B71" s="123"/>
      <c r="C71" s="123"/>
      <c r="D71" s="124"/>
      <c r="E71" s="123"/>
      <c r="F71" s="123"/>
      <c r="G71" s="170"/>
      <c r="H71" s="171"/>
      <c r="I71" s="170"/>
    </row>
    <row r="72" spans="1:9" ht="20.25" customHeight="1">
      <c r="A72" s="67"/>
      <c r="B72" s="67"/>
      <c r="C72" s="67"/>
      <c r="D72" s="68"/>
      <c r="E72" s="67"/>
      <c r="F72" s="67"/>
      <c r="G72" s="126"/>
      <c r="I72" s="126"/>
    </row>
    <row r="73" spans="1:9" ht="20.25" customHeight="1">
      <c r="A73" s="67"/>
      <c r="B73" s="67"/>
      <c r="C73" s="67"/>
      <c r="D73" s="68"/>
      <c r="E73" s="67"/>
      <c r="F73" s="67"/>
      <c r="G73" s="126"/>
      <c r="I73" s="126"/>
    </row>
    <row r="74" spans="1:9" ht="20.25" customHeight="1">
      <c r="A74" s="67"/>
      <c r="B74" s="67"/>
      <c r="C74" s="67"/>
      <c r="D74" s="68"/>
      <c r="E74" s="67"/>
      <c r="F74" s="67"/>
      <c r="G74" s="126"/>
      <c r="I74" s="126"/>
    </row>
    <row r="75" spans="1:9" ht="20.25" customHeight="1">
      <c r="A75" s="67"/>
      <c r="B75" s="67"/>
      <c r="C75" s="67"/>
      <c r="D75" s="68"/>
      <c r="E75" s="67"/>
      <c r="F75" s="67"/>
      <c r="G75" s="126"/>
      <c r="I75" s="126"/>
    </row>
    <row r="76" spans="1:9" ht="20.25" customHeight="1">
      <c r="A76" s="67"/>
      <c r="B76" s="67"/>
      <c r="C76" s="67"/>
      <c r="D76" s="68"/>
      <c r="E76" s="67"/>
      <c r="F76" s="67"/>
      <c r="G76" s="126"/>
      <c r="I76" s="126"/>
    </row>
    <row r="77" spans="1:9" ht="20.25" customHeight="1">
      <c r="A77" s="67"/>
      <c r="B77" s="67"/>
      <c r="C77" s="67"/>
      <c r="D77" s="68"/>
      <c r="E77" s="67"/>
      <c r="F77" s="67"/>
      <c r="G77" s="126"/>
      <c r="I77" s="126"/>
    </row>
    <row r="78" spans="1:9" ht="20.25" customHeight="1">
      <c r="A78" s="67"/>
      <c r="B78" s="67"/>
      <c r="C78" s="67"/>
      <c r="D78" s="68"/>
      <c r="E78" s="67"/>
      <c r="F78" s="67"/>
      <c r="G78" s="126"/>
      <c r="I78" s="126"/>
    </row>
    <row r="79" spans="1:9" ht="20.25" customHeight="1">
      <c r="A79" s="67"/>
      <c r="B79" s="67"/>
      <c r="C79" s="67"/>
      <c r="D79" s="68"/>
      <c r="E79" s="67"/>
      <c r="F79" s="67"/>
      <c r="G79" s="126"/>
      <c r="I79" s="126"/>
    </row>
    <row r="80" spans="1:9" ht="20.25" customHeight="1">
      <c r="A80" s="67"/>
      <c r="B80" s="67"/>
      <c r="C80" s="67"/>
      <c r="D80" s="68"/>
      <c r="E80" s="67"/>
      <c r="F80" s="67"/>
      <c r="G80" s="126"/>
      <c r="I80" s="126"/>
    </row>
    <row r="81" spans="1:9" ht="20.25" customHeight="1">
      <c r="A81" s="67"/>
      <c r="B81" s="67"/>
      <c r="C81" s="67"/>
      <c r="D81" s="68"/>
      <c r="E81" s="67"/>
      <c r="F81" s="67"/>
      <c r="G81" s="126"/>
      <c r="I81" s="126"/>
    </row>
    <row r="82" spans="1:9" ht="20.25" customHeight="1">
      <c r="A82" s="67"/>
      <c r="B82" s="67"/>
      <c r="C82" s="67"/>
      <c r="D82" s="68"/>
      <c r="E82" s="67"/>
      <c r="F82" s="67"/>
      <c r="G82" s="126"/>
      <c r="I82" s="126"/>
    </row>
    <row r="83" spans="1:9" ht="20.25" customHeight="1">
      <c r="A83" s="67"/>
      <c r="B83" s="67"/>
      <c r="C83" s="67"/>
      <c r="D83" s="68"/>
      <c r="E83" s="67"/>
      <c r="F83" s="67"/>
      <c r="G83" s="126"/>
      <c r="I83" s="126"/>
    </row>
    <row r="84" spans="1:9" ht="20.25" customHeight="1">
      <c r="A84" s="67"/>
      <c r="B84" s="67"/>
      <c r="C84" s="67"/>
      <c r="D84" s="68"/>
      <c r="E84" s="67"/>
      <c r="F84" s="67"/>
      <c r="G84" s="126"/>
      <c r="I84" s="126"/>
    </row>
    <row r="85" spans="1:9" ht="20.25" customHeight="1">
      <c r="A85" s="67"/>
      <c r="B85" s="67"/>
      <c r="C85" s="67"/>
      <c r="D85" s="68"/>
      <c r="E85" s="67"/>
      <c r="F85" s="67"/>
      <c r="G85" s="126"/>
      <c r="I85" s="126"/>
    </row>
    <row r="86" spans="1:9" ht="20.25" customHeight="1">
      <c r="A86" s="67"/>
      <c r="B86" s="67"/>
      <c r="C86" s="67"/>
      <c r="D86" s="68"/>
      <c r="E86" s="67"/>
      <c r="F86" s="67"/>
      <c r="G86" s="126"/>
      <c r="I86" s="126"/>
    </row>
    <row r="87" spans="1:9" ht="20.25" customHeight="1">
      <c r="A87" s="67"/>
      <c r="B87" s="67"/>
      <c r="C87" s="67"/>
      <c r="D87" s="68"/>
      <c r="E87" s="67"/>
      <c r="F87" s="67"/>
      <c r="G87" s="126"/>
      <c r="I87" s="126"/>
    </row>
    <row r="88" spans="1:9" ht="20.25" customHeight="1">
      <c r="A88" s="67"/>
      <c r="B88" s="67"/>
      <c r="C88" s="67"/>
      <c r="D88" s="68"/>
      <c r="E88" s="67"/>
      <c r="F88" s="67"/>
      <c r="G88" s="126"/>
      <c r="I88" s="126"/>
    </row>
    <row r="89" spans="1:9" ht="20.25" customHeight="1">
      <c r="A89" s="67"/>
      <c r="B89" s="67"/>
      <c r="C89" s="67"/>
      <c r="D89" s="68"/>
      <c r="E89" s="67"/>
      <c r="F89" s="67"/>
      <c r="G89" s="126"/>
      <c r="I89" s="126"/>
    </row>
    <row r="90" spans="1:9" ht="20.25" customHeight="1">
      <c r="A90" s="67"/>
      <c r="B90" s="67"/>
      <c r="C90" s="67"/>
      <c r="D90" s="68"/>
      <c r="E90" s="67"/>
      <c r="F90" s="67"/>
      <c r="G90" s="126"/>
      <c r="I90" s="126"/>
    </row>
    <row r="91" spans="1:9" ht="20.25" customHeight="1">
      <c r="A91" s="67"/>
      <c r="B91" s="67"/>
      <c r="C91" s="67"/>
      <c r="D91" s="68"/>
      <c r="E91" s="67"/>
      <c r="F91" s="67"/>
      <c r="G91" s="126"/>
      <c r="I91" s="126"/>
    </row>
  </sheetData>
  <mergeCells count="6">
    <mergeCell ref="G7:I7"/>
    <mergeCell ref="G45:I45"/>
    <mergeCell ref="G4:I4"/>
    <mergeCell ref="G5:I5"/>
    <mergeCell ref="G42:I42"/>
    <mergeCell ref="G43:I43"/>
  </mergeCells>
  <phoneticPr fontId="0" type="noConversion"/>
  <pageMargins left="0.8" right="0.8" top="0.48" bottom="0.5" header="0.5" footer="0.5"/>
  <pageSetup paperSize="9" scale="97" firstPageNumber="7" orientation="portrait" useFirstPageNumber="1" r:id="rId1"/>
  <headerFooter>
    <oddFooter>&amp;L  The accompanying notes form an integral part of the interim financial statements.
&amp;C&amp;P</oddFooter>
  </headerFooter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</vt:lpstr>
      <vt:lpstr>Change in equity1 </vt:lpstr>
      <vt:lpstr>CF</vt:lpstr>
      <vt:lpstr>BS!Print_Area</vt:lpstr>
      <vt:lpstr>CF!Print_Area</vt:lpstr>
      <vt:lpstr>PL!Print_Area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Netupsorn Khanchalee</cp:lastModifiedBy>
  <cp:lastPrinted>2021-08-02T11:03:21Z</cp:lastPrinted>
  <dcterms:created xsi:type="dcterms:W3CDTF">2001-01-22T03:58:50Z</dcterms:created>
  <dcterms:modified xsi:type="dcterms:W3CDTF">2021-08-13T09:28:21Z</dcterms:modified>
</cp:coreProperties>
</file>