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wakit.apisantiyako\Desktop\JOB\Modern Form\2021\Q2\แก้ FS\"/>
    </mc:Choice>
  </mc:AlternateContent>
  <xr:revisionPtr revIDLastSave="0" documentId="8_{9A5B03D7-D02F-4F74-B3B6-2F9782876701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5" r:id="rId2"/>
    <sheet name="Conso" sheetId="6" r:id="rId3"/>
    <sheet name="company" sheetId="7" r:id="rId4"/>
    <sheet name="Cashflow" sheetId="8" r:id="rId5"/>
  </sheets>
  <externalReferences>
    <externalReference r:id="rId6"/>
  </externalReferences>
  <definedNames>
    <definedName name="_xlnm.Print_Area" localSheetId="0">BS!$A$1:$J$98</definedName>
    <definedName name="_xlnm.Print_Area" localSheetId="4">Cashflow!$A$1:$J$87</definedName>
    <definedName name="_xlnm.Print_Area" localSheetId="3">company!$A$1:$R$27</definedName>
    <definedName name="_xlnm.Print_Area" localSheetId="2">Conso!$A$1:$V$29</definedName>
    <definedName name="_xlnm.Print_Area" localSheetId="1">PL!$A$1:$J$136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8" l="1"/>
  <c r="T22" i="6" l="1"/>
  <c r="N15" i="6"/>
  <c r="N26" i="6" l="1"/>
  <c r="R25" i="6" l="1"/>
  <c r="V25" i="6" s="1"/>
  <c r="P25" i="6"/>
  <c r="P26" i="6"/>
  <c r="J89" i="5" l="1"/>
  <c r="F89" i="5"/>
  <c r="D63" i="8" l="1"/>
  <c r="N21" i="7" l="1"/>
  <c r="J127" i="5" l="1"/>
  <c r="H127" i="5"/>
  <c r="D127" i="5"/>
  <c r="F127" i="5"/>
  <c r="H82" i="5"/>
  <c r="D82" i="5"/>
  <c r="H15" i="5"/>
  <c r="D15" i="5"/>
  <c r="R25" i="7" l="1"/>
  <c r="P25" i="7"/>
  <c r="L25" i="7"/>
  <c r="D26" i="7"/>
  <c r="D25" i="7"/>
  <c r="H28" i="6"/>
  <c r="H27" i="6"/>
  <c r="D28" i="6"/>
  <c r="F27" i="6"/>
  <c r="D27" i="6"/>
  <c r="J25" i="7"/>
  <c r="V27" i="6"/>
  <c r="T27" i="6"/>
  <c r="R27" i="6"/>
  <c r="P27" i="6"/>
  <c r="L27" i="6"/>
  <c r="J27" i="6"/>
  <c r="J15" i="5" l="1"/>
  <c r="F15" i="5"/>
  <c r="J82" i="5"/>
  <c r="F82" i="5"/>
  <c r="J70" i="8" l="1"/>
  <c r="J63" i="8"/>
  <c r="F70" i="8"/>
  <c r="F63" i="8"/>
  <c r="J90" i="5"/>
  <c r="F90" i="5"/>
  <c r="J58" i="5"/>
  <c r="F58" i="5"/>
  <c r="J23" i="5"/>
  <c r="F23" i="5"/>
  <c r="H70" i="8"/>
  <c r="D70" i="8"/>
  <c r="H63" i="8"/>
  <c r="H25" i="7"/>
  <c r="F25" i="7"/>
  <c r="P23" i="7"/>
  <c r="R23" i="7" s="1"/>
  <c r="J22" i="7"/>
  <c r="J24" i="7" s="1"/>
  <c r="J26" i="7" s="1"/>
  <c r="H22" i="7"/>
  <c r="H24" i="7" s="1"/>
  <c r="F22" i="7"/>
  <c r="F24" i="7" s="1"/>
  <c r="D22" i="7"/>
  <c r="D24" i="7" s="1"/>
  <c r="P20" i="7"/>
  <c r="P16" i="7"/>
  <c r="R16" i="7" s="1"/>
  <c r="J15" i="7"/>
  <c r="J17" i="7" s="1"/>
  <c r="H15" i="7"/>
  <c r="H17" i="7" s="1"/>
  <c r="F15" i="7"/>
  <c r="F17" i="7" s="1"/>
  <c r="D15" i="7"/>
  <c r="D17" i="7" s="1"/>
  <c r="N14" i="7"/>
  <c r="N15" i="7" s="1"/>
  <c r="N17" i="7" s="1"/>
  <c r="L14" i="7"/>
  <c r="P13" i="7"/>
  <c r="P24" i="6"/>
  <c r="R24" i="6" s="1"/>
  <c r="V24" i="6" s="1"/>
  <c r="J23" i="6"/>
  <c r="J26" i="6" s="1"/>
  <c r="H23" i="6"/>
  <c r="H26" i="6" s="1"/>
  <c r="F23" i="6"/>
  <c r="F26" i="6" s="1"/>
  <c r="D23" i="6"/>
  <c r="D26" i="6" s="1"/>
  <c r="T21" i="6"/>
  <c r="T23" i="6" s="1"/>
  <c r="T26" i="6" s="1"/>
  <c r="T28" i="6" s="1"/>
  <c r="P21" i="6"/>
  <c r="P17" i="6"/>
  <c r="R17" i="6" s="1"/>
  <c r="V17" i="6" s="1"/>
  <c r="J16" i="6"/>
  <c r="J18" i="6" s="1"/>
  <c r="H16" i="6"/>
  <c r="H18" i="6" s="1"/>
  <c r="F16" i="6"/>
  <c r="F18" i="6" s="1"/>
  <c r="D16" i="6"/>
  <c r="D18" i="6" s="1"/>
  <c r="N16" i="6"/>
  <c r="N18" i="6" s="1"/>
  <c r="L15" i="6"/>
  <c r="T16" i="6"/>
  <c r="T18" i="6" s="1"/>
  <c r="P14" i="6"/>
  <c r="H90" i="5"/>
  <c r="D90" i="5"/>
  <c r="H58" i="5"/>
  <c r="D58" i="5"/>
  <c r="H23" i="5"/>
  <c r="D23" i="5"/>
  <c r="J91" i="5" l="1"/>
  <c r="J96" i="5" s="1"/>
  <c r="J9" i="8" s="1"/>
  <c r="J27" i="8" s="1"/>
  <c r="J39" i="8" s="1"/>
  <c r="J42" i="8" s="1"/>
  <c r="J71" i="8" s="1"/>
  <c r="J73" i="8" s="1"/>
  <c r="F24" i="5"/>
  <c r="F29" i="5" s="1"/>
  <c r="F31" i="5" s="1"/>
  <c r="F34" i="5" s="1"/>
  <c r="F40" i="5" s="1"/>
  <c r="F91" i="5"/>
  <c r="J24" i="5"/>
  <c r="J29" i="5" s="1"/>
  <c r="J31" i="5" s="1"/>
  <c r="J34" i="5" s="1"/>
  <c r="J40" i="5" s="1"/>
  <c r="H91" i="5"/>
  <c r="H96" i="5" s="1"/>
  <c r="H98" i="5" s="1"/>
  <c r="H24" i="5"/>
  <c r="H29" i="5" s="1"/>
  <c r="H31" i="5" s="1"/>
  <c r="H34" i="5" s="1"/>
  <c r="H40" i="5" s="1"/>
  <c r="P14" i="7"/>
  <c r="R14" i="7" s="1"/>
  <c r="D91" i="5"/>
  <c r="D96" i="5" s="1"/>
  <c r="D98" i="5" s="1"/>
  <c r="D24" i="5"/>
  <c r="D29" i="5" s="1"/>
  <c r="D31" i="5" s="1"/>
  <c r="D34" i="5" s="1"/>
  <c r="D40" i="5" s="1"/>
  <c r="N22" i="7"/>
  <c r="N24" i="7" s="1"/>
  <c r="P21" i="7"/>
  <c r="P22" i="6"/>
  <c r="R22" i="6" s="1"/>
  <c r="V22" i="6" s="1"/>
  <c r="N23" i="6"/>
  <c r="P15" i="6"/>
  <c r="P16" i="6" s="1"/>
  <c r="P18" i="6" s="1"/>
  <c r="H54" i="4"/>
  <c r="J88" i="4"/>
  <c r="J90" i="4"/>
  <c r="H88" i="4"/>
  <c r="H90" i="4" s="1"/>
  <c r="F88" i="4"/>
  <c r="F90" i="4" s="1"/>
  <c r="D88" i="4"/>
  <c r="D90" i="4" s="1"/>
  <c r="J61" i="4"/>
  <c r="H61" i="4"/>
  <c r="F61" i="4"/>
  <c r="D61" i="4"/>
  <c r="J54" i="4"/>
  <c r="F54" i="4"/>
  <c r="F62" i="4" s="1"/>
  <c r="D54" i="4"/>
  <c r="J29" i="4"/>
  <c r="H29" i="4"/>
  <c r="F29" i="4"/>
  <c r="D29" i="4"/>
  <c r="J17" i="4"/>
  <c r="J30" i="4"/>
  <c r="H17" i="4"/>
  <c r="F17" i="4"/>
  <c r="D17" i="4"/>
  <c r="J62" i="4" l="1"/>
  <c r="J91" i="4" s="1"/>
  <c r="J92" i="4" s="1"/>
  <c r="J98" i="5"/>
  <c r="F96" i="5"/>
  <c r="F98" i="5" s="1"/>
  <c r="D30" i="4"/>
  <c r="R15" i="6"/>
  <c r="V15" i="6" s="1"/>
  <c r="H9" i="8"/>
  <c r="H27" i="8" s="1"/>
  <c r="H39" i="8" s="1"/>
  <c r="H42" i="8" s="1"/>
  <c r="H71" i="8" s="1"/>
  <c r="H73" i="8" s="1"/>
  <c r="H74" i="8" s="1"/>
  <c r="H51" i="5"/>
  <c r="H59" i="5" s="1"/>
  <c r="H62" i="5" s="1"/>
  <c r="J51" i="5"/>
  <c r="J59" i="5" s="1"/>
  <c r="J62" i="5" s="1"/>
  <c r="F36" i="5"/>
  <c r="F51" i="5"/>
  <c r="F59" i="5" s="1"/>
  <c r="F65" i="5" s="1"/>
  <c r="F62" i="5" s="1"/>
  <c r="D9" i="8"/>
  <c r="D27" i="8" s="1"/>
  <c r="D39" i="8" s="1"/>
  <c r="D42" i="8" s="1"/>
  <c r="D71" i="8" s="1"/>
  <c r="D73" i="8" s="1"/>
  <c r="D74" i="8" s="1"/>
  <c r="P15" i="7"/>
  <c r="P17" i="7" s="1"/>
  <c r="D51" i="5"/>
  <c r="D59" i="5" s="1"/>
  <c r="D65" i="5" s="1"/>
  <c r="D62" i="5" s="1"/>
  <c r="D36" i="5"/>
  <c r="P23" i="6"/>
  <c r="P28" i="6" s="1"/>
  <c r="H128" i="5"/>
  <c r="H131" i="5" s="1"/>
  <c r="H118" i="5"/>
  <c r="H101" i="5"/>
  <c r="H107" i="5" s="1"/>
  <c r="D118" i="5"/>
  <c r="D101" i="5"/>
  <c r="D107" i="5" s="1"/>
  <c r="D128" i="5"/>
  <c r="R21" i="7"/>
  <c r="P22" i="7"/>
  <c r="P24" i="7" s="1"/>
  <c r="P26" i="7" s="1"/>
  <c r="D62" i="4"/>
  <c r="H30" i="4"/>
  <c r="F91" i="4"/>
  <c r="F30" i="4"/>
  <c r="F92" i="4" s="1"/>
  <c r="H62" i="4"/>
  <c r="H91" i="4" s="1"/>
  <c r="D91" i="4"/>
  <c r="J101" i="5" l="1"/>
  <c r="J118" i="5"/>
  <c r="J128" i="5"/>
  <c r="J131" i="5" s="1"/>
  <c r="F118" i="5"/>
  <c r="F9" i="8"/>
  <c r="F27" i="8" s="1"/>
  <c r="F39" i="8" s="1"/>
  <c r="F42" i="8" s="1"/>
  <c r="F71" i="8" s="1"/>
  <c r="F73" i="8" s="1"/>
  <c r="D92" i="4"/>
  <c r="F101" i="5"/>
  <c r="F128" i="5"/>
  <c r="F134" i="5" s="1"/>
  <c r="D134" i="5"/>
  <c r="D131" i="5"/>
  <c r="L13" i="7"/>
  <c r="L21" i="6"/>
  <c r="D103" i="5"/>
  <c r="L20" i="7"/>
  <c r="H92" i="4"/>
  <c r="J107" i="5" l="1"/>
  <c r="F107" i="5"/>
  <c r="L14" i="6"/>
  <c r="L16" i="6" s="1"/>
  <c r="L18" i="6" s="1"/>
  <c r="F103" i="5"/>
  <c r="F131" i="5"/>
  <c r="L23" i="6"/>
  <c r="R21" i="6"/>
  <c r="L22" i="7"/>
  <c r="R20" i="7"/>
  <c r="R22" i="7" s="1"/>
  <c r="R24" i="7" s="1"/>
  <c r="R26" i="7" s="1"/>
  <c r="L15" i="7"/>
  <c r="L17" i="7" s="1"/>
  <c r="R13" i="7"/>
  <c r="R15" i="7" s="1"/>
  <c r="R17" i="7" s="1"/>
  <c r="L26" i="6" l="1"/>
  <c r="L28" i="6" s="1"/>
  <c r="L24" i="7"/>
  <c r="L26" i="7" s="1"/>
  <c r="R14" i="6"/>
  <c r="V14" i="6" s="1"/>
  <c r="V16" i="6" s="1"/>
  <c r="V18" i="6" s="1"/>
  <c r="R23" i="6"/>
  <c r="V21" i="6"/>
  <c r="V23" i="6" s="1"/>
  <c r="V26" i="6" s="1"/>
  <c r="V28" i="6" s="1"/>
  <c r="R26" i="6" l="1"/>
  <c r="R28" i="6" s="1"/>
  <c r="R16" i="6"/>
  <c r="R18" i="6" s="1"/>
</calcChain>
</file>

<file path=xl/sharedStrings.xml><?xml version="1.0" encoding="utf-8"?>
<sst xmlns="http://schemas.openxmlformats.org/spreadsheetml/2006/main" count="410" uniqueCount="227">
  <si>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</si>
  <si>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</si>
  <si>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</si>
  <si>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</si>
  <si>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</si>
  <si>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</si>
  <si>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</si>
  <si>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</si>
  <si>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</si>
  <si>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</si>
  <si>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</si>
  <si>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</si>
  <si>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</si>
  <si>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</si>
  <si>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</si>
  <si>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</si>
  <si>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</si>
  <si>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</si>
  <si>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</si>
  <si>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</si>
  <si>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</si>
  <si>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</si>
  <si>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</si>
  <si>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</si>
  <si>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</si>
  <si>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</si>
  <si>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</si>
  <si>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</si>
  <si>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</si>
  <si>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</si>
  <si>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</si>
  <si>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</si>
  <si>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</si>
  <si>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</si>
  <si>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</si>
  <si>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</si>
  <si>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</si>
  <si>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</si>
  <si>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</si>
  <si>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</si>
  <si>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</si>
  <si>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</si>
  <si>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</si>
  <si>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</si>
  <si>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</si>
  <si>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</si>
  <si>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</si>
  <si>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</si>
  <si>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</si>
  <si>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</si>
  <si>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</si>
  <si>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</si>
  <si>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</si>
  <si>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สินทรัพย์ภาษีเงินได้รอการตัดบัญชี</t>
  </si>
  <si>
    <t>เงินลงทุนในบริษัทร่วม</t>
  </si>
  <si>
    <t>ต้นทุนงานที่ยังไม่ถึงกำหนดชำระ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</si>
  <si>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</si>
  <si>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</si>
  <si>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</si>
  <si>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</si>
  <si>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</si>
  <si>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</si>
  <si>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</si>
  <si>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</si>
  <si>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</si>
  <si>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31 ธันวาคม 2563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</si>
  <si>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</si>
  <si>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</si>
  <si>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</si>
  <si>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</si>
  <si>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</si>
  <si>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</si>
  <si>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</si>
  <si>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</si>
  <si>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</si>
  <si>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2, 3</t>
  </si>
  <si>
    <t>2, 5</t>
  </si>
  <si>
    <t>หมายเหตุประกอบงบการเงินรวมระหว่างกาลเป็นส่วนหนึ่งของงบการเงินนี้</t>
  </si>
  <si>
    <t>ณ วันที่ 30 มิถุนายน 2564</t>
  </si>
  <si>
    <t>30 มิถุนายน 2564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</si>
  <si>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</si>
  <si>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</si>
  <si>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</si>
  <si>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</si>
  <si>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</si>
  <si>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</si>
  <si>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</si>
  <si>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</si>
  <si>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</si>
  <si>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</si>
  <si>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</si>
  <si>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</si>
  <si>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</si>
  <si>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</si>
  <si>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</si>
  <si>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</si>
  <si>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ต้นทุนทางการเงิน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</si>
  <si>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</si>
  <si>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</si>
  <si>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</si>
  <si>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</si>
  <si>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</si>
  <si>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</si>
  <si>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</si>
  <si>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</si>
  <si>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</si>
  <si>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</si>
  <si>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ผลกำไรจากการประมาณการตามหลักคณิตศาสตร์ประกันภัย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</si>
  <si>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</si>
  <si>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</si>
  <si>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</si>
  <si>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</si>
  <si>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</si>
  <si>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</si>
  <si>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</si>
  <si>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</si>
  <si>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การแบ่งปันกำไร (ขาดทุน) </t>
  </si>
  <si>
    <t xml:space="preserve">   ด้วยมูลค่ายุติธรรมผ่านกำไรขาดทุนเบ็ดเสร็จอื่น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</si>
  <si>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</si>
  <si>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</si>
  <si>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</si>
  <si>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ส่วนเกิน (ต่ำกว่า) ทุน</t>
  </si>
  <si>
    <t>ส่วนของผู้มีส่วนได้เสีย</t>
  </si>
  <si>
    <t>ที่ออก</t>
  </si>
  <si>
    <t>ส่วนเกิน</t>
  </si>
  <si>
    <t>จากการวัดมูลค่าเงินลงทุน</t>
  </si>
  <si>
    <t>รวมองค์ประกอบอื่น</t>
  </si>
  <si>
    <t>รวมส่วนของ</t>
  </si>
  <si>
    <t>ที่ไม่มีอำนาจควบคุม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</si>
  <si>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</si>
  <si>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</si>
  <si>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</si>
  <si>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</si>
  <si>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ในหลักทรัพย์เผื่อขาย</t>
  </si>
  <si>
    <t>ของส่วนของผู้ถือหุ้น</t>
  </si>
  <si>
    <t>ผู้ถือหุ้นของบริษัทฯ</t>
  </si>
  <si>
    <t>ของบริษัทย่อย</t>
  </si>
  <si>
    <t>เงินปันผลจ่าย</t>
  </si>
  <si>
    <t>ยอดคงเหลือ ณ วันที่ 1 มกราคม 2563</t>
  </si>
  <si>
    <t>ยอดคงเหลือ ณ วันที่ 30 มิถุนายน 2563</t>
  </si>
  <si>
    <t>งบแสดงการเปลี่ยนแปลงส่วนของผู้ถือหุ้น (ต่อ)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</si>
  <si>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</si>
  <si>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</si>
  <si>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</si>
  <si>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</si>
  <si>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</si>
  <si>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</si>
  <si>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ตัดจำหน่ายอุปกรณ์</t>
  </si>
  <si>
    <t xml:space="preserve">   ส่วนแบ่งขาดทุน (กำไร) 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</si>
  <si>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</si>
  <si>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ขาดทุน (กำไร) จากการจำหน่ายอุปกรณ์</t>
  </si>
  <si>
    <t xml:space="preserve">   ผลต่างจากการลดค่าเช่า</t>
  </si>
  <si>
    <t xml:space="preserve">   รายได้เงินปันผลรับ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</si>
  <si>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</si>
  <si>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</si>
  <si>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</si>
  <si>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</si>
  <si>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</si>
  <si>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</si>
  <si>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</si>
  <si>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</si>
  <si>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</si>
  <si>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</si>
  <si>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</si>
  <si>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</si>
  <si>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</si>
  <si>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</si>
  <si>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</si>
  <si>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</si>
  <si>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เงินสดจ่ายค่าหุ้นในบริษัทร่วม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</si>
  <si>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</si>
  <si>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เงินปันผลรับจากเงินลงทุนในบริษัทย่อย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</si>
  <si>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</si>
  <si>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</si>
  <si>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</si>
  <si>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</si>
  <si>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</si>
  <si>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</si>
  <si>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</si>
  <si>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</si>
  <si>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</si>
  <si>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</si>
  <si>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 (ลดลง)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</si>
  <si>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</si>
  <si>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</si>
  <si>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</si>
  <si>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</si>
  <si>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</si>
  <si>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</si>
  <si>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ขาดทุน (กำไร) จากการปรับมูลค่ายุติธรรมของสินทรัพย์ทางการเงิน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</si>
  <si>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</si>
  <si>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</si>
  <si>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</si>
  <si>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</si>
  <si>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เงินสดจ่ายผลประโยชน์ระยะยาวของพนักงาน</t>
  </si>
  <si>
    <t>ชำระคืนเงินกู้ยืมระยะยาว</t>
  </si>
  <si>
    <t xml:space="preserve">   หนี้สินตามสัญญาเช่าเพิ่มขึ้น</t>
  </si>
  <si>
    <t xml:space="preserve">   กำไร (ขาดทุน) ที่ยังไม่เกิดขึ้นจริงจากการเปลี่ยนแปลง</t>
  </si>
  <si>
    <t xml:space="preserve">      มูลค่าเงินลงทุน - สุทธิจากภาษีเงินได้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</si>
  <si>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</si>
  <si>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</si>
  <si>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</si>
  <si>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</si>
  <si>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>กำไรสำหรับงวด</t>
  </si>
  <si>
    <t>2, 13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</si>
  <si>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</si>
  <si>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</si>
  <si>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</si>
  <si>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</si>
  <si>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เงินสดรับจากการจำหน่ายเครื่องมือทางการเงิน </t>
  </si>
  <si>
    <t>กำไรต่อหุ้น</t>
  </si>
  <si>
    <t>กำไรต่อหุ้นขั้นพื้นฐาน</t>
  </si>
  <si>
    <t>กำไร (ขาดทุน) จากการวัดมูลค่าเงินลงทุนในตราสารทุนที่วัดมูลค่า</t>
  </si>
  <si>
    <t>กำไรจากการวัดมูลค่าเงินลงทุนในตราสารทุน</t>
  </si>
  <si>
    <t>โอนไปกำไรสะสม</t>
  </si>
  <si>
    <t>2, 7</t>
  </si>
  <si>
    <t xml:space="preserve">   ค่าเผื่อการลดลงของมูลค่าสินค้าคงเหลือ (โอนกลับ)</t>
  </si>
  <si>
    <t xml:space="preserve">   ค่าใช้จ่ายผลประโยชน์ระยะยาวของพนักงาน</t>
  </si>
  <si>
    <t xml:space="preserve">   ต้นทุนทางการเงิน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</si>
  <si>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</si>
  <si>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</si>
  <si>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</si>
  <si>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เงินสดและรายการเทียบเท่าเงินสดเพิ่มขึ้นสุทธิ</t>
  </si>
  <si>
    <t>เงินสดและรายการเทียบเท่าเงินสดปลายงวด</t>
  </si>
  <si>
    <t xml:space="preserve">   ขาดทุนจากการจำหน่ายเงินลงทุนที่วัดมูลค่ายุติธรรมผ่านกำไรขาดทุนเบ็ดเสร็จอื่น</t>
  </si>
  <si>
    <t>เงินสดจ่ายซื้อเครื่องมือทางการเงิน</t>
  </si>
  <si>
    <t>เงินสดรับคืนจากการลดทุนในเงินลงทุนที่วัดมูลค่ายุติธรรมผ่านกำไรขาดทุน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</si>
</sst>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[Red]\(#,##0.0\)"/>
    <numFmt numFmtId="169" formatCode="[$-409]d\-mmm\-yy;@"/>
    <numFmt numFmtId="170" formatCode="0.0%"/>
    <numFmt numFmtId="171" formatCode="General_)"/>
    <numFmt numFmtId="172" formatCode="_(* #,##0_);[Red]_(* \(#,##0\);_(* &quot;-&quot;_);_(@_)"/>
    <numFmt numFmtId="173" formatCode="&quot;วันที่&quot;\ ว\ ดดดด\ ปปปป"/>
    <numFmt numFmtId="174" formatCode="#,##0.00\ &quot;F&quot;;\-#,##0.00\ &quot;F&quot;"/>
    <numFmt numFmtId="175" formatCode="d\ ดดด\ bb"/>
    <numFmt numFmtId="176" formatCode="dd\-mmm\-yy_)"/>
    <numFmt numFmtId="177" formatCode="_-[$€-2]* #,##0.00_-;\-[$€-2]* #,##0.00_-;_-[$€-2]* &quot;-&quot;??_-"/>
    <numFmt numFmtId="178" formatCode=";;;"/>
    <numFmt numFmtId="179" formatCode="0.00_)"/>
    <numFmt numFmtId="180" formatCode="ว\ ดดด\ ปป"/>
    <numFmt numFmtId="181" formatCode="#,##0.00;[Red]\(#,##0.00\)"/>
    <numFmt numFmtId="182" formatCode="mm/dd/yy"/>
    <numFmt numFmtId="183" formatCode="#,##0\ &quot;DM&quot;;[Red]\-#,##0\ &quot;DM&quot;"/>
    <numFmt numFmtId="184" formatCode="#,##0.00\ &quot;DM&quot;;[Red]\-#,##0.00\ &quot;DM&quot;"/>
    <numFmt numFmtId="185" formatCode="0.000_)"/>
    <numFmt numFmtId="186" formatCode="_-* #,##0.00\ _€_-;\-* #,##0.00\ _€_-;_-* &quot;-&quot;??\ _€_-;_-@_-"/>
    <numFmt numFmtId="187" formatCode="d\.m\.yy\ h:mm"/>
    <numFmt numFmtId="188" formatCode="_-&quot;$&quot;* #,##0.00_-;\-&quot;$&quot;* #,##0.00_-;_-&quot;$&quot;* &quot;-&quot;??_-;_-@_-"/>
    <numFmt numFmtId="189" formatCode="\$#,##0\ ;\(\$#,##0\)"/>
    <numFmt numFmtId="190" formatCode="_-* #,##0\ _F_-;\-* #,##0\ _F_-;_-* &quot;-&quot;\ _F_-;_-@_-"/>
    <numFmt numFmtId="191" formatCode="#,##0_);[Red]\(#,##0\);"/>
    <numFmt numFmtId="192" formatCode="_-* #,##0.00\ _F_-;\-* #,##0.00\ _F_-;_-* &quot;-&quot;??\ _F_-;_-@_-"/>
    <numFmt numFmtId="193" formatCode="#,##0.000_);\(#,##0.000\)"/>
    <numFmt numFmtId="194" formatCode="_([$€-2]\ * #,##0.00_);_([$€-2]\ * \(#,##0.00\);_([$€-2]\ * &quot;-&quot;??_);_(@_)"/>
    <numFmt numFmtId="195" formatCode="_(* #,##0_);_(* \(#,##0\);_(* &quot;-&quot;??_);_(@_)"/>
    <numFmt numFmtId="196" formatCode="#,##0.000_);[Red]\(#,##0.000\)"/>
  </numFmts>
  <fonts count="9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rial"/>
      <family val="2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00B050"/>
      <name val="Angsana New"/>
      <family val="1"/>
    </font>
    <font>
      <sz val="14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236">
    <xf numFmtId="0" fontId="0" fillId="0" borderId="0"/>
    <xf numFmtId="0" fontId="14" fillId="0" borderId="0"/>
    <xf numFmtId="9" fontId="15" fillId="0" borderId="0"/>
    <xf numFmtId="9" fontId="15" fillId="0" borderId="0"/>
    <xf numFmtId="9" fontId="15" fillId="0" borderId="0"/>
    <xf numFmtId="9" fontId="13" fillId="0" borderId="0"/>
    <xf numFmtId="43" fontId="2" fillId="0" borderId="0" applyFont="0" applyBorder="0" applyAlignment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167" fontId="82" fillId="0" borderId="0" applyFont="0" applyFill="0" applyBorder="0" applyAlignment="0" applyProtection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85" fontId="60" fillId="0" borderId="0"/>
    <xf numFmtId="168" fontId="19" fillId="0" borderId="0" applyFill="0" applyBorder="0" applyAlignment="0" applyProtection="0"/>
    <xf numFmtId="168" fontId="61" fillId="0" borderId="0" applyFill="0" applyBorder="0" applyAlignment="0" applyProtection="0"/>
    <xf numFmtId="168" fontId="19" fillId="0" borderId="0" applyFill="0" applyBorder="0" applyAlignment="0" applyProtection="0"/>
    <xf numFmtId="40" fontId="19" fillId="0" borderId="0" applyFill="0" applyBorder="0" applyAlignment="0" applyProtection="0"/>
    <xf numFmtId="40" fontId="61" fillId="0" borderId="0" applyFill="0" applyBorder="0" applyAlignment="0" applyProtection="0"/>
    <xf numFmtId="40" fontId="19" fillId="0" borderId="0" applyFill="0" applyBorder="0" applyAlignment="0" applyProtection="0"/>
    <xf numFmtId="172" fontId="11" fillId="2" borderId="0" applyFill="0" applyBorder="0" applyAlignment="0">
      <alignment vertical="top"/>
    </xf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38" fontId="24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7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167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9" fillId="0" borderId="0" applyFont="0" applyFill="0" applyBorder="0" applyAlignment="0" applyProtection="0"/>
    <xf numFmtId="0" fontId="5" fillId="0" borderId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9" fillId="0" borderId="0" applyFont="0" applyFill="0" applyBorder="0" applyAlignment="0" applyProtection="0"/>
    <xf numFmtId="0" fontId="5" fillId="0" borderId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2" fillId="0" borderId="0" applyFont="0" applyFill="0" applyBorder="0" applyAlignment="0" applyProtection="0"/>
    <xf numFmtId="0" fontId="5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167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8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9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" fillId="0" borderId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4" fontId="13" fillId="0" borderId="0"/>
    <xf numFmtId="174" fontId="13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74" fontId="13" fillId="0" borderId="0"/>
    <xf numFmtId="174" fontId="13" fillId="0" borderId="0"/>
    <xf numFmtId="187" fontId="18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76" fillId="0" borderId="0" applyFont="0" applyFill="0" applyBorder="0" applyAlignment="0" applyProtection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75" fontId="11" fillId="2" borderId="1" applyFill="0" applyBorder="0" applyAlignment="0">
      <alignment horizontal="right"/>
    </xf>
    <xf numFmtId="175" fontId="11" fillId="2" borderId="1" applyFill="0" applyBorder="0" applyAlignment="0">
      <alignment horizontal="right"/>
    </xf>
    <xf numFmtId="188" fontId="52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89" fontId="76" fillId="0" borderId="0" applyFont="0" applyFill="0" applyBorder="0" applyAlignment="0" applyProtection="0"/>
    <xf numFmtId="176" fontId="13" fillId="0" borderId="0"/>
    <xf numFmtId="176" fontId="13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176" fontId="13" fillId="0" borderId="0"/>
    <xf numFmtId="176" fontId="13" fillId="0" borderId="0"/>
    <xf numFmtId="190" fontId="18" fillId="0" borderId="0"/>
    <xf numFmtId="191" fontId="77" fillId="3" borderId="0">
      <protection hidden="1"/>
    </xf>
    <xf numFmtId="0" fontId="76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3" fillId="0" borderId="0"/>
    <xf numFmtId="170" fontId="13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70" fontId="13" fillId="0" borderId="0"/>
    <xf numFmtId="170" fontId="13" fillId="0" borderId="0"/>
    <xf numFmtId="0" fontId="13" fillId="0" borderId="0"/>
    <xf numFmtId="192" fontId="18" fillId="0" borderId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177" fontId="12" fillId="0" borderId="0" applyFont="0" applyFill="0" applyBorder="0" applyAlignment="0" applyProtection="0"/>
    <xf numFmtId="2" fontId="76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29" fillId="4" borderId="0" applyNumberFormat="0" applyBorder="0" applyAlignment="0" applyProtection="0"/>
    <xf numFmtId="38" fontId="62" fillId="4" borderId="0" applyNumberFormat="0" applyBorder="0" applyAlignment="0" applyProtection="0"/>
    <xf numFmtId="38" fontId="62" fillId="4" borderId="0" applyNumberFormat="0" applyBorder="0" applyAlignment="0" applyProtection="0"/>
    <xf numFmtId="38" fontId="62" fillId="4" borderId="0" applyNumberFormat="0" applyBorder="0" applyAlignment="0" applyProtection="0"/>
    <xf numFmtId="38" fontId="62" fillId="4" borderId="0" applyNumberFormat="0" applyBorder="0" applyAlignment="0" applyProtection="0"/>
    <xf numFmtId="38" fontId="29" fillId="4" borderId="0" applyNumberFormat="0" applyBorder="0" applyAlignment="0" applyProtection="0"/>
    <xf numFmtId="38" fontId="62" fillId="4" borderId="0" applyNumberFormat="0" applyBorder="0" applyAlignment="0" applyProtection="0"/>
    <xf numFmtId="38" fontId="29" fillId="4" borderId="0" applyNumberFormat="0" applyBorder="0" applyAlignment="0" applyProtection="0"/>
    <xf numFmtId="38" fontId="29" fillId="4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1" fillId="0" borderId="2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3" fillId="0" borderId="4">
      <alignment horizontal="left" vertical="top"/>
    </xf>
    <xf numFmtId="0" fontId="32" fillId="0" borderId="0">
      <alignment horizontal="left"/>
    </xf>
    <xf numFmtId="0" fontId="33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34" fillId="0" borderId="0">
      <alignment horizontal="left"/>
    </xf>
    <xf numFmtId="0" fontId="35" fillId="0" borderId="4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178" fontId="19" fillId="0" borderId="0" applyFill="0" applyBorder="0" applyAlignment="0" applyProtection="0"/>
    <xf numFmtId="178" fontId="61" fillId="0" borderId="0" applyFill="0" applyBorder="0" applyAlignment="0" applyProtection="0"/>
    <xf numFmtId="178" fontId="19" fillId="0" borderId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29" fillId="5" borderId="5" applyNumberFormat="0" applyBorder="0" applyAlignment="0" applyProtection="0"/>
    <xf numFmtId="10" fontId="62" fillId="5" borderId="5" applyNumberFormat="0" applyBorder="0" applyAlignment="0" applyProtection="0"/>
    <xf numFmtId="10" fontId="29" fillId="5" borderId="5" applyNumberFormat="0" applyBorder="0" applyAlignment="0" applyProtection="0"/>
    <xf numFmtId="10" fontId="62" fillId="5" borderId="5" applyNumberFormat="0" applyBorder="0" applyAlignment="0" applyProtection="0"/>
    <xf numFmtId="10" fontId="62" fillId="5" borderId="5" applyNumberFormat="0" applyBorder="0" applyAlignment="0" applyProtection="0"/>
    <xf numFmtId="10" fontId="62" fillId="5" borderId="5" applyNumberFormat="0" applyBorder="0" applyAlignment="0" applyProtection="0"/>
    <xf numFmtId="10" fontId="29" fillId="5" borderId="5" applyNumberFormat="0" applyBorder="0" applyAlignment="0" applyProtection="0"/>
    <xf numFmtId="10" fontId="29" fillId="5" borderId="5" applyNumberFormat="0" applyBorder="0" applyAlignment="0" applyProtection="0"/>
    <xf numFmtId="37" fontId="37" fillId="0" borderId="0"/>
    <xf numFmtId="179" fontId="38" fillId="0" borderId="0"/>
    <xf numFmtId="179" fontId="63" fillId="0" borderId="0"/>
    <xf numFmtId="0" fontId="18" fillId="0" borderId="0"/>
    <xf numFmtId="0" fontId="18" fillId="0" borderId="0"/>
    <xf numFmtId="0" fontId="18" fillId="0" borderId="0"/>
    <xf numFmtId="179" fontId="63" fillId="0" borderId="0"/>
    <xf numFmtId="179" fontId="38" fillId="0" borderId="0"/>
    <xf numFmtId="0" fontId="18" fillId="0" borderId="0"/>
    <xf numFmtId="179" fontId="38" fillId="0" borderId="0"/>
    <xf numFmtId="179" fontId="3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1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5" fillId="0" borderId="0"/>
    <xf numFmtId="0" fontId="82" fillId="0" borderId="0"/>
    <xf numFmtId="0" fontId="24" fillId="0" borderId="0"/>
    <xf numFmtId="0" fontId="83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169" fontId="82" fillId="0" borderId="0"/>
    <xf numFmtId="0" fontId="83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83" fillId="0" borderId="0"/>
    <xf numFmtId="0" fontId="24" fillId="0" borderId="0"/>
    <xf numFmtId="0" fontId="83" fillId="0" borderId="0"/>
    <xf numFmtId="0" fontId="82" fillId="0" borderId="0"/>
    <xf numFmtId="0" fontId="83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2" fillId="0" borderId="0"/>
    <xf numFmtId="0" fontId="82" fillId="0" borderId="0"/>
    <xf numFmtId="0" fontId="78" fillId="0" borderId="0"/>
    <xf numFmtId="0" fontId="5" fillId="0" borderId="0"/>
    <xf numFmtId="0" fontId="78" fillId="0" borderId="0"/>
    <xf numFmtId="0" fontId="78" fillId="0" borderId="0"/>
    <xf numFmtId="0" fontId="82" fillId="0" borderId="0"/>
    <xf numFmtId="0" fontId="78" fillId="0" borderId="0"/>
    <xf numFmtId="0" fontId="78" fillId="0" borderId="0"/>
    <xf numFmtId="0" fontId="5" fillId="0" borderId="0"/>
    <xf numFmtId="0" fontId="78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71" fontId="17" fillId="0" borderId="0"/>
    <xf numFmtId="0" fontId="64" fillId="0" borderId="0">
      <alignment vertical="center"/>
    </xf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5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10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8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5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5" fillId="0" borderId="0"/>
    <xf numFmtId="171" fontId="17" fillId="0" borderId="0"/>
    <xf numFmtId="171" fontId="17" fillId="0" borderId="0"/>
    <xf numFmtId="0" fontId="5" fillId="0" borderId="0"/>
    <xf numFmtId="171" fontId="17" fillId="0" borderId="0"/>
    <xf numFmtId="0" fontId="82" fillId="0" borderId="0"/>
    <xf numFmtId="171" fontId="17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171" fontId="17" fillId="0" borderId="0"/>
    <xf numFmtId="0" fontId="82" fillId="0" borderId="0"/>
    <xf numFmtId="0" fontId="5" fillId="0" borderId="0"/>
    <xf numFmtId="0" fontId="82" fillId="0" borderId="0"/>
    <xf numFmtId="0" fontId="82" fillId="0" borderId="0"/>
    <xf numFmtId="0" fontId="5" fillId="0" borderId="0"/>
    <xf numFmtId="0" fontId="82" fillId="0" borderId="0"/>
    <xf numFmtId="0" fontId="52" fillId="0" borderId="0"/>
    <xf numFmtId="0" fontId="5" fillId="0" borderId="0"/>
    <xf numFmtId="0" fontId="52" fillId="0" borderId="0"/>
    <xf numFmtId="0" fontId="82" fillId="0" borderId="0"/>
    <xf numFmtId="0" fontId="5" fillId="0" borderId="0"/>
    <xf numFmtId="171" fontId="17" fillId="0" borderId="0"/>
    <xf numFmtId="171" fontId="17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2" fillId="0" borderId="0"/>
    <xf numFmtId="0" fontId="24" fillId="0" borderId="0"/>
    <xf numFmtId="0" fontId="82" fillId="0" borderId="0"/>
    <xf numFmtId="0" fontId="24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5" fillId="0" borderId="0"/>
    <xf numFmtId="0" fontId="11" fillId="0" borderId="0"/>
    <xf numFmtId="0" fontId="82" fillId="0" borderId="0"/>
    <xf numFmtId="0" fontId="82" fillId="0" borderId="0"/>
    <xf numFmtId="0" fontId="5" fillId="0" borderId="0"/>
    <xf numFmtId="0" fontId="11" fillId="0" borderId="0"/>
    <xf numFmtId="0" fontId="5" fillId="0" borderId="0"/>
    <xf numFmtId="0" fontId="82" fillId="0" borderId="0"/>
    <xf numFmtId="0" fontId="52" fillId="0" borderId="0"/>
    <xf numFmtId="0" fontId="5" fillId="0" borderId="0"/>
    <xf numFmtId="0" fontId="82" fillId="0" borderId="0"/>
    <xf numFmtId="0" fontId="5" fillId="0" borderId="0"/>
    <xf numFmtId="171" fontId="17" fillId="0" borderId="0"/>
    <xf numFmtId="171" fontId="17" fillId="0" borderId="0"/>
    <xf numFmtId="0" fontId="5" fillId="0" borderId="0"/>
    <xf numFmtId="171" fontId="17" fillId="0" borderId="0"/>
    <xf numFmtId="171" fontId="17" fillId="0" borderId="0"/>
    <xf numFmtId="0" fontId="5" fillId="0" borderId="0"/>
    <xf numFmtId="171" fontId="17" fillId="0" borderId="0"/>
    <xf numFmtId="171" fontId="17" fillId="0" borderId="0"/>
    <xf numFmtId="0" fontId="5" fillId="0" borderId="0"/>
    <xf numFmtId="0" fontId="82" fillId="0" borderId="0"/>
    <xf numFmtId="0" fontId="82" fillId="0" borderId="0"/>
    <xf numFmtId="0" fontId="5" fillId="0" borderId="0"/>
    <xf numFmtId="0" fontId="82" fillId="0" borderId="0"/>
    <xf numFmtId="0" fontId="82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84" fillId="0" borderId="0"/>
    <xf numFmtId="0" fontId="5" fillId="0" borderId="0"/>
    <xf numFmtId="0" fontId="84" fillId="0" borderId="0"/>
    <xf numFmtId="0" fontId="82" fillId="0" borderId="0"/>
    <xf numFmtId="0" fontId="5" fillId="0" borderId="0"/>
    <xf numFmtId="0" fontId="84" fillId="0" borderId="0"/>
    <xf numFmtId="0" fontId="5" fillId="0" borderId="0"/>
    <xf numFmtId="0" fontId="84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82" fillId="0" borderId="0"/>
    <xf numFmtId="0" fontId="82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2" fillId="0" borderId="0"/>
    <xf numFmtId="0" fontId="7" fillId="0" borderId="0"/>
    <xf numFmtId="0" fontId="5" fillId="0" borderId="0"/>
    <xf numFmtId="0" fontId="7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24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24" fillId="0" borderId="0"/>
    <xf numFmtId="0" fontId="5" fillId="0" borderId="0"/>
    <xf numFmtId="0" fontId="84" fillId="0" borderId="0"/>
    <xf numFmtId="0" fontId="84" fillId="0" borderId="0"/>
    <xf numFmtId="0" fontId="5" fillId="0" borderId="0"/>
    <xf numFmtId="0" fontId="84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84" fillId="0" borderId="0"/>
    <xf numFmtId="0" fontId="84" fillId="0" borderId="0"/>
    <xf numFmtId="0" fontId="82" fillId="0" borderId="0"/>
    <xf numFmtId="0" fontId="84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1" fillId="0" borderId="0"/>
    <xf numFmtId="0" fontId="11" fillId="0" borderId="0"/>
    <xf numFmtId="0" fontId="84" fillId="0" borderId="0"/>
    <xf numFmtId="0" fontId="84" fillId="0" borderId="0"/>
    <xf numFmtId="0" fontId="11" fillId="0" borderId="0"/>
    <xf numFmtId="0" fontId="82" fillId="0" borderId="0"/>
    <xf numFmtId="0" fontId="11" fillId="0" borderId="0"/>
    <xf numFmtId="0" fontId="84" fillId="0" borderId="0"/>
    <xf numFmtId="0" fontId="11" fillId="0" borderId="0"/>
    <xf numFmtId="0" fontId="5" fillId="0" borderId="0"/>
    <xf numFmtId="0" fontId="83" fillId="0" borderId="0"/>
    <xf numFmtId="0" fontId="11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82" fillId="0" borderId="0"/>
    <xf numFmtId="0" fontId="11" fillId="0" borderId="0"/>
    <xf numFmtId="0" fontId="39" fillId="0" borderId="0"/>
    <xf numFmtId="40" fontId="65" fillId="6" borderId="0">
      <alignment horizontal="right"/>
    </xf>
    <xf numFmtId="40" fontId="66" fillId="6" borderId="0">
      <alignment horizontal="right"/>
    </xf>
    <xf numFmtId="0" fontId="67" fillId="6" borderId="6"/>
    <xf numFmtId="0" fontId="68" fillId="6" borderId="6"/>
    <xf numFmtId="0" fontId="40" fillId="0" borderId="0">
      <alignment horizontal="left"/>
    </xf>
    <xf numFmtId="180" fontId="11" fillId="2" borderId="0" applyFill="0" applyBorder="0" applyAlignment="0" applyProtection="0">
      <protection locked="0"/>
    </xf>
    <xf numFmtId="180" fontId="11" fillId="2" borderId="0" applyFill="0" applyBorder="0" applyAlignment="0" applyProtection="0">
      <protection locked="0"/>
    </xf>
    <xf numFmtId="5" fontId="11" fillId="2" borderId="0" applyFill="0" applyBorder="0" applyAlignment="0" applyProtection="0">
      <alignment vertical="top"/>
    </xf>
    <xf numFmtId="181" fontId="1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14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82" fontId="41" fillId="0" borderId="0" applyNumberFormat="0" applyFill="0" applyBorder="0" applyAlignment="0" applyProtection="0">
      <alignment horizontal="left"/>
    </xf>
    <xf numFmtId="0" fontId="27" fillId="0" borderId="8">
      <alignment vertical="center"/>
    </xf>
    <xf numFmtId="0" fontId="24" fillId="0" borderId="0"/>
    <xf numFmtId="0" fontId="5" fillId="0" borderId="0"/>
    <xf numFmtId="40" fontId="42" fillId="0" borderId="0" applyBorder="0">
      <alignment horizontal="right"/>
    </xf>
    <xf numFmtId="3" fontId="79" fillId="7" borderId="5"/>
    <xf numFmtId="3" fontId="79" fillId="6" borderId="5"/>
    <xf numFmtId="0" fontId="43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/>
    <xf numFmtId="0" fontId="46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69" fillId="0" borderId="0">
      <alignment horizontal="center" vertical="top"/>
    </xf>
    <xf numFmtId="0" fontId="46" fillId="0" borderId="0"/>
    <xf numFmtId="0" fontId="45" fillId="0" borderId="0"/>
    <xf numFmtId="0" fontId="17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9" fillId="0" borderId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7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/>
    <xf numFmtId="0" fontId="80" fillId="0" borderId="0">
      <alignment vertical="center"/>
    </xf>
    <xf numFmtId="0" fontId="52" fillId="0" borderId="0"/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>
      <alignment vertical="center"/>
    </xf>
  </cellStyleXfs>
  <cellXfs count="243">
    <xf numFmtId="0" fontId="0" fillId="0" borderId="0" xfId="0"/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167" fontId="2" fillId="0" borderId="0" xfId="9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Fill="1"/>
    <xf numFmtId="3" fontId="2" fillId="0" borderId="0" xfId="9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" fontId="4" fillId="0" borderId="0" xfId="9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8" fontId="2" fillId="0" borderId="11" xfId="0" quotePrefix="1" applyNumberFormat="1" applyFont="1" applyFill="1" applyBorder="1" applyAlignment="1">
      <alignment horizontal="lef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167" fontId="2" fillId="0" borderId="0" xfId="9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9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vertical="center"/>
    </xf>
    <xf numFmtId="40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41" fontId="2" fillId="0" borderId="10" xfId="0" applyNumberFormat="1" applyFont="1" applyBorder="1" applyAlignment="1">
      <alignment horizontal="right" vertical="center"/>
    </xf>
    <xf numFmtId="38" fontId="3" fillId="0" borderId="0" xfId="769" applyNumberFormat="1" applyFont="1" applyAlignment="1">
      <alignment horizontal="center" vertical="center"/>
    </xf>
    <xf numFmtId="38" fontId="2" fillId="0" borderId="0" xfId="769" quotePrefix="1" applyNumberFormat="1" applyFont="1" applyAlignment="1">
      <alignment horizontal="left" vertical="center"/>
    </xf>
    <xf numFmtId="38" fontId="2" fillId="0" borderId="0" xfId="769" applyNumberFormat="1" applyFont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38" fontId="88" fillId="8" borderId="0" xfId="0" quotePrefix="1" applyNumberFormat="1" applyFont="1" applyFill="1" applyAlignment="1">
      <alignment horizontal="centerContinuous" vertical="center"/>
    </xf>
    <xf numFmtId="38" fontId="88" fillId="8" borderId="0" xfId="0" applyNumberFormat="1" applyFont="1" applyFill="1" applyAlignment="1">
      <alignment horizontal="centerContinuous" vertical="center"/>
    </xf>
    <xf numFmtId="37" fontId="88" fillId="8" borderId="0" xfId="0" applyNumberFormat="1" applyFont="1" applyFill="1" applyAlignment="1">
      <alignment vertical="center"/>
    </xf>
    <xf numFmtId="38" fontId="88" fillId="8" borderId="0" xfId="0" applyNumberFormat="1" applyFont="1" applyFill="1" applyAlignment="1">
      <alignment vertical="center"/>
    </xf>
    <xf numFmtId="38" fontId="88" fillId="8" borderId="0" xfId="0" applyNumberFormat="1" applyFont="1" applyFill="1" applyAlignment="1">
      <alignment horizontal="right" vertical="center"/>
    </xf>
    <xf numFmtId="167" fontId="88" fillId="8" borderId="0" xfId="9" applyFont="1" applyFill="1" applyAlignment="1">
      <alignment vertical="center"/>
    </xf>
    <xf numFmtId="167" fontId="90" fillId="8" borderId="0" xfId="9" applyFont="1" applyFill="1"/>
    <xf numFmtId="0" fontId="88" fillId="8" borderId="0" xfId="0" applyFont="1" applyFill="1" applyAlignment="1">
      <alignment vertical="center"/>
    </xf>
    <xf numFmtId="38" fontId="91" fillId="8" borderId="0" xfId="0" applyNumberFormat="1" applyFont="1" applyFill="1" applyAlignment="1">
      <alignment horizontal="center" vertical="center"/>
    </xf>
    <xf numFmtId="0" fontId="88" fillId="8" borderId="0" xfId="0" applyFont="1" applyFill="1" applyAlignment="1">
      <alignment horizontal="center" vertical="center"/>
    </xf>
    <xf numFmtId="37" fontId="88" fillId="8" borderId="0" xfId="0" applyNumberFormat="1" applyFont="1" applyFill="1" applyAlignment="1">
      <alignment horizontal="center" vertical="center"/>
    </xf>
    <xf numFmtId="37" fontId="88" fillId="8" borderId="0" xfId="0" applyNumberFormat="1" applyFont="1" applyFill="1" applyAlignment="1">
      <alignment horizontal="right" vertical="center"/>
    </xf>
    <xf numFmtId="38" fontId="89" fillId="8" borderId="0" xfId="0" applyNumberFormat="1" applyFont="1" applyFill="1" applyAlignment="1">
      <alignment vertical="center"/>
    </xf>
    <xf numFmtId="0" fontId="89" fillId="8" borderId="0" xfId="0" applyFont="1" applyFill="1" applyAlignment="1">
      <alignment vertical="center"/>
    </xf>
    <xf numFmtId="37" fontId="89" fillId="8" borderId="9" xfId="0" applyNumberFormat="1" applyFont="1" applyFill="1" applyBorder="1" applyAlignment="1">
      <alignment horizontal="center" vertical="center"/>
    </xf>
    <xf numFmtId="38" fontId="89" fillId="8" borderId="9" xfId="0" applyNumberFormat="1" applyFont="1" applyFill="1" applyBorder="1" applyAlignment="1">
      <alignment horizontal="center" vertical="center"/>
    </xf>
    <xf numFmtId="37" fontId="89" fillId="8" borderId="0" xfId="0" applyNumberFormat="1" applyFont="1" applyFill="1" applyAlignment="1">
      <alignment horizontal="center" vertical="center"/>
    </xf>
    <xf numFmtId="167" fontId="89" fillId="8" borderId="0" xfId="9" applyFont="1" applyFill="1" applyAlignment="1">
      <alignment vertical="center"/>
    </xf>
    <xf numFmtId="38" fontId="88" fillId="8" borderId="9" xfId="0" applyNumberFormat="1" applyFont="1" applyFill="1" applyBorder="1" applyAlignment="1">
      <alignment horizontal="center" vertical="center"/>
    </xf>
    <xf numFmtId="0" fontId="88" fillId="8" borderId="9" xfId="0" applyFont="1" applyFill="1" applyBorder="1" applyAlignment="1">
      <alignment horizontal="center" vertical="center"/>
    </xf>
    <xf numFmtId="0" fontId="91" fillId="8" borderId="0" xfId="0" applyFont="1" applyFill="1" applyAlignment="1">
      <alignment vertical="center"/>
    </xf>
    <xf numFmtId="38" fontId="89" fillId="0" borderId="0" xfId="0" applyNumberFormat="1" applyFont="1" applyAlignment="1">
      <alignment vertical="center"/>
    </xf>
    <xf numFmtId="38" fontId="88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1" fillId="0" borderId="0" xfId="0" applyFont="1" applyAlignment="1">
      <alignment vertical="center"/>
    </xf>
    <xf numFmtId="38" fontId="88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41" fontId="88" fillId="0" borderId="0" xfId="0" applyNumberFormat="1" applyFont="1" applyAlignment="1">
      <alignment horizontal="right" vertical="center"/>
    </xf>
    <xf numFmtId="41" fontId="88" fillId="0" borderId="0" xfId="0" applyNumberFormat="1" applyFont="1" applyAlignment="1">
      <alignment vertical="center"/>
    </xf>
    <xf numFmtId="41" fontId="88" fillId="0" borderId="9" xfId="0" applyNumberFormat="1" applyFont="1" applyBorder="1" applyAlignment="1">
      <alignment vertical="center"/>
    </xf>
    <xf numFmtId="38" fontId="89" fillId="0" borderId="0" xfId="0" quotePrefix="1" applyNumberFormat="1" applyFont="1" applyAlignment="1">
      <alignment horizontal="left" vertical="center"/>
    </xf>
    <xf numFmtId="38" fontId="88" fillId="0" borderId="0" xfId="0" quotePrefix="1" applyNumberFormat="1" applyFont="1" applyAlignment="1">
      <alignment horizontal="left" vertical="center"/>
    </xf>
    <xf numFmtId="41" fontId="88" fillId="0" borderId="10" xfId="0" applyNumberFormat="1" applyFont="1" applyBorder="1" applyAlignment="1">
      <alignment vertical="center"/>
    </xf>
    <xf numFmtId="37" fontId="88" fillId="0" borderId="0" xfId="0" applyNumberFormat="1" applyFont="1" applyAlignment="1">
      <alignment horizontal="right" vertical="center"/>
    </xf>
    <xf numFmtId="193" fontId="88" fillId="0" borderId="10" xfId="0" applyNumberFormat="1" applyFont="1" applyBorder="1" applyAlignment="1">
      <alignment vertical="center"/>
    </xf>
    <xf numFmtId="40" fontId="88" fillId="0" borderId="0" xfId="0" applyNumberFormat="1" applyFont="1" applyAlignment="1">
      <alignment vertical="center"/>
    </xf>
    <xf numFmtId="38" fontId="88" fillId="0" borderId="0" xfId="0" quotePrefix="1" applyNumberFormat="1" applyFont="1" applyAlignment="1">
      <alignment horizontal="centerContinuous" vertical="center"/>
    </xf>
    <xf numFmtId="38" fontId="88" fillId="0" borderId="0" xfId="0" applyNumberFormat="1" applyFont="1" applyAlignment="1">
      <alignment horizontal="centerContinuous" vertical="center"/>
    </xf>
    <xf numFmtId="37" fontId="88" fillId="0" borderId="0" xfId="0" applyNumberFormat="1" applyFont="1" applyAlignment="1">
      <alignment vertical="center"/>
    </xf>
    <xf numFmtId="38" fontId="88" fillId="0" borderId="0" xfId="0" applyNumberFormat="1" applyFont="1" applyAlignment="1">
      <alignment horizontal="right" vertical="center"/>
    </xf>
    <xf numFmtId="38" fontId="91" fillId="0" borderId="0" xfId="0" applyNumberFormat="1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37" fontId="88" fillId="0" borderId="0" xfId="0" applyNumberFormat="1" applyFont="1" applyAlignment="1">
      <alignment horizontal="center" vertical="center"/>
    </xf>
    <xf numFmtId="0" fontId="89" fillId="0" borderId="0" xfId="0" applyFont="1" applyAlignment="1">
      <alignment vertical="center"/>
    </xf>
    <xf numFmtId="37" fontId="89" fillId="0" borderId="9" xfId="0" applyNumberFormat="1" applyFont="1" applyBorder="1" applyAlignment="1">
      <alignment horizontal="center" vertical="center"/>
    </xf>
    <xf numFmtId="38" fontId="89" fillId="0" borderId="9" xfId="0" applyNumberFormat="1" applyFont="1" applyBorder="1" applyAlignment="1">
      <alignment horizontal="center" vertical="center"/>
    </xf>
    <xf numFmtId="37" fontId="89" fillId="0" borderId="0" xfId="0" applyNumberFormat="1" applyFont="1" applyAlignment="1">
      <alignment horizontal="center" vertical="center"/>
    </xf>
    <xf numFmtId="38" fontId="88" fillId="0" borderId="9" xfId="0" applyNumberFormat="1" applyFont="1" applyBorder="1" applyAlignment="1">
      <alignment horizontal="center" vertical="center"/>
    </xf>
    <xf numFmtId="0" fontId="88" fillId="0" borderId="9" xfId="0" applyFont="1" applyBorder="1" applyAlignment="1">
      <alignment horizontal="center" vertical="center"/>
    </xf>
    <xf numFmtId="49" fontId="93" fillId="0" borderId="0" xfId="0" applyNumberFormat="1" applyFont="1" applyAlignment="1">
      <alignment vertical="center"/>
    </xf>
    <xf numFmtId="194" fontId="93" fillId="0" borderId="0" xfId="0" applyNumberFormat="1" applyFont="1" applyAlignment="1">
      <alignment horizontal="right" vertical="center"/>
    </xf>
    <xf numFmtId="1" fontId="93" fillId="0" borderId="0" xfId="0" applyNumberFormat="1" applyFont="1" applyAlignment="1">
      <alignment horizontal="center" vertical="center"/>
    </xf>
    <xf numFmtId="49" fontId="94" fillId="0" borderId="0" xfId="0" applyNumberFormat="1" applyFont="1" applyAlignment="1">
      <alignment vertical="center"/>
    </xf>
    <xf numFmtId="0" fontId="94" fillId="0" borderId="0" xfId="0" applyFont="1" applyAlignment="1">
      <alignment horizontal="center" vertical="center"/>
    </xf>
    <xf numFmtId="1" fontId="95" fillId="0" borderId="0" xfId="0" applyNumberFormat="1" applyFont="1" applyAlignment="1">
      <alignment horizontal="center" vertical="center"/>
    </xf>
    <xf numFmtId="41" fontId="95" fillId="0" borderId="0" xfId="0" applyNumberFormat="1" applyFont="1" applyAlignment="1">
      <alignment horizontal="right" vertical="center"/>
    </xf>
    <xf numFmtId="0" fontId="95" fillId="0" borderId="0" xfId="0" applyFont="1" applyAlignment="1">
      <alignment horizontal="right" vertical="center"/>
    </xf>
    <xf numFmtId="194" fontId="95" fillId="0" borderId="0" xfId="0" applyNumberFormat="1" applyFont="1" applyAlignment="1">
      <alignment vertical="center"/>
    </xf>
    <xf numFmtId="49" fontId="95" fillId="0" borderId="0" xfId="0" applyNumberFormat="1" applyFont="1" applyAlignment="1">
      <alignment vertical="center"/>
    </xf>
    <xf numFmtId="49" fontId="95" fillId="8" borderId="0" xfId="0" applyNumberFormat="1" applyFont="1" applyFill="1" applyAlignment="1">
      <alignment vertical="center"/>
    </xf>
    <xf numFmtId="1" fontId="95" fillId="8" borderId="0" xfId="0" applyNumberFormat="1" applyFont="1" applyFill="1" applyAlignment="1">
      <alignment horizontal="center" vertical="center"/>
    </xf>
    <xf numFmtId="41" fontId="95" fillId="8" borderId="0" xfId="0" applyNumberFormat="1" applyFont="1" applyFill="1" applyAlignment="1">
      <alignment horizontal="right" vertical="center"/>
    </xf>
    <xf numFmtId="0" fontId="95" fillId="8" borderId="0" xfId="0" applyFont="1" applyFill="1" applyAlignment="1">
      <alignment horizontal="right" vertical="center"/>
    </xf>
    <xf numFmtId="194" fontId="95" fillId="8" borderId="0" xfId="0" applyNumberFormat="1" applyFont="1" applyFill="1" applyAlignment="1">
      <alignment vertical="center"/>
    </xf>
    <xf numFmtId="194" fontId="93" fillId="0" borderId="0" xfId="0" applyNumberFormat="1" applyFont="1" applyAlignment="1">
      <alignment vertical="center"/>
    </xf>
    <xf numFmtId="41" fontId="95" fillId="0" borderId="3" xfId="0" applyNumberFormat="1" applyFont="1" applyBorder="1" applyAlignment="1">
      <alignment horizontal="right" vertical="center"/>
    </xf>
    <xf numFmtId="41" fontId="95" fillId="0" borderId="10" xfId="0" applyNumberFormat="1" applyFont="1" applyBorder="1" applyAlignment="1">
      <alignment horizontal="right" vertical="center"/>
    </xf>
    <xf numFmtId="41" fontId="93" fillId="0" borderId="0" xfId="0" applyNumberFormat="1" applyFont="1" applyAlignment="1">
      <alignment horizontal="right" vertical="center"/>
    </xf>
    <xf numFmtId="49" fontId="93" fillId="8" borderId="0" xfId="0" applyNumberFormat="1" applyFont="1" applyFill="1" applyAlignment="1">
      <alignment vertical="center"/>
    </xf>
    <xf numFmtId="195" fontId="95" fillId="0" borderId="0" xfId="0" applyNumberFormat="1" applyFont="1" applyAlignment="1">
      <alignment horizontal="right" vertical="center"/>
    </xf>
    <xf numFmtId="195" fontId="95" fillId="0" borderId="0" xfId="0" applyNumberFormat="1" applyFont="1" applyAlignment="1">
      <alignment vertical="center"/>
    </xf>
    <xf numFmtId="41" fontId="95" fillId="0" borderId="1" xfId="0" applyNumberFormat="1" applyFont="1" applyBorder="1" applyAlignment="1">
      <alignment horizontal="right" vertical="center"/>
    </xf>
    <xf numFmtId="41" fontId="95" fillId="0" borderId="0" xfId="0" applyNumberFormat="1" applyFont="1" applyAlignment="1">
      <alignment vertical="center"/>
    </xf>
    <xf numFmtId="0" fontId="88" fillId="0" borderId="0" xfId="0" applyFont="1" applyAlignment="1">
      <alignment horizontal="left" vertical="center"/>
    </xf>
    <xf numFmtId="38" fontId="92" fillId="8" borderId="0" xfId="0" applyNumberFormat="1" applyFont="1" applyFill="1" applyAlignment="1">
      <alignment horizontal="center" vertical="center"/>
    </xf>
    <xf numFmtId="38" fontId="88" fillId="8" borderId="0" xfId="0" applyNumberFormat="1" applyFont="1" applyFill="1" applyAlignment="1">
      <alignment horizontal="center" vertical="center"/>
    </xf>
    <xf numFmtId="41" fontId="88" fillId="8" borderId="0" xfId="0" applyNumberFormat="1" applyFont="1" applyFill="1" applyAlignment="1">
      <alignment horizontal="right" vertical="center"/>
    </xf>
    <xf numFmtId="41" fontId="88" fillId="8" borderId="0" xfId="0" applyNumberFormat="1" applyFont="1" applyFill="1" applyAlignment="1">
      <alignment vertical="center"/>
    </xf>
    <xf numFmtId="41" fontId="88" fillId="8" borderId="3" xfId="0" applyNumberFormat="1" applyFont="1" applyFill="1" applyBorder="1" applyAlignment="1">
      <alignment vertical="center"/>
    </xf>
    <xf numFmtId="41" fontId="88" fillId="8" borderId="9" xfId="0" applyNumberFormat="1" applyFont="1" applyFill="1" applyBorder="1" applyAlignment="1">
      <alignment vertical="center"/>
    </xf>
    <xf numFmtId="38" fontId="89" fillId="8" borderId="0" xfId="0" quotePrefix="1" applyNumberFormat="1" applyFont="1" applyFill="1" applyAlignment="1">
      <alignment horizontal="left" vertical="center"/>
    </xf>
    <xf numFmtId="38" fontId="88" fillId="8" borderId="0" xfId="0" quotePrefix="1" applyNumberFormat="1" applyFont="1" applyFill="1" applyAlignment="1">
      <alignment horizontal="left" vertical="center"/>
    </xf>
    <xf numFmtId="41" fontId="88" fillId="8" borderId="10" xfId="0" applyNumberFormat="1" applyFont="1" applyFill="1" applyBorder="1" applyAlignment="1">
      <alignment vertical="center"/>
    </xf>
    <xf numFmtId="193" fontId="88" fillId="8" borderId="10" xfId="0" applyNumberFormat="1" applyFont="1" applyFill="1" applyBorder="1" applyAlignment="1">
      <alignment vertical="center"/>
    </xf>
    <xf numFmtId="40" fontId="88" fillId="8" borderId="0" xfId="0" applyNumberFormat="1" applyFont="1" applyFill="1" applyAlignment="1">
      <alignment vertical="center"/>
    </xf>
    <xf numFmtId="196" fontId="88" fillId="8" borderId="10" xfId="0" applyNumberFormat="1" applyFont="1" applyFill="1" applyBorder="1" applyAlignment="1">
      <alignment vertical="center"/>
    </xf>
    <xf numFmtId="1" fontId="93" fillId="8" borderId="0" xfId="0" applyNumberFormat="1" applyFont="1" applyFill="1" applyAlignment="1">
      <alignment horizontal="center" vertical="center"/>
    </xf>
    <xf numFmtId="49" fontId="94" fillId="8" borderId="0" xfId="0" applyNumberFormat="1" applyFont="1" applyFill="1" applyAlignment="1">
      <alignment vertical="center"/>
    </xf>
    <xf numFmtId="41" fontId="95" fillId="8" borderId="9" xfId="0" applyNumberFormat="1" applyFont="1" applyFill="1" applyBorder="1" applyAlignment="1">
      <alignment horizontal="right" vertical="center"/>
    </xf>
    <xf numFmtId="194" fontId="93" fillId="8" borderId="0" xfId="0" applyNumberFormat="1" applyFont="1" applyFill="1" applyAlignment="1">
      <alignment vertical="center"/>
    </xf>
    <xf numFmtId="41" fontId="95" fillId="8" borderId="10" xfId="0" applyNumberFormat="1" applyFont="1" applyFill="1" applyBorder="1" applyAlignment="1">
      <alignment horizontal="right" vertical="center"/>
    </xf>
    <xf numFmtId="41" fontId="93" fillId="8" borderId="0" xfId="0" applyNumberFormat="1" applyFont="1" applyFill="1" applyAlignment="1">
      <alignment horizontal="right" vertical="center"/>
    </xf>
    <xf numFmtId="195" fontId="95" fillId="8" borderId="0" xfId="0" applyNumberFormat="1" applyFont="1" applyFill="1" applyAlignment="1">
      <alignment horizontal="right" vertical="center"/>
    </xf>
    <xf numFmtId="195" fontId="95" fillId="8" borderId="0" xfId="0" applyNumberFormat="1" applyFont="1" applyFill="1" applyAlignment="1">
      <alignment vertical="center"/>
    </xf>
    <xf numFmtId="41" fontId="95" fillId="8" borderId="1" xfId="0" applyNumberFormat="1" applyFont="1" applyFill="1" applyBorder="1" applyAlignment="1">
      <alignment horizontal="right" vertical="center"/>
    </xf>
    <xf numFmtId="41" fontId="95" fillId="8" borderId="0" xfId="0" applyNumberFormat="1" applyFont="1" applyFill="1" applyAlignment="1">
      <alignment vertical="center"/>
    </xf>
    <xf numFmtId="0" fontId="88" fillId="8" borderId="0" xfId="0" applyFont="1" applyFill="1" applyAlignment="1">
      <alignment horizontal="left" vertical="center"/>
    </xf>
    <xf numFmtId="0" fontId="88" fillId="8" borderId="0" xfId="0" applyFont="1" applyFill="1" applyAlignment="1">
      <alignment horizontal="distributed" vertical="center"/>
    </xf>
    <xf numFmtId="0" fontId="88" fillId="8" borderId="0" xfId="0" applyFont="1" applyFill="1" applyAlignment="1">
      <alignment horizontal="right" vertical="center"/>
    </xf>
    <xf numFmtId="0" fontId="89" fillId="8" borderId="0" xfId="0" applyFont="1" applyFill="1" applyAlignment="1">
      <alignment horizontal="center" vertical="center"/>
    </xf>
    <xf numFmtId="0" fontId="88" fillId="8" borderId="12" xfId="0" applyFont="1" applyFill="1" applyBorder="1" applyAlignment="1">
      <alignment vertical="center"/>
    </xf>
    <xf numFmtId="0" fontId="0" fillId="8" borderId="0" xfId="0" applyFill="1"/>
    <xf numFmtId="0" fontId="88" fillId="8" borderId="3" xfId="0" applyFont="1" applyFill="1" applyBorder="1" applyAlignment="1">
      <alignment horizontal="center" vertical="center"/>
    </xf>
    <xf numFmtId="167" fontId="88" fillId="8" borderId="0" xfId="9" applyFont="1" applyFill="1" applyAlignment="1">
      <alignment horizontal="center" vertical="center"/>
    </xf>
    <xf numFmtId="0" fontId="91" fillId="8" borderId="0" xfId="0" applyFont="1" applyFill="1" applyAlignment="1">
      <alignment horizontal="distributed" vertical="center"/>
    </xf>
    <xf numFmtId="41" fontId="88" fillId="0" borderId="0" xfId="0" applyNumberFormat="1" applyFont="1" applyAlignment="1">
      <alignment horizontal="distributed" vertical="center"/>
    </xf>
    <xf numFmtId="43" fontId="88" fillId="8" borderId="0" xfId="0" applyNumberFormat="1" applyFont="1" applyFill="1" applyAlignment="1">
      <alignment vertical="center"/>
    </xf>
    <xf numFmtId="41" fontId="88" fillId="0" borderId="9" xfId="0" applyNumberFormat="1" applyFont="1" applyBorder="1" applyAlignment="1">
      <alignment horizontal="right" vertical="center"/>
    </xf>
    <xf numFmtId="41" fontId="88" fillId="8" borderId="9" xfId="0" applyNumberFormat="1" applyFont="1" applyFill="1" applyBorder="1" applyAlignment="1">
      <alignment horizontal="right" vertical="center"/>
    </xf>
    <xf numFmtId="41" fontId="88" fillId="0" borderId="0" xfId="0" applyNumberFormat="1" applyFont="1" applyAlignment="1">
      <alignment horizontal="center" vertical="center"/>
    </xf>
    <xf numFmtId="41" fontId="88" fillId="8" borderId="0" xfId="0" applyNumberFormat="1" applyFont="1" applyFill="1" applyAlignment="1">
      <alignment horizontal="center" vertical="center"/>
    </xf>
    <xf numFmtId="41" fontId="88" fillId="0" borderId="1" xfId="0" applyNumberFormat="1" applyFont="1" applyBorder="1" applyAlignment="1">
      <alignment horizontal="right" vertical="center"/>
    </xf>
    <xf numFmtId="41" fontId="88" fillId="8" borderId="1" xfId="0" applyNumberFormat="1" applyFont="1" applyFill="1" applyBorder="1" applyAlignment="1">
      <alignment horizontal="right" vertical="center"/>
    </xf>
    <xf numFmtId="37" fontId="88" fillId="0" borderId="0" xfId="0" applyNumberFormat="1" applyFont="1" applyAlignment="1">
      <alignment horizontal="distributed" vertical="center"/>
    </xf>
    <xf numFmtId="0" fontId="88" fillId="0" borderId="0" xfId="0" applyFont="1" applyAlignment="1">
      <alignment horizontal="distributed" vertical="center"/>
    </xf>
    <xf numFmtId="41" fontId="5" fillId="0" borderId="0" xfId="0" applyNumberFormat="1" applyFont="1" applyAlignment="1">
      <alignment vertical="center"/>
    </xf>
    <xf numFmtId="167" fontId="88" fillId="8" borderId="0" xfId="105" applyFont="1" applyFill="1" applyAlignment="1">
      <alignment vertical="center"/>
    </xf>
    <xf numFmtId="0" fontId="89" fillId="8" borderId="0" xfId="0" applyFont="1" applyFill="1" applyAlignment="1">
      <alignment horizontal="centerContinuous" vertical="center"/>
    </xf>
    <xf numFmtId="0" fontId="88" fillId="8" borderId="0" xfId="0" applyFont="1" applyFill="1" applyAlignment="1">
      <alignment horizontal="centerContinuous" vertical="center"/>
    </xf>
    <xf numFmtId="0" fontId="88" fillId="0" borderId="3" xfId="0" applyFont="1" applyBorder="1" applyAlignment="1">
      <alignment horizontal="center" vertical="center"/>
    </xf>
    <xf numFmtId="37" fontId="88" fillId="8" borderId="0" xfId="0" applyNumberFormat="1" applyFont="1" applyFill="1" applyAlignment="1">
      <alignment horizontal="distributed" vertical="center"/>
    </xf>
    <xf numFmtId="37" fontId="92" fillId="8" borderId="0" xfId="0" applyNumberFormat="1" applyFont="1" applyFill="1" applyAlignment="1">
      <alignment horizontal="center" vertical="center"/>
    </xf>
    <xf numFmtId="41" fontId="88" fillId="8" borderId="0" xfId="0" applyNumberFormat="1" applyFont="1" applyFill="1" applyAlignment="1">
      <alignment horizontal="distributed" vertical="center"/>
    </xf>
    <xf numFmtId="37" fontId="89" fillId="8" borderId="0" xfId="0" applyNumberFormat="1" applyFont="1" applyFill="1" applyAlignment="1">
      <alignment vertical="center"/>
    </xf>
    <xf numFmtId="0" fontId="90" fillId="8" borderId="0" xfId="0" applyFont="1" applyFill="1"/>
    <xf numFmtId="0" fontId="91" fillId="8" borderId="0" xfId="0" applyFont="1" applyFill="1" applyAlignment="1">
      <alignment horizontal="center" vertical="center"/>
    </xf>
    <xf numFmtId="167" fontId="96" fillId="8" borderId="0" xfId="9" applyFont="1" applyFill="1" applyAlignment="1">
      <alignment vertical="center"/>
    </xf>
    <xf numFmtId="41" fontId="88" fillId="8" borderId="1" xfId="0" applyNumberFormat="1" applyFont="1" applyFill="1" applyBorder="1" applyAlignment="1">
      <alignment vertical="center"/>
    </xf>
    <xf numFmtId="37" fontId="88" fillId="0" borderId="0" xfId="0" applyNumberFormat="1" applyFont="1" applyFill="1" applyAlignment="1">
      <alignment vertical="center"/>
    </xf>
    <xf numFmtId="0" fontId="88" fillId="0" borderId="0" xfId="0" applyFont="1" applyFill="1" applyAlignment="1">
      <alignment horizontal="center" vertical="center"/>
    </xf>
    <xf numFmtId="37" fontId="89" fillId="0" borderId="9" xfId="0" applyNumberFormat="1" applyFont="1" applyFill="1" applyBorder="1" applyAlignment="1">
      <alignment horizontal="center" vertical="center"/>
    </xf>
    <xf numFmtId="0" fontId="88" fillId="0" borderId="9" xfId="0" applyFont="1" applyFill="1" applyBorder="1" applyAlignment="1">
      <alignment horizontal="center" vertical="center"/>
    </xf>
    <xf numFmtId="0" fontId="91" fillId="0" borderId="0" xfId="0" applyFont="1" applyFill="1" applyAlignment="1">
      <alignment horizontal="center" vertical="center"/>
    </xf>
    <xf numFmtId="41" fontId="88" fillId="0" borderId="0" xfId="0" applyNumberFormat="1" applyFont="1" applyFill="1" applyAlignment="1">
      <alignment horizontal="right" vertical="center"/>
    </xf>
    <xf numFmtId="41" fontId="88" fillId="0" borderId="9" xfId="0" applyNumberFormat="1" applyFont="1" applyFill="1" applyBorder="1" applyAlignment="1">
      <alignment horizontal="right" vertical="center"/>
    </xf>
    <xf numFmtId="41" fontId="88" fillId="0" borderId="9" xfId="0" applyNumberFormat="1" applyFont="1" applyFill="1" applyBorder="1" applyAlignment="1">
      <alignment vertical="center"/>
    </xf>
    <xf numFmtId="41" fontId="88" fillId="0" borderId="0" xfId="0" applyNumberFormat="1" applyFont="1" applyFill="1" applyAlignment="1">
      <alignment vertical="center"/>
    </xf>
    <xf numFmtId="41" fontId="88" fillId="0" borderId="10" xfId="0" applyNumberFormat="1" applyFont="1" applyFill="1" applyBorder="1" applyAlignment="1">
      <alignment vertical="center"/>
    </xf>
    <xf numFmtId="38" fontId="88" fillId="0" borderId="0" xfId="0" applyNumberFormat="1" applyFont="1" applyFill="1" applyAlignment="1">
      <alignment vertical="center"/>
    </xf>
    <xf numFmtId="193" fontId="88" fillId="0" borderId="10" xfId="0" applyNumberFormat="1" applyFont="1" applyFill="1" applyBorder="1" applyAlignment="1">
      <alignment vertical="center"/>
    </xf>
    <xf numFmtId="38" fontId="88" fillId="0" borderId="0" xfId="0" quotePrefix="1" applyNumberFormat="1" applyFont="1" applyFill="1" applyAlignment="1">
      <alignment horizontal="centerContinuous" vertical="center"/>
    </xf>
    <xf numFmtId="41" fontId="95" fillId="0" borderId="0" xfId="0" applyNumberFormat="1" applyFont="1" applyFill="1" applyAlignment="1">
      <alignment horizontal="right" vertical="center"/>
    </xf>
    <xf numFmtId="41" fontId="95" fillId="0" borderId="9" xfId="0" applyNumberFormat="1" applyFont="1" applyFill="1" applyBorder="1" applyAlignment="1">
      <alignment horizontal="right" vertical="center"/>
    </xf>
    <xf numFmtId="41" fontId="95" fillId="0" borderId="3" xfId="0" applyNumberFormat="1" applyFont="1" applyFill="1" applyBorder="1" applyAlignment="1">
      <alignment horizontal="right" vertical="center"/>
    </xf>
    <xf numFmtId="41" fontId="95" fillId="0" borderId="10" xfId="0" applyNumberFormat="1" applyFont="1" applyFill="1" applyBorder="1" applyAlignment="1">
      <alignment horizontal="right" vertical="center"/>
    </xf>
    <xf numFmtId="194" fontId="93" fillId="0" borderId="0" xfId="0" applyNumberFormat="1" applyFont="1" applyFill="1" applyAlignment="1">
      <alignment vertical="center"/>
    </xf>
    <xf numFmtId="194" fontId="95" fillId="0" borderId="0" xfId="0" applyNumberFormat="1" applyFont="1" applyFill="1" applyAlignment="1">
      <alignment vertical="center"/>
    </xf>
    <xf numFmtId="41" fontId="95" fillId="0" borderId="1" xfId="0" applyNumberFormat="1" applyFont="1" applyFill="1" applyBorder="1" applyAlignment="1">
      <alignment horizontal="right" vertical="center"/>
    </xf>
    <xf numFmtId="38" fontId="89" fillId="0" borderId="0" xfId="0" quotePrefix="1" applyNumberFormat="1" applyFont="1" applyAlignment="1">
      <alignment horizontal="left" vertical="center"/>
    </xf>
    <xf numFmtId="38" fontId="89" fillId="0" borderId="0" xfId="0" applyNumberFormat="1" applyFont="1" applyFill="1" applyAlignment="1">
      <alignment vertical="center"/>
    </xf>
    <xf numFmtId="0" fontId="89" fillId="0" borderId="0" xfId="0" quotePrefix="1" applyFont="1" applyFill="1" applyAlignment="1">
      <alignment horizontal="left" vertical="center"/>
    </xf>
    <xf numFmtId="0" fontId="88" fillId="0" borderId="0" xfId="0" quotePrefix="1" applyFont="1" applyFill="1" applyAlignment="1">
      <alignment horizontal="left" vertical="center"/>
    </xf>
    <xf numFmtId="0" fontId="88" fillId="0" borderId="0" xfId="0" applyFont="1" applyFill="1" applyAlignment="1">
      <alignment vertical="center"/>
    </xf>
    <xf numFmtId="0" fontId="88" fillId="0" borderId="0" xfId="0" applyFont="1" applyFill="1" applyAlignment="1">
      <alignment horizontal="left" vertical="center"/>
    </xf>
    <xf numFmtId="0" fontId="89" fillId="0" borderId="0" xfId="0" applyFont="1" applyFill="1" applyAlignment="1">
      <alignment horizontal="left" vertical="center"/>
    </xf>
    <xf numFmtId="38" fontId="88" fillId="0" borderId="0" xfId="0" quotePrefix="1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41" fontId="2" fillId="0" borderId="9" xfId="0" applyNumberFormat="1" applyFont="1" applyFill="1" applyBorder="1" applyAlignment="1">
      <alignment horizontal="right" vertical="center"/>
    </xf>
    <xf numFmtId="3" fontId="97" fillId="0" borderId="0" xfId="0" applyNumberFormat="1" applyFont="1" applyAlignment="1">
      <alignment horizontal="justify" vertical="center" wrapText="1"/>
    </xf>
    <xf numFmtId="41" fontId="88" fillId="0" borderId="0" xfId="0" applyNumberFormat="1" applyFont="1" applyBorder="1" applyAlignment="1">
      <alignment horizontal="right" vertical="center"/>
    </xf>
    <xf numFmtId="41" fontId="88" fillId="8" borderId="0" xfId="0" applyNumberFormat="1" applyFont="1" applyFill="1" applyBorder="1" applyAlignment="1">
      <alignment horizontal="right" vertical="center"/>
    </xf>
    <xf numFmtId="41" fontId="88" fillId="0" borderId="0" xfId="0" applyNumberFormat="1" applyFont="1" applyBorder="1" applyAlignment="1">
      <alignment vertical="center"/>
    </xf>
    <xf numFmtId="41" fontId="88" fillId="0" borderId="0" xfId="0" applyNumberFormat="1" applyFont="1" applyBorder="1" applyAlignment="1">
      <alignment horizontal="center" vertical="center"/>
    </xf>
    <xf numFmtId="41" fontId="88" fillId="8" borderId="0" xfId="0" applyNumberFormat="1" applyFont="1" applyFill="1" applyBorder="1" applyAlignment="1">
      <alignment vertical="center"/>
    </xf>
    <xf numFmtId="41" fontId="88" fillId="0" borderId="0" xfId="0" applyNumberFormat="1" applyFont="1" applyFill="1" applyAlignment="1">
      <alignment horizontal="center" vertical="center"/>
    </xf>
    <xf numFmtId="41" fontId="88" fillId="0" borderId="3" xfId="0" applyNumberFormat="1" applyFont="1" applyFill="1" applyBorder="1" applyAlignment="1">
      <alignment vertical="center"/>
    </xf>
    <xf numFmtId="41" fontId="88" fillId="0" borderId="1" xfId="0" applyNumberFormat="1" applyFont="1" applyFill="1" applyBorder="1" applyAlignment="1">
      <alignment vertical="center"/>
    </xf>
    <xf numFmtId="38" fontId="88" fillId="0" borderId="0" xfId="0" applyNumberFormat="1" applyFont="1" applyFill="1" applyAlignment="1">
      <alignment horizontal="right" vertical="center"/>
    </xf>
    <xf numFmtId="37" fontId="88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9" xfId="0" applyNumberFormat="1" applyFont="1" applyFill="1" applyBorder="1" applyAlignment="1">
      <alignment horizontal="center" vertical="center"/>
    </xf>
    <xf numFmtId="0" fontId="89" fillId="8" borderId="0" xfId="0" applyFont="1" applyFill="1" applyAlignment="1">
      <alignment horizontal="left" vertical="center"/>
    </xf>
    <xf numFmtId="38" fontId="89" fillId="8" borderId="0" xfId="0" quotePrefix="1" applyNumberFormat="1" applyFont="1" applyFill="1" applyAlignment="1">
      <alignment horizontal="left" vertical="center"/>
    </xf>
    <xf numFmtId="38" fontId="89" fillId="0" borderId="0" xfId="0" quotePrefix="1" applyNumberFormat="1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8" fillId="8" borderId="9" xfId="0" applyFont="1" applyFill="1" applyBorder="1" applyAlignment="1">
      <alignment horizontal="center" vertical="center"/>
    </xf>
    <xf numFmtId="0" fontId="89" fillId="8" borderId="9" xfId="0" applyFont="1" applyFill="1" applyBorder="1" applyAlignment="1">
      <alignment horizontal="center" vertical="center"/>
    </xf>
    <xf numFmtId="0" fontId="88" fillId="8" borderId="3" xfId="0" applyFont="1" applyFill="1" applyBorder="1" applyAlignment="1">
      <alignment horizontal="center" vertical="center"/>
    </xf>
    <xf numFmtId="38" fontId="89" fillId="8" borderId="0" xfId="0" applyNumberFormat="1" applyFont="1" applyFill="1" applyAlignment="1">
      <alignment horizontal="left" vertical="center"/>
    </xf>
  </cellXfs>
  <cellStyles count="1236">
    <cellStyle name="0,0_x000d__x000a_NA_x000d__x000a_" xfId="1" xr:uid="{00000000-0005-0000-0000-000000000000}"/>
    <cellStyle name="75" xfId="2" xr:uid="{00000000-0005-0000-0000-000001000000}"/>
    <cellStyle name="75 2" xfId="3" xr:uid="{00000000-0005-0000-0000-000002000000}"/>
    <cellStyle name="75 2 2" xfId="4" xr:uid="{00000000-0005-0000-0000-000003000000}"/>
    <cellStyle name="75 2 3" xfId="5" xr:uid="{00000000-0005-0000-0000-000004000000}"/>
    <cellStyle name="amount" xfId="6" xr:uid="{00000000-0005-0000-0000-000005000000}"/>
    <cellStyle name="Body" xfId="7" xr:uid="{00000000-0005-0000-0000-000006000000}"/>
    <cellStyle name="Calc Currency (0)" xfId="8" xr:uid="{00000000-0005-0000-0000-000007000000}"/>
    <cellStyle name="Comma" xfId="9" builtinId="3"/>
    <cellStyle name="Comma  - Style1" xfId="10" xr:uid="{00000000-0005-0000-0000-000009000000}"/>
    <cellStyle name="Comma  - Style2" xfId="11" xr:uid="{00000000-0005-0000-0000-00000A000000}"/>
    <cellStyle name="Comma  - Style3" xfId="12" xr:uid="{00000000-0005-0000-0000-00000B000000}"/>
    <cellStyle name="Comma  - Style4" xfId="13" xr:uid="{00000000-0005-0000-0000-00000C000000}"/>
    <cellStyle name="Comma  - Style5" xfId="14" xr:uid="{00000000-0005-0000-0000-00000D000000}"/>
    <cellStyle name="Comma  - Style6" xfId="15" xr:uid="{00000000-0005-0000-0000-00000E000000}"/>
    <cellStyle name="Comma  - Style7" xfId="16" xr:uid="{00000000-0005-0000-0000-00000F000000}"/>
    <cellStyle name="Comma  - Style8" xfId="17" xr:uid="{00000000-0005-0000-0000-000010000000}"/>
    <cellStyle name="Comma  - Style8 2" xfId="18" xr:uid="{00000000-0005-0000-0000-000011000000}"/>
    <cellStyle name="Comma (0.0)" xfId="19" xr:uid="{00000000-0005-0000-0000-000012000000}"/>
    <cellStyle name="Comma (0.0) 2" xfId="20" xr:uid="{00000000-0005-0000-0000-000013000000}"/>
    <cellStyle name="Comma (0.0) 3" xfId="21" xr:uid="{00000000-0005-0000-0000-000014000000}"/>
    <cellStyle name="Comma (0.00)" xfId="22" xr:uid="{00000000-0005-0000-0000-000015000000}"/>
    <cellStyle name="Comma (0.00) 2" xfId="23" xr:uid="{00000000-0005-0000-0000-000016000000}"/>
    <cellStyle name="Comma (0.00) 3" xfId="24" xr:uid="{00000000-0005-0000-0000-000017000000}"/>
    <cellStyle name="Comma (hidden)" xfId="25" xr:uid="{00000000-0005-0000-0000-000018000000}"/>
    <cellStyle name="Comma (index)" xfId="26" xr:uid="{00000000-0005-0000-0000-000019000000}"/>
    <cellStyle name="Comma (index) 2" xfId="27" xr:uid="{00000000-0005-0000-0000-00001A000000}"/>
    <cellStyle name="Comma [0] 2" xfId="28" xr:uid="{00000000-0005-0000-0000-00001B000000}"/>
    <cellStyle name="Comma [0] 3" xfId="29" xr:uid="{00000000-0005-0000-0000-00001C000000}"/>
    <cellStyle name="Comma [0] 4" xfId="30" xr:uid="{00000000-0005-0000-0000-00001D000000}"/>
    <cellStyle name="Comma [0] 5" xfId="31" xr:uid="{00000000-0005-0000-0000-00001E000000}"/>
    <cellStyle name="Comma [0] 6" xfId="32" xr:uid="{00000000-0005-0000-0000-00001F000000}"/>
    <cellStyle name="Comma [0] 7" xfId="33" xr:uid="{00000000-0005-0000-0000-000020000000}"/>
    <cellStyle name="Comma 10" xfId="34" xr:uid="{00000000-0005-0000-0000-000021000000}"/>
    <cellStyle name="Comma 10 2" xfId="35" xr:uid="{00000000-0005-0000-0000-000022000000}"/>
    <cellStyle name="Comma 10 2 2" xfId="36" xr:uid="{00000000-0005-0000-0000-000023000000}"/>
    <cellStyle name="Comma 10 2 3" xfId="37" xr:uid="{00000000-0005-0000-0000-000024000000}"/>
    <cellStyle name="Comma 10 3" xfId="38" xr:uid="{00000000-0005-0000-0000-000025000000}"/>
    <cellStyle name="Comma 10 3 2" xfId="39" xr:uid="{00000000-0005-0000-0000-000026000000}"/>
    <cellStyle name="Comma 10 3 3" xfId="40" xr:uid="{00000000-0005-0000-0000-000027000000}"/>
    <cellStyle name="Comma 10 4" xfId="41" xr:uid="{00000000-0005-0000-0000-000028000000}"/>
    <cellStyle name="Comma 10 5" xfId="42" xr:uid="{00000000-0005-0000-0000-000029000000}"/>
    <cellStyle name="Comma 10 6" xfId="43" xr:uid="{00000000-0005-0000-0000-00002A000000}"/>
    <cellStyle name="Comma 10 7" xfId="44" xr:uid="{00000000-0005-0000-0000-00002B000000}"/>
    <cellStyle name="Comma 100" xfId="45" xr:uid="{00000000-0005-0000-0000-00002C000000}"/>
    <cellStyle name="Comma 101" xfId="46" xr:uid="{00000000-0005-0000-0000-00002D000000}"/>
    <cellStyle name="Comma 102" xfId="47" xr:uid="{00000000-0005-0000-0000-00002E000000}"/>
    <cellStyle name="Comma 103" xfId="48" xr:uid="{00000000-0005-0000-0000-00002F000000}"/>
    <cellStyle name="Comma 104" xfId="49" xr:uid="{00000000-0005-0000-0000-000030000000}"/>
    <cellStyle name="Comma 105" xfId="50" xr:uid="{00000000-0005-0000-0000-000031000000}"/>
    <cellStyle name="Comma 106" xfId="51" xr:uid="{00000000-0005-0000-0000-000032000000}"/>
    <cellStyle name="Comma 107" xfId="52" xr:uid="{00000000-0005-0000-0000-000033000000}"/>
    <cellStyle name="Comma 108" xfId="53" xr:uid="{00000000-0005-0000-0000-000034000000}"/>
    <cellStyle name="Comma 109" xfId="54" xr:uid="{00000000-0005-0000-0000-000035000000}"/>
    <cellStyle name="Comma 11" xfId="55" xr:uid="{00000000-0005-0000-0000-000036000000}"/>
    <cellStyle name="Comma 11 2" xfId="56" xr:uid="{00000000-0005-0000-0000-000037000000}"/>
    <cellStyle name="Comma 11 2 2" xfId="57" xr:uid="{00000000-0005-0000-0000-000038000000}"/>
    <cellStyle name="Comma 11 2 3" xfId="58" xr:uid="{00000000-0005-0000-0000-000039000000}"/>
    <cellStyle name="Comma 11 2 4" xfId="59" xr:uid="{00000000-0005-0000-0000-00003A000000}"/>
    <cellStyle name="Comma 11 3" xfId="60" xr:uid="{00000000-0005-0000-0000-00003B000000}"/>
    <cellStyle name="Comma 11 3 2" xfId="61" xr:uid="{00000000-0005-0000-0000-00003C000000}"/>
    <cellStyle name="Comma 11 3 3" xfId="62" xr:uid="{00000000-0005-0000-0000-00003D000000}"/>
    <cellStyle name="Comma 11 4" xfId="63" xr:uid="{00000000-0005-0000-0000-00003E000000}"/>
    <cellStyle name="Comma 11 5" xfId="64" xr:uid="{00000000-0005-0000-0000-00003F000000}"/>
    <cellStyle name="Comma 11 6" xfId="65" xr:uid="{00000000-0005-0000-0000-000040000000}"/>
    <cellStyle name="Comma 110" xfId="66" xr:uid="{00000000-0005-0000-0000-000041000000}"/>
    <cellStyle name="Comma 111" xfId="67" xr:uid="{00000000-0005-0000-0000-000042000000}"/>
    <cellStyle name="Comma 112" xfId="68" xr:uid="{00000000-0005-0000-0000-000043000000}"/>
    <cellStyle name="Comma 113" xfId="69" xr:uid="{00000000-0005-0000-0000-000044000000}"/>
    <cellStyle name="Comma 114" xfId="70" xr:uid="{00000000-0005-0000-0000-000045000000}"/>
    <cellStyle name="Comma 115" xfId="71" xr:uid="{00000000-0005-0000-0000-000046000000}"/>
    <cellStyle name="Comma 116" xfId="72" xr:uid="{00000000-0005-0000-0000-000047000000}"/>
    <cellStyle name="Comma 117" xfId="73" xr:uid="{00000000-0005-0000-0000-000048000000}"/>
    <cellStyle name="Comma 118" xfId="74" xr:uid="{00000000-0005-0000-0000-000049000000}"/>
    <cellStyle name="Comma 119" xfId="75" xr:uid="{00000000-0005-0000-0000-00004A000000}"/>
    <cellStyle name="Comma 12" xfId="76" xr:uid="{00000000-0005-0000-0000-00004B000000}"/>
    <cellStyle name="Comma 12 2" xfId="77" xr:uid="{00000000-0005-0000-0000-00004C000000}"/>
    <cellStyle name="Comma 12 2 2" xfId="78" xr:uid="{00000000-0005-0000-0000-00004D000000}"/>
    <cellStyle name="Comma 12 3" xfId="79" xr:uid="{00000000-0005-0000-0000-00004E000000}"/>
    <cellStyle name="Comma 12 3 2" xfId="80" xr:uid="{00000000-0005-0000-0000-00004F000000}"/>
    <cellStyle name="Comma 12 3 3" xfId="81" xr:uid="{00000000-0005-0000-0000-000050000000}"/>
    <cellStyle name="Comma 12 4" xfId="82" xr:uid="{00000000-0005-0000-0000-000051000000}"/>
    <cellStyle name="Comma 12 4 2" xfId="83" xr:uid="{00000000-0005-0000-0000-000052000000}"/>
    <cellStyle name="Comma 12 4 3" xfId="84" xr:uid="{00000000-0005-0000-0000-000053000000}"/>
    <cellStyle name="Comma 12 5" xfId="85" xr:uid="{00000000-0005-0000-0000-000054000000}"/>
    <cellStyle name="Comma 120" xfId="86" xr:uid="{00000000-0005-0000-0000-000055000000}"/>
    <cellStyle name="Comma 121" xfId="87" xr:uid="{00000000-0005-0000-0000-000056000000}"/>
    <cellStyle name="Comma 122" xfId="88" xr:uid="{00000000-0005-0000-0000-000057000000}"/>
    <cellStyle name="Comma 123" xfId="89" xr:uid="{00000000-0005-0000-0000-000058000000}"/>
    <cellStyle name="Comma 124" xfId="90" xr:uid="{00000000-0005-0000-0000-000059000000}"/>
    <cellStyle name="Comma 125" xfId="91" xr:uid="{00000000-0005-0000-0000-00005A000000}"/>
    <cellStyle name="Comma 126" xfId="92" xr:uid="{00000000-0005-0000-0000-00005B000000}"/>
    <cellStyle name="Comma 127" xfId="93" xr:uid="{00000000-0005-0000-0000-00005C000000}"/>
    <cellStyle name="Comma 13" xfId="94" xr:uid="{00000000-0005-0000-0000-00005D000000}"/>
    <cellStyle name="Comma 13 2" xfId="95" xr:uid="{00000000-0005-0000-0000-00005E000000}"/>
    <cellStyle name="Comma 13 3" xfId="96" xr:uid="{00000000-0005-0000-0000-00005F000000}"/>
    <cellStyle name="Comma 13 3 2" xfId="97" xr:uid="{00000000-0005-0000-0000-000060000000}"/>
    <cellStyle name="Comma 13 3 3" xfId="98" xr:uid="{00000000-0005-0000-0000-000061000000}"/>
    <cellStyle name="Comma 13 4" xfId="99" xr:uid="{00000000-0005-0000-0000-000062000000}"/>
    <cellStyle name="Comma 13 5" xfId="100" xr:uid="{00000000-0005-0000-0000-000063000000}"/>
    <cellStyle name="Comma 13 6" xfId="101" xr:uid="{00000000-0005-0000-0000-000064000000}"/>
    <cellStyle name="Comma 13 7" xfId="102" xr:uid="{00000000-0005-0000-0000-000065000000}"/>
    <cellStyle name="Comma 14" xfId="103" xr:uid="{00000000-0005-0000-0000-000066000000}"/>
    <cellStyle name="Comma 14 2" xfId="104" xr:uid="{00000000-0005-0000-0000-000067000000}"/>
    <cellStyle name="Comma 14 2 2" xfId="105" xr:uid="{00000000-0005-0000-0000-000068000000}"/>
    <cellStyle name="Comma 14 3" xfId="106" xr:uid="{00000000-0005-0000-0000-000069000000}"/>
    <cellStyle name="Comma 14 4" xfId="107" xr:uid="{00000000-0005-0000-0000-00006A000000}"/>
    <cellStyle name="Comma 14 5" xfId="108" xr:uid="{00000000-0005-0000-0000-00006B000000}"/>
    <cellStyle name="Comma 14 6" xfId="109" xr:uid="{00000000-0005-0000-0000-00006C000000}"/>
    <cellStyle name="Comma 15" xfId="110" xr:uid="{00000000-0005-0000-0000-00006D000000}"/>
    <cellStyle name="Comma 15 2" xfId="111" xr:uid="{00000000-0005-0000-0000-00006E000000}"/>
    <cellStyle name="Comma 15 3" xfId="112" xr:uid="{00000000-0005-0000-0000-00006F000000}"/>
    <cellStyle name="Comma 15 4" xfId="113" xr:uid="{00000000-0005-0000-0000-000070000000}"/>
    <cellStyle name="Comma 16" xfId="114" xr:uid="{00000000-0005-0000-0000-000071000000}"/>
    <cellStyle name="Comma 16 2" xfId="115" xr:uid="{00000000-0005-0000-0000-000072000000}"/>
    <cellStyle name="Comma 16 3" xfId="116" xr:uid="{00000000-0005-0000-0000-000073000000}"/>
    <cellStyle name="Comma 16 3 2" xfId="117" xr:uid="{00000000-0005-0000-0000-000074000000}"/>
    <cellStyle name="Comma 16 4" xfId="118" xr:uid="{00000000-0005-0000-0000-000075000000}"/>
    <cellStyle name="Comma 16 5" xfId="119" xr:uid="{00000000-0005-0000-0000-000076000000}"/>
    <cellStyle name="Comma 16 5 2" xfId="120" xr:uid="{00000000-0005-0000-0000-000077000000}"/>
    <cellStyle name="Comma 16 6" xfId="121" xr:uid="{00000000-0005-0000-0000-000078000000}"/>
    <cellStyle name="Comma 16 6 2" xfId="122" xr:uid="{00000000-0005-0000-0000-000079000000}"/>
    <cellStyle name="Comma 16 7" xfId="123" xr:uid="{00000000-0005-0000-0000-00007A000000}"/>
    <cellStyle name="Comma 16 8" xfId="124" xr:uid="{00000000-0005-0000-0000-00007B000000}"/>
    <cellStyle name="Comma 17" xfId="125" xr:uid="{00000000-0005-0000-0000-00007C000000}"/>
    <cellStyle name="Comma 17 2" xfId="126" xr:uid="{00000000-0005-0000-0000-00007D000000}"/>
    <cellStyle name="Comma 17 3" xfId="127" xr:uid="{00000000-0005-0000-0000-00007E000000}"/>
    <cellStyle name="Comma 17 4" xfId="128" xr:uid="{00000000-0005-0000-0000-00007F000000}"/>
    <cellStyle name="Comma 17 5" xfId="129" xr:uid="{00000000-0005-0000-0000-000080000000}"/>
    <cellStyle name="Comma 18" xfId="130" xr:uid="{00000000-0005-0000-0000-000081000000}"/>
    <cellStyle name="Comma 18 2" xfId="131" xr:uid="{00000000-0005-0000-0000-000082000000}"/>
    <cellStyle name="Comma 18 3" xfId="132" xr:uid="{00000000-0005-0000-0000-000083000000}"/>
    <cellStyle name="Comma 18 3 2" xfId="133" xr:uid="{00000000-0005-0000-0000-000084000000}"/>
    <cellStyle name="Comma 18 4" xfId="134" xr:uid="{00000000-0005-0000-0000-000085000000}"/>
    <cellStyle name="Comma 18 5" xfId="135" xr:uid="{00000000-0005-0000-0000-000086000000}"/>
    <cellStyle name="Comma 18 5 2" xfId="136" xr:uid="{00000000-0005-0000-0000-000087000000}"/>
    <cellStyle name="Comma 18 6" xfId="137" xr:uid="{00000000-0005-0000-0000-000088000000}"/>
    <cellStyle name="Comma 18 7" xfId="138" xr:uid="{00000000-0005-0000-0000-000089000000}"/>
    <cellStyle name="Comma 18 8" xfId="139" xr:uid="{00000000-0005-0000-0000-00008A000000}"/>
    <cellStyle name="Comma 18 9" xfId="140" xr:uid="{00000000-0005-0000-0000-00008B000000}"/>
    <cellStyle name="Comma 19" xfId="141" xr:uid="{00000000-0005-0000-0000-00008C000000}"/>
    <cellStyle name="Comma 19 2" xfId="142" xr:uid="{00000000-0005-0000-0000-00008D000000}"/>
    <cellStyle name="Comma 19 2 2" xfId="143" xr:uid="{00000000-0005-0000-0000-00008E000000}"/>
    <cellStyle name="Comma 19 3" xfId="144" xr:uid="{00000000-0005-0000-0000-00008F000000}"/>
    <cellStyle name="Comma 19 4" xfId="145" xr:uid="{00000000-0005-0000-0000-000090000000}"/>
    <cellStyle name="Comma 19 4 2" xfId="146" xr:uid="{00000000-0005-0000-0000-000091000000}"/>
    <cellStyle name="Comma 19 5" xfId="147" xr:uid="{00000000-0005-0000-0000-000092000000}"/>
    <cellStyle name="Comma 19 6" xfId="148" xr:uid="{00000000-0005-0000-0000-000093000000}"/>
    <cellStyle name="Comma 19 7" xfId="149" xr:uid="{00000000-0005-0000-0000-000094000000}"/>
    <cellStyle name="Comma 2" xfId="150" xr:uid="{00000000-0005-0000-0000-000095000000}"/>
    <cellStyle name="Comma 2 10" xfId="151" xr:uid="{00000000-0005-0000-0000-000096000000}"/>
    <cellStyle name="Comma 2 10 2" xfId="152" xr:uid="{00000000-0005-0000-0000-000097000000}"/>
    <cellStyle name="Comma 2 10 3" xfId="153" xr:uid="{00000000-0005-0000-0000-000098000000}"/>
    <cellStyle name="Comma 2 10 4" xfId="154" xr:uid="{00000000-0005-0000-0000-000099000000}"/>
    <cellStyle name="Comma 2 11" xfId="155" xr:uid="{00000000-0005-0000-0000-00009A000000}"/>
    <cellStyle name="Comma 2 11 2" xfId="156" xr:uid="{00000000-0005-0000-0000-00009B000000}"/>
    <cellStyle name="Comma 2 11 3" xfId="157" xr:uid="{00000000-0005-0000-0000-00009C000000}"/>
    <cellStyle name="Comma 2 12" xfId="158" xr:uid="{00000000-0005-0000-0000-00009D000000}"/>
    <cellStyle name="Comma 2 12 2" xfId="159" xr:uid="{00000000-0005-0000-0000-00009E000000}"/>
    <cellStyle name="Comma 2 12 3" xfId="160" xr:uid="{00000000-0005-0000-0000-00009F000000}"/>
    <cellStyle name="Comma 2 13" xfId="161" xr:uid="{00000000-0005-0000-0000-0000A0000000}"/>
    <cellStyle name="Comma 2 13 2" xfId="162" xr:uid="{00000000-0005-0000-0000-0000A1000000}"/>
    <cellStyle name="Comma 2 13 3" xfId="163" xr:uid="{00000000-0005-0000-0000-0000A2000000}"/>
    <cellStyle name="Comma 2 14" xfId="164" xr:uid="{00000000-0005-0000-0000-0000A3000000}"/>
    <cellStyle name="Comma 2 14 2" xfId="165" xr:uid="{00000000-0005-0000-0000-0000A4000000}"/>
    <cellStyle name="Comma 2 14 2 2" xfId="166" xr:uid="{00000000-0005-0000-0000-0000A5000000}"/>
    <cellStyle name="Comma 2 14 3" xfId="167" xr:uid="{00000000-0005-0000-0000-0000A6000000}"/>
    <cellStyle name="Comma 2 14 4" xfId="168" xr:uid="{00000000-0005-0000-0000-0000A7000000}"/>
    <cellStyle name="Comma 2 15" xfId="169" xr:uid="{00000000-0005-0000-0000-0000A8000000}"/>
    <cellStyle name="Comma 2 15 2" xfId="170" xr:uid="{00000000-0005-0000-0000-0000A9000000}"/>
    <cellStyle name="Comma 2 15 3" xfId="171" xr:uid="{00000000-0005-0000-0000-0000AA000000}"/>
    <cellStyle name="Comma 2 15 4" xfId="172" xr:uid="{00000000-0005-0000-0000-0000AB000000}"/>
    <cellStyle name="Comma 2 16" xfId="173" xr:uid="{00000000-0005-0000-0000-0000AC000000}"/>
    <cellStyle name="Comma 2 16 2" xfId="174" xr:uid="{00000000-0005-0000-0000-0000AD000000}"/>
    <cellStyle name="Comma 2 16 3" xfId="175" xr:uid="{00000000-0005-0000-0000-0000AE000000}"/>
    <cellStyle name="Comma 2 16 3 2" xfId="176" xr:uid="{00000000-0005-0000-0000-0000AF000000}"/>
    <cellStyle name="Comma 2 17" xfId="177" xr:uid="{00000000-0005-0000-0000-0000B0000000}"/>
    <cellStyle name="Comma 2 18" xfId="178" xr:uid="{00000000-0005-0000-0000-0000B1000000}"/>
    <cellStyle name="Comma 2 19" xfId="179" xr:uid="{00000000-0005-0000-0000-0000B2000000}"/>
    <cellStyle name="Comma 2 2" xfId="180" xr:uid="{00000000-0005-0000-0000-0000B3000000}"/>
    <cellStyle name="Comma 2 2 10" xfId="181" xr:uid="{00000000-0005-0000-0000-0000B4000000}"/>
    <cellStyle name="Comma 2 2 11" xfId="182" xr:uid="{00000000-0005-0000-0000-0000B5000000}"/>
    <cellStyle name="Comma 2 2 12" xfId="183" xr:uid="{00000000-0005-0000-0000-0000B6000000}"/>
    <cellStyle name="Comma 2 2 13" xfId="184" xr:uid="{00000000-0005-0000-0000-0000B7000000}"/>
    <cellStyle name="Comma 2 2 14" xfId="185" xr:uid="{00000000-0005-0000-0000-0000B8000000}"/>
    <cellStyle name="Comma 2 2 15" xfId="186" xr:uid="{00000000-0005-0000-0000-0000B9000000}"/>
    <cellStyle name="Comma 2 2 16" xfId="187" xr:uid="{00000000-0005-0000-0000-0000BA000000}"/>
    <cellStyle name="Comma 2 2 17" xfId="188" xr:uid="{00000000-0005-0000-0000-0000BB000000}"/>
    <cellStyle name="Comma 2 2 18" xfId="189" xr:uid="{00000000-0005-0000-0000-0000BC000000}"/>
    <cellStyle name="Comma 2 2 19" xfId="190" xr:uid="{00000000-0005-0000-0000-0000BD000000}"/>
    <cellStyle name="Comma 2 2 2" xfId="191" xr:uid="{00000000-0005-0000-0000-0000BE000000}"/>
    <cellStyle name="Comma 2 2 2 2" xfId="192" xr:uid="{00000000-0005-0000-0000-0000BF000000}"/>
    <cellStyle name="Comma 2 2 2 3" xfId="193" xr:uid="{00000000-0005-0000-0000-0000C0000000}"/>
    <cellStyle name="Comma 2 2 2 4" xfId="194" xr:uid="{00000000-0005-0000-0000-0000C1000000}"/>
    <cellStyle name="Comma 2 2 2 5" xfId="195" xr:uid="{00000000-0005-0000-0000-0000C2000000}"/>
    <cellStyle name="Comma 2 2 20" xfId="196" xr:uid="{00000000-0005-0000-0000-0000C3000000}"/>
    <cellStyle name="Comma 2 2 21" xfId="197" xr:uid="{00000000-0005-0000-0000-0000C4000000}"/>
    <cellStyle name="Comma 2 2 22" xfId="198" xr:uid="{00000000-0005-0000-0000-0000C5000000}"/>
    <cellStyle name="Comma 2 2 3" xfId="199" xr:uid="{00000000-0005-0000-0000-0000C6000000}"/>
    <cellStyle name="Comma 2 2 3 2" xfId="200" xr:uid="{00000000-0005-0000-0000-0000C7000000}"/>
    <cellStyle name="Comma 2 2 3 3" xfId="201" xr:uid="{00000000-0005-0000-0000-0000C8000000}"/>
    <cellStyle name="Comma 2 2 4" xfId="202" xr:uid="{00000000-0005-0000-0000-0000C9000000}"/>
    <cellStyle name="Comma 2 2 4 2" xfId="203" xr:uid="{00000000-0005-0000-0000-0000CA000000}"/>
    <cellStyle name="Comma 2 2 4 3" xfId="204" xr:uid="{00000000-0005-0000-0000-0000CB000000}"/>
    <cellStyle name="Comma 2 2 5" xfId="205" xr:uid="{00000000-0005-0000-0000-0000CC000000}"/>
    <cellStyle name="Comma 2 2 6" xfId="206" xr:uid="{00000000-0005-0000-0000-0000CD000000}"/>
    <cellStyle name="Comma 2 2 7" xfId="207" xr:uid="{00000000-0005-0000-0000-0000CE000000}"/>
    <cellStyle name="Comma 2 2 8" xfId="208" xr:uid="{00000000-0005-0000-0000-0000CF000000}"/>
    <cellStyle name="Comma 2 2 9" xfId="209" xr:uid="{00000000-0005-0000-0000-0000D0000000}"/>
    <cellStyle name="Comma 2 20" xfId="210" xr:uid="{00000000-0005-0000-0000-0000D1000000}"/>
    <cellStyle name="Comma 2 21" xfId="211" xr:uid="{00000000-0005-0000-0000-0000D2000000}"/>
    <cellStyle name="Comma 2 22" xfId="212" xr:uid="{00000000-0005-0000-0000-0000D3000000}"/>
    <cellStyle name="Comma 2 23" xfId="213" xr:uid="{00000000-0005-0000-0000-0000D4000000}"/>
    <cellStyle name="Comma 2 24" xfId="214" xr:uid="{00000000-0005-0000-0000-0000D5000000}"/>
    <cellStyle name="Comma 2 25" xfId="215" xr:uid="{00000000-0005-0000-0000-0000D6000000}"/>
    <cellStyle name="Comma 2 26" xfId="216" xr:uid="{00000000-0005-0000-0000-0000D7000000}"/>
    <cellStyle name="Comma 2 27" xfId="217" xr:uid="{00000000-0005-0000-0000-0000D8000000}"/>
    <cellStyle name="Comma 2 3" xfId="218" xr:uid="{00000000-0005-0000-0000-0000D9000000}"/>
    <cellStyle name="Comma 2 3 2" xfId="219" xr:uid="{00000000-0005-0000-0000-0000DA000000}"/>
    <cellStyle name="Comma 2 3 3" xfId="220" xr:uid="{00000000-0005-0000-0000-0000DB000000}"/>
    <cellStyle name="Comma 2 3 4" xfId="221" xr:uid="{00000000-0005-0000-0000-0000DC000000}"/>
    <cellStyle name="Comma 2 3 5" xfId="222" xr:uid="{00000000-0005-0000-0000-0000DD000000}"/>
    <cellStyle name="Comma 2 3 6" xfId="223" xr:uid="{00000000-0005-0000-0000-0000DE000000}"/>
    <cellStyle name="Comma 2 4" xfId="224" xr:uid="{00000000-0005-0000-0000-0000DF000000}"/>
    <cellStyle name="Comma 2 4 2" xfId="225" xr:uid="{00000000-0005-0000-0000-0000E0000000}"/>
    <cellStyle name="Comma 2 4 3" xfId="226" xr:uid="{00000000-0005-0000-0000-0000E1000000}"/>
    <cellStyle name="Comma 2 5" xfId="227" xr:uid="{00000000-0005-0000-0000-0000E2000000}"/>
    <cellStyle name="Comma 2 5 2" xfId="228" xr:uid="{00000000-0005-0000-0000-0000E3000000}"/>
    <cellStyle name="Comma 2 5 3" xfId="229" xr:uid="{00000000-0005-0000-0000-0000E4000000}"/>
    <cellStyle name="Comma 2 6" xfId="230" xr:uid="{00000000-0005-0000-0000-0000E5000000}"/>
    <cellStyle name="Comma 2 6 2" xfId="231" xr:uid="{00000000-0005-0000-0000-0000E6000000}"/>
    <cellStyle name="Comma 2 6 3" xfId="232" xr:uid="{00000000-0005-0000-0000-0000E7000000}"/>
    <cellStyle name="Comma 2 7" xfId="233" xr:uid="{00000000-0005-0000-0000-0000E8000000}"/>
    <cellStyle name="Comma 2 7 2" xfId="234" xr:uid="{00000000-0005-0000-0000-0000E9000000}"/>
    <cellStyle name="Comma 2 7 3" xfId="235" xr:uid="{00000000-0005-0000-0000-0000EA000000}"/>
    <cellStyle name="Comma 2 8" xfId="236" xr:uid="{00000000-0005-0000-0000-0000EB000000}"/>
    <cellStyle name="Comma 2 8 2" xfId="237" xr:uid="{00000000-0005-0000-0000-0000EC000000}"/>
    <cellStyle name="Comma 2 8 3" xfId="238" xr:uid="{00000000-0005-0000-0000-0000ED000000}"/>
    <cellStyle name="Comma 2 9" xfId="239" xr:uid="{00000000-0005-0000-0000-0000EE000000}"/>
    <cellStyle name="Comma 2 9 2" xfId="240" xr:uid="{00000000-0005-0000-0000-0000EF000000}"/>
    <cellStyle name="Comma 2 9 3" xfId="241" xr:uid="{00000000-0005-0000-0000-0000F0000000}"/>
    <cellStyle name="Comma 20" xfId="242" xr:uid="{00000000-0005-0000-0000-0000F1000000}"/>
    <cellStyle name="Comma 20 2" xfId="243" xr:uid="{00000000-0005-0000-0000-0000F2000000}"/>
    <cellStyle name="Comma 20 2 2" xfId="244" xr:uid="{00000000-0005-0000-0000-0000F3000000}"/>
    <cellStyle name="Comma 20 3" xfId="245" xr:uid="{00000000-0005-0000-0000-0000F4000000}"/>
    <cellStyle name="Comma 20 4" xfId="246" xr:uid="{00000000-0005-0000-0000-0000F5000000}"/>
    <cellStyle name="Comma 20 4 2" xfId="247" xr:uid="{00000000-0005-0000-0000-0000F6000000}"/>
    <cellStyle name="Comma 20 5" xfId="248" xr:uid="{00000000-0005-0000-0000-0000F7000000}"/>
    <cellStyle name="Comma 20 6" xfId="249" xr:uid="{00000000-0005-0000-0000-0000F8000000}"/>
    <cellStyle name="Comma 20 7" xfId="250" xr:uid="{00000000-0005-0000-0000-0000F9000000}"/>
    <cellStyle name="Comma 21" xfId="251" xr:uid="{00000000-0005-0000-0000-0000FA000000}"/>
    <cellStyle name="Comma 21 2" xfId="252" xr:uid="{00000000-0005-0000-0000-0000FB000000}"/>
    <cellStyle name="Comma 21 2 2" xfId="253" xr:uid="{00000000-0005-0000-0000-0000FC000000}"/>
    <cellStyle name="Comma 21 3" xfId="254" xr:uid="{00000000-0005-0000-0000-0000FD000000}"/>
    <cellStyle name="Comma 21 4" xfId="255" xr:uid="{00000000-0005-0000-0000-0000FE000000}"/>
    <cellStyle name="Comma 21 4 2" xfId="256" xr:uid="{00000000-0005-0000-0000-0000FF000000}"/>
    <cellStyle name="Comma 21 5" xfId="257" xr:uid="{00000000-0005-0000-0000-000000010000}"/>
    <cellStyle name="Comma 21 6" xfId="258" xr:uid="{00000000-0005-0000-0000-000001010000}"/>
    <cellStyle name="Comma 22" xfId="259" xr:uid="{00000000-0005-0000-0000-000002010000}"/>
    <cellStyle name="Comma 22 2" xfId="260" xr:uid="{00000000-0005-0000-0000-000003010000}"/>
    <cellStyle name="Comma 22 2 2" xfId="261" xr:uid="{00000000-0005-0000-0000-000004010000}"/>
    <cellStyle name="Comma 22 3" xfId="262" xr:uid="{00000000-0005-0000-0000-000005010000}"/>
    <cellStyle name="Comma 22 4" xfId="263" xr:uid="{00000000-0005-0000-0000-000006010000}"/>
    <cellStyle name="Comma 22 4 2" xfId="264" xr:uid="{00000000-0005-0000-0000-000007010000}"/>
    <cellStyle name="Comma 22 5" xfId="265" xr:uid="{00000000-0005-0000-0000-000008010000}"/>
    <cellStyle name="Comma 22 6" xfId="266" xr:uid="{00000000-0005-0000-0000-000009010000}"/>
    <cellStyle name="Comma 23" xfId="267" xr:uid="{00000000-0005-0000-0000-00000A010000}"/>
    <cellStyle name="Comma 23 2" xfId="268" xr:uid="{00000000-0005-0000-0000-00000B010000}"/>
    <cellStyle name="Comma 23 2 2" xfId="269" xr:uid="{00000000-0005-0000-0000-00000C010000}"/>
    <cellStyle name="Comma 23 3" xfId="270" xr:uid="{00000000-0005-0000-0000-00000D010000}"/>
    <cellStyle name="Comma 23 4" xfId="271" xr:uid="{00000000-0005-0000-0000-00000E010000}"/>
    <cellStyle name="Comma 23 4 2" xfId="272" xr:uid="{00000000-0005-0000-0000-00000F010000}"/>
    <cellStyle name="Comma 23 5" xfId="273" xr:uid="{00000000-0005-0000-0000-000010010000}"/>
    <cellStyle name="Comma 24" xfId="274" xr:uid="{00000000-0005-0000-0000-000011010000}"/>
    <cellStyle name="Comma 24 2" xfId="275" xr:uid="{00000000-0005-0000-0000-000012010000}"/>
    <cellStyle name="Comma 24 3" xfId="276" xr:uid="{00000000-0005-0000-0000-000013010000}"/>
    <cellStyle name="Comma 25" xfId="277" xr:uid="{00000000-0005-0000-0000-000014010000}"/>
    <cellStyle name="Comma 25 2" xfId="278" xr:uid="{00000000-0005-0000-0000-000015010000}"/>
    <cellStyle name="Comma 25 3" xfId="279" xr:uid="{00000000-0005-0000-0000-000016010000}"/>
    <cellStyle name="Comma 26" xfId="280" xr:uid="{00000000-0005-0000-0000-000017010000}"/>
    <cellStyle name="Comma 26 2" xfId="281" xr:uid="{00000000-0005-0000-0000-000018010000}"/>
    <cellStyle name="Comma 27" xfId="282" xr:uid="{00000000-0005-0000-0000-000019010000}"/>
    <cellStyle name="Comma 27 2" xfId="283" xr:uid="{00000000-0005-0000-0000-00001A010000}"/>
    <cellStyle name="Comma 27 3" xfId="284" xr:uid="{00000000-0005-0000-0000-00001B010000}"/>
    <cellStyle name="Comma 28" xfId="285" xr:uid="{00000000-0005-0000-0000-00001C010000}"/>
    <cellStyle name="Comma 28 2" xfId="286" xr:uid="{00000000-0005-0000-0000-00001D010000}"/>
    <cellStyle name="Comma 29" xfId="287" xr:uid="{00000000-0005-0000-0000-00001E010000}"/>
    <cellStyle name="Comma 29 2" xfId="288" xr:uid="{00000000-0005-0000-0000-00001F010000}"/>
    <cellStyle name="Comma 29 3" xfId="289" xr:uid="{00000000-0005-0000-0000-000020010000}"/>
    <cellStyle name="Comma 3" xfId="290" xr:uid="{00000000-0005-0000-0000-000021010000}"/>
    <cellStyle name="Comma 3 2" xfId="291" xr:uid="{00000000-0005-0000-0000-000022010000}"/>
    <cellStyle name="Comma 3 2 2" xfId="292" xr:uid="{00000000-0005-0000-0000-000023010000}"/>
    <cellStyle name="Comma 3 2 2 2" xfId="293" xr:uid="{00000000-0005-0000-0000-000024010000}"/>
    <cellStyle name="Comma 3 2 2 3" xfId="294" xr:uid="{00000000-0005-0000-0000-000025010000}"/>
    <cellStyle name="Comma 3 2 3" xfId="295" xr:uid="{00000000-0005-0000-0000-000026010000}"/>
    <cellStyle name="Comma 3 2 3 2" xfId="296" xr:uid="{00000000-0005-0000-0000-000027010000}"/>
    <cellStyle name="Comma 3 2 3 3" xfId="297" xr:uid="{00000000-0005-0000-0000-000028010000}"/>
    <cellStyle name="Comma 3 2 4" xfId="298" xr:uid="{00000000-0005-0000-0000-000029010000}"/>
    <cellStyle name="Comma 3 2 5" xfId="299" xr:uid="{00000000-0005-0000-0000-00002A010000}"/>
    <cellStyle name="Comma 3 2 6" xfId="300" xr:uid="{00000000-0005-0000-0000-00002B010000}"/>
    <cellStyle name="Comma 3 3" xfId="301" xr:uid="{00000000-0005-0000-0000-00002C010000}"/>
    <cellStyle name="Comma 3 3 2" xfId="302" xr:uid="{00000000-0005-0000-0000-00002D010000}"/>
    <cellStyle name="Comma 3 3 3" xfId="303" xr:uid="{00000000-0005-0000-0000-00002E010000}"/>
    <cellStyle name="Comma 3 3 4" xfId="304" xr:uid="{00000000-0005-0000-0000-00002F010000}"/>
    <cellStyle name="Comma 3 3 5" xfId="305" xr:uid="{00000000-0005-0000-0000-000030010000}"/>
    <cellStyle name="Comma 3 4" xfId="306" xr:uid="{00000000-0005-0000-0000-000031010000}"/>
    <cellStyle name="Comma 3 4 2" xfId="307" xr:uid="{00000000-0005-0000-0000-000032010000}"/>
    <cellStyle name="Comma 3 4 3" xfId="308" xr:uid="{00000000-0005-0000-0000-000033010000}"/>
    <cellStyle name="Comma 3 5" xfId="309" xr:uid="{00000000-0005-0000-0000-000034010000}"/>
    <cellStyle name="Comma 3 5 2" xfId="310" xr:uid="{00000000-0005-0000-0000-000035010000}"/>
    <cellStyle name="Comma 3 5 3" xfId="311" xr:uid="{00000000-0005-0000-0000-000036010000}"/>
    <cellStyle name="Comma 3 5 4" xfId="312" xr:uid="{00000000-0005-0000-0000-000037010000}"/>
    <cellStyle name="Comma 3 5 5" xfId="313" xr:uid="{00000000-0005-0000-0000-000038010000}"/>
    <cellStyle name="Comma 3 6" xfId="314" xr:uid="{00000000-0005-0000-0000-000039010000}"/>
    <cellStyle name="Comma 3 6 2" xfId="315" xr:uid="{00000000-0005-0000-0000-00003A010000}"/>
    <cellStyle name="Comma 3 6 3" xfId="316" xr:uid="{00000000-0005-0000-0000-00003B010000}"/>
    <cellStyle name="Comma 3 7" xfId="317" xr:uid="{00000000-0005-0000-0000-00003C010000}"/>
    <cellStyle name="Comma 3 8" xfId="318" xr:uid="{00000000-0005-0000-0000-00003D010000}"/>
    <cellStyle name="Comma 30" xfId="319" xr:uid="{00000000-0005-0000-0000-00003E010000}"/>
    <cellStyle name="Comma 30 2" xfId="320" xr:uid="{00000000-0005-0000-0000-00003F010000}"/>
    <cellStyle name="Comma 30 3" xfId="321" xr:uid="{00000000-0005-0000-0000-000040010000}"/>
    <cellStyle name="Comma 31" xfId="322" xr:uid="{00000000-0005-0000-0000-000041010000}"/>
    <cellStyle name="Comma 31 2" xfId="323" xr:uid="{00000000-0005-0000-0000-000042010000}"/>
    <cellStyle name="Comma 31 3" xfId="324" xr:uid="{00000000-0005-0000-0000-000043010000}"/>
    <cellStyle name="Comma 31 4" xfId="325" xr:uid="{00000000-0005-0000-0000-000044010000}"/>
    <cellStyle name="Comma 32" xfId="326" xr:uid="{00000000-0005-0000-0000-000045010000}"/>
    <cellStyle name="Comma 32 2" xfId="327" xr:uid="{00000000-0005-0000-0000-000046010000}"/>
    <cellStyle name="Comma 32 2 2" xfId="328" xr:uid="{00000000-0005-0000-0000-000047010000}"/>
    <cellStyle name="Comma 32 3" xfId="329" xr:uid="{00000000-0005-0000-0000-000048010000}"/>
    <cellStyle name="Comma 32 4" xfId="330" xr:uid="{00000000-0005-0000-0000-000049010000}"/>
    <cellStyle name="Comma 33" xfId="331" xr:uid="{00000000-0005-0000-0000-00004A010000}"/>
    <cellStyle name="Comma 33 2" xfId="332" xr:uid="{00000000-0005-0000-0000-00004B010000}"/>
    <cellStyle name="Comma 33 3" xfId="333" xr:uid="{00000000-0005-0000-0000-00004C010000}"/>
    <cellStyle name="Comma 34" xfId="334" xr:uid="{00000000-0005-0000-0000-00004D010000}"/>
    <cellStyle name="Comma 34 2" xfId="335" xr:uid="{00000000-0005-0000-0000-00004E010000}"/>
    <cellStyle name="Comma 34 3" xfId="336" xr:uid="{00000000-0005-0000-0000-00004F010000}"/>
    <cellStyle name="Comma 35" xfId="337" xr:uid="{00000000-0005-0000-0000-000050010000}"/>
    <cellStyle name="Comma 35 2" xfId="338" xr:uid="{00000000-0005-0000-0000-000051010000}"/>
    <cellStyle name="Comma 35 3" xfId="339" xr:uid="{00000000-0005-0000-0000-000052010000}"/>
    <cellStyle name="Comma 36" xfId="340" xr:uid="{00000000-0005-0000-0000-000053010000}"/>
    <cellStyle name="Comma 36 2" xfId="341" xr:uid="{00000000-0005-0000-0000-000054010000}"/>
    <cellStyle name="Comma 36 3" xfId="342" xr:uid="{00000000-0005-0000-0000-000055010000}"/>
    <cellStyle name="Comma 37" xfId="343" xr:uid="{00000000-0005-0000-0000-000056010000}"/>
    <cellStyle name="Comma 37 2" xfId="344" xr:uid="{00000000-0005-0000-0000-000057010000}"/>
    <cellStyle name="Comma 37 3" xfId="345" xr:uid="{00000000-0005-0000-0000-000058010000}"/>
    <cellStyle name="Comma 37 4" xfId="346" xr:uid="{00000000-0005-0000-0000-000059010000}"/>
    <cellStyle name="Comma 37 5" xfId="347" xr:uid="{00000000-0005-0000-0000-00005A010000}"/>
    <cellStyle name="Comma 37 6" xfId="348" xr:uid="{00000000-0005-0000-0000-00005B010000}"/>
    <cellStyle name="Comma 37 7" xfId="349" xr:uid="{00000000-0005-0000-0000-00005C010000}"/>
    <cellStyle name="Comma 38" xfId="350" xr:uid="{00000000-0005-0000-0000-00005D010000}"/>
    <cellStyle name="Comma 38 2" xfId="351" xr:uid="{00000000-0005-0000-0000-00005E010000}"/>
    <cellStyle name="Comma 38 3" xfId="352" xr:uid="{00000000-0005-0000-0000-00005F010000}"/>
    <cellStyle name="Comma 39" xfId="353" xr:uid="{00000000-0005-0000-0000-000060010000}"/>
    <cellStyle name="Comma 39 2" xfId="354" xr:uid="{00000000-0005-0000-0000-000061010000}"/>
    <cellStyle name="Comma 39 3" xfId="355" xr:uid="{00000000-0005-0000-0000-000062010000}"/>
    <cellStyle name="Comma 4" xfId="356" xr:uid="{00000000-0005-0000-0000-000063010000}"/>
    <cellStyle name="Comma 4 2" xfId="357" xr:uid="{00000000-0005-0000-0000-000064010000}"/>
    <cellStyle name="Comma 4 2 2" xfId="358" xr:uid="{00000000-0005-0000-0000-000065010000}"/>
    <cellStyle name="Comma 4 2 2 2" xfId="359" xr:uid="{00000000-0005-0000-0000-000066010000}"/>
    <cellStyle name="Comma 4 2 2 3" xfId="360" xr:uid="{00000000-0005-0000-0000-000067010000}"/>
    <cellStyle name="Comma 4 2 3" xfId="361" xr:uid="{00000000-0005-0000-0000-000068010000}"/>
    <cellStyle name="Comma 4 2 3 2" xfId="362" xr:uid="{00000000-0005-0000-0000-000069010000}"/>
    <cellStyle name="Comma 4 2 3 3" xfId="363" xr:uid="{00000000-0005-0000-0000-00006A010000}"/>
    <cellStyle name="Comma 4 2 4" xfId="364" xr:uid="{00000000-0005-0000-0000-00006B010000}"/>
    <cellStyle name="Comma 4 2 5" xfId="365" xr:uid="{00000000-0005-0000-0000-00006C010000}"/>
    <cellStyle name="Comma 4 2 6" xfId="366" xr:uid="{00000000-0005-0000-0000-00006D010000}"/>
    <cellStyle name="Comma 4 2 7" xfId="367" xr:uid="{00000000-0005-0000-0000-00006E010000}"/>
    <cellStyle name="Comma 4 2 8" xfId="368" xr:uid="{00000000-0005-0000-0000-00006F010000}"/>
    <cellStyle name="Comma 4 3" xfId="369" xr:uid="{00000000-0005-0000-0000-000070010000}"/>
    <cellStyle name="Comma 4 3 2" xfId="370" xr:uid="{00000000-0005-0000-0000-000071010000}"/>
    <cellStyle name="Comma 4 4" xfId="371" xr:uid="{00000000-0005-0000-0000-000072010000}"/>
    <cellStyle name="Comma 4 4 2" xfId="372" xr:uid="{00000000-0005-0000-0000-000073010000}"/>
    <cellStyle name="Comma 4 5" xfId="373" xr:uid="{00000000-0005-0000-0000-000074010000}"/>
    <cellStyle name="Comma 4 6" xfId="374" xr:uid="{00000000-0005-0000-0000-000075010000}"/>
    <cellStyle name="Comma 4 7" xfId="375" xr:uid="{00000000-0005-0000-0000-000076010000}"/>
    <cellStyle name="Comma 40" xfId="376" xr:uid="{00000000-0005-0000-0000-000077010000}"/>
    <cellStyle name="Comma 41" xfId="377" xr:uid="{00000000-0005-0000-0000-000078010000}"/>
    <cellStyle name="Comma 42" xfId="378" xr:uid="{00000000-0005-0000-0000-000079010000}"/>
    <cellStyle name="Comma 43" xfId="379" xr:uid="{00000000-0005-0000-0000-00007A010000}"/>
    <cellStyle name="Comma 44" xfId="380" xr:uid="{00000000-0005-0000-0000-00007B010000}"/>
    <cellStyle name="Comma 45" xfId="381" xr:uid="{00000000-0005-0000-0000-00007C010000}"/>
    <cellStyle name="Comma 46" xfId="382" xr:uid="{00000000-0005-0000-0000-00007D010000}"/>
    <cellStyle name="Comma 47" xfId="383" xr:uid="{00000000-0005-0000-0000-00007E010000}"/>
    <cellStyle name="Comma 48" xfId="384" xr:uid="{00000000-0005-0000-0000-00007F010000}"/>
    <cellStyle name="Comma 49" xfId="385" xr:uid="{00000000-0005-0000-0000-000080010000}"/>
    <cellStyle name="Comma 49 2" xfId="386" xr:uid="{00000000-0005-0000-0000-000081010000}"/>
    <cellStyle name="Comma 49 3" xfId="387" xr:uid="{00000000-0005-0000-0000-000082010000}"/>
    <cellStyle name="Comma 5" xfId="388" xr:uid="{00000000-0005-0000-0000-000083010000}"/>
    <cellStyle name="Comma 5 2" xfId="389" xr:uid="{00000000-0005-0000-0000-000084010000}"/>
    <cellStyle name="Comma 5 2 2" xfId="390" xr:uid="{00000000-0005-0000-0000-000085010000}"/>
    <cellStyle name="Comma 5 2 3" xfId="391" xr:uid="{00000000-0005-0000-0000-000086010000}"/>
    <cellStyle name="Comma 5 3" xfId="392" xr:uid="{00000000-0005-0000-0000-000087010000}"/>
    <cellStyle name="Comma 5 4" xfId="393" xr:uid="{00000000-0005-0000-0000-000088010000}"/>
    <cellStyle name="Comma 5 5" xfId="394" xr:uid="{00000000-0005-0000-0000-000089010000}"/>
    <cellStyle name="Comma 5 5 2" xfId="395" xr:uid="{00000000-0005-0000-0000-00008A010000}"/>
    <cellStyle name="Comma 5 5 2 2" xfId="396" xr:uid="{00000000-0005-0000-0000-00008B010000}"/>
    <cellStyle name="Comma 5 5 3" xfId="397" xr:uid="{00000000-0005-0000-0000-00008C010000}"/>
    <cellStyle name="Comma 5 5 3 2" xfId="398" xr:uid="{00000000-0005-0000-0000-00008D010000}"/>
    <cellStyle name="Comma 5 5 4" xfId="399" xr:uid="{00000000-0005-0000-0000-00008E010000}"/>
    <cellStyle name="Comma 5 6" xfId="400" xr:uid="{00000000-0005-0000-0000-00008F010000}"/>
    <cellStyle name="Comma 5 6 2" xfId="401" xr:uid="{00000000-0005-0000-0000-000090010000}"/>
    <cellStyle name="Comma 5 6 2 2" xfId="402" xr:uid="{00000000-0005-0000-0000-000091010000}"/>
    <cellStyle name="Comma 5 6 3" xfId="403" xr:uid="{00000000-0005-0000-0000-000092010000}"/>
    <cellStyle name="Comma 5 6 3 2" xfId="404" xr:uid="{00000000-0005-0000-0000-000093010000}"/>
    <cellStyle name="Comma 5 6 4" xfId="405" xr:uid="{00000000-0005-0000-0000-000094010000}"/>
    <cellStyle name="Comma 5 7" xfId="406" xr:uid="{00000000-0005-0000-0000-000095010000}"/>
    <cellStyle name="Comma 5 8" xfId="407" xr:uid="{00000000-0005-0000-0000-000096010000}"/>
    <cellStyle name="Comma 50" xfId="408" xr:uid="{00000000-0005-0000-0000-000097010000}"/>
    <cellStyle name="Comma 51" xfId="409" xr:uid="{00000000-0005-0000-0000-000098010000}"/>
    <cellStyle name="Comma 52" xfId="410" xr:uid="{00000000-0005-0000-0000-000099010000}"/>
    <cellStyle name="Comma 52 2" xfId="411" xr:uid="{00000000-0005-0000-0000-00009A010000}"/>
    <cellStyle name="Comma 53" xfId="412" xr:uid="{00000000-0005-0000-0000-00009B010000}"/>
    <cellStyle name="Comma 53 2" xfId="413" xr:uid="{00000000-0005-0000-0000-00009C010000}"/>
    <cellStyle name="Comma 54" xfId="414" xr:uid="{00000000-0005-0000-0000-00009D010000}"/>
    <cellStyle name="Comma 55" xfId="415" xr:uid="{00000000-0005-0000-0000-00009E010000}"/>
    <cellStyle name="Comma 55 2" xfId="416" xr:uid="{00000000-0005-0000-0000-00009F010000}"/>
    <cellStyle name="Comma 56" xfId="417" xr:uid="{00000000-0005-0000-0000-0000A0010000}"/>
    <cellStyle name="Comma 56 2" xfId="418" xr:uid="{00000000-0005-0000-0000-0000A1010000}"/>
    <cellStyle name="Comma 57" xfId="419" xr:uid="{00000000-0005-0000-0000-0000A2010000}"/>
    <cellStyle name="Comma 58" xfId="420" xr:uid="{00000000-0005-0000-0000-0000A3010000}"/>
    <cellStyle name="Comma 58 2" xfId="421" xr:uid="{00000000-0005-0000-0000-0000A4010000}"/>
    <cellStyle name="Comma 59" xfId="422" xr:uid="{00000000-0005-0000-0000-0000A5010000}"/>
    <cellStyle name="Comma 6" xfId="423" xr:uid="{00000000-0005-0000-0000-0000A6010000}"/>
    <cellStyle name="Comma 6 2" xfId="424" xr:uid="{00000000-0005-0000-0000-0000A7010000}"/>
    <cellStyle name="Comma 6 2 2" xfId="425" xr:uid="{00000000-0005-0000-0000-0000A8010000}"/>
    <cellStyle name="Comma 6 2 3" xfId="426" xr:uid="{00000000-0005-0000-0000-0000A9010000}"/>
    <cellStyle name="Comma 6 3" xfId="427" xr:uid="{00000000-0005-0000-0000-0000AA010000}"/>
    <cellStyle name="Comma 6 3 2" xfId="428" xr:uid="{00000000-0005-0000-0000-0000AB010000}"/>
    <cellStyle name="Comma 6 3 2 2" xfId="429" xr:uid="{00000000-0005-0000-0000-0000AC010000}"/>
    <cellStyle name="Comma 6 3 3" xfId="430" xr:uid="{00000000-0005-0000-0000-0000AD010000}"/>
    <cellStyle name="Comma 6 3 3 2" xfId="431" xr:uid="{00000000-0005-0000-0000-0000AE010000}"/>
    <cellStyle name="Comma 6 3 4" xfId="432" xr:uid="{00000000-0005-0000-0000-0000AF010000}"/>
    <cellStyle name="Comma 6 3 5" xfId="433" xr:uid="{00000000-0005-0000-0000-0000B0010000}"/>
    <cellStyle name="Comma 6 4" xfId="434" xr:uid="{00000000-0005-0000-0000-0000B1010000}"/>
    <cellStyle name="Comma 6 4 2" xfId="435" xr:uid="{00000000-0005-0000-0000-0000B2010000}"/>
    <cellStyle name="Comma 6 4 2 2" xfId="436" xr:uid="{00000000-0005-0000-0000-0000B3010000}"/>
    <cellStyle name="Comma 6 4 3" xfId="437" xr:uid="{00000000-0005-0000-0000-0000B4010000}"/>
    <cellStyle name="Comma 6 4 3 2" xfId="438" xr:uid="{00000000-0005-0000-0000-0000B5010000}"/>
    <cellStyle name="Comma 6 4 4" xfId="439" xr:uid="{00000000-0005-0000-0000-0000B6010000}"/>
    <cellStyle name="Comma 6 5" xfId="440" xr:uid="{00000000-0005-0000-0000-0000B7010000}"/>
    <cellStyle name="Comma 6 6" xfId="441" xr:uid="{00000000-0005-0000-0000-0000B8010000}"/>
    <cellStyle name="Comma 60" xfId="442" xr:uid="{00000000-0005-0000-0000-0000B9010000}"/>
    <cellStyle name="Comma 60 2" xfId="443" xr:uid="{00000000-0005-0000-0000-0000BA010000}"/>
    <cellStyle name="Comma 60 3" xfId="444" xr:uid="{00000000-0005-0000-0000-0000BB010000}"/>
    <cellStyle name="Comma 60 4" xfId="445" xr:uid="{00000000-0005-0000-0000-0000BC010000}"/>
    <cellStyle name="Comma 60 5" xfId="446" xr:uid="{00000000-0005-0000-0000-0000BD010000}"/>
    <cellStyle name="Comma 61" xfId="447" xr:uid="{00000000-0005-0000-0000-0000BE010000}"/>
    <cellStyle name="Comma 61 2" xfId="448" xr:uid="{00000000-0005-0000-0000-0000BF010000}"/>
    <cellStyle name="Comma 61 3" xfId="449" xr:uid="{00000000-0005-0000-0000-0000C0010000}"/>
    <cellStyle name="Comma 61 4" xfId="450" xr:uid="{00000000-0005-0000-0000-0000C1010000}"/>
    <cellStyle name="Comma 61 5" xfId="451" xr:uid="{00000000-0005-0000-0000-0000C2010000}"/>
    <cellStyle name="Comma 62" xfId="452" xr:uid="{00000000-0005-0000-0000-0000C3010000}"/>
    <cellStyle name="Comma 63" xfId="453" xr:uid="{00000000-0005-0000-0000-0000C4010000}"/>
    <cellStyle name="Comma 64" xfId="454" xr:uid="{00000000-0005-0000-0000-0000C5010000}"/>
    <cellStyle name="Comma 65" xfId="455" xr:uid="{00000000-0005-0000-0000-0000C6010000}"/>
    <cellStyle name="Comma 66" xfId="456" xr:uid="{00000000-0005-0000-0000-0000C7010000}"/>
    <cellStyle name="Comma 67" xfId="457" xr:uid="{00000000-0005-0000-0000-0000C8010000}"/>
    <cellStyle name="Comma 68" xfId="458" xr:uid="{00000000-0005-0000-0000-0000C9010000}"/>
    <cellStyle name="Comma 69" xfId="459" xr:uid="{00000000-0005-0000-0000-0000CA010000}"/>
    <cellStyle name="Comma 7" xfId="460" xr:uid="{00000000-0005-0000-0000-0000CB010000}"/>
    <cellStyle name="Comma 7 2" xfId="461" xr:uid="{00000000-0005-0000-0000-0000CC010000}"/>
    <cellStyle name="Comma 7 3" xfId="462" xr:uid="{00000000-0005-0000-0000-0000CD010000}"/>
    <cellStyle name="Comma 7 3 2" xfId="463" xr:uid="{00000000-0005-0000-0000-0000CE010000}"/>
    <cellStyle name="Comma 7 3 3" xfId="464" xr:uid="{00000000-0005-0000-0000-0000CF010000}"/>
    <cellStyle name="Comma 7 4" xfId="465" xr:uid="{00000000-0005-0000-0000-0000D0010000}"/>
    <cellStyle name="Comma 70" xfId="466" xr:uid="{00000000-0005-0000-0000-0000D1010000}"/>
    <cellStyle name="Comma 70 2" xfId="467" xr:uid="{00000000-0005-0000-0000-0000D2010000}"/>
    <cellStyle name="Comma 71" xfId="468" xr:uid="{00000000-0005-0000-0000-0000D3010000}"/>
    <cellStyle name="Comma 72" xfId="469" xr:uid="{00000000-0005-0000-0000-0000D4010000}"/>
    <cellStyle name="Comma 72 2" xfId="470" xr:uid="{00000000-0005-0000-0000-0000D5010000}"/>
    <cellStyle name="Comma 73" xfId="471" xr:uid="{00000000-0005-0000-0000-0000D6010000}"/>
    <cellStyle name="Comma 74" xfId="472" xr:uid="{00000000-0005-0000-0000-0000D7010000}"/>
    <cellStyle name="Comma 74 2" xfId="473" xr:uid="{00000000-0005-0000-0000-0000D8010000}"/>
    <cellStyle name="Comma 74 3" xfId="474" xr:uid="{00000000-0005-0000-0000-0000D9010000}"/>
    <cellStyle name="Comma 75" xfId="475" xr:uid="{00000000-0005-0000-0000-0000DA010000}"/>
    <cellStyle name="Comma 75 2" xfId="476" xr:uid="{00000000-0005-0000-0000-0000DB010000}"/>
    <cellStyle name="Comma 75 2 2" xfId="477" xr:uid="{00000000-0005-0000-0000-0000DC010000}"/>
    <cellStyle name="Comma 75 3" xfId="478" xr:uid="{00000000-0005-0000-0000-0000DD010000}"/>
    <cellStyle name="Comma 75 3 2" xfId="479" xr:uid="{00000000-0005-0000-0000-0000DE010000}"/>
    <cellStyle name="Comma 75 4" xfId="480" xr:uid="{00000000-0005-0000-0000-0000DF010000}"/>
    <cellStyle name="Comma 76" xfId="481" xr:uid="{00000000-0005-0000-0000-0000E0010000}"/>
    <cellStyle name="Comma 76 2" xfId="482" xr:uid="{00000000-0005-0000-0000-0000E1010000}"/>
    <cellStyle name="Comma 77" xfId="483" xr:uid="{00000000-0005-0000-0000-0000E2010000}"/>
    <cellStyle name="Comma 78" xfId="484" xr:uid="{00000000-0005-0000-0000-0000E3010000}"/>
    <cellStyle name="Comma 79" xfId="485" xr:uid="{00000000-0005-0000-0000-0000E4010000}"/>
    <cellStyle name="Comma 79 2" xfId="486" xr:uid="{00000000-0005-0000-0000-0000E5010000}"/>
    <cellStyle name="Comma 8" xfId="487" xr:uid="{00000000-0005-0000-0000-0000E6010000}"/>
    <cellStyle name="Comma 8 2" xfId="488" xr:uid="{00000000-0005-0000-0000-0000E7010000}"/>
    <cellStyle name="Comma 8 2 2" xfId="489" xr:uid="{00000000-0005-0000-0000-0000E8010000}"/>
    <cellStyle name="Comma 8 2 3" xfId="490" xr:uid="{00000000-0005-0000-0000-0000E9010000}"/>
    <cellStyle name="Comma 8 3" xfId="491" xr:uid="{00000000-0005-0000-0000-0000EA010000}"/>
    <cellStyle name="Comma 8 3 2" xfId="492" xr:uid="{00000000-0005-0000-0000-0000EB010000}"/>
    <cellStyle name="Comma 8 3 3" xfId="493" xr:uid="{00000000-0005-0000-0000-0000EC010000}"/>
    <cellStyle name="Comma 8 4" xfId="494" xr:uid="{00000000-0005-0000-0000-0000ED010000}"/>
    <cellStyle name="Comma 8 5" xfId="495" xr:uid="{00000000-0005-0000-0000-0000EE010000}"/>
    <cellStyle name="Comma 8 6" xfId="496" xr:uid="{00000000-0005-0000-0000-0000EF010000}"/>
    <cellStyle name="Comma 80" xfId="497" xr:uid="{00000000-0005-0000-0000-0000F0010000}"/>
    <cellStyle name="Comma 80 2" xfId="498" xr:uid="{00000000-0005-0000-0000-0000F1010000}"/>
    <cellStyle name="Comma 81" xfId="499" xr:uid="{00000000-0005-0000-0000-0000F2010000}"/>
    <cellStyle name="Comma 81 2" xfId="500" xr:uid="{00000000-0005-0000-0000-0000F3010000}"/>
    <cellStyle name="Comma 82" xfId="501" xr:uid="{00000000-0005-0000-0000-0000F4010000}"/>
    <cellStyle name="Comma 82 2" xfId="502" xr:uid="{00000000-0005-0000-0000-0000F5010000}"/>
    <cellStyle name="Comma 83" xfId="503" xr:uid="{00000000-0005-0000-0000-0000F6010000}"/>
    <cellStyle name="Comma 83 2" xfId="504" xr:uid="{00000000-0005-0000-0000-0000F7010000}"/>
    <cellStyle name="Comma 84" xfId="505" xr:uid="{00000000-0005-0000-0000-0000F8010000}"/>
    <cellStyle name="Comma 84 2" xfId="506" xr:uid="{00000000-0005-0000-0000-0000F9010000}"/>
    <cellStyle name="Comma 85" xfId="507" xr:uid="{00000000-0005-0000-0000-0000FA010000}"/>
    <cellStyle name="Comma 85 2" xfId="508" xr:uid="{00000000-0005-0000-0000-0000FB010000}"/>
    <cellStyle name="Comma 86" xfId="509" xr:uid="{00000000-0005-0000-0000-0000FC010000}"/>
    <cellStyle name="Comma 86 2" xfId="510" xr:uid="{00000000-0005-0000-0000-0000FD010000}"/>
    <cellStyle name="Comma 87" xfId="511" xr:uid="{00000000-0005-0000-0000-0000FE010000}"/>
    <cellStyle name="Comma 88" xfId="512" xr:uid="{00000000-0005-0000-0000-0000FF010000}"/>
    <cellStyle name="Comma 88 2" xfId="513" xr:uid="{00000000-0005-0000-0000-000000020000}"/>
    <cellStyle name="Comma 89" xfId="514" xr:uid="{00000000-0005-0000-0000-000001020000}"/>
    <cellStyle name="Comma 9" xfId="515" xr:uid="{00000000-0005-0000-0000-000002020000}"/>
    <cellStyle name="Comma 9 2" xfId="516" xr:uid="{00000000-0005-0000-0000-000003020000}"/>
    <cellStyle name="Comma 9 2 2" xfId="517" xr:uid="{00000000-0005-0000-0000-000004020000}"/>
    <cellStyle name="Comma 9 2 3" xfId="518" xr:uid="{00000000-0005-0000-0000-000005020000}"/>
    <cellStyle name="Comma 9 2 4" xfId="519" xr:uid="{00000000-0005-0000-0000-000006020000}"/>
    <cellStyle name="Comma 9 3" xfId="520" xr:uid="{00000000-0005-0000-0000-000007020000}"/>
    <cellStyle name="Comma 9 3 2" xfId="521" xr:uid="{00000000-0005-0000-0000-000008020000}"/>
    <cellStyle name="Comma 9 3 3" xfId="522" xr:uid="{00000000-0005-0000-0000-000009020000}"/>
    <cellStyle name="Comma 9 3 4" xfId="523" xr:uid="{00000000-0005-0000-0000-00000A020000}"/>
    <cellStyle name="Comma 9 4" xfId="524" xr:uid="{00000000-0005-0000-0000-00000B020000}"/>
    <cellStyle name="Comma 9 5" xfId="525" xr:uid="{00000000-0005-0000-0000-00000C020000}"/>
    <cellStyle name="Comma 9 5 2" xfId="526" xr:uid="{00000000-0005-0000-0000-00000D020000}"/>
    <cellStyle name="Comma 9 6" xfId="527" xr:uid="{00000000-0005-0000-0000-00000E020000}"/>
    <cellStyle name="Comma 9 6 2" xfId="528" xr:uid="{00000000-0005-0000-0000-00000F020000}"/>
    <cellStyle name="Comma 9 7" xfId="529" xr:uid="{00000000-0005-0000-0000-000010020000}"/>
    <cellStyle name="Comma 9 8" xfId="530" xr:uid="{00000000-0005-0000-0000-000011020000}"/>
    <cellStyle name="Comma 90" xfId="531" xr:uid="{00000000-0005-0000-0000-000012020000}"/>
    <cellStyle name="Comma 91" xfId="532" xr:uid="{00000000-0005-0000-0000-000013020000}"/>
    <cellStyle name="Comma 92" xfId="533" xr:uid="{00000000-0005-0000-0000-000014020000}"/>
    <cellStyle name="Comma 93" xfId="534" xr:uid="{00000000-0005-0000-0000-000015020000}"/>
    <cellStyle name="Comma 94" xfId="535" xr:uid="{00000000-0005-0000-0000-000016020000}"/>
    <cellStyle name="Comma 95" xfId="536" xr:uid="{00000000-0005-0000-0000-000017020000}"/>
    <cellStyle name="Comma 96" xfId="537" xr:uid="{00000000-0005-0000-0000-000018020000}"/>
    <cellStyle name="Comma 97" xfId="538" xr:uid="{00000000-0005-0000-0000-000019020000}"/>
    <cellStyle name="Comma 98" xfId="539" xr:uid="{00000000-0005-0000-0000-00001A020000}"/>
    <cellStyle name="Comma 99" xfId="540" xr:uid="{00000000-0005-0000-0000-00001B020000}"/>
    <cellStyle name="comma zerodec" xfId="541" xr:uid="{00000000-0005-0000-0000-00001C020000}"/>
    <cellStyle name="comma zerodec 2" xfId="542" xr:uid="{00000000-0005-0000-0000-00001D020000}"/>
    <cellStyle name="comma zerodec 2 2" xfId="543" xr:uid="{00000000-0005-0000-0000-00001E020000}"/>
    <cellStyle name="comma zerodec 2 3" xfId="544" xr:uid="{00000000-0005-0000-0000-00001F020000}"/>
    <cellStyle name="comma zerodec 2 4" xfId="545" xr:uid="{00000000-0005-0000-0000-000020020000}"/>
    <cellStyle name="comma zerodec 3" xfId="546" xr:uid="{00000000-0005-0000-0000-000021020000}"/>
    <cellStyle name="comma zerodec 4" xfId="547" xr:uid="{00000000-0005-0000-0000-000022020000}"/>
    <cellStyle name="comma zerodec 5" xfId="548" xr:uid="{00000000-0005-0000-0000-000023020000}"/>
    <cellStyle name="comma zerodec 6" xfId="549" xr:uid="{00000000-0005-0000-0000-000024020000}"/>
    <cellStyle name="Comma0" xfId="550" xr:uid="{00000000-0005-0000-0000-000025020000}"/>
    <cellStyle name="Comma0 2" xfId="551" xr:uid="{00000000-0005-0000-0000-000026020000}"/>
    <cellStyle name="Comma0 3" xfId="552" xr:uid="{00000000-0005-0000-0000-000027020000}"/>
    <cellStyle name="Copied" xfId="553" xr:uid="{00000000-0005-0000-0000-000028020000}"/>
    <cellStyle name="Cover Date" xfId="554" xr:uid="{00000000-0005-0000-0000-000029020000}"/>
    <cellStyle name="Cover Subtitle" xfId="555" xr:uid="{00000000-0005-0000-0000-00002A020000}"/>
    <cellStyle name="Cover Title" xfId="556" xr:uid="{00000000-0005-0000-0000-00002B020000}"/>
    <cellStyle name="Currency (hidden)" xfId="557" xr:uid="{00000000-0005-0000-0000-00002C020000}"/>
    <cellStyle name="Currency (hidden) 2" xfId="558" xr:uid="{00000000-0005-0000-0000-00002D020000}"/>
    <cellStyle name="Currency 2" xfId="559" xr:uid="{00000000-0005-0000-0000-00002E020000}"/>
    <cellStyle name="Currency0" xfId="560" xr:uid="{00000000-0005-0000-0000-00002F020000}"/>
    <cellStyle name="Currency0 2" xfId="561" xr:uid="{00000000-0005-0000-0000-000030020000}"/>
    <cellStyle name="Currency0 3" xfId="562" xr:uid="{00000000-0005-0000-0000-000031020000}"/>
    <cellStyle name="Currency1" xfId="563" xr:uid="{00000000-0005-0000-0000-000032020000}"/>
    <cellStyle name="Currency1 2" xfId="564" xr:uid="{00000000-0005-0000-0000-000033020000}"/>
    <cellStyle name="Currency1 2 2" xfId="565" xr:uid="{00000000-0005-0000-0000-000034020000}"/>
    <cellStyle name="Currency1 2 3" xfId="566" xr:uid="{00000000-0005-0000-0000-000035020000}"/>
    <cellStyle name="Currency1 2 4" xfId="567" xr:uid="{00000000-0005-0000-0000-000036020000}"/>
    <cellStyle name="Currency1 3" xfId="568" xr:uid="{00000000-0005-0000-0000-000037020000}"/>
    <cellStyle name="Currency1 4" xfId="569" xr:uid="{00000000-0005-0000-0000-000038020000}"/>
    <cellStyle name="Currency1 5" xfId="570" xr:uid="{00000000-0005-0000-0000-000039020000}"/>
    <cellStyle name="Currency1 6" xfId="571" xr:uid="{00000000-0005-0000-0000-00003A020000}"/>
    <cellStyle name="Custom" xfId="572" xr:uid="{00000000-0005-0000-0000-00003B020000}"/>
    <cellStyle name="Date" xfId="573" xr:uid="{00000000-0005-0000-0000-00003C020000}"/>
    <cellStyle name="Dezimal [0]_OPTIMIR1 (deutsch)" xfId="574" xr:uid="{00000000-0005-0000-0000-00003D020000}"/>
    <cellStyle name="Dezimal_OPTIMIR1 (deutsch)" xfId="575" xr:uid="{00000000-0005-0000-0000-00003E020000}"/>
    <cellStyle name="Dollar (zero dec)" xfId="576" xr:uid="{00000000-0005-0000-0000-00003F020000}"/>
    <cellStyle name="Dollar (zero dec) 2" xfId="577" xr:uid="{00000000-0005-0000-0000-000040020000}"/>
    <cellStyle name="Dollar (zero dec) 2 2" xfId="578" xr:uid="{00000000-0005-0000-0000-000041020000}"/>
    <cellStyle name="Dollar (zero dec) 2 3" xfId="579" xr:uid="{00000000-0005-0000-0000-000042020000}"/>
    <cellStyle name="Dollar (zero dec) 2 4" xfId="580" xr:uid="{00000000-0005-0000-0000-000043020000}"/>
    <cellStyle name="Dollar (zero dec) 3" xfId="581" xr:uid="{00000000-0005-0000-0000-000044020000}"/>
    <cellStyle name="Dollar (zero dec) 4" xfId="582" xr:uid="{00000000-0005-0000-0000-000045020000}"/>
    <cellStyle name="Dollar (zero dec) 5" xfId="583" xr:uid="{00000000-0005-0000-0000-000046020000}"/>
    <cellStyle name="Dollar (zero dec) 6" xfId="584" xr:uid="{00000000-0005-0000-0000-000047020000}"/>
    <cellStyle name="Dollar (zero dec) 7" xfId="585" xr:uid="{00000000-0005-0000-0000-000048020000}"/>
    <cellStyle name="E&amp;Y House" xfId="586" xr:uid="{00000000-0005-0000-0000-000049020000}"/>
    <cellStyle name="E&amp;Y House 2" xfId="587" xr:uid="{00000000-0005-0000-0000-00004A020000}"/>
    <cellStyle name="E&amp;Y House 2 2" xfId="588" xr:uid="{00000000-0005-0000-0000-00004B020000}"/>
    <cellStyle name="E&amp;Y House 2 3" xfId="589" xr:uid="{00000000-0005-0000-0000-00004C020000}"/>
    <cellStyle name="E&amp;Y House 3" xfId="590" xr:uid="{00000000-0005-0000-0000-00004D020000}"/>
    <cellStyle name="E&amp;Y House_N-3 advance premium income and prepaid com" xfId="591" xr:uid="{00000000-0005-0000-0000-00004E020000}"/>
    <cellStyle name="Entered" xfId="592" xr:uid="{00000000-0005-0000-0000-00004F020000}"/>
    <cellStyle name="Euro" xfId="593" xr:uid="{00000000-0005-0000-0000-000050020000}"/>
    <cellStyle name="Fixed" xfId="594" xr:uid="{00000000-0005-0000-0000-000051020000}"/>
    <cellStyle name="Footer SBILogo1" xfId="595" xr:uid="{00000000-0005-0000-0000-000052020000}"/>
    <cellStyle name="Footer SBILogo2" xfId="596" xr:uid="{00000000-0005-0000-0000-000053020000}"/>
    <cellStyle name="Footnote" xfId="597" xr:uid="{00000000-0005-0000-0000-000054020000}"/>
    <cellStyle name="Footnote Reference" xfId="598" xr:uid="{00000000-0005-0000-0000-000055020000}"/>
    <cellStyle name="Footnote_2004 - K-1 - Lead Baht (Review)" xfId="599" xr:uid="{00000000-0005-0000-0000-000056020000}"/>
    <cellStyle name="Grey" xfId="600" xr:uid="{00000000-0005-0000-0000-000057020000}"/>
    <cellStyle name="Grey 2" xfId="601" xr:uid="{00000000-0005-0000-0000-000058020000}"/>
    <cellStyle name="Grey 2 2" xfId="602" xr:uid="{00000000-0005-0000-0000-000059020000}"/>
    <cellStyle name="Grey 2 3" xfId="603" xr:uid="{00000000-0005-0000-0000-00005A020000}"/>
    <cellStyle name="Grey 2 4" xfId="604" xr:uid="{00000000-0005-0000-0000-00005B020000}"/>
    <cellStyle name="Grey 2 5" xfId="605" xr:uid="{00000000-0005-0000-0000-00005C020000}"/>
    <cellStyle name="Grey 3" xfId="606" xr:uid="{00000000-0005-0000-0000-00005D020000}"/>
    <cellStyle name="Grey 4" xfId="607" xr:uid="{00000000-0005-0000-0000-00005E020000}"/>
    <cellStyle name="Grey 5" xfId="608" xr:uid="{00000000-0005-0000-0000-00005F020000}"/>
    <cellStyle name="Header" xfId="609" xr:uid="{00000000-0005-0000-0000-000060020000}"/>
    <cellStyle name="Header Draft Stamp" xfId="610" xr:uid="{00000000-0005-0000-0000-000061020000}"/>
    <cellStyle name="Header_2004 - K-1 - Lead Baht (Review)" xfId="611" xr:uid="{00000000-0005-0000-0000-000062020000}"/>
    <cellStyle name="Header1" xfId="612" xr:uid="{00000000-0005-0000-0000-000063020000}"/>
    <cellStyle name="Header2" xfId="613" xr:uid="{00000000-0005-0000-0000-000064020000}"/>
    <cellStyle name="Heading 1 2" xfId="614" xr:uid="{00000000-0005-0000-0000-000065020000}"/>
    <cellStyle name="Heading 1 3" xfId="615" xr:uid="{00000000-0005-0000-0000-000066020000}"/>
    <cellStyle name="Heading 1 3 2" xfId="616" xr:uid="{00000000-0005-0000-0000-000067020000}"/>
    <cellStyle name="Heading 1 4" xfId="617" xr:uid="{00000000-0005-0000-0000-000068020000}"/>
    <cellStyle name="Heading 1 4 2" xfId="618" xr:uid="{00000000-0005-0000-0000-000069020000}"/>
    <cellStyle name="Heading 1 5" xfId="619" xr:uid="{00000000-0005-0000-0000-00006A020000}"/>
    <cellStyle name="Heading 1 5 2" xfId="620" xr:uid="{00000000-0005-0000-0000-00006B020000}"/>
    <cellStyle name="Heading 1 Above" xfId="621" xr:uid="{00000000-0005-0000-0000-00006C020000}"/>
    <cellStyle name="Heading 1+" xfId="622" xr:uid="{00000000-0005-0000-0000-00006D020000}"/>
    <cellStyle name="Heading 2 2" xfId="623" xr:uid="{00000000-0005-0000-0000-00006E020000}"/>
    <cellStyle name="Heading 2 3" xfId="624" xr:uid="{00000000-0005-0000-0000-00006F020000}"/>
    <cellStyle name="Heading 2 3 2" xfId="625" xr:uid="{00000000-0005-0000-0000-000070020000}"/>
    <cellStyle name="Heading 2 4" xfId="626" xr:uid="{00000000-0005-0000-0000-000071020000}"/>
    <cellStyle name="Heading 2 4 2" xfId="627" xr:uid="{00000000-0005-0000-0000-000072020000}"/>
    <cellStyle name="Heading 2 5" xfId="628" xr:uid="{00000000-0005-0000-0000-000073020000}"/>
    <cellStyle name="Heading 2 5 2" xfId="629" xr:uid="{00000000-0005-0000-0000-000074020000}"/>
    <cellStyle name="Heading 2 Below" xfId="630" xr:uid="{00000000-0005-0000-0000-000075020000}"/>
    <cellStyle name="Heading 2+" xfId="631" xr:uid="{00000000-0005-0000-0000-000076020000}"/>
    <cellStyle name="Heading 3 2" xfId="632" xr:uid="{00000000-0005-0000-0000-000077020000}"/>
    <cellStyle name="Heading 3 3" xfId="633" xr:uid="{00000000-0005-0000-0000-000078020000}"/>
    <cellStyle name="Heading 3 3 2" xfId="634" xr:uid="{00000000-0005-0000-0000-000079020000}"/>
    <cellStyle name="Heading 3 4" xfId="635" xr:uid="{00000000-0005-0000-0000-00007A020000}"/>
    <cellStyle name="Heading 3 4 2" xfId="636" xr:uid="{00000000-0005-0000-0000-00007B020000}"/>
    <cellStyle name="Heading 3 5" xfId="637" xr:uid="{00000000-0005-0000-0000-00007C020000}"/>
    <cellStyle name="Heading 3 5 2" xfId="638" xr:uid="{00000000-0005-0000-0000-00007D020000}"/>
    <cellStyle name="Heading 3+" xfId="639" xr:uid="{00000000-0005-0000-0000-00007E020000}"/>
    <cellStyle name="Hidden" xfId="640" xr:uid="{00000000-0005-0000-0000-00007F020000}"/>
    <cellStyle name="Hidden 2" xfId="641" xr:uid="{00000000-0005-0000-0000-000080020000}"/>
    <cellStyle name="Hidden 3" xfId="642" xr:uid="{00000000-0005-0000-0000-000081020000}"/>
    <cellStyle name="Hyperlink 2" xfId="643" xr:uid="{00000000-0005-0000-0000-000082020000}"/>
    <cellStyle name="Hyperlink 2 2" xfId="644" xr:uid="{00000000-0005-0000-0000-000083020000}"/>
    <cellStyle name="Hyperlink 2 3" xfId="645" xr:uid="{00000000-0005-0000-0000-000084020000}"/>
    <cellStyle name="Hyperlink 2 4" xfId="646" xr:uid="{00000000-0005-0000-0000-000085020000}"/>
    <cellStyle name="Input [yellow]" xfId="647" xr:uid="{00000000-0005-0000-0000-000086020000}"/>
    <cellStyle name="Input [yellow] 2" xfId="648" xr:uid="{00000000-0005-0000-0000-000087020000}"/>
    <cellStyle name="Input [yellow] 3" xfId="649" xr:uid="{00000000-0005-0000-0000-000088020000}"/>
    <cellStyle name="Input [yellow] 3 2" xfId="650" xr:uid="{00000000-0005-0000-0000-000089020000}"/>
    <cellStyle name="Input [yellow] 3 3" xfId="651" xr:uid="{00000000-0005-0000-0000-00008A020000}"/>
    <cellStyle name="Input [yellow] 3 4" xfId="652" xr:uid="{00000000-0005-0000-0000-00008B020000}"/>
    <cellStyle name="Input [yellow] 4" xfId="653" xr:uid="{00000000-0005-0000-0000-00008C020000}"/>
    <cellStyle name="Input [yellow] 5" xfId="654" xr:uid="{00000000-0005-0000-0000-00008D020000}"/>
    <cellStyle name="no dec" xfId="655" xr:uid="{00000000-0005-0000-0000-00008E020000}"/>
    <cellStyle name="Normal" xfId="0" builtinId="0"/>
    <cellStyle name="Normal - Style1" xfId="656" xr:uid="{00000000-0005-0000-0000-000090020000}"/>
    <cellStyle name="Normal - Style1 2" xfId="657" xr:uid="{00000000-0005-0000-0000-000091020000}"/>
    <cellStyle name="Normal - Style1 2 2" xfId="658" xr:uid="{00000000-0005-0000-0000-000092020000}"/>
    <cellStyle name="Normal - Style1 2 3" xfId="659" xr:uid="{00000000-0005-0000-0000-000093020000}"/>
    <cellStyle name="Normal - Style1 2 4" xfId="660" xr:uid="{00000000-0005-0000-0000-000094020000}"/>
    <cellStyle name="Normal - Style1 2 5" xfId="661" xr:uid="{00000000-0005-0000-0000-000095020000}"/>
    <cellStyle name="Normal - Style1 2 6" xfId="662" xr:uid="{00000000-0005-0000-0000-000096020000}"/>
    <cellStyle name="Normal - Style1 3" xfId="663" xr:uid="{00000000-0005-0000-0000-000097020000}"/>
    <cellStyle name="Normal - Style1 4" xfId="664" xr:uid="{00000000-0005-0000-0000-000098020000}"/>
    <cellStyle name="Normal - Style1 5" xfId="665" xr:uid="{00000000-0005-0000-0000-000099020000}"/>
    <cellStyle name="Normal - Style1 6" xfId="666" xr:uid="{00000000-0005-0000-0000-00009A020000}"/>
    <cellStyle name="Normal 10" xfId="667" xr:uid="{00000000-0005-0000-0000-00009B020000}"/>
    <cellStyle name="Normal 10 2" xfId="668" xr:uid="{00000000-0005-0000-0000-00009C020000}"/>
    <cellStyle name="Normal 10 3" xfId="669" xr:uid="{00000000-0005-0000-0000-00009D020000}"/>
    <cellStyle name="Normal 10 3 2" xfId="670" xr:uid="{00000000-0005-0000-0000-00009E020000}"/>
    <cellStyle name="Normal 10 3 3" xfId="671" xr:uid="{00000000-0005-0000-0000-00009F020000}"/>
    <cellStyle name="Normal 10 4" xfId="672" xr:uid="{00000000-0005-0000-0000-0000A0020000}"/>
    <cellStyle name="Normal 10 5" xfId="673" xr:uid="{00000000-0005-0000-0000-0000A1020000}"/>
    <cellStyle name="Normal 10 6" xfId="674" xr:uid="{00000000-0005-0000-0000-0000A2020000}"/>
    <cellStyle name="Normal 10 7" xfId="675" xr:uid="{00000000-0005-0000-0000-0000A3020000}"/>
    <cellStyle name="Normal 11" xfId="676" xr:uid="{00000000-0005-0000-0000-0000A4020000}"/>
    <cellStyle name="Normal 11 2" xfId="677" xr:uid="{00000000-0005-0000-0000-0000A5020000}"/>
    <cellStyle name="Normal 11 2 2" xfId="678" xr:uid="{00000000-0005-0000-0000-0000A6020000}"/>
    <cellStyle name="Normal 11 2 3" xfId="679" xr:uid="{00000000-0005-0000-0000-0000A7020000}"/>
    <cellStyle name="Normal 11 3" xfId="680" xr:uid="{00000000-0005-0000-0000-0000A8020000}"/>
    <cellStyle name="Normal 11 3 2" xfId="681" xr:uid="{00000000-0005-0000-0000-0000A9020000}"/>
    <cellStyle name="Normal 11 3 3" xfId="682" xr:uid="{00000000-0005-0000-0000-0000AA020000}"/>
    <cellStyle name="Normal 11 4" xfId="683" xr:uid="{00000000-0005-0000-0000-0000AB020000}"/>
    <cellStyle name="Normal 12" xfId="684" xr:uid="{00000000-0005-0000-0000-0000AC020000}"/>
    <cellStyle name="Normal 12 2" xfId="685" xr:uid="{00000000-0005-0000-0000-0000AD020000}"/>
    <cellStyle name="Normal 12 2 2" xfId="686" xr:uid="{00000000-0005-0000-0000-0000AE020000}"/>
    <cellStyle name="Normal 12 2 3" xfId="687" xr:uid="{00000000-0005-0000-0000-0000AF020000}"/>
    <cellStyle name="Normal 12 3" xfId="688" xr:uid="{00000000-0005-0000-0000-0000B0020000}"/>
    <cellStyle name="Normal 12 3 2" xfId="689" xr:uid="{00000000-0005-0000-0000-0000B1020000}"/>
    <cellStyle name="Normal 12 3 3" xfId="690" xr:uid="{00000000-0005-0000-0000-0000B2020000}"/>
    <cellStyle name="Normal 12 4" xfId="691" xr:uid="{00000000-0005-0000-0000-0000B3020000}"/>
    <cellStyle name="Normal 12 5" xfId="692" xr:uid="{00000000-0005-0000-0000-0000B4020000}"/>
    <cellStyle name="Normal 13" xfId="693" xr:uid="{00000000-0005-0000-0000-0000B5020000}"/>
    <cellStyle name="Normal 13 2" xfId="694" xr:uid="{00000000-0005-0000-0000-0000B6020000}"/>
    <cellStyle name="Normal 13 2 2" xfId="695" xr:uid="{00000000-0005-0000-0000-0000B7020000}"/>
    <cellStyle name="Normal 13 2 3" xfId="696" xr:uid="{00000000-0005-0000-0000-0000B8020000}"/>
    <cellStyle name="Normal 13 3" xfId="697" xr:uid="{00000000-0005-0000-0000-0000B9020000}"/>
    <cellStyle name="Normal 13 3 2" xfId="698" xr:uid="{00000000-0005-0000-0000-0000BA020000}"/>
    <cellStyle name="Normal 13 3 3" xfId="699" xr:uid="{00000000-0005-0000-0000-0000BB020000}"/>
    <cellStyle name="Normal 13 4" xfId="700" xr:uid="{00000000-0005-0000-0000-0000BC020000}"/>
    <cellStyle name="Normal 13 5" xfId="701" xr:uid="{00000000-0005-0000-0000-0000BD020000}"/>
    <cellStyle name="Normal 13 6" xfId="702" xr:uid="{00000000-0005-0000-0000-0000BE020000}"/>
    <cellStyle name="Normal 14" xfId="703" xr:uid="{00000000-0005-0000-0000-0000BF020000}"/>
    <cellStyle name="Normal 14 2" xfId="704" xr:uid="{00000000-0005-0000-0000-0000C0020000}"/>
    <cellStyle name="Normal 14 2 2" xfId="705" xr:uid="{00000000-0005-0000-0000-0000C1020000}"/>
    <cellStyle name="Normal 14 2 3" xfId="706" xr:uid="{00000000-0005-0000-0000-0000C2020000}"/>
    <cellStyle name="Normal 14 3" xfId="707" xr:uid="{00000000-0005-0000-0000-0000C3020000}"/>
    <cellStyle name="Normal 14 4" xfId="708" xr:uid="{00000000-0005-0000-0000-0000C4020000}"/>
    <cellStyle name="Normal 14 5" xfId="709" xr:uid="{00000000-0005-0000-0000-0000C5020000}"/>
    <cellStyle name="Normal 14 6" xfId="710" xr:uid="{00000000-0005-0000-0000-0000C6020000}"/>
    <cellStyle name="Normal 14 7" xfId="711" xr:uid="{00000000-0005-0000-0000-0000C7020000}"/>
    <cellStyle name="Normal 15" xfId="712" xr:uid="{00000000-0005-0000-0000-0000C8020000}"/>
    <cellStyle name="Normal 15 2" xfId="713" xr:uid="{00000000-0005-0000-0000-0000C9020000}"/>
    <cellStyle name="Normal 15 3" xfId="714" xr:uid="{00000000-0005-0000-0000-0000CA020000}"/>
    <cellStyle name="Normal 15 4" xfId="715" xr:uid="{00000000-0005-0000-0000-0000CB020000}"/>
    <cellStyle name="Normal 15 5" xfId="716" xr:uid="{00000000-0005-0000-0000-0000CC020000}"/>
    <cellStyle name="Normal 15 6" xfId="717" xr:uid="{00000000-0005-0000-0000-0000CD020000}"/>
    <cellStyle name="Normal 15 7" xfId="718" xr:uid="{00000000-0005-0000-0000-0000CE020000}"/>
    <cellStyle name="Normal 16" xfId="719" xr:uid="{00000000-0005-0000-0000-0000CF020000}"/>
    <cellStyle name="Normal 16 2" xfId="720" xr:uid="{00000000-0005-0000-0000-0000D0020000}"/>
    <cellStyle name="Normal 16 3" xfId="721" xr:uid="{00000000-0005-0000-0000-0000D1020000}"/>
    <cellStyle name="Normal 16 4" xfId="722" xr:uid="{00000000-0005-0000-0000-0000D2020000}"/>
    <cellStyle name="Normal 17" xfId="723" xr:uid="{00000000-0005-0000-0000-0000D3020000}"/>
    <cellStyle name="Normal 17 2" xfId="724" xr:uid="{00000000-0005-0000-0000-0000D4020000}"/>
    <cellStyle name="Normal 17 3" xfId="725" xr:uid="{00000000-0005-0000-0000-0000D5020000}"/>
    <cellStyle name="Normal 17 4" xfId="726" xr:uid="{00000000-0005-0000-0000-0000D6020000}"/>
    <cellStyle name="Normal 17 5" xfId="727" xr:uid="{00000000-0005-0000-0000-0000D7020000}"/>
    <cellStyle name="Normal 17 6" xfId="728" xr:uid="{00000000-0005-0000-0000-0000D8020000}"/>
    <cellStyle name="Normal 18" xfId="729" xr:uid="{00000000-0005-0000-0000-0000D9020000}"/>
    <cellStyle name="Normal 18 2" xfId="730" xr:uid="{00000000-0005-0000-0000-0000DA020000}"/>
    <cellStyle name="Normal 18 2 2" xfId="731" xr:uid="{00000000-0005-0000-0000-0000DB020000}"/>
    <cellStyle name="Normal 18 2 3" xfId="732" xr:uid="{00000000-0005-0000-0000-0000DC020000}"/>
    <cellStyle name="Normal 18 3" xfId="733" xr:uid="{00000000-0005-0000-0000-0000DD020000}"/>
    <cellStyle name="Normal 18 3 2" xfId="734" xr:uid="{00000000-0005-0000-0000-0000DE020000}"/>
    <cellStyle name="Normal 18 3 3" xfId="735" xr:uid="{00000000-0005-0000-0000-0000DF020000}"/>
    <cellStyle name="Normal 18 4" xfId="736" xr:uid="{00000000-0005-0000-0000-0000E0020000}"/>
    <cellStyle name="Normal 18 4 2" xfId="737" xr:uid="{00000000-0005-0000-0000-0000E1020000}"/>
    <cellStyle name="Normal 18 4 3" xfId="738" xr:uid="{00000000-0005-0000-0000-0000E2020000}"/>
    <cellStyle name="Normal 18 5" xfId="739" xr:uid="{00000000-0005-0000-0000-0000E3020000}"/>
    <cellStyle name="Normal 18 6" xfId="740" xr:uid="{00000000-0005-0000-0000-0000E4020000}"/>
    <cellStyle name="Normal 18 7" xfId="741" xr:uid="{00000000-0005-0000-0000-0000E5020000}"/>
    <cellStyle name="Normal 19" xfId="742" xr:uid="{00000000-0005-0000-0000-0000E6020000}"/>
    <cellStyle name="Normal 19 2" xfId="743" xr:uid="{00000000-0005-0000-0000-0000E7020000}"/>
    <cellStyle name="Normal 19 3" xfId="744" xr:uid="{00000000-0005-0000-0000-0000E8020000}"/>
    <cellStyle name="Normal 2" xfId="745" xr:uid="{00000000-0005-0000-0000-0000E9020000}"/>
    <cellStyle name="Normal 2 10" xfId="746" xr:uid="{00000000-0005-0000-0000-0000EA020000}"/>
    <cellStyle name="Normal 2 10 2" xfId="747" xr:uid="{00000000-0005-0000-0000-0000EB020000}"/>
    <cellStyle name="Normal 2 11" xfId="748" xr:uid="{00000000-0005-0000-0000-0000EC020000}"/>
    <cellStyle name="Normal 2 11 2" xfId="749" xr:uid="{00000000-0005-0000-0000-0000ED020000}"/>
    <cellStyle name="Normal 2 11 3" xfId="750" xr:uid="{00000000-0005-0000-0000-0000EE020000}"/>
    <cellStyle name="Normal 2 12" xfId="751" xr:uid="{00000000-0005-0000-0000-0000EF020000}"/>
    <cellStyle name="Normal 2 13" xfId="752" xr:uid="{00000000-0005-0000-0000-0000F0020000}"/>
    <cellStyle name="Normal 2 14" xfId="753" xr:uid="{00000000-0005-0000-0000-0000F1020000}"/>
    <cellStyle name="Normal 2 15" xfId="754" xr:uid="{00000000-0005-0000-0000-0000F2020000}"/>
    <cellStyle name="Normal 2 16" xfId="755" xr:uid="{00000000-0005-0000-0000-0000F3020000}"/>
    <cellStyle name="Normal 2 17" xfId="756" xr:uid="{00000000-0005-0000-0000-0000F4020000}"/>
    <cellStyle name="Normal 2 18" xfId="757" xr:uid="{00000000-0005-0000-0000-0000F5020000}"/>
    <cellStyle name="Normal 2 19" xfId="758" xr:uid="{00000000-0005-0000-0000-0000F6020000}"/>
    <cellStyle name="Normal 2 2" xfId="759" xr:uid="{00000000-0005-0000-0000-0000F7020000}"/>
    <cellStyle name="Normal 2 2 2" xfId="760" xr:uid="{00000000-0005-0000-0000-0000F8020000}"/>
    <cellStyle name="Normal 2 2 3" xfId="761" xr:uid="{00000000-0005-0000-0000-0000F9020000}"/>
    <cellStyle name="Normal 2 2 4" xfId="762" xr:uid="{00000000-0005-0000-0000-0000FA020000}"/>
    <cellStyle name="Normal 2 2 5" xfId="763" xr:uid="{00000000-0005-0000-0000-0000FB020000}"/>
    <cellStyle name="Normal 2 20" xfId="764" xr:uid="{00000000-0005-0000-0000-0000FC020000}"/>
    <cellStyle name="Normal 2 21" xfId="765" xr:uid="{00000000-0005-0000-0000-0000FD020000}"/>
    <cellStyle name="Normal 2 22" xfId="766" xr:uid="{00000000-0005-0000-0000-0000FE020000}"/>
    <cellStyle name="Normal 2 23" xfId="767" xr:uid="{00000000-0005-0000-0000-0000FF020000}"/>
    <cellStyle name="Normal 2 24" xfId="768" xr:uid="{00000000-0005-0000-0000-000000030000}"/>
    <cellStyle name="Normal 2 25" xfId="769" xr:uid="{00000000-0005-0000-0000-000001030000}"/>
    <cellStyle name="Normal 2 3" xfId="770" xr:uid="{00000000-0005-0000-0000-000002030000}"/>
    <cellStyle name="Normal 2 3 2" xfId="771" xr:uid="{00000000-0005-0000-0000-000003030000}"/>
    <cellStyle name="Normal 2 3 2 2" xfId="772" xr:uid="{00000000-0005-0000-0000-000004030000}"/>
    <cellStyle name="Normal 2 3 2 3" xfId="773" xr:uid="{00000000-0005-0000-0000-000005030000}"/>
    <cellStyle name="Normal 2 3 3" xfId="774" xr:uid="{00000000-0005-0000-0000-000006030000}"/>
    <cellStyle name="Normal 2 3 3 2" xfId="775" xr:uid="{00000000-0005-0000-0000-000007030000}"/>
    <cellStyle name="Normal 2 3 3 3" xfId="776" xr:uid="{00000000-0005-0000-0000-000008030000}"/>
    <cellStyle name="Normal 2 3 3 3 2" xfId="777" xr:uid="{00000000-0005-0000-0000-000009030000}"/>
    <cellStyle name="Normal 2 3 4" xfId="778" xr:uid="{00000000-0005-0000-0000-00000A030000}"/>
    <cellStyle name="Normal 2 3 4 2" xfId="779" xr:uid="{00000000-0005-0000-0000-00000B030000}"/>
    <cellStyle name="Normal 2 3 5" xfId="780" xr:uid="{00000000-0005-0000-0000-00000C030000}"/>
    <cellStyle name="Normal 2 3 6" xfId="781" xr:uid="{00000000-0005-0000-0000-00000D030000}"/>
    <cellStyle name="Normal 2 4" xfId="782" xr:uid="{00000000-0005-0000-0000-00000E030000}"/>
    <cellStyle name="Normal 2 4 2" xfId="783" xr:uid="{00000000-0005-0000-0000-00000F030000}"/>
    <cellStyle name="Normal 2 4 3" xfId="784" xr:uid="{00000000-0005-0000-0000-000010030000}"/>
    <cellStyle name="Normal 2 5" xfId="785" xr:uid="{00000000-0005-0000-0000-000011030000}"/>
    <cellStyle name="Normal 2 5 2" xfId="786" xr:uid="{00000000-0005-0000-0000-000012030000}"/>
    <cellStyle name="Normal 2 5 3" xfId="787" xr:uid="{00000000-0005-0000-0000-000013030000}"/>
    <cellStyle name="Normal 2 5 4" xfId="788" xr:uid="{00000000-0005-0000-0000-000014030000}"/>
    <cellStyle name="Normal 2 5 5" xfId="789" xr:uid="{00000000-0005-0000-0000-000015030000}"/>
    <cellStyle name="Normal 2 6" xfId="790" xr:uid="{00000000-0005-0000-0000-000016030000}"/>
    <cellStyle name="Normal 2 6 2" xfId="791" xr:uid="{00000000-0005-0000-0000-000017030000}"/>
    <cellStyle name="Normal 2 6 3" xfId="792" xr:uid="{00000000-0005-0000-0000-000018030000}"/>
    <cellStyle name="Normal 2 7" xfId="793" xr:uid="{00000000-0005-0000-0000-000019030000}"/>
    <cellStyle name="Normal 2 8" xfId="794" xr:uid="{00000000-0005-0000-0000-00001A030000}"/>
    <cellStyle name="Normal 2 9" xfId="795" xr:uid="{00000000-0005-0000-0000-00001B030000}"/>
    <cellStyle name="Normal 2_TREL fixed assets Q3-2009" xfId="796" xr:uid="{00000000-0005-0000-0000-00001C030000}"/>
    <cellStyle name="Normal 20" xfId="797" xr:uid="{00000000-0005-0000-0000-00001D030000}"/>
    <cellStyle name="Normal 20 2" xfId="798" xr:uid="{00000000-0005-0000-0000-00001E030000}"/>
    <cellStyle name="Normal 20 3" xfId="799" xr:uid="{00000000-0005-0000-0000-00001F030000}"/>
    <cellStyle name="Normal 21" xfId="800" xr:uid="{00000000-0005-0000-0000-000020030000}"/>
    <cellStyle name="Normal 21 2" xfId="801" xr:uid="{00000000-0005-0000-0000-000021030000}"/>
    <cellStyle name="Normal 21 2 2" xfId="802" xr:uid="{00000000-0005-0000-0000-000022030000}"/>
    <cellStyle name="Normal 22" xfId="803" xr:uid="{00000000-0005-0000-0000-000023030000}"/>
    <cellStyle name="Normal 22 2" xfId="804" xr:uid="{00000000-0005-0000-0000-000024030000}"/>
    <cellStyle name="Normal 22 3" xfId="805" xr:uid="{00000000-0005-0000-0000-000025030000}"/>
    <cellStyle name="Normal 23" xfId="806" xr:uid="{00000000-0005-0000-0000-000026030000}"/>
    <cellStyle name="Normal 23 2" xfId="807" xr:uid="{00000000-0005-0000-0000-000027030000}"/>
    <cellStyle name="Normal 23 3" xfId="808" xr:uid="{00000000-0005-0000-0000-000028030000}"/>
    <cellStyle name="Normal 24" xfId="809" xr:uid="{00000000-0005-0000-0000-000029030000}"/>
    <cellStyle name="Normal 24 2" xfId="810" xr:uid="{00000000-0005-0000-0000-00002A030000}"/>
    <cellStyle name="Normal 24 3" xfId="811" xr:uid="{00000000-0005-0000-0000-00002B030000}"/>
    <cellStyle name="Normal 24 4" xfId="812" xr:uid="{00000000-0005-0000-0000-00002C030000}"/>
    <cellStyle name="Normal 25" xfId="813" xr:uid="{00000000-0005-0000-0000-00002D030000}"/>
    <cellStyle name="Normal 25 2" xfId="814" xr:uid="{00000000-0005-0000-0000-00002E030000}"/>
    <cellStyle name="Normal 25 3" xfId="815" xr:uid="{00000000-0005-0000-0000-00002F030000}"/>
    <cellStyle name="Normal 26" xfId="816" xr:uid="{00000000-0005-0000-0000-000030030000}"/>
    <cellStyle name="Normal 26 2" xfId="817" xr:uid="{00000000-0005-0000-0000-000031030000}"/>
    <cellStyle name="Normal 26 2 2" xfId="818" xr:uid="{00000000-0005-0000-0000-000032030000}"/>
    <cellStyle name="Normal 26 3" xfId="819" xr:uid="{00000000-0005-0000-0000-000033030000}"/>
    <cellStyle name="Normal 26 4" xfId="820" xr:uid="{00000000-0005-0000-0000-000034030000}"/>
    <cellStyle name="Normal 26 5" xfId="821" xr:uid="{00000000-0005-0000-0000-000035030000}"/>
    <cellStyle name="Normal 27" xfId="822" xr:uid="{00000000-0005-0000-0000-000036030000}"/>
    <cellStyle name="Normal 27 2" xfId="823" xr:uid="{00000000-0005-0000-0000-000037030000}"/>
    <cellStyle name="Normal 27 3" xfId="824" xr:uid="{00000000-0005-0000-0000-000038030000}"/>
    <cellStyle name="Normal 28" xfId="825" xr:uid="{00000000-0005-0000-0000-000039030000}"/>
    <cellStyle name="Normal 28 2" xfId="826" xr:uid="{00000000-0005-0000-0000-00003A030000}"/>
    <cellStyle name="Normal 28 3" xfId="827" xr:uid="{00000000-0005-0000-0000-00003B030000}"/>
    <cellStyle name="Normal 28 4" xfId="828" xr:uid="{00000000-0005-0000-0000-00003C030000}"/>
    <cellStyle name="Normal 28 5" xfId="829" xr:uid="{00000000-0005-0000-0000-00003D030000}"/>
    <cellStyle name="Normal 28 6" xfId="830" xr:uid="{00000000-0005-0000-0000-00003E030000}"/>
    <cellStyle name="Normal 29" xfId="831" xr:uid="{00000000-0005-0000-0000-00003F030000}"/>
    <cellStyle name="Normal 29 2" xfId="832" xr:uid="{00000000-0005-0000-0000-000040030000}"/>
    <cellStyle name="Normal 29 3" xfId="833" xr:uid="{00000000-0005-0000-0000-000041030000}"/>
    <cellStyle name="Normal 3" xfId="834" xr:uid="{00000000-0005-0000-0000-000042030000}"/>
    <cellStyle name="Normal 3 2" xfId="835" xr:uid="{00000000-0005-0000-0000-000043030000}"/>
    <cellStyle name="Normal 3 2 2" xfId="836" xr:uid="{00000000-0005-0000-0000-000044030000}"/>
    <cellStyle name="Normal 3 2 3" xfId="837" xr:uid="{00000000-0005-0000-0000-000045030000}"/>
    <cellStyle name="Normal 3 2 3 2" xfId="838" xr:uid="{00000000-0005-0000-0000-000046030000}"/>
    <cellStyle name="Normal 3 2 3 3" xfId="839" xr:uid="{00000000-0005-0000-0000-000047030000}"/>
    <cellStyle name="Normal 3 2 4" xfId="840" xr:uid="{00000000-0005-0000-0000-000048030000}"/>
    <cellStyle name="Normal 3 2 5" xfId="841" xr:uid="{00000000-0005-0000-0000-000049030000}"/>
    <cellStyle name="Normal 3 2 6" xfId="842" xr:uid="{00000000-0005-0000-0000-00004A030000}"/>
    <cellStyle name="Normal 3 2 7" xfId="843" xr:uid="{00000000-0005-0000-0000-00004B030000}"/>
    <cellStyle name="Normal 3 2 8" xfId="844" xr:uid="{00000000-0005-0000-0000-00004C030000}"/>
    <cellStyle name="Normal 3 3" xfId="845" xr:uid="{00000000-0005-0000-0000-00004D030000}"/>
    <cellStyle name="Normal 3 3 2" xfId="846" xr:uid="{00000000-0005-0000-0000-00004E030000}"/>
    <cellStyle name="Normal 3 3 3" xfId="847" xr:uid="{00000000-0005-0000-0000-00004F030000}"/>
    <cellStyle name="Normal 3 4" xfId="848" xr:uid="{00000000-0005-0000-0000-000050030000}"/>
    <cellStyle name="Normal 3 4 2" xfId="849" xr:uid="{00000000-0005-0000-0000-000051030000}"/>
    <cellStyle name="Normal 3 4 3" xfId="850" xr:uid="{00000000-0005-0000-0000-000052030000}"/>
    <cellStyle name="Normal 3 5" xfId="851" xr:uid="{00000000-0005-0000-0000-000053030000}"/>
    <cellStyle name="Normal 3 5 2" xfId="852" xr:uid="{00000000-0005-0000-0000-000054030000}"/>
    <cellStyle name="Normal 3 5 3" xfId="853" xr:uid="{00000000-0005-0000-0000-000055030000}"/>
    <cellStyle name="Normal 3 6" xfId="854" xr:uid="{00000000-0005-0000-0000-000056030000}"/>
    <cellStyle name="Normal 3 7" xfId="855" xr:uid="{00000000-0005-0000-0000-000057030000}"/>
    <cellStyle name="Normal 30" xfId="856" xr:uid="{00000000-0005-0000-0000-000058030000}"/>
    <cellStyle name="Normal 30 2" xfId="857" xr:uid="{00000000-0005-0000-0000-000059030000}"/>
    <cellStyle name="Normal 30 2 2" xfId="858" xr:uid="{00000000-0005-0000-0000-00005A030000}"/>
    <cellStyle name="Normal 30 3" xfId="859" xr:uid="{00000000-0005-0000-0000-00005B030000}"/>
    <cellStyle name="Normal 30 4" xfId="860" xr:uid="{00000000-0005-0000-0000-00005C030000}"/>
    <cellStyle name="Normal 30 5" xfId="861" xr:uid="{00000000-0005-0000-0000-00005D030000}"/>
    <cellStyle name="Normal 31" xfId="862" xr:uid="{00000000-0005-0000-0000-00005E030000}"/>
    <cellStyle name="Normal 31 2" xfId="863" xr:uid="{00000000-0005-0000-0000-00005F030000}"/>
    <cellStyle name="Normal 31 3" xfId="864" xr:uid="{00000000-0005-0000-0000-000060030000}"/>
    <cellStyle name="Normal 31 4" xfId="865" xr:uid="{00000000-0005-0000-0000-000061030000}"/>
    <cellStyle name="Normal 31 5" xfId="866" xr:uid="{00000000-0005-0000-0000-000062030000}"/>
    <cellStyle name="Normal 32" xfId="867" xr:uid="{00000000-0005-0000-0000-000063030000}"/>
    <cellStyle name="Normal 32 2" xfId="868" xr:uid="{00000000-0005-0000-0000-000064030000}"/>
    <cellStyle name="Normal 32 3" xfId="869" xr:uid="{00000000-0005-0000-0000-000065030000}"/>
    <cellStyle name="Normal 33" xfId="870" xr:uid="{00000000-0005-0000-0000-000066030000}"/>
    <cellStyle name="Normal 33 2" xfId="871" xr:uid="{00000000-0005-0000-0000-000067030000}"/>
    <cellStyle name="Normal 33 3" xfId="872" xr:uid="{00000000-0005-0000-0000-000068030000}"/>
    <cellStyle name="Normal 34" xfId="873" xr:uid="{00000000-0005-0000-0000-000069030000}"/>
    <cellStyle name="Normal 34 2" xfId="874" xr:uid="{00000000-0005-0000-0000-00006A030000}"/>
    <cellStyle name="Normal 34 3" xfId="875" xr:uid="{00000000-0005-0000-0000-00006B030000}"/>
    <cellStyle name="Normal 35" xfId="876" xr:uid="{00000000-0005-0000-0000-00006C030000}"/>
    <cellStyle name="Normal 35 2" xfId="877" xr:uid="{00000000-0005-0000-0000-00006D030000}"/>
    <cellStyle name="Normal 35 3" xfId="878" xr:uid="{00000000-0005-0000-0000-00006E030000}"/>
    <cellStyle name="Normal 36" xfId="879" xr:uid="{00000000-0005-0000-0000-00006F030000}"/>
    <cellStyle name="Normal 36 2" xfId="880" xr:uid="{00000000-0005-0000-0000-000070030000}"/>
    <cellStyle name="Normal 36 3" xfId="881" xr:uid="{00000000-0005-0000-0000-000071030000}"/>
    <cellStyle name="Normal 37" xfId="882" xr:uid="{00000000-0005-0000-0000-000072030000}"/>
    <cellStyle name="Normal 37 2" xfId="883" xr:uid="{00000000-0005-0000-0000-000073030000}"/>
    <cellStyle name="Normal 38" xfId="884" xr:uid="{00000000-0005-0000-0000-000074030000}"/>
    <cellStyle name="Normal 39" xfId="885" xr:uid="{00000000-0005-0000-0000-000075030000}"/>
    <cellStyle name="Normal 4" xfId="886" xr:uid="{00000000-0005-0000-0000-000076030000}"/>
    <cellStyle name="Normal 4 2" xfId="887" xr:uid="{00000000-0005-0000-0000-000077030000}"/>
    <cellStyle name="Normal 4 2 2" xfId="888" xr:uid="{00000000-0005-0000-0000-000078030000}"/>
    <cellStyle name="Normal 4 2 2 2" xfId="889" xr:uid="{00000000-0005-0000-0000-000079030000}"/>
    <cellStyle name="Normal 4 2 3" xfId="890" xr:uid="{00000000-0005-0000-0000-00007A030000}"/>
    <cellStyle name="Normal 4 2 3 2" xfId="891" xr:uid="{00000000-0005-0000-0000-00007B030000}"/>
    <cellStyle name="Normal 4 2 4" xfId="892" xr:uid="{00000000-0005-0000-0000-00007C030000}"/>
    <cellStyle name="Normal 4 2 5" xfId="893" xr:uid="{00000000-0005-0000-0000-00007D030000}"/>
    <cellStyle name="Normal 4 2 6" xfId="894" xr:uid="{00000000-0005-0000-0000-00007E030000}"/>
    <cellStyle name="Normal 4 3" xfId="895" xr:uid="{00000000-0005-0000-0000-00007F030000}"/>
    <cellStyle name="Normal 4 4" xfId="896" xr:uid="{00000000-0005-0000-0000-000080030000}"/>
    <cellStyle name="Normal 4 5" xfId="897" xr:uid="{00000000-0005-0000-0000-000081030000}"/>
    <cellStyle name="Normal 40" xfId="898" xr:uid="{00000000-0005-0000-0000-000082030000}"/>
    <cellStyle name="Normal 40 2" xfId="899" xr:uid="{00000000-0005-0000-0000-000083030000}"/>
    <cellStyle name="Normal 40 3" xfId="900" xr:uid="{00000000-0005-0000-0000-000084030000}"/>
    <cellStyle name="Normal 41" xfId="901" xr:uid="{00000000-0005-0000-0000-000085030000}"/>
    <cellStyle name="Normal 41 2" xfId="902" xr:uid="{00000000-0005-0000-0000-000086030000}"/>
    <cellStyle name="Normal 42" xfId="903" xr:uid="{00000000-0005-0000-0000-000087030000}"/>
    <cellStyle name="Normal 42 2" xfId="904" xr:uid="{00000000-0005-0000-0000-000088030000}"/>
    <cellStyle name="Normal 42 3" xfId="905" xr:uid="{00000000-0005-0000-0000-000089030000}"/>
    <cellStyle name="Normal 43" xfId="906" xr:uid="{00000000-0005-0000-0000-00008A030000}"/>
    <cellStyle name="Normal 44" xfId="907" xr:uid="{00000000-0005-0000-0000-00008B030000}"/>
    <cellStyle name="Normal 45" xfId="908" xr:uid="{00000000-0005-0000-0000-00008C030000}"/>
    <cellStyle name="Normal 46" xfId="909" xr:uid="{00000000-0005-0000-0000-00008D030000}"/>
    <cellStyle name="Normal 47" xfId="910" xr:uid="{00000000-0005-0000-0000-00008E030000}"/>
    <cellStyle name="Normal 48" xfId="911" xr:uid="{00000000-0005-0000-0000-00008F030000}"/>
    <cellStyle name="Normal 49" xfId="912" xr:uid="{00000000-0005-0000-0000-000090030000}"/>
    <cellStyle name="Normal 5" xfId="913" xr:uid="{00000000-0005-0000-0000-000091030000}"/>
    <cellStyle name="Normal 5 2" xfId="914" xr:uid="{00000000-0005-0000-0000-000092030000}"/>
    <cellStyle name="Normal 5 2 2" xfId="915" xr:uid="{00000000-0005-0000-0000-000093030000}"/>
    <cellStyle name="Normal 5 2 3" xfId="916" xr:uid="{00000000-0005-0000-0000-000094030000}"/>
    <cellStyle name="Normal 5 3" xfId="917" xr:uid="{00000000-0005-0000-0000-000095030000}"/>
    <cellStyle name="Normal 5 4" xfId="918" xr:uid="{00000000-0005-0000-0000-000096030000}"/>
    <cellStyle name="Normal 5 5" xfId="919" xr:uid="{00000000-0005-0000-0000-000097030000}"/>
    <cellStyle name="Normal 50" xfId="920" xr:uid="{00000000-0005-0000-0000-000098030000}"/>
    <cellStyle name="Normal 51" xfId="921" xr:uid="{00000000-0005-0000-0000-000099030000}"/>
    <cellStyle name="Normal 52" xfId="922" xr:uid="{00000000-0005-0000-0000-00009A030000}"/>
    <cellStyle name="Normal 53" xfId="923" xr:uid="{00000000-0005-0000-0000-00009B030000}"/>
    <cellStyle name="Normal 54" xfId="924" xr:uid="{00000000-0005-0000-0000-00009C030000}"/>
    <cellStyle name="Normal 55" xfId="925" xr:uid="{00000000-0005-0000-0000-00009D030000}"/>
    <cellStyle name="Normal 56" xfId="926" xr:uid="{00000000-0005-0000-0000-00009E030000}"/>
    <cellStyle name="Normal 57" xfId="927" xr:uid="{00000000-0005-0000-0000-00009F030000}"/>
    <cellStyle name="Normal 58" xfId="928" xr:uid="{00000000-0005-0000-0000-0000A0030000}"/>
    <cellStyle name="Normal 59" xfId="929" xr:uid="{00000000-0005-0000-0000-0000A1030000}"/>
    <cellStyle name="Normal 6" xfId="930" xr:uid="{00000000-0005-0000-0000-0000A2030000}"/>
    <cellStyle name="Normal 6 2" xfId="931" xr:uid="{00000000-0005-0000-0000-0000A3030000}"/>
    <cellStyle name="Normal 6 2 2" xfId="932" xr:uid="{00000000-0005-0000-0000-0000A4030000}"/>
    <cellStyle name="Normal 6 2 2 2" xfId="933" xr:uid="{00000000-0005-0000-0000-0000A5030000}"/>
    <cellStyle name="Normal 6 2 2 3" xfId="934" xr:uid="{00000000-0005-0000-0000-0000A6030000}"/>
    <cellStyle name="Normal 6 2 3" xfId="935" xr:uid="{00000000-0005-0000-0000-0000A7030000}"/>
    <cellStyle name="Normal 6 2 4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3 3" xfId="939" xr:uid="{00000000-0005-0000-0000-0000AB030000}"/>
    <cellStyle name="Normal 6 4" xfId="940" xr:uid="{00000000-0005-0000-0000-0000AC030000}"/>
    <cellStyle name="Normal 6 4 2" xfId="941" xr:uid="{00000000-0005-0000-0000-0000AD030000}"/>
    <cellStyle name="Normal 6 4 2 2" xfId="942" xr:uid="{00000000-0005-0000-0000-0000AE030000}"/>
    <cellStyle name="Normal 6 4 3" xfId="943" xr:uid="{00000000-0005-0000-0000-0000AF030000}"/>
    <cellStyle name="Normal 6 4 3 2" xfId="944" xr:uid="{00000000-0005-0000-0000-0000B0030000}"/>
    <cellStyle name="Normal 6 4 4" xfId="945" xr:uid="{00000000-0005-0000-0000-0000B1030000}"/>
    <cellStyle name="Normal 6 4 5" xfId="946" xr:uid="{00000000-0005-0000-0000-0000B2030000}"/>
    <cellStyle name="Normal 6 5" xfId="947" xr:uid="{00000000-0005-0000-0000-0000B3030000}"/>
    <cellStyle name="Normal 6 5 2" xfId="948" xr:uid="{00000000-0005-0000-0000-0000B4030000}"/>
    <cellStyle name="Normal 6 5 2 2" xfId="949" xr:uid="{00000000-0005-0000-0000-0000B5030000}"/>
    <cellStyle name="Normal 6 5 3" xfId="950" xr:uid="{00000000-0005-0000-0000-0000B6030000}"/>
    <cellStyle name="Normal 6 5 3 2" xfId="951" xr:uid="{00000000-0005-0000-0000-0000B7030000}"/>
    <cellStyle name="Normal 6 5 4" xfId="952" xr:uid="{00000000-0005-0000-0000-0000B8030000}"/>
    <cellStyle name="Normal 6 6" xfId="953" xr:uid="{00000000-0005-0000-0000-0000B9030000}"/>
    <cellStyle name="Normal 6 7" xfId="954" xr:uid="{00000000-0005-0000-0000-0000BA030000}"/>
    <cellStyle name="Normal 60" xfId="955" xr:uid="{00000000-0005-0000-0000-0000BB030000}"/>
    <cellStyle name="Normal 60 2" xfId="956" xr:uid="{00000000-0005-0000-0000-0000BC030000}"/>
    <cellStyle name="Normal 61" xfId="957" xr:uid="{00000000-0005-0000-0000-0000BD030000}"/>
    <cellStyle name="Normal 61 2" xfId="958" xr:uid="{00000000-0005-0000-0000-0000BE030000}"/>
    <cellStyle name="Normal 62" xfId="959" xr:uid="{00000000-0005-0000-0000-0000BF030000}"/>
    <cellStyle name="Normal 62 2" xfId="960" xr:uid="{00000000-0005-0000-0000-0000C0030000}"/>
    <cellStyle name="Normal 63" xfId="961" xr:uid="{00000000-0005-0000-0000-0000C1030000}"/>
    <cellStyle name="Normal 64" xfId="962" xr:uid="{00000000-0005-0000-0000-0000C2030000}"/>
    <cellStyle name="Normal 65" xfId="963" xr:uid="{00000000-0005-0000-0000-0000C3030000}"/>
    <cellStyle name="Normal 66" xfId="964" xr:uid="{00000000-0005-0000-0000-0000C4030000}"/>
    <cellStyle name="Normal 67" xfId="965" xr:uid="{00000000-0005-0000-0000-0000C5030000}"/>
    <cellStyle name="Normal 68" xfId="966" xr:uid="{00000000-0005-0000-0000-0000C6030000}"/>
    <cellStyle name="Normal 69" xfId="967" xr:uid="{00000000-0005-0000-0000-0000C7030000}"/>
    <cellStyle name="Normal 7" xfId="968" xr:uid="{00000000-0005-0000-0000-0000C8030000}"/>
    <cellStyle name="Normal 7 2" xfId="969" xr:uid="{00000000-0005-0000-0000-0000C9030000}"/>
    <cellStyle name="Normal 7 2 2" xfId="970" xr:uid="{00000000-0005-0000-0000-0000CA030000}"/>
    <cellStyle name="Normal 7 2 3" xfId="971" xr:uid="{00000000-0005-0000-0000-0000CB030000}"/>
    <cellStyle name="Normal 7 2 4" xfId="972" xr:uid="{00000000-0005-0000-0000-0000CC030000}"/>
    <cellStyle name="Normal 7 2 5" xfId="973" xr:uid="{00000000-0005-0000-0000-0000CD030000}"/>
    <cellStyle name="Normal 7 3" xfId="974" xr:uid="{00000000-0005-0000-0000-0000CE030000}"/>
    <cellStyle name="Normal 7 4" xfId="975" xr:uid="{00000000-0005-0000-0000-0000CF030000}"/>
    <cellStyle name="Normal 7 5" xfId="976" xr:uid="{00000000-0005-0000-0000-0000D0030000}"/>
    <cellStyle name="Normal 7 6" xfId="977" xr:uid="{00000000-0005-0000-0000-0000D1030000}"/>
    <cellStyle name="Normal 70" xfId="978" xr:uid="{00000000-0005-0000-0000-0000D2030000}"/>
    <cellStyle name="Normal 71" xfId="979" xr:uid="{00000000-0005-0000-0000-0000D3030000}"/>
    <cellStyle name="Normal 71 2" xfId="980" xr:uid="{00000000-0005-0000-0000-0000D4030000}"/>
    <cellStyle name="Normal 72" xfId="981" xr:uid="{00000000-0005-0000-0000-0000D5030000}"/>
    <cellStyle name="Normal 73" xfId="982" xr:uid="{00000000-0005-0000-0000-0000D6030000}"/>
    <cellStyle name="Normal 73 2" xfId="983" xr:uid="{00000000-0005-0000-0000-0000D7030000}"/>
    <cellStyle name="Normal 74" xfId="984" xr:uid="{00000000-0005-0000-0000-0000D8030000}"/>
    <cellStyle name="Normal 74 2" xfId="985" xr:uid="{00000000-0005-0000-0000-0000D9030000}"/>
    <cellStyle name="Normal 74 3" xfId="986" xr:uid="{00000000-0005-0000-0000-0000DA030000}"/>
    <cellStyle name="Normal 75" xfId="987" xr:uid="{00000000-0005-0000-0000-0000DB030000}"/>
    <cellStyle name="Normal 75 2" xfId="988" xr:uid="{00000000-0005-0000-0000-0000DC030000}"/>
    <cellStyle name="Normal 75 2 2" xfId="989" xr:uid="{00000000-0005-0000-0000-0000DD030000}"/>
    <cellStyle name="Normal 75 3" xfId="990" xr:uid="{00000000-0005-0000-0000-0000DE030000}"/>
    <cellStyle name="Normal 75 4" xfId="991" xr:uid="{00000000-0005-0000-0000-0000DF030000}"/>
    <cellStyle name="Normal 76" xfId="992" xr:uid="{00000000-0005-0000-0000-0000E0030000}"/>
    <cellStyle name="Normal 77" xfId="993" xr:uid="{00000000-0005-0000-0000-0000E1030000}"/>
    <cellStyle name="Normal 78" xfId="994" xr:uid="{00000000-0005-0000-0000-0000E2030000}"/>
    <cellStyle name="Normal 79" xfId="995" xr:uid="{00000000-0005-0000-0000-0000E3030000}"/>
    <cellStyle name="Normal 8" xfId="996" xr:uid="{00000000-0005-0000-0000-0000E4030000}"/>
    <cellStyle name="Normal 8 2" xfId="997" xr:uid="{00000000-0005-0000-0000-0000E5030000}"/>
    <cellStyle name="Normal 8 2 2" xfId="998" xr:uid="{00000000-0005-0000-0000-0000E6030000}"/>
    <cellStyle name="Normal 8 2 3" xfId="999" xr:uid="{00000000-0005-0000-0000-0000E7030000}"/>
    <cellStyle name="Normal 8 3" xfId="1000" xr:uid="{00000000-0005-0000-0000-0000E8030000}"/>
    <cellStyle name="Normal 80" xfId="1001" xr:uid="{00000000-0005-0000-0000-0000E9030000}"/>
    <cellStyle name="Normal 80 2" xfId="1002" xr:uid="{00000000-0005-0000-0000-0000EA030000}"/>
    <cellStyle name="Normal 81" xfId="1003" xr:uid="{00000000-0005-0000-0000-0000EB030000}"/>
    <cellStyle name="Normal 81 2" xfId="1004" xr:uid="{00000000-0005-0000-0000-0000EC030000}"/>
    <cellStyle name="Normal 82" xfId="1005" xr:uid="{00000000-0005-0000-0000-0000ED030000}"/>
    <cellStyle name="Normal 83" xfId="1006" xr:uid="{00000000-0005-0000-0000-0000EE030000}"/>
    <cellStyle name="Normal 84" xfId="1007" xr:uid="{00000000-0005-0000-0000-0000EF030000}"/>
    <cellStyle name="Normal 84 2" xfId="1008" xr:uid="{00000000-0005-0000-0000-0000F0030000}"/>
    <cellStyle name="Normal 85" xfId="1009" xr:uid="{00000000-0005-0000-0000-0000F1030000}"/>
    <cellStyle name="Normal 86" xfId="1010" xr:uid="{00000000-0005-0000-0000-0000F2030000}"/>
    <cellStyle name="Normal 87" xfId="1011" xr:uid="{00000000-0005-0000-0000-0000F3030000}"/>
    <cellStyle name="Normal 88" xfId="1012" xr:uid="{00000000-0005-0000-0000-0000F4030000}"/>
    <cellStyle name="Normal 89" xfId="1013" xr:uid="{00000000-0005-0000-0000-0000F5030000}"/>
    <cellStyle name="Normal 9" xfId="1014" xr:uid="{00000000-0005-0000-0000-0000F6030000}"/>
    <cellStyle name="Normal 9 2" xfId="1015" xr:uid="{00000000-0005-0000-0000-0000F7030000}"/>
    <cellStyle name="Normal 9 2 2" xfId="1016" xr:uid="{00000000-0005-0000-0000-0000F8030000}"/>
    <cellStyle name="Normal 9 2 3" xfId="1017" xr:uid="{00000000-0005-0000-0000-0000F9030000}"/>
    <cellStyle name="Normal 9 2 4" xfId="1018" xr:uid="{00000000-0005-0000-0000-0000FA030000}"/>
    <cellStyle name="Normal 9 2 5" xfId="1019" xr:uid="{00000000-0005-0000-0000-0000FB030000}"/>
    <cellStyle name="Normal 9 3" xfId="1020" xr:uid="{00000000-0005-0000-0000-0000FC030000}"/>
    <cellStyle name="Normal 9 4" xfId="1021" xr:uid="{00000000-0005-0000-0000-0000FD030000}"/>
    <cellStyle name="Normal 9 4 2" xfId="1022" xr:uid="{00000000-0005-0000-0000-0000FE030000}"/>
    <cellStyle name="Normal 9 4 3" xfId="1023" xr:uid="{00000000-0005-0000-0000-0000FF030000}"/>
    <cellStyle name="Normal 9 5" xfId="1024" xr:uid="{00000000-0005-0000-0000-000000040000}"/>
    <cellStyle name="Normal 9 6" xfId="1025" xr:uid="{00000000-0005-0000-0000-000001040000}"/>
    <cellStyle name="NormalGB" xfId="1026" xr:uid="{00000000-0005-0000-0000-000002040000}"/>
    <cellStyle name="Output Amounts" xfId="1027" xr:uid="{00000000-0005-0000-0000-000003040000}"/>
    <cellStyle name="Output Amounts 2" xfId="1028" xr:uid="{00000000-0005-0000-0000-000004040000}"/>
    <cellStyle name="Output Line Items" xfId="1029" xr:uid="{00000000-0005-0000-0000-000005040000}"/>
    <cellStyle name="Output Line Items 2" xfId="1030" xr:uid="{00000000-0005-0000-0000-000006040000}"/>
    <cellStyle name="Page Number" xfId="1031" xr:uid="{00000000-0005-0000-0000-000007040000}"/>
    <cellStyle name="Percent (0%)" xfId="1032" xr:uid="{00000000-0005-0000-0000-000008040000}"/>
    <cellStyle name="Percent (0%) 2" xfId="1033" xr:uid="{00000000-0005-0000-0000-000009040000}"/>
    <cellStyle name="Percent (0.0%)" xfId="1034" xr:uid="{00000000-0005-0000-0000-00000A040000}"/>
    <cellStyle name="Percent (0.00%)" xfId="1035" xr:uid="{00000000-0005-0000-0000-00000B040000}"/>
    <cellStyle name="Percent [2]" xfId="1036" xr:uid="{00000000-0005-0000-0000-00000C040000}"/>
    <cellStyle name="Percent [2] 2" xfId="1037" xr:uid="{00000000-0005-0000-0000-00000D040000}"/>
    <cellStyle name="Percent [2] 2 2" xfId="1038" xr:uid="{00000000-0005-0000-0000-00000E040000}"/>
    <cellStyle name="Percent [2] 3" xfId="1039" xr:uid="{00000000-0005-0000-0000-00000F040000}"/>
    <cellStyle name="Percent [2] 3 2" xfId="1040" xr:uid="{00000000-0005-0000-0000-000010040000}"/>
    <cellStyle name="Percent [2] 4" xfId="1041" xr:uid="{00000000-0005-0000-0000-000011040000}"/>
    <cellStyle name="Percent [2] 4 2" xfId="1042" xr:uid="{00000000-0005-0000-0000-000012040000}"/>
    <cellStyle name="Percent [2] 5" xfId="1043" xr:uid="{00000000-0005-0000-0000-000013040000}"/>
    <cellStyle name="Percent [2] 5 2" xfId="1044" xr:uid="{00000000-0005-0000-0000-000014040000}"/>
    <cellStyle name="Percent [2] 6" xfId="1045" xr:uid="{00000000-0005-0000-0000-000015040000}"/>
    <cellStyle name="Percent [2] 6 2" xfId="1046" xr:uid="{00000000-0005-0000-0000-000016040000}"/>
    <cellStyle name="Percent [2] 7" xfId="1047" xr:uid="{00000000-0005-0000-0000-000017040000}"/>
    <cellStyle name="Percent [2] 7 2" xfId="1048" xr:uid="{00000000-0005-0000-0000-000018040000}"/>
    <cellStyle name="Percent [2] 8" xfId="1049" xr:uid="{00000000-0005-0000-0000-000019040000}"/>
    <cellStyle name="Percent [2] 8 2" xfId="1050" xr:uid="{00000000-0005-0000-0000-00001A040000}"/>
    <cellStyle name="Percent 10" xfId="1051" xr:uid="{00000000-0005-0000-0000-00001B040000}"/>
    <cellStyle name="Percent 10 2" xfId="1052" xr:uid="{00000000-0005-0000-0000-00001C040000}"/>
    <cellStyle name="Percent 10 3" xfId="1053" xr:uid="{00000000-0005-0000-0000-00001D040000}"/>
    <cellStyle name="Percent 11" xfId="1054" xr:uid="{00000000-0005-0000-0000-00001E040000}"/>
    <cellStyle name="Percent 11 2" xfId="1055" xr:uid="{00000000-0005-0000-0000-00001F040000}"/>
    <cellStyle name="Percent 11 3" xfId="1056" xr:uid="{00000000-0005-0000-0000-000020040000}"/>
    <cellStyle name="Percent 12" xfId="1057" xr:uid="{00000000-0005-0000-0000-000021040000}"/>
    <cellStyle name="Percent 13" xfId="1058" xr:uid="{00000000-0005-0000-0000-000022040000}"/>
    <cellStyle name="Percent 14" xfId="1059" xr:uid="{00000000-0005-0000-0000-000023040000}"/>
    <cellStyle name="Percent 14 2" xfId="1060" xr:uid="{00000000-0005-0000-0000-000024040000}"/>
    <cellStyle name="Percent 14 3" xfId="1061" xr:uid="{00000000-0005-0000-0000-000025040000}"/>
    <cellStyle name="Percent 15" xfId="1062" xr:uid="{00000000-0005-0000-0000-000026040000}"/>
    <cellStyle name="Percent 16" xfId="1063" xr:uid="{00000000-0005-0000-0000-000027040000}"/>
    <cellStyle name="Percent 17" xfId="1064" xr:uid="{00000000-0005-0000-0000-000028040000}"/>
    <cellStyle name="Percent 18" xfId="1065" xr:uid="{00000000-0005-0000-0000-000029040000}"/>
    <cellStyle name="Percent 19" xfId="1066" xr:uid="{00000000-0005-0000-0000-00002A040000}"/>
    <cellStyle name="Percent 2" xfId="1067" xr:uid="{00000000-0005-0000-0000-00002B040000}"/>
    <cellStyle name="Percent 2 2" xfId="1068" xr:uid="{00000000-0005-0000-0000-00002C040000}"/>
    <cellStyle name="Percent 2 2 2" xfId="1069" xr:uid="{00000000-0005-0000-0000-00002D040000}"/>
    <cellStyle name="Percent 2 2 3" xfId="1070" xr:uid="{00000000-0005-0000-0000-00002E040000}"/>
    <cellStyle name="Percent 2 2 4" xfId="1071" xr:uid="{00000000-0005-0000-0000-00002F040000}"/>
    <cellStyle name="Percent 2 3" xfId="1072" xr:uid="{00000000-0005-0000-0000-000030040000}"/>
    <cellStyle name="Percent 2 3 2" xfId="1073" xr:uid="{00000000-0005-0000-0000-000031040000}"/>
    <cellStyle name="Percent 2 3 3" xfId="1074" xr:uid="{00000000-0005-0000-0000-000032040000}"/>
    <cellStyle name="Percent 2 4" xfId="1075" xr:uid="{00000000-0005-0000-0000-000033040000}"/>
    <cellStyle name="Percent 20" xfId="1076" xr:uid="{00000000-0005-0000-0000-000034040000}"/>
    <cellStyle name="Percent 21" xfId="1077" xr:uid="{00000000-0005-0000-0000-000035040000}"/>
    <cellStyle name="Percent 22" xfId="1078" xr:uid="{00000000-0005-0000-0000-000036040000}"/>
    <cellStyle name="Percent 23" xfId="1079" xr:uid="{00000000-0005-0000-0000-000037040000}"/>
    <cellStyle name="Percent 24" xfId="1080" xr:uid="{00000000-0005-0000-0000-000038040000}"/>
    <cellStyle name="Percent 25" xfId="1081" xr:uid="{00000000-0005-0000-0000-000039040000}"/>
    <cellStyle name="Percent 26" xfId="1082" xr:uid="{00000000-0005-0000-0000-00003A040000}"/>
    <cellStyle name="Percent 27" xfId="1083" xr:uid="{00000000-0005-0000-0000-00003B040000}"/>
    <cellStyle name="Percent 28" xfId="1084" xr:uid="{00000000-0005-0000-0000-00003C040000}"/>
    <cellStyle name="Percent 29" xfId="1085" xr:uid="{00000000-0005-0000-0000-00003D040000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3" xfId="1089" xr:uid="{00000000-0005-0000-0000-000041040000}"/>
    <cellStyle name="Percent 3 3" xfId="1090" xr:uid="{00000000-0005-0000-0000-000042040000}"/>
    <cellStyle name="Percent 3 3 2" xfId="1091" xr:uid="{00000000-0005-0000-0000-000043040000}"/>
    <cellStyle name="Percent 3 3 3" xfId="1092" xr:uid="{00000000-0005-0000-0000-000044040000}"/>
    <cellStyle name="Percent 3 4" xfId="1093" xr:uid="{00000000-0005-0000-0000-000045040000}"/>
    <cellStyle name="Percent 3 5" xfId="1094" xr:uid="{00000000-0005-0000-0000-000046040000}"/>
    <cellStyle name="Percent 3 6" xfId="1095" xr:uid="{00000000-0005-0000-0000-000047040000}"/>
    <cellStyle name="Percent 30" xfId="1096" xr:uid="{00000000-0005-0000-0000-000048040000}"/>
    <cellStyle name="Percent 31" xfId="1097" xr:uid="{00000000-0005-0000-0000-000049040000}"/>
    <cellStyle name="Percent 32" xfId="1098" xr:uid="{00000000-0005-0000-0000-00004A040000}"/>
    <cellStyle name="Percent 4" xfId="1099" xr:uid="{00000000-0005-0000-0000-00004B040000}"/>
    <cellStyle name="Percent 4 2" xfId="1100" xr:uid="{00000000-0005-0000-0000-00004C040000}"/>
    <cellStyle name="Percent 4 3" xfId="1101" xr:uid="{00000000-0005-0000-0000-00004D040000}"/>
    <cellStyle name="Percent 4 3 2" xfId="1102" xr:uid="{00000000-0005-0000-0000-00004E040000}"/>
    <cellStyle name="Percent 4 3 3" xfId="1103" xr:uid="{00000000-0005-0000-0000-00004F040000}"/>
    <cellStyle name="Percent 4 3 4" xfId="1104" xr:uid="{00000000-0005-0000-0000-000050040000}"/>
    <cellStyle name="Percent 4 4" xfId="1105" xr:uid="{00000000-0005-0000-0000-000051040000}"/>
    <cellStyle name="Percent 4 4 2" xfId="1106" xr:uid="{00000000-0005-0000-0000-000052040000}"/>
    <cellStyle name="Percent 4 4 3" xfId="1107" xr:uid="{00000000-0005-0000-0000-000053040000}"/>
    <cellStyle name="Percent 4 5" xfId="1108" xr:uid="{00000000-0005-0000-0000-000054040000}"/>
    <cellStyle name="Percent 4 6" xfId="1109" xr:uid="{00000000-0005-0000-0000-000055040000}"/>
    <cellStyle name="Percent 4 7" xfId="1110" xr:uid="{00000000-0005-0000-0000-000056040000}"/>
    <cellStyle name="Percent 5" xfId="1111" xr:uid="{00000000-0005-0000-0000-000057040000}"/>
    <cellStyle name="Percent 5 2" xfId="1112" xr:uid="{00000000-0005-0000-0000-000058040000}"/>
    <cellStyle name="Percent 5 2 2" xfId="1113" xr:uid="{00000000-0005-0000-0000-000059040000}"/>
    <cellStyle name="Percent 5 2 3" xfId="1114" xr:uid="{00000000-0005-0000-0000-00005A040000}"/>
    <cellStyle name="Percent 5 3" xfId="1115" xr:uid="{00000000-0005-0000-0000-00005B040000}"/>
    <cellStyle name="Percent 5 3 2" xfId="1116" xr:uid="{00000000-0005-0000-0000-00005C040000}"/>
    <cellStyle name="Percent 5 3 3" xfId="1117" xr:uid="{00000000-0005-0000-0000-00005D040000}"/>
    <cellStyle name="Percent 5 4" xfId="1118" xr:uid="{00000000-0005-0000-0000-00005E040000}"/>
    <cellStyle name="Percent 5 5" xfId="1119" xr:uid="{00000000-0005-0000-0000-00005F040000}"/>
    <cellStyle name="Percent 5 6" xfId="1120" xr:uid="{00000000-0005-0000-0000-000060040000}"/>
    <cellStyle name="Percent 5 7" xfId="1121" xr:uid="{00000000-0005-0000-0000-000061040000}"/>
    <cellStyle name="Percent 6" xfId="1122" xr:uid="{00000000-0005-0000-0000-000062040000}"/>
    <cellStyle name="Percent 6 2" xfId="1123" xr:uid="{00000000-0005-0000-0000-000063040000}"/>
    <cellStyle name="Percent 6 3" xfId="1124" xr:uid="{00000000-0005-0000-0000-000064040000}"/>
    <cellStyle name="Percent 6 4" xfId="1125" xr:uid="{00000000-0005-0000-0000-000065040000}"/>
    <cellStyle name="Percent 6 5" xfId="1126" xr:uid="{00000000-0005-0000-0000-000066040000}"/>
    <cellStyle name="Percent 6 6" xfId="1127" xr:uid="{00000000-0005-0000-0000-000067040000}"/>
    <cellStyle name="Percent 6 7" xfId="1128" xr:uid="{00000000-0005-0000-0000-000068040000}"/>
    <cellStyle name="Percent 7" xfId="1129" xr:uid="{00000000-0005-0000-0000-000069040000}"/>
    <cellStyle name="Percent 7 2" xfId="1130" xr:uid="{00000000-0005-0000-0000-00006A040000}"/>
    <cellStyle name="Percent 7 3" xfId="1131" xr:uid="{00000000-0005-0000-0000-00006B040000}"/>
    <cellStyle name="Percent 7 4" xfId="1132" xr:uid="{00000000-0005-0000-0000-00006C040000}"/>
    <cellStyle name="Percent 7 5" xfId="1133" xr:uid="{00000000-0005-0000-0000-00006D040000}"/>
    <cellStyle name="Percent 7 6" xfId="1134" xr:uid="{00000000-0005-0000-0000-00006E040000}"/>
    <cellStyle name="Percent 8" xfId="1135" xr:uid="{00000000-0005-0000-0000-00006F040000}"/>
    <cellStyle name="Percent 8 2" xfId="1136" xr:uid="{00000000-0005-0000-0000-000070040000}"/>
    <cellStyle name="Percent 8 3" xfId="1137" xr:uid="{00000000-0005-0000-0000-000071040000}"/>
    <cellStyle name="Percent 8 4" xfId="1138" xr:uid="{00000000-0005-0000-0000-000072040000}"/>
    <cellStyle name="Percent 8 5" xfId="1139" xr:uid="{00000000-0005-0000-0000-000073040000}"/>
    <cellStyle name="Percent 8 6" xfId="1140" xr:uid="{00000000-0005-0000-0000-000074040000}"/>
    <cellStyle name="Percent 9" xfId="1141" xr:uid="{00000000-0005-0000-0000-000075040000}"/>
    <cellStyle name="Percent 9 2" xfId="1142" xr:uid="{00000000-0005-0000-0000-000076040000}"/>
    <cellStyle name="Percent 9 3" xfId="1143" xr:uid="{00000000-0005-0000-0000-000077040000}"/>
    <cellStyle name="Percent 9 4" xfId="1144" xr:uid="{00000000-0005-0000-0000-000078040000}"/>
    <cellStyle name="Percent 9 5" xfId="1145" xr:uid="{00000000-0005-0000-0000-000079040000}"/>
    <cellStyle name="pwstyle" xfId="1146" xr:uid="{00000000-0005-0000-0000-00007A040000}"/>
    <cellStyle name="Quantity" xfId="1147" xr:uid="{00000000-0005-0000-0000-00007B040000}"/>
    <cellStyle name="Quantity 2" xfId="1148" xr:uid="{00000000-0005-0000-0000-00007C040000}"/>
    <cellStyle name="Quantity 2 2" xfId="1149" xr:uid="{00000000-0005-0000-0000-00007D040000}"/>
    <cellStyle name="Quantity 3" xfId="1150" xr:uid="{00000000-0005-0000-0000-00007E040000}"/>
    <cellStyle name="Quantity 3 2" xfId="1151" xr:uid="{00000000-0005-0000-0000-00007F040000}"/>
    <cellStyle name="Quantity 4" xfId="1152" xr:uid="{00000000-0005-0000-0000-000080040000}"/>
    <cellStyle name="Quantity 4 2" xfId="1153" xr:uid="{00000000-0005-0000-0000-000081040000}"/>
    <cellStyle name="Quantity 5" xfId="1154" xr:uid="{00000000-0005-0000-0000-000082040000}"/>
    <cellStyle name="Quantity 5 2" xfId="1155" xr:uid="{00000000-0005-0000-0000-000083040000}"/>
    <cellStyle name="Quantity 6" xfId="1156" xr:uid="{00000000-0005-0000-0000-000084040000}"/>
    <cellStyle name="Quantity 6 2" xfId="1157" xr:uid="{00000000-0005-0000-0000-000085040000}"/>
    <cellStyle name="Quantity 7" xfId="1158" xr:uid="{00000000-0005-0000-0000-000086040000}"/>
    <cellStyle name="Quantity 7 2" xfId="1159" xr:uid="{00000000-0005-0000-0000-000087040000}"/>
    <cellStyle name="Quantity 8" xfId="1160" xr:uid="{00000000-0005-0000-0000-000088040000}"/>
    <cellStyle name="Quantity 8 2" xfId="1161" xr:uid="{00000000-0005-0000-0000-000089040000}"/>
    <cellStyle name="RevList" xfId="1162" xr:uid="{00000000-0005-0000-0000-00008A040000}"/>
    <cellStyle name="Salomon Logo" xfId="1163" xr:uid="{00000000-0005-0000-0000-00008B040000}"/>
    <cellStyle name="Standard_OPTIMIR1 (deutsch)" xfId="1164" xr:uid="{00000000-0005-0000-0000-00008C040000}"/>
    <cellStyle name="Style 1" xfId="1165" xr:uid="{00000000-0005-0000-0000-00008D040000}"/>
    <cellStyle name="Subtotal" xfId="1166" xr:uid="{00000000-0005-0000-0000-00008E040000}"/>
    <cellStyle name="Summary Header" xfId="1167" xr:uid="{00000000-0005-0000-0000-00008F040000}"/>
    <cellStyle name="SummaryData" xfId="1168" xr:uid="{00000000-0005-0000-0000-000090040000}"/>
    <cellStyle name="Table Head" xfId="1169" xr:uid="{00000000-0005-0000-0000-000091040000}"/>
    <cellStyle name="Table Source" xfId="1170" xr:uid="{00000000-0005-0000-0000-000092040000}"/>
    <cellStyle name="Table Text" xfId="1171" xr:uid="{00000000-0005-0000-0000-000093040000}"/>
    <cellStyle name="Table Title" xfId="1172" xr:uid="{00000000-0005-0000-0000-000094040000}"/>
    <cellStyle name="Table Units" xfId="1173" xr:uid="{00000000-0005-0000-0000-000095040000}"/>
    <cellStyle name="Text" xfId="1174" xr:uid="{00000000-0005-0000-0000-000096040000}"/>
    <cellStyle name="Text 1" xfId="1175" xr:uid="{00000000-0005-0000-0000-000097040000}"/>
    <cellStyle name="Text 2" xfId="1176" xr:uid="{00000000-0005-0000-0000-000098040000}"/>
    <cellStyle name="Text 3" xfId="1177" xr:uid="{00000000-0005-0000-0000-000099040000}"/>
    <cellStyle name="Text 4" xfId="1178" xr:uid="{00000000-0005-0000-0000-00009A040000}"/>
    <cellStyle name="Text Head 1" xfId="1179" xr:uid="{00000000-0005-0000-0000-00009B040000}"/>
    <cellStyle name="Text Head 2" xfId="1180" xr:uid="{00000000-0005-0000-0000-00009C040000}"/>
    <cellStyle name="Text Indent 1" xfId="1181" xr:uid="{00000000-0005-0000-0000-00009D040000}"/>
    <cellStyle name="Text Indent 2" xfId="1182" xr:uid="{00000000-0005-0000-0000-00009E040000}"/>
    <cellStyle name="Text_E087_2006_Act10_K working papers" xfId="1183" xr:uid="{00000000-0005-0000-0000-00009F040000}"/>
    <cellStyle name="Tickmark" xfId="1184" xr:uid="{00000000-0005-0000-0000-0000A0040000}"/>
    <cellStyle name="TOC 1" xfId="1185" xr:uid="{00000000-0005-0000-0000-0000A1040000}"/>
    <cellStyle name="TOC 2" xfId="1186" xr:uid="{00000000-0005-0000-0000-0000A2040000}"/>
    <cellStyle name="Undefiniert" xfId="1187" xr:uid="{00000000-0005-0000-0000-0000A3040000}"/>
    <cellStyle name="Wไhrung [0]_OPTIMIR1 (deutsch)" xfId="1188" xr:uid="{00000000-0005-0000-0000-0000A4040000}"/>
    <cellStyle name="Wไhrung_OPTIMIR1 (deutsch)" xfId="1189" xr:uid="{00000000-0005-0000-0000-0000A5040000}"/>
    <cellStyle name="เครื่องหมายจุลภาค [0]" xfId="1190" xr:uid="{00000000-0005-0000-0000-0000A6040000}"/>
    <cellStyle name="เครื่องหมายจุลภาค 3 2" xfId="1191" xr:uid="{00000000-0005-0000-0000-0000A7040000}"/>
    <cellStyle name="เครื่องหมายจุลภาค_001K-1,2,3" xfId="1192" xr:uid="{00000000-0005-0000-0000-0000A8040000}"/>
    <cellStyle name="เครื่องหมายสกุลเงิน [0]" xfId="1193" xr:uid="{00000000-0005-0000-0000-0000A9040000}"/>
    <cellStyle name="เครื่องหมายสกุลเงิน_ATC106A" xfId="1194" xr:uid="{00000000-0005-0000-0000-0000AA040000}"/>
    <cellStyle name="เชื่อมโยงหลายมิติ" xfId="1195" xr:uid="{00000000-0005-0000-0000-0000AB040000}"/>
    <cellStyle name="เชื่อมโยงหลายมิติ 2" xfId="1196" xr:uid="{00000000-0005-0000-0000-0000AC040000}"/>
    <cellStyle name="เชื่อมโยงหลายมิติ 2 2" xfId="1197" xr:uid="{00000000-0005-0000-0000-0000AD040000}"/>
    <cellStyle name="เชื่อมโยงหลายมิติ 2 2 2" xfId="1198" xr:uid="{00000000-0005-0000-0000-0000AE040000}"/>
    <cellStyle name="เชื่อมโยงหลายมิติ 2 2 3" xfId="1199" xr:uid="{00000000-0005-0000-0000-0000AF040000}"/>
    <cellStyle name="เชื่อมโยงหลายมิติ 2 3" xfId="1200" xr:uid="{00000000-0005-0000-0000-0000B0040000}"/>
    <cellStyle name="เชื่อมโยงหลายมิติ 2 3 2" xfId="1201" xr:uid="{00000000-0005-0000-0000-0000B1040000}"/>
    <cellStyle name="เชื่อมโยงหลายมิติ 2 3 3" xfId="1202" xr:uid="{00000000-0005-0000-0000-0000B2040000}"/>
    <cellStyle name="เชื่อมโยงหลายมิติ 2 4" xfId="1203" xr:uid="{00000000-0005-0000-0000-0000B3040000}"/>
    <cellStyle name="เชื่อมโยงหลายมิติ 3" xfId="1204" xr:uid="{00000000-0005-0000-0000-0000B4040000}"/>
    <cellStyle name="เชื่อมโยงหลายมิติ 4" xfId="1205" xr:uid="{00000000-0005-0000-0000-0000B5040000}"/>
    <cellStyle name="เชื่อมโยงหลายมิติ 5" xfId="1206" xr:uid="{00000000-0005-0000-0000-0000B6040000}"/>
    <cellStyle name="ค@ฏ๋_1111D2111DQ2" xfId="1207" xr:uid="{00000000-0005-0000-0000-0000B7040000}"/>
    <cellStyle name="คdคภฆ์[0]_1111D2111DQ2" xfId="1208" xr:uid="{00000000-0005-0000-0000-0000B8040000}"/>
    <cellStyle name="คdคภฆ์_1111D2111DQ1" xfId="1209" xr:uid="{00000000-0005-0000-0000-0000B9040000}"/>
    <cellStyle name="ณfน๔ [0]_Book1" xfId="1210" xr:uid="{00000000-0005-0000-0000-0000BA040000}"/>
    <cellStyle name="ณfน๔_Book1" xfId="1211" xr:uid="{00000000-0005-0000-0000-0000BB040000}"/>
    <cellStyle name="ตามการเชื่อมโยงหลายมิติ" xfId="1212" xr:uid="{00000000-0005-0000-0000-0000BC040000}"/>
    <cellStyle name="ตามการเชื่อมโยงหลายมิติ 2" xfId="1213" xr:uid="{00000000-0005-0000-0000-0000BD040000}"/>
    <cellStyle name="ตามการเชื่อมโยงหลายมิติ 2 2" xfId="1214" xr:uid="{00000000-0005-0000-0000-0000BE040000}"/>
    <cellStyle name="ตามการเชื่อมโยงหลายมิติ 2 2 2" xfId="1215" xr:uid="{00000000-0005-0000-0000-0000BF040000}"/>
    <cellStyle name="ตามการเชื่อมโยงหลายมิติ 2 2 3" xfId="1216" xr:uid="{00000000-0005-0000-0000-0000C0040000}"/>
    <cellStyle name="ตามการเชื่อมโยงหลายมิติ 2 3" xfId="1217" xr:uid="{00000000-0005-0000-0000-0000C1040000}"/>
    <cellStyle name="ตามการเชื่อมโยงหลายมิติ 2 3 2" xfId="1218" xr:uid="{00000000-0005-0000-0000-0000C2040000}"/>
    <cellStyle name="ตามการเชื่อมโยงหลายมิติ 2 3 3" xfId="1219" xr:uid="{00000000-0005-0000-0000-0000C3040000}"/>
    <cellStyle name="ตามการเชื่อมโยงหลายมิติ 2 4" xfId="1220" xr:uid="{00000000-0005-0000-0000-0000C4040000}"/>
    <cellStyle name="ตามการเชื่อมโยงหลายมิติ 3" xfId="1221" xr:uid="{00000000-0005-0000-0000-0000C5040000}"/>
    <cellStyle name="ตามการเชื่อมโยงหลายมิติ 4" xfId="1222" xr:uid="{00000000-0005-0000-0000-0000C6040000}"/>
    <cellStyle name="ตามการเชื่อมโยงหลายมิติ 5" xfId="1223" xr:uid="{00000000-0005-0000-0000-0000C7040000}"/>
    <cellStyle name="น้บะภฒ_95" xfId="1224" xr:uid="{00000000-0005-0000-0000-0000C8040000}"/>
    <cellStyle name="ปกติ_ BS re ตาม auditor" xfId="1225" xr:uid="{00000000-0005-0000-0000-0000C9040000}"/>
    <cellStyle name="ฤธถ [0]_95" xfId="1226" xr:uid="{00000000-0005-0000-0000-0000CA040000}"/>
    <cellStyle name="ฤธถ_95" xfId="1227" xr:uid="{00000000-0005-0000-0000-0000CB040000}"/>
    <cellStyle name="ล_x000b_ศญ_ฝลฐๆฟตม๖วฅ" xfId="1228" xr:uid="{00000000-0005-0000-0000-0000CC040000}"/>
    <cellStyle name="ล๋ศญ [0]_95" xfId="1229" xr:uid="{00000000-0005-0000-0000-0000CD040000}"/>
    <cellStyle name="ล๋ศญ_95" xfId="1230" xr:uid="{00000000-0005-0000-0000-0000CE040000}"/>
    <cellStyle name="วฅมุ_4ฟ๙ฝวภ๛" xfId="1231" xr:uid="{00000000-0005-0000-0000-0000CF040000}"/>
    <cellStyle name="一般 2" xfId="1232" xr:uid="{00000000-0005-0000-0000-0000D0040000}"/>
    <cellStyle name="一般_Book1" xfId="1233" xr:uid="{00000000-0005-0000-0000-0000D1040000}"/>
    <cellStyle name="千分位[0] 2" xfId="1234" xr:uid="{00000000-0005-0000-0000-0000D2040000}"/>
    <cellStyle name="千分位_CCTP Q2'12" xfId="1235" xr:uid="{00000000-0005-0000-0000-0000D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Modernform%20Group\2020\Qtr2'20\M033-bsplt%20-%20Q2'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84">
          <cell r="D84">
            <v>750000</v>
          </cell>
        </row>
        <row r="85">
          <cell r="J85">
            <v>733567</v>
          </cell>
        </row>
        <row r="86">
          <cell r="J86">
            <v>145956</v>
          </cell>
        </row>
        <row r="87">
          <cell r="J87">
            <v>16676</v>
          </cell>
        </row>
        <row r="90">
          <cell r="H90">
            <v>90000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8"/>
  <sheetViews>
    <sheetView showGridLines="0" view="pageBreakPreview" topLeftCell="A55" zoomScaleNormal="85" zoomScaleSheetLayoutView="100" workbookViewId="0">
      <selection activeCell="D23" sqref="D23"/>
    </sheetView>
  </sheetViews>
  <sheetFormatPr defaultColWidth="10.85546875" defaultRowHeight="23.25"/>
  <cols>
    <col min="1" max="1" width="35.42578125" style="2" customWidth="1"/>
    <col min="2" max="2" width="9.5703125" style="2" customWidth="1"/>
    <col min="3" max="3" width="3" style="2" customWidth="1"/>
    <col min="4" max="4" width="14.140625" style="3" customWidth="1"/>
    <col min="5" max="5" width="1.5703125" style="2" customWidth="1"/>
    <col min="6" max="6" width="14.140625" style="3" customWidth="1"/>
    <col min="7" max="7" width="1.5703125" style="4" customWidth="1"/>
    <col min="8" max="8" width="14.140625" style="3" customWidth="1"/>
    <col min="9" max="9" width="1.42578125" style="2" customWidth="1"/>
    <col min="10" max="10" width="14.140625" style="3" customWidth="1"/>
    <col min="11" max="11" width="10.85546875" style="2"/>
    <col min="12" max="13" width="17.28515625" style="21" bestFit="1" customWidth="1"/>
    <col min="14" max="16384" width="10.85546875" style="2"/>
  </cols>
  <sheetData>
    <row r="1" spans="1:27" ht="22.5" customHeight="1">
      <c r="A1" s="62" t="s">
        <v>0</v>
      </c>
      <c r="B1" s="17"/>
      <c r="C1" s="18"/>
      <c r="D1" s="19"/>
      <c r="E1" s="17"/>
      <c r="F1" s="19"/>
      <c r="G1" s="20"/>
      <c r="H1" s="19"/>
      <c r="I1" s="17"/>
      <c r="J1" s="19"/>
    </row>
    <row r="2" spans="1:27" ht="22.5" customHeight="1">
      <c r="A2" s="12" t="s">
        <v>1</v>
      </c>
      <c r="B2" s="17"/>
      <c r="C2" s="17"/>
      <c r="D2" s="19"/>
      <c r="E2" s="17"/>
      <c r="F2" s="19"/>
      <c r="G2" s="20"/>
      <c r="H2" s="19"/>
      <c r="I2" s="17"/>
      <c r="J2" s="19"/>
      <c r="K2" s="21"/>
    </row>
    <row r="3" spans="1:27" ht="22.5" customHeight="1">
      <c r="A3" s="12" t="s">
        <v>78</v>
      </c>
      <c r="B3" s="17"/>
      <c r="C3" s="17"/>
      <c r="D3" s="19"/>
      <c r="E3" s="17"/>
      <c r="F3" s="19"/>
      <c r="G3" s="20"/>
      <c r="H3" s="19"/>
      <c r="I3" s="17"/>
      <c r="J3" s="19"/>
    </row>
    <row r="4" spans="1:27" s="3" customFormat="1" ht="17.25" customHeight="1">
      <c r="B4" s="13"/>
      <c r="C4" s="13"/>
      <c r="D4" s="22"/>
      <c r="E4" s="13"/>
      <c r="F4" s="13"/>
      <c r="J4" s="16" t="s">
        <v>2</v>
      </c>
      <c r="L4" s="21"/>
      <c r="M4" s="21"/>
    </row>
    <row r="5" spans="1:27" s="23" customFormat="1" ht="17.25" customHeight="1">
      <c r="B5" s="24"/>
      <c r="C5" s="25"/>
      <c r="D5" s="234" t="s">
        <v>3</v>
      </c>
      <c r="E5" s="234"/>
      <c r="F5" s="234"/>
      <c r="H5" s="234" t="s">
        <v>4</v>
      </c>
      <c r="I5" s="234"/>
      <c r="J5" s="234"/>
      <c r="L5" s="21"/>
      <c r="M5" s="21"/>
    </row>
    <row r="6" spans="1:27" s="23" customFormat="1">
      <c r="B6" s="26" t="s">
        <v>5</v>
      </c>
      <c r="C6" s="25"/>
      <c r="D6" s="27" t="s">
        <v>79</v>
      </c>
      <c r="E6" s="28"/>
      <c r="F6" s="27" t="s">
        <v>65</v>
      </c>
      <c r="G6" s="29"/>
      <c r="H6" s="27" t="s">
        <v>79</v>
      </c>
      <c r="I6" s="28"/>
      <c r="J6" s="28" t="s">
        <v>65</v>
      </c>
      <c r="L6" s="21"/>
      <c r="M6" s="21"/>
    </row>
    <row r="7" spans="1:27" s="3" customFormat="1">
      <c r="D7" s="22" t="s">
        <v>6</v>
      </c>
      <c r="E7" s="30"/>
      <c r="F7" s="14" t="s">
        <v>7</v>
      </c>
      <c r="G7" s="14"/>
      <c r="H7" s="13" t="s">
        <v>6</v>
      </c>
      <c r="I7" s="30"/>
      <c r="J7" s="14" t="s">
        <v>7</v>
      </c>
      <c r="L7" s="21"/>
      <c r="M7" s="21"/>
    </row>
    <row r="8" spans="1:27" s="3" customFormat="1">
      <c r="D8" s="22" t="s">
        <v>8</v>
      </c>
      <c r="E8" s="30"/>
      <c r="F8" s="14"/>
      <c r="G8" s="14"/>
      <c r="H8" s="13" t="s">
        <v>8</v>
      </c>
      <c r="I8" s="30"/>
      <c r="J8" s="14"/>
      <c r="L8" s="21"/>
      <c r="M8" s="21"/>
    </row>
    <row r="9" spans="1:27" s="33" customFormat="1" ht="22.5" customHeight="1">
      <c r="A9" s="32" t="s">
        <v>9</v>
      </c>
      <c r="D9" s="34"/>
      <c r="F9" s="34"/>
      <c r="H9" s="34"/>
      <c r="J9" s="34"/>
      <c r="L9" s="35"/>
      <c r="U9" s="36"/>
      <c r="W9" s="36"/>
      <c r="Y9" s="36"/>
      <c r="AA9" s="36"/>
    </row>
    <row r="10" spans="1:27" s="33" customFormat="1" ht="22.5" customHeight="1">
      <c r="A10" s="37" t="s">
        <v>10</v>
      </c>
      <c r="B10" s="38"/>
      <c r="C10" s="38"/>
      <c r="D10" s="34"/>
      <c r="F10" s="34"/>
      <c r="H10" s="34"/>
      <c r="J10" s="34"/>
      <c r="L10" s="35"/>
      <c r="U10" s="36"/>
      <c r="W10" s="36"/>
      <c r="Y10" s="36"/>
      <c r="AA10" s="36"/>
    </row>
    <row r="11" spans="1:27" s="33" customFormat="1" ht="22.5" customHeight="1">
      <c r="A11" s="33" t="s">
        <v>11</v>
      </c>
      <c r="B11" s="39"/>
      <c r="C11" s="38"/>
      <c r="D11" s="40">
        <v>709762</v>
      </c>
      <c r="E11" s="41"/>
      <c r="F11" s="40">
        <v>677334</v>
      </c>
      <c r="G11" s="41"/>
      <c r="H11" s="40">
        <v>646473</v>
      </c>
      <c r="I11" s="40"/>
      <c r="J11" s="40">
        <v>595544</v>
      </c>
      <c r="L11" s="35"/>
      <c r="U11" s="36"/>
      <c r="W11" s="36"/>
      <c r="Y11" s="36"/>
      <c r="AA11" s="36"/>
    </row>
    <row r="12" spans="1:27" s="33" customFormat="1" ht="22.5" customHeight="1">
      <c r="A12" s="33" t="s">
        <v>56</v>
      </c>
      <c r="B12" s="39"/>
      <c r="C12" s="38"/>
      <c r="D12" s="40">
        <v>95908</v>
      </c>
      <c r="E12" s="41"/>
      <c r="F12" s="40">
        <v>95845</v>
      </c>
      <c r="G12" s="41"/>
      <c r="H12" s="40">
        <v>64955</v>
      </c>
      <c r="I12" s="40"/>
      <c r="J12" s="40">
        <v>70023</v>
      </c>
      <c r="L12" s="35"/>
      <c r="U12" s="36"/>
      <c r="W12" s="36"/>
      <c r="Y12" s="36"/>
      <c r="AA12" s="36"/>
    </row>
    <row r="13" spans="1:27" s="33" customFormat="1" ht="22.5" customHeight="1">
      <c r="A13" s="42" t="s">
        <v>44</v>
      </c>
      <c r="B13" s="39" t="s">
        <v>75</v>
      </c>
      <c r="C13" s="38"/>
      <c r="D13" s="40">
        <v>288062</v>
      </c>
      <c r="E13" s="41"/>
      <c r="F13" s="40">
        <v>387621</v>
      </c>
      <c r="G13" s="41"/>
      <c r="H13" s="40">
        <v>226259</v>
      </c>
      <c r="I13" s="40"/>
      <c r="J13" s="40">
        <v>298484</v>
      </c>
      <c r="L13" s="35"/>
      <c r="U13" s="36"/>
      <c r="W13" s="36"/>
      <c r="Y13" s="36"/>
      <c r="AA13" s="36"/>
    </row>
    <row r="14" spans="1:27" s="33" customFormat="1" ht="22.5" customHeight="1">
      <c r="A14" s="33" t="s">
        <v>45</v>
      </c>
      <c r="B14" s="39">
        <v>4</v>
      </c>
      <c r="D14" s="40">
        <v>1044794</v>
      </c>
      <c r="E14" s="41"/>
      <c r="F14" s="40">
        <v>992191</v>
      </c>
      <c r="G14" s="41"/>
      <c r="H14" s="40">
        <v>805980</v>
      </c>
      <c r="I14" s="40"/>
      <c r="J14" s="40">
        <v>766296</v>
      </c>
      <c r="L14" s="35"/>
      <c r="U14" s="36"/>
      <c r="W14" s="36"/>
      <c r="Y14" s="36"/>
      <c r="AA14" s="36"/>
    </row>
    <row r="15" spans="1:27" s="33" customFormat="1" ht="22.5" customHeight="1">
      <c r="A15" s="33" t="s">
        <v>60</v>
      </c>
      <c r="B15" s="59">
        <v>5</v>
      </c>
      <c r="D15" s="40">
        <v>37696</v>
      </c>
      <c r="E15" s="41"/>
      <c r="F15" s="40">
        <v>29136</v>
      </c>
      <c r="G15" s="41"/>
      <c r="H15" s="40">
        <v>37696</v>
      </c>
      <c r="I15" s="40"/>
      <c r="J15" s="40">
        <v>29136</v>
      </c>
      <c r="L15" s="35"/>
      <c r="U15" s="36"/>
      <c r="W15" s="36"/>
      <c r="Y15" s="36"/>
      <c r="AA15" s="36"/>
    </row>
    <row r="16" spans="1:27" s="33" customFormat="1" ht="22.5" customHeight="1">
      <c r="A16" s="43" t="s">
        <v>12</v>
      </c>
      <c r="D16" s="40">
        <v>47925</v>
      </c>
      <c r="E16" s="41"/>
      <c r="F16" s="40">
        <v>44483</v>
      </c>
      <c r="G16" s="41"/>
      <c r="H16" s="40">
        <v>41475</v>
      </c>
      <c r="I16" s="40"/>
      <c r="J16" s="40">
        <v>32884</v>
      </c>
      <c r="L16" s="35"/>
      <c r="U16" s="36"/>
      <c r="W16" s="36"/>
      <c r="Y16" s="36"/>
      <c r="AA16" s="36"/>
    </row>
    <row r="17" spans="1:27" s="33" customFormat="1" ht="22.5" customHeight="1">
      <c r="A17" s="32" t="s">
        <v>13</v>
      </c>
      <c r="D17" s="44">
        <f>SUM(D11:D16)</f>
        <v>2224147</v>
      </c>
      <c r="E17" s="41"/>
      <c r="F17" s="44">
        <f>SUM(F11:F16)</f>
        <v>2226610</v>
      </c>
      <c r="G17" s="41"/>
      <c r="H17" s="44">
        <f>SUM(H11:H16)</f>
        <v>1822838</v>
      </c>
      <c r="I17" s="41"/>
      <c r="J17" s="44">
        <f>SUM(J11:J16)</f>
        <v>1792367</v>
      </c>
      <c r="L17" s="35"/>
      <c r="U17" s="36"/>
      <c r="W17" s="36"/>
      <c r="Y17" s="36"/>
      <c r="AA17" s="36"/>
    </row>
    <row r="18" spans="1:27" s="33" customFormat="1">
      <c r="A18" s="37" t="s">
        <v>14</v>
      </c>
      <c r="D18" s="41"/>
      <c r="E18" s="41"/>
      <c r="F18" s="41"/>
      <c r="G18" s="41"/>
      <c r="H18" s="41"/>
      <c r="I18" s="41"/>
      <c r="J18" s="41"/>
      <c r="L18" s="35"/>
      <c r="U18" s="36"/>
      <c r="W18" s="36"/>
      <c r="Y18" s="36"/>
      <c r="AA18" s="36"/>
    </row>
    <row r="19" spans="1:27" s="33" customFormat="1" ht="22.5" customHeight="1">
      <c r="A19" s="33" t="s">
        <v>61</v>
      </c>
      <c r="B19" s="59" t="s">
        <v>76</v>
      </c>
      <c r="D19" s="41">
        <v>287102</v>
      </c>
      <c r="E19" s="41"/>
      <c r="F19" s="41">
        <v>218515</v>
      </c>
      <c r="G19" s="41"/>
      <c r="H19" s="41">
        <v>293478</v>
      </c>
      <c r="I19" s="41"/>
      <c r="J19" s="41">
        <v>224573</v>
      </c>
      <c r="L19" s="35"/>
      <c r="U19" s="36"/>
      <c r="W19" s="36"/>
      <c r="Y19" s="36"/>
      <c r="AA19" s="36"/>
    </row>
    <row r="20" spans="1:27" s="33" customFormat="1">
      <c r="A20" s="33" t="s">
        <v>54</v>
      </c>
      <c r="B20" s="39">
        <v>6</v>
      </c>
      <c r="D20" s="40">
        <v>36626</v>
      </c>
      <c r="E20" s="45"/>
      <c r="F20" s="40">
        <v>38299</v>
      </c>
      <c r="G20" s="45"/>
      <c r="H20" s="40">
        <v>41360</v>
      </c>
      <c r="I20" s="40"/>
      <c r="J20" s="40">
        <v>37360</v>
      </c>
      <c r="L20" s="35"/>
      <c r="U20" s="36"/>
      <c r="W20" s="36"/>
      <c r="Y20" s="36"/>
      <c r="AA20" s="36"/>
    </row>
    <row r="21" spans="1:27" s="33" customFormat="1">
      <c r="A21" s="33" t="s">
        <v>15</v>
      </c>
      <c r="B21" s="39">
        <v>7</v>
      </c>
      <c r="D21" s="46">
        <v>0</v>
      </c>
      <c r="E21" s="45"/>
      <c r="F21" s="46">
        <v>0</v>
      </c>
      <c r="G21" s="45"/>
      <c r="H21" s="46">
        <v>403849</v>
      </c>
      <c r="I21" s="40"/>
      <c r="J21" s="46">
        <v>403849</v>
      </c>
      <c r="L21" s="35"/>
      <c r="U21" s="36"/>
      <c r="W21" s="36"/>
      <c r="Y21" s="36"/>
      <c r="AA21" s="36"/>
    </row>
    <row r="22" spans="1:27" s="33" customFormat="1">
      <c r="A22" s="33" t="s">
        <v>57</v>
      </c>
      <c r="B22" s="39">
        <v>8</v>
      </c>
      <c r="D22" s="46">
        <v>35990</v>
      </c>
      <c r="E22" s="45"/>
      <c r="F22" s="46">
        <v>39101</v>
      </c>
      <c r="G22" s="45"/>
      <c r="H22" s="46">
        <v>0</v>
      </c>
      <c r="I22" s="40"/>
      <c r="J22" s="46">
        <v>0</v>
      </c>
      <c r="L22" s="35"/>
      <c r="U22" s="36"/>
      <c r="W22" s="36"/>
      <c r="Y22" s="36"/>
      <c r="AA22" s="36"/>
    </row>
    <row r="23" spans="1:27" s="33" customFormat="1">
      <c r="A23" s="33" t="s">
        <v>46</v>
      </c>
      <c r="B23" s="39">
        <v>9</v>
      </c>
      <c r="D23" s="46">
        <v>125936</v>
      </c>
      <c r="E23" s="41"/>
      <c r="F23" s="46">
        <v>134603</v>
      </c>
      <c r="G23" s="41"/>
      <c r="H23" s="46">
        <v>4561</v>
      </c>
      <c r="I23" s="41"/>
      <c r="J23" s="46">
        <v>4663</v>
      </c>
      <c r="L23" s="35"/>
      <c r="U23" s="36"/>
      <c r="W23" s="36"/>
      <c r="Y23" s="36"/>
      <c r="AA23" s="36"/>
    </row>
    <row r="24" spans="1:27" s="33" customFormat="1">
      <c r="A24" s="33" t="s">
        <v>47</v>
      </c>
      <c r="B24" s="39">
        <v>10</v>
      </c>
      <c r="D24" s="40">
        <v>549553</v>
      </c>
      <c r="E24" s="41"/>
      <c r="F24" s="40">
        <v>563742</v>
      </c>
      <c r="G24" s="41"/>
      <c r="H24" s="40">
        <v>325814</v>
      </c>
      <c r="I24" s="41"/>
      <c r="J24" s="40">
        <v>333241</v>
      </c>
      <c r="L24" s="35"/>
      <c r="U24" s="36"/>
      <c r="W24" s="36"/>
      <c r="Y24" s="36"/>
      <c r="AA24" s="36"/>
    </row>
    <row r="25" spans="1:27" s="33" customFormat="1">
      <c r="A25" s="33" t="s">
        <v>62</v>
      </c>
      <c r="B25" s="39">
        <v>11</v>
      </c>
      <c r="D25" s="40">
        <v>50159</v>
      </c>
      <c r="E25" s="41"/>
      <c r="F25" s="40">
        <v>57501</v>
      </c>
      <c r="G25" s="41"/>
      <c r="H25" s="40">
        <v>143608</v>
      </c>
      <c r="I25" s="41"/>
      <c r="J25" s="40">
        <v>164615</v>
      </c>
      <c r="L25" s="35"/>
      <c r="U25" s="36"/>
      <c r="W25" s="36"/>
      <c r="Y25" s="36"/>
      <c r="AA25" s="36"/>
    </row>
    <row r="26" spans="1:27" s="33" customFormat="1">
      <c r="A26" s="33" t="s">
        <v>58</v>
      </c>
      <c r="B26" s="39"/>
      <c r="D26" s="40">
        <v>14854</v>
      </c>
      <c r="E26" s="41"/>
      <c r="F26" s="40">
        <v>14643</v>
      </c>
      <c r="G26" s="41"/>
      <c r="H26" s="40">
        <v>14677</v>
      </c>
      <c r="I26" s="41"/>
      <c r="J26" s="40">
        <v>14470</v>
      </c>
      <c r="L26" s="35"/>
      <c r="U26" s="36"/>
      <c r="W26" s="36"/>
      <c r="Y26" s="36"/>
      <c r="AA26" s="36"/>
    </row>
    <row r="27" spans="1:27" s="33" customFormat="1">
      <c r="A27" s="33" t="s">
        <v>53</v>
      </c>
      <c r="B27" s="39"/>
      <c r="D27" s="40">
        <v>40922</v>
      </c>
      <c r="E27" s="41"/>
      <c r="F27" s="40">
        <v>40578</v>
      </c>
      <c r="G27" s="41"/>
      <c r="H27" s="40">
        <v>31094</v>
      </c>
      <c r="I27" s="41"/>
      <c r="J27" s="40">
        <v>31094</v>
      </c>
      <c r="L27" s="35"/>
      <c r="U27" s="36"/>
      <c r="W27" s="36"/>
      <c r="Y27" s="36"/>
      <c r="AA27" s="36"/>
    </row>
    <row r="28" spans="1:27" s="33" customFormat="1">
      <c r="A28" s="33" t="s">
        <v>48</v>
      </c>
      <c r="B28" s="39"/>
      <c r="D28" s="47">
        <v>7389</v>
      </c>
      <c r="E28" s="41"/>
      <c r="F28" s="47">
        <v>9183</v>
      </c>
      <c r="G28" s="41"/>
      <c r="H28" s="47">
        <v>6497</v>
      </c>
      <c r="I28" s="41"/>
      <c r="J28" s="47">
        <v>8348</v>
      </c>
      <c r="L28" s="35"/>
      <c r="U28" s="36"/>
      <c r="W28" s="36"/>
      <c r="Y28" s="36"/>
      <c r="AA28" s="36"/>
    </row>
    <row r="29" spans="1:27" s="33" customFormat="1">
      <c r="A29" s="32" t="s">
        <v>16</v>
      </c>
      <c r="B29" s="39"/>
      <c r="D29" s="48">
        <f>SUM(D19:D28)</f>
        <v>1148531</v>
      </c>
      <c r="E29" s="41"/>
      <c r="F29" s="48">
        <f>SUM(F19:F28)</f>
        <v>1116165</v>
      </c>
      <c r="G29" s="41"/>
      <c r="H29" s="48">
        <f>SUM(H19:H28)</f>
        <v>1264938</v>
      </c>
      <c r="I29" s="41"/>
      <c r="J29" s="48">
        <f>SUM(J19:J28)</f>
        <v>1222213</v>
      </c>
      <c r="L29" s="35"/>
      <c r="U29" s="36"/>
      <c r="W29" s="36"/>
      <c r="Y29" s="36"/>
      <c r="AA29" s="36"/>
    </row>
    <row r="30" spans="1:27" s="33" customFormat="1" ht="24" thickBot="1">
      <c r="A30" s="32" t="s">
        <v>17</v>
      </c>
      <c r="B30" s="38"/>
      <c r="C30" s="38"/>
      <c r="D30" s="49">
        <f>D17+D29</f>
        <v>3372678</v>
      </c>
      <c r="E30" s="41"/>
      <c r="F30" s="49">
        <f>F17+F29</f>
        <v>3342775</v>
      </c>
      <c r="G30" s="41"/>
      <c r="H30" s="49">
        <f>H17+H29</f>
        <v>3087776</v>
      </c>
      <c r="I30" s="41"/>
      <c r="J30" s="49">
        <f>J17+J29</f>
        <v>3014580</v>
      </c>
      <c r="L30" s="50"/>
      <c r="N30" s="51"/>
      <c r="O30" s="51"/>
      <c r="P30" s="51"/>
      <c r="Q30" s="51"/>
      <c r="R30" s="51"/>
      <c r="S30" s="51"/>
      <c r="U30" s="36"/>
      <c r="W30" s="36"/>
      <c r="Y30" s="36"/>
      <c r="AA30" s="36"/>
    </row>
    <row r="31" spans="1:27" ht="24" thickTop="1">
      <c r="A31" s="1"/>
      <c r="B31" s="7"/>
      <c r="C31" s="7"/>
      <c r="D31" s="2"/>
      <c r="F31" s="2"/>
      <c r="G31" s="2"/>
      <c r="H31" s="2"/>
      <c r="J31" s="2"/>
    </row>
    <row r="32" spans="1:27">
      <c r="A32" s="15" t="s">
        <v>77</v>
      </c>
      <c r="B32" s="7"/>
      <c r="C32" s="7"/>
      <c r="D32" s="2"/>
      <c r="F32" s="2"/>
      <c r="G32" s="2"/>
      <c r="H32" s="2"/>
      <c r="J32" s="2"/>
    </row>
    <row r="33" spans="1:27" ht="22.5" customHeight="1">
      <c r="A33" s="233" t="s">
        <v>0</v>
      </c>
      <c r="B33" s="233"/>
      <c r="C33" s="233"/>
      <c r="D33" s="233"/>
      <c r="E33" s="233"/>
      <c r="F33" s="233"/>
      <c r="G33" s="233"/>
      <c r="H33" s="233"/>
      <c r="I33" s="233"/>
      <c r="J33" s="233"/>
    </row>
    <row r="34" spans="1:27" ht="22.5" customHeight="1">
      <c r="A34" s="233" t="s">
        <v>18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27" ht="22.5" customHeight="1">
      <c r="A35" s="12" t="s">
        <v>78</v>
      </c>
      <c r="B35" s="17"/>
      <c r="C35" s="17"/>
      <c r="D35" s="19"/>
      <c r="E35" s="17"/>
      <c r="F35" s="19"/>
      <c r="G35" s="20"/>
      <c r="H35" s="19"/>
      <c r="I35" s="17"/>
      <c r="J35" s="19"/>
    </row>
    <row r="36" spans="1:27" s="3" customFormat="1" ht="17.25" customHeight="1">
      <c r="B36" s="13"/>
      <c r="C36" s="13"/>
      <c r="D36" s="22"/>
      <c r="E36" s="13"/>
      <c r="F36" s="13"/>
      <c r="J36" s="16" t="s">
        <v>2</v>
      </c>
      <c r="L36" s="21"/>
      <c r="M36" s="21"/>
    </row>
    <row r="37" spans="1:27" s="23" customFormat="1" ht="17.25" customHeight="1">
      <c r="B37" s="24"/>
      <c r="C37" s="25"/>
      <c r="D37" s="234" t="s">
        <v>3</v>
      </c>
      <c r="E37" s="234"/>
      <c r="F37" s="234"/>
      <c r="H37" s="234" t="s">
        <v>4</v>
      </c>
      <c r="I37" s="234"/>
      <c r="J37" s="234"/>
      <c r="L37" s="21"/>
      <c r="M37" s="21"/>
    </row>
    <row r="38" spans="1:27" s="23" customFormat="1">
      <c r="B38" s="26" t="s">
        <v>5</v>
      </c>
      <c r="C38" s="25"/>
      <c r="D38" s="27" t="s">
        <v>79</v>
      </c>
      <c r="E38" s="28"/>
      <c r="F38" s="28" t="s">
        <v>65</v>
      </c>
      <c r="G38" s="29"/>
      <c r="H38" s="28" t="s">
        <v>79</v>
      </c>
      <c r="I38" s="28"/>
      <c r="J38" s="28" t="s">
        <v>65</v>
      </c>
      <c r="L38" s="21"/>
      <c r="M38" s="21"/>
    </row>
    <row r="39" spans="1:27" s="3" customFormat="1">
      <c r="D39" s="22" t="s">
        <v>6</v>
      </c>
      <c r="E39" s="30"/>
      <c r="F39" s="14" t="s">
        <v>7</v>
      </c>
      <c r="G39" s="14"/>
      <c r="H39" s="13" t="s">
        <v>6</v>
      </c>
      <c r="I39" s="30"/>
      <c r="J39" s="14" t="s">
        <v>7</v>
      </c>
      <c r="L39" s="21"/>
      <c r="M39" s="21"/>
    </row>
    <row r="40" spans="1:27" s="3" customFormat="1">
      <c r="D40" s="22" t="s">
        <v>8</v>
      </c>
      <c r="E40" s="30"/>
      <c r="F40" s="14"/>
      <c r="G40" s="14"/>
      <c r="H40" s="13" t="s">
        <v>8</v>
      </c>
      <c r="I40" s="30"/>
      <c r="J40" s="14"/>
      <c r="L40" s="21"/>
      <c r="M40" s="21"/>
    </row>
    <row r="41" spans="1:27" s="33" customFormat="1">
      <c r="A41" s="37" t="s">
        <v>19</v>
      </c>
      <c r="D41" s="52"/>
      <c r="E41" s="53"/>
      <c r="F41" s="52"/>
      <c r="G41" s="53"/>
      <c r="H41" s="52"/>
      <c r="I41" s="53"/>
      <c r="J41" s="52"/>
      <c r="L41" s="35"/>
      <c r="U41" s="36"/>
      <c r="W41" s="36"/>
      <c r="Y41" s="36"/>
      <c r="AA41" s="36"/>
    </row>
    <row r="42" spans="1:27" s="33" customFormat="1">
      <c r="A42" s="32" t="s">
        <v>20</v>
      </c>
      <c r="B42" s="38"/>
      <c r="C42" s="38"/>
      <c r="D42" s="34"/>
      <c r="F42" s="34"/>
      <c r="H42" s="34"/>
      <c r="J42" s="34"/>
      <c r="L42" s="35"/>
      <c r="U42" s="36"/>
      <c r="W42" s="36"/>
      <c r="Y42" s="36"/>
      <c r="AA42" s="36"/>
    </row>
    <row r="43" spans="1:27" s="33" customFormat="1">
      <c r="A43" s="43" t="s">
        <v>71</v>
      </c>
      <c r="B43" s="38"/>
      <c r="C43" s="38"/>
      <c r="D43" s="34"/>
      <c r="F43" s="34"/>
      <c r="H43" s="34"/>
      <c r="J43" s="34"/>
      <c r="L43" s="35"/>
      <c r="U43" s="36"/>
      <c r="W43" s="36"/>
      <c r="Y43" s="36"/>
      <c r="AA43" s="36"/>
    </row>
    <row r="44" spans="1:27" s="33" customFormat="1">
      <c r="A44" s="43" t="s">
        <v>72</v>
      </c>
      <c r="B44" s="39">
        <v>12</v>
      </c>
      <c r="C44" s="38"/>
      <c r="D44" s="40">
        <v>181937</v>
      </c>
      <c r="E44" s="40"/>
      <c r="F44" s="40">
        <v>193561</v>
      </c>
      <c r="G44" s="40"/>
      <c r="H44" s="40">
        <v>0</v>
      </c>
      <c r="I44" s="40"/>
      <c r="J44" s="40">
        <v>0</v>
      </c>
      <c r="L44" s="35"/>
      <c r="U44" s="36"/>
      <c r="W44" s="36"/>
      <c r="Y44" s="36"/>
      <c r="AA44" s="36"/>
    </row>
    <row r="45" spans="1:27" s="33" customFormat="1">
      <c r="A45" s="43" t="s">
        <v>43</v>
      </c>
      <c r="B45" s="39">
        <v>2</v>
      </c>
      <c r="C45" s="38"/>
      <c r="D45" s="40">
        <v>290448</v>
      </c>
      <c r="E45" s="40"/>
      <c r="F45" s="40">
        <v>253617</v>
      </c>
      <c r="G45" s="40"/>
      <c r="H45" s="40">
        <v>245382</v>
      </c>
      <c r="I45" s="40"/>
      <c r="J45" s="40">
        <v>195815</v>
      </c>
      <c r="L45" s="35"/>
      <c r="U45" s="36"/>
      <c r="W45" s="36"/>
      <c r="Y45" s="36"/>
      <c r="AA45" s="36"/>
    </row>
    <row r="46" spans="1:27" s="33" customFormat="1">
      <c r="A46" s="60" t="s">
        <v>66</v>
      </c>
      <c r="B46" s="59"/>
      <c r="C46" s="38"/>
      <c r="D46" s="40"/>
      <c r="E46" s="40"/>
      <c r="F46" s="40"/>
      <c r="G46" s="40"/>
      <c r="H46" s="40"/>
      <c r="I46" s="40"/>
      <c r="J46" s="40"/>
      <c r="L46" s="35"/>
      <c r="U46" s="36"/>
      <c r="W46" s="36"/>
      <c r="Y46" s="36"/>
      <c r="AA46" s="36"/>
    </row>
    <row r="47" spans="1:27" s="33" customFormat="1">
      <c r="A47" s="60" t="s">
        <v>67</v>
      </c>
      <c r="B47" s="59"/>
      <c r="C47" s="38"/>
      <c r="D47" s="40">
        <v>1233</v>
      </c>
      <c r="E47" s="40"/>
      <c r="F47" s="40">
        <v>1233</v>
      </c>
      <c r="G47" s="40"/>
      <c r="H47" s="40">
        <v>1233</v>
      </c>
      <c r="I47" s="40"/>
      <c r="J47" s="40">
        <v>1233</v>
      </c>
      <c r="L47" s="35"/>
      <c r="U47" s="36"/>
      <c r="W47" s="36"/>
      <c r="Y47" s="36"/>
      <c r="AA47" s="36"/>
    </row>
    <row r="48" spans="1:27" s="33" customFormat="1">
      <c r="A48" s="43" t="s">
        <v>55</v>
      </c>
      <c r="B48" s="39"/>
      <c r="C48" s="38"/>
      <c r="D48" s="40">
        <v>27917</v>
      </c>
      <c r="E48" s="40"/>
      <c r="F48" s="40">
        <v>26005</v>
      </c>
      <c r="G48" s="40"/>
      <c r="H48" s="40">
        <v>0</v>
      </c>
      <c r="I48" s="40"/>
      <c r="J48" s="40">
        <v>0</v>
      </c>
      <c r="L48" s="35"/>
      <c r="U48" s="36"/>
      <c r="W48" s="36"/>
      <c r="Y48" s="36"/>
      <c r="AA48" s="36"/>
    </row>
    <row r="49" spans="1:28" s="33" customFormat="1">
      <c r="A49" s="33" t="s">
        <v>59</v>
      </c>
      <c r="B49" s="39"/>
      <c r="C49" s="38"/>
      <c r="D49" s="40">
        <v>276055</v>
      </c>
      <c r="E49" s="40"/>
      <c r="F49" s="40">
        <v>254136</v>
      </c>
      <c r="G49" s="40"/>
      <c r="H49" s="40">
        <v>275755</v>
      </c>
      <c r="I49" s="40"/>
      <c r="J49" s="40">
        <v>253771</v>
      </c>
      <c r="L49" s="35"/>
      <c r="U49" s="36"/>
      <c r="W49" s="36"/>
      <c r="Y49" s="36"/>
      <c r="AA49" s="36"/>
    </row>
    <row r="50" spans="1:28" s="33" customFormat="1">
      <c r="A50" s="61" t="s">
        <v>63</v>
      </c>
      <c r="B50" s="39"/>
      <c r="C50" s="38"/>
      <c r="L50" s="35"/>
      <c r="U50" s="36"/>
      <c r="W50" s="36"/>
      <c r="Y50" s="36"/>
      <c r="AA50" s="36"/>
    </row>
    <row r="51" spans="1:28" s="33" customFormat="1">
      <c r="A51" s="61" t="s">
        <v>64</v>
      </c>
      <c r="B51" s="39">
        <v>11</v>
      </c>
      <c r="C51" s="38"/>
      <c r="D51" s="40">
        <v>17239</v>
      </c>
      <c r="E51" s="40"/>
      <c r="F51" s="40">
        <v>16140</v>
      </c>
      <c r="G51" s="40"/>
      <c r="H51" s="40">
        <v>40358</v>
      </c>
      <c r="I51" s="40"/>
      <c r="J51" s="40">
        <v>38001</v>
      </c>
      <c r="L51" s="35"/>
      <c r="U51" s="36"/>
      <c r="W51" s="36"/>
      <c r="Y51" s="36"/>
      <c r="AA51" s="36"/>
    </row>
    <row r="52" spans="1:28" s="33" customFormat="1">
      <c r="A52" s="42" t="s">
        <v>21</v>
      </c>
      <c r="B52" s="39"/>
      <c r="C52" s="38"/>
      <c r="D52" s="40">
        <v>12177</v>
      </c>
      <c r="E52" s="40"/>
      <c r="F52" s="40">
        <v>12869</v>
      </c>
      <c r="G52" s="40"/>
      <c r="H52" s="40">
        <v>4441</v>
      </c>
      <c r="I52" s="40"/>
      <c r="J52" s="40">
        <v>5594</v>
      </c>
      <c r="L52" s="35"/>
      <c r="U52" s="36"/>
      <c r="W52" s="36"/>
      <c r="Y52" s="36"/>
      <c r="AA52" s="36"/>
    </row>
    <row r="53" spans="1:28" s="33" customFormat="1">
      <c r="A53" s="33" t="s">
        <v>22</v>
      </c>
      <c r="B53" s="39">
        <v>2</v>
      </c>
      <c r="C53" s="38"/>
      <c r="D53" s="47">
        <v>25335</v>
      </c>
      <c r="E53" s="40"/>
      <c r="F53" s="47">
        <v>20676</v>
      </c>
      <c r="G53" s="40"/>
      <c r="H53" s="47">
        <v>18103</v>
      </c>
      <c r="I53" s="40"/>
      <c r="J53" s="47">
        <v>13216</v>
      </c>
      <c r="L53" s="35"/>
      <c r="U53" s="36"/>
      <c r="W53" s="36"/>
      <c r="Y53" s="36"/>
      <c r="AA53" s="36"/>
    </row>
    <row r="54" spans="1:28" s="33" customFormat="1">
      <c r="A54" s="32" t="s">
        <v>23</v>
      </c>
      <c r="B54" s="38"/>
      <c r="C54" s="38"/>
      <c r="D54" s="48">
        <f>SUM(D44:D53)</f>
        <v>832341</v>
      </c>
      <c r="E54" s="40"/>
      <c r="F54" s="48">
        <f>SUM(F44:F53)</f>
        <v>778237</v>
      </c>
      <c r="G54" s="40"/>
      <c r="H54" s="48">
        <f>SUM(H44:H53)</f>
        <v>585272</v>
      </c>
      <c r="I54" s="40"/>
      <c r="J54" s="48">
        <f>SUM(J44:J53)</f>
        <v>507630</v>
      </c>
      <c r="L54" s="35"/>
      <c r="U54" s="36"/>
      <c r="W54" s="36"/>
      <c r="Y54" s="36"/>
      <c r="AA54" s="36"/>
    </row>
    <row r="55" spans="1:28" s="33" customFormat="1">
      <c r="A55" s="32" t="s">
        <v>24</v>
      </c>
      <c r="B55" s="38"/>
      <c r="C55" s="38"/>
      <c r="D55" s="41"/>
      <c r="E55" s="41"/>
      <c r="F55" s="41"/>
      <c r="G55" s="41"/>
      <c r="H55" s="41"/>
      <c r="I55" s="41"/>
      <c r="J55" s="41"/>
      <c r="L55" s="35"/>
      <c r="U55" s="36"/>
      <c r="W55" s="36"/>
      <c r="Y55" s="36"/>
      <c r="AA55" s="36"/>
    </row>
    <row r="56" spans="1:28" s="33" customFormat="1">
      <c r="A56" s="33" t="s">
        <v>68</v>
      </c>
      <c r="B56" s="38"/>
      <c r="C56" s="38"/>
      <c r="D56" s="41"/>
      <c r="E56" s="41"/>
      <c r="F56" s="41"/>
      <c r="G56" s="41"/>
      <c r="H56" s="41"/>
      <c r="I56" s="41"/>
      <c r="J56" s="41"/>
      <c r="L56" s="35"/>
      <c r="U56" s="36"/>
      <c r="W56" s="36"/>
      <c r="Y56" s="36"/>
      <c r="AA56" s="36"/>
    </row>
    <row r="57" spans="1:28" s="33" customFormat="1">
      <c r="A57" s="33" t="s">
        <v>69</v>
      </c>
      <c r="B57" s="38"/>
      <c r="C57" s="38"/>
      <c r="D57" s="41">
        <v>1234</v>
      </c>
      <c r="E57" s="41"/>
      <c r="F57" s="41">
        <v>1850</v>
      </c>
      <c r="G57" s="41"/>
      <c r="H57" s="41">
        <v>1234</v>
      </c>
      <c r="I57" s="41"/>
      <c r="J57" s="41">
        <v>1850</v>
      </c>
      <c r="L57" s="35"/>
      <c r="U57" s="36"/>
      <c r="W57" s="36"/>
      <c r="Y57" s="36"/>
      <c r="AA57" s="36"/>
    </row>
    <row r="58" spans="1:28" s="33" customFormat="1">
      <c r="A58" s="33" t="s">
        <v>73</v>
      </c>
      <c r="B58" s="38"/>
      <c r="C58" s="38"/>
      <c r="L58" s="35"/>
      <c r="U58" s="36"/>
      <c r="W58" s="36"/>
      <c r="Y58" s="36"/>
      <c r="AA58" s="36"/>
    </row>
    <row r="59" spans="1:28" s="33" customFormat="1">
      <c r="A59" s="33" t="s">
        <v>74</v>
      </c>
      <c r="B59" s="39">
        <v>11</v>
      </c>
      <c r="C59" s="38"/>
      <c r="D59" s="41">
        <v>34538</v>
      </c>
      <c r="E59" s="41"/>
      <c r="F59" s="41">
        <v>42412</v>
      </c>
      <c r="G59" s="41"/>
      <c r="H59" s="41">
        <v>112056</v>
      </c>
      <c r="I59" s="41"/>
      <c r="J59" s="41">
        <v>132862</v>
      </c>
      <c r="L59" s="35"/>
      <c r="U59" s="36"/>
      <c r="W59" s="36"/>
      <c r="Y59" s="36"/>
      <c r="AA59" s="36"/>
    </row>
    <row r="60" spans="1:28" s="33" customFormat="1">
      <c r="A60" s="42" t="s">
        <v>25</v>
      </c>
      <c r="B60" s="39"/>
      <c r="C60" s="38"/>
      <c r="D60" s="41">
        <v>198873</v>
      </c>
      <c r="E60" s="41"/>
      <c r="F60" s="41">
        <v>193334</v>
      </c>
      <c r="G60" s="41"/>
      <c r="H60" s="41">
        <v>180909</v>
      </c>
      <c r="I60" s="41"/>
      <c r="J60" s="41">
        <v>174815</v>
      </c>
      <c r="L60" s="35"/>
      <c r="U60" s="36"/>
      <c r="W60" s="36"/>
      <c r="Y60" s="36"/>
      <c r="AA60" s="36"/>
    </row>
    <row r="61" spans="1:28" s="33" customFormat="1">
      <c r="A61" s="32" t="s">
        <v>26</v>
      </c>
      <c r="B61" s="38"/>
      <c r="C61" s="38"/>
      <c r="D61" s="48">
        <f>SUM(D57:D60)</f>
        <v>234645</v>
      </c>
      <c r="E61" s="40"/>
      <c r="F61" s="48">
        <f>SUM(F57:F60)</f>
        <v>237596</v>
      </c>
      <c r="G61" s="40"/>
      <c r="H61" s="48">
        <f>SUM(H57:H60)</f>
        <v>294199</v>
      </c>
      <c r="I61" s="40"/>
      <c r="J61" s="48">
        <f>SUM(J57:J60)</f>
        <v>309527</v>
      </c>
      <c r="L61" s="35"/>
      <c r="U61" s="36"/>
      <c r="W61" s="36"/>
      <c r="Y61" s="36"/>
      <c r="AA61" s="36"/>
    </row>
    <row r="62" spans="1:28" s="33" customFormat="1">
      <c r="A62" s="32" t="s">
        <v>27</v>
      </c>
      <c r="B62" s="38"/>
      <c r="C62" s="38"/>
      <c r="D62" s="47">
        <f>D54+D61</f>
        <v>1066986</v>
      </c>
      <c r="E62" s="40"/>
      <c r="F62" s="47">
        <f>F54+F61</f>
        <v>1015833</v>
      </c>
      <c r="G62" s="40"/>
      <c r="H62" s="47">
        <f>H54+H61</f>
        <v>879471</v>
      </c>
      <c r="I62" s="40"/>
      <c r="J62" s="47">
        <f>J54+J61</f>
        <v>817157</v>
      </c>
      <c r="L62" s="35"/>
      <c r="U62" s="36"/>
      <c r="W62" s="36"/>
      <c r="Y62" s="36"/>
      <c r="AA62" s="36"/>
    </row>
    <row r="63" spans="1:28">
      <c r="A63" s="1"/>
      <c r="B63" s="7"/>
      <c r="C63" s="7"/>
      <c r="D63" s="10"/>
      <c r="E63" s="8"/>
      <c r="F63" s="10"/>
      <c r="G63" s="8"/>
      <c r="H63" s="10"/>
      <c r="I63" s="10"/>
      <c r="J63" s="10"/>
      <c r="L63" s="2"/>
      <c r="M63" s="5"/>
      <c r="V63" s="6"/>
      <c r="X63" s="6"/>
      <c r="Z63" s="6"/>
      <c r="AB63" s="6"/>
    </row>
    <row r="64" spans="1:28">
      <c r="A64" s="15" t="s">
        <v>77</v>
      </c>
      <c r="B64" s="7"/>
      <c r="C64" s="7"/>
      <c r="D64" s="2"/>
      <c r="F64" s="2"/>
      <c r="G64" s="2"/>
      <c r="H64" s="2"/>
      <c r="J64" s="2"/>
    </row>
    <row r="65" spans="1:27" ht="22.5" customHeight="1">
      <c r="A65" s="233" t="s">
        <v>0</v>
      </c>
      <c r="B65" s="233"/>
      <c r="C65" s="233"/>
      <c r="D65" s="233"/>
      <c r="E65" s="233"/>
      <c r="F65" s="233"/>
      <c r="G65" s="233"/>
      <c r="H65" s="233"/>
      <c r="I65" s="233"/>
      <c r="J65" s="233"/>
    </row>
    <row r="66" spans="1:27" ht="22.5" customHeight="1">
      <c r="A66" s="233" t="s">
        <v>18</v>
      </c>
      <c r="B66" s="233"/>
      <c r="C66" s="233"/>
      <c r="D66" s="233"/>
      <c r="E66" s="233"/>
      <c r="F66" s="233"/>
      <c r="G66" s="233"/>
      <c r="H66" s="233"/>
      <c r="I66" s="233"/>
      <c r="J66" s="233"/>
    </row>
    <row r="67" spans="1:27" ht="22.5" customHeight="1">
      <c r="A67" s="12" t="s">
        <v>78</v>
      </c>
      <c r="B67" s="17"/>
      <c r="C67" s="17"/>
      <c r="D67" s="19"/>
      <c r="E67" s="17"/>
      <c r="F67" s="19"/>
      <c r="G67" s="20"/>
      <c r="H67" s="19"/>
      <c r="I67" s="17"/>
      <c r="J67" s="19"/>
    </row>
    <row r="68" spans="1:27" s="3" customFormat="1" ht="17.25" customHeight="1">
      <c r="B68" s="13"/>
      <c r="C68" s="13"/>
      <c r="D68" s="22"/>
      <c r="E68" s="13"/>
      <c r="F68" s="13"/>
      <c r="J68" s="16" t="s">
        <v>2</v>
      </c>
      <c r="L68" s="21"/>
      <c r="M68" s="21"/>
    </row>
    <row r="69" spans="1:27" s="23" customFormat="1" ht="17.25" customHeight="1">
      <c r="B69" s="24"/>
      <c r="C69" s="25"/>
      <c r="D69" s="234" t="s">
        <v>3</v>
      </c>
      <c r="E69" s="234"/>
      <c r="F69" s="234"/>
      <c r="H69" s="234" t="s">
        <v>4</v>
      </c>
      <c r="I69" s="234"/>
      <c r="J69" s="234"/>
      <c r="L69" s="21"/>
      <c r="M69" s="21"/>
    </row>
    <row r="70" spans="1:27" s="23" customFormat="1">
      <c r="B70" s="26"/>
      <c r="C70" s="25"/>
      <c r="D70" s="27" t="s">
        <v>79</v>
      </c>
      <c r="E70" s="28"/>
      <c r="F70" s="28" t="s">
        <v>65</v>
      </c>
      <c r="G70" s="29"/>
      <c r="H70" s="28" t="s">
        <v>79</v>
      </c>
      <c r="I70" s="28"/>
      <c r="J70" s="28" t="s">
        <v>65</v>
      </c>
      <c r="L70" s="21"/>
      <c r="M70" s="21"/>
    </row>
    <row r="71" spans="1:27" s="3" customFormat="1">
      <c r="D71" s="22" t="s">
        <v>6</v>
      </c>
      <c r="E71" s="30"/>
      <c r="F71" s="14" t="s">
        <v>7</v>
      </c>
      <c r="G71" s="14"/>
      <c r="H71" s="13" t="s">
        <v>6</v>
      </c>
      <c r="I71" s="30"/>
      <c r="J71" s="14" t="s">
        <v>7</v>
      </c>
      <c r="L71" s="21"/>
      <c r="M71" s="21"/>
    </row>
    <row r="72" spans="1:27" s="3" customFormat="1">
      <c r="D72" s="22" t="s">
        <v>8</v>
      </c>
      <c r="E72" s="30"/>
      <c r="F72" s="14"/>
      <c r="G72" s="14"/>
      <c r="H72" s="13" t="s">
        <v>8</v>
      </c>
      <c r="I72" s="30"/>
      <c r="J72" s="14"/>
      <c r="L72" s="21"/>
      <c r="M72" s="21"/>
    </row>
    <row r="73" spans="1:27" s="33" customFormat="1">
      <c r="A73" s="37" t="s">
        <v>28</v>
      </c>
      <c r="B73" s="38"/>
      <c r="C73" s="38"/>
      <c r="D73" s="54"/>
      <c r="E73" s="54"/>
      <c r="F73" s="54"/>
      <c r="G73" s="54"/>
      <c r="H73" s="54"/>
      <c r="I73" s="54"/>
      <c r="J73" s="54"/>
      <c r="L73" s="35"/>
      <c r="U73" s="36"/>
      <c r="W73" s="36"/>
      <c r="Y73" s="36"/>
      <c r="AA73" s="36"/>
    </row>
    <row r="74" spans="1:27" s="33" customFormat="1">
      <c r="A74" s="43" t="s">
        <v>29</v>
      </c>
      <c r="B74" s="39"/>
      <c r="C74" s="38"/>
      <c r="D74" s="55"/>
      <c r="E74" s="56"/>
      <c r="F74" s="55"/>
      <c r="G74" s="56"/>
      <c r="H74" s="55"/>
      <c r="I74" s="56"/>
      <c r="J74" s="55"/>
      <c r="L74" s="35"/>
      <c r="U74" s="36"/>
      <c r="W74" s="36"/>
      <c r="Y74" s="36"/>
      <c r="AA74" s="36"/>
    </row>
    <row r="75" spans="1:27" s="33" customFormat="1">
      <c r="A75" s="34" t="s">
        <v>30</v>
      </c>
      <c r="B75" s="39"/>
      <c r="C75" s="38"/>
      <c r="D75" s="55"/>
      <c r="E75" s="56"/>
      <c r="F75" s="55"/>
      <c r="G75" s="56"/>
      <c r="H75" s="55"/>
      <c r="I75" s="56"/>
      <c r="J75" s="55"/>
      <c r="L75" s="35"/>
      <c r="U75" s="36"/>
      <c r="W75" s="36"/>
      <c r="Y75" s="36"/>
      <c r="AA75" s="36"/>
    </row>
    <row r="76" spans="1:27" s="33" customFormat="1" ht="24" thickBot="1">
      <c r="A76" s="57" t="s">
        <v>51</v>
      </c>
      <c r="B76" s="39"/>
      <c r="C76" s="38"/>
      <c r="D76" s="58">
        <v>809646</v>
      </c>
      <c r="E76" s="40"/>
      <c r="F76" s="58">
        <v>809646</v>
      </c>
      <c r="G76" s="40"/>
      <c r="H76" s="58">
        <v>809646</v>
      </c>
      <c r="I76" s="40"/>
      <c r="J76" s="58">
        <v>809646</v>
      </c>
      <c r="L76" s="35"/>
      <c r="U76" s="36"/>
      <c r="W76" s="36"/>
      <c r="Y76" s="36"/>
      <c r="AA76" s="36"/>
    </row>
    <row r="77" spans="1:27" s="33" customFormat="1" ht="24" thickTop="1">
      <c r="A77" s="57" t="s">
        <v>31</v>
      </c>
      <c r="B77" s="38"/>
      <c r="C77" s="38"/>
      <c r="D77" s="40"/>
      <c r="E77" s="40"/>
      <c r="F77" s="40"/>
      <c r="G77" s="40"/>
      <c r="H77" s="40"/>
      <c r="I77" s="40"/>
      <c r="J77" s="40"/>
      <c r="L77" s="35"/>
      <c r="U77" s="36"/>
      <c r="W77" s="36"/>
      <c r="Y77" s="36"/>
      <c r="AA77" s="36"/>
    </row>
    <row r="78" spans="1:27" s="33" customFormat="1">
      <c r="A78" s="57" t="s">
        <v>52</v>
      </c>
      <c r="B78" s="38"/>
      <c r="C78" s="38"/>
      <c r="D78" s="40">
        <v>750000</v>
      </c>
      <c r="E78" s="40"/>
      <c r="F78" s="40">
        <v>750000</v>
      </c>
      <c r="G78" s="40"/>
      <c r="H78" s="40">
        <v>750000</v>
      </c>
      <c r="I78" s="40"/>
      <c r="J78" s="40">
        <v>750000</v>
      </c>
      <c r="L78" s="35"/>
      <c r="U78" s="36"/>
      <c r="W78" s="36"/>
      <c r="Y78" s="36"/>
      <c r="AA78" s="36"/>
    </row>
    <row r="79" spans="1:27" s="33" customFormat="1">
      <c r="A79" s="42" t="s">
        <v>32</v>
      </c>
      <c r="B79" s="38"/>
      <c r="C79" s="38"/>
      <c r="D79" s="40">
        <v>733567</v>
      </c>
      <c r="E79" s="40"/>
      <c r="F79" s="40">
        <v>733567</v>
      </c>
      <c r="G79" s="40"/>
      <c r="H79" s="40">
        <v>733567</v>
      </c>
      <c r="I79" s="40"/>
      <c r="J79" s="40">
        <v>733567</v>
      </c>
      <c r="L79" s="35"/>
      <c r="U79" s="36"/>
      <c r="W79" s="36"/>
      <c r="Y79" s="36"/>
      <c r="AA79" s="36"/>
    </row>
    <row r="80" spans="1:27" s="33" customFormat="1">
      <c r="A80" s="42" t="s">
        <v>50</v>
      </c>
      <c r="B80" s="38"/>
      <c r="C80" s="38"/>
      <c r="D80" s="40">
        <v>145956</v>
      </c>
      <c r="E80" s="40"/>
      <c r="F80" s="40">
        <v>145956</v>
      </c>
      <c r="G80" s="40"/>
      <c r="H80" s="40">
        <v>145956</v>
      </c>
      <c r="I80" s="40"/>
      <c r="J80" s="40">
        <v>145956</v>
      </c>
      <c r="L80" s="35"/>
      <c r="U80" s="36"/>
      <c r="W80" s="36"/>
      <c r="Y80" s="36"/>
      <c r="AA80" s="36"/>
    </row>
    <row r="81" spans="1:27" s="33" customFormat="1">
      <c r="A81" s="42" t="s">
        <v>33</v>
      </c>
      <c r="B81" s="39"/>
      <c r="C81" s="38"/>
      <c r="D81" s="40">
        <v>8027</v>
      </c>
      <c r="E81" s="40"/>
      <c r="F81" s="40">
        <v>8027</v>
      </c>
      <c r="G81" s="40"/>
      <c r="H81" s="40">
        <v>16676</v>
      </c>
      <c r="I81" s="40"/>
      <c r="J81" s="40">
        <v>16676</v>
      </c>
      <c r="L81" s="35"/>
      <c r="U81" s="36"/>
      <c r="W81" s="36"/>
      <c r="Y81" s="36"/>
      <c r="AA81" s="36"/>
    </row>
    <row r="82" spans="1:27" s="33" customFormat="1">
      <c r="A82" s="33" t="s">
        <v>34</v>
      </c>
      <c r="B82" s="38"/>
      <c r="C82" s="38"/>
      <c r="D82" s="40"/>
      <c r="E82" s="40"/>
      <c r="F82" s="40"/>
      <c r="G82" s="40"/>
      <c r="H82" s="40"/>
      <c r="I82" s="40"/>
      <c r="J82" s="40"/>
      <c r="L82" s="35"/>
      <c r="U82" s="36"/>
      <c r="W82" s="36"/>
      <c r="Y82" s="36"/>
      <c r="AA82" s="36"/>
    </row>
    <row r="83" spans="1:27" s="33" customFormat="1">
      <c r="A83" s="33" t="s">
        <v>35</v>
      </c>
      <c r="B83" s="38"/>
      <c r="C83" s="38"/>
      <c r="D83" s="40"/>
      <c r="E83" s="40"/>
      <c r="F83" s="40"/>
      <c r="G83" s="40"/>
      <c r="H83" s="40"/>
      <c r="I83" s="40"/>
      <c r="J83" s="40"/>
      <c r="L83" s="35"/>
      <c r="U83" s="36"/>
      <c r="W83" s="36"/>
      <c r="Y83" s="36"/>
      <c r="AA83" s="36"/>
    </row>
    <row r="84" spans="1:27" s="33" customFormat="1">
      <c r="A84" s="33" t="s">
        <v>49</v>
      </c>
      <c r="B84" s="39"/>
      <c r="C84" s="38"/>
      <c r="D84" s="40">
        <v>90000</v>
      </c>
      <c r="E84" s="40"/>
      <c r="F84" s="40">
        <v>90000</v>
      </c>
      <c r="G84" s="40"/>
      <c r="H84" s="40">
        <v>90000</v>
      </c>
      <c r="I84" s="40"/>
      <c r="J84" s="40">
        <v>90000</v>
      </c>
      <c r="L84" s="35"/>
      <c r="U84" s="36"/>
      <c r="W84" s="36"/>
      <c r="Y84" s="36"/>
      <c r="AA84" s="36"/>
    </row>
    <row r="85" spans="1:27" s="33" customFormat="1">
      <c r="A85" s="33" t="s">
        <v>70</v>
      </c>
      <c r="B85" s="39"/>
      <c r="C85" s="38"/>
      <c r="D85" s="40">
        <v>26530</v>
      </c>
      <c r="E85" s="40"/>
      <c r="F85" s="40">
        <v>26530</v>
      </c>
      <c r="G85" s="40"/>
      <c r="H85" s="40">
        <v>0</v>
      </c>
      <c r="I85" s="40"/>
      <c r="J85" s="40">
        <v>0</v>
      </c>
      <c r="L85" s="35"/>
      <c r="U85" s="36"/>
      <c r="W85" s="36"/>
      <c r="Y85" s="36"/>
      <c r="AA85" s="36"/>
    </row>
    <row r="86" spans="1:27" s="33" customFormat="1">
      <c r="A86" s="33" t="s">
        <v>36</v>
      </c>
      <c r="C86" s="38"/>
      <c r="D86" s="8">
        <v>584649</v>
      </c>
      <c r="E86" s="40"/>
      <c r="F86" s="40">
        <v>643699</v>
      </c>
      <c r="G86" s="40"/>
      <c r="H86" s="40">
        <v>513026</v>
      </c>
      <c r="I86" s="40"/>
      <c r="J86" s="40">
        <v>539668</v>
      </c>
      <c r="L86" s="35"/>
      <c r="U86" s="36"/>
      <c r="W86" s="36"/>
      <c r="Y86" s="36"/>
      <c r="AA86" s="36"/>
    </row>
    <row r="87" spans="1:27" s="33" customFormat="1">
      <c r="A87" s="33" t="s">
        <v>37</v>
      </c>
      <c r="C87" s="38"/>
      <c r="D87" s="221">
        <v>-43454</v>
      </c>
      <c r="E87" s="40"/>
      <c r="F87" s="47">
        <v>-81558</v>
      </c>
      <c r="G87" s="40"/>
      <c r="H87" s="47">
        <v>-40920</v>
      </c>
      <c r="I87" s="40"/>
      <c r="J87" s="47">
        <v>-78444</v>
      </c>
      <c r="L87" s="35"/>
      <c r="U87" s="36"/>
      <c r="W87" s="36"/>
      <c r="Y87" s="36"/>
      <c r="AA87" s="36"/>
    </row>
    <row r="88" spans="1:27" s="33" customFormat="1">
      <c r="A88" s="32" t="s">
        <v>38</v>
      </c>
      <c r="B88" s="38"/>
      <c r="C88" s="38"/>
      <c r="D88" s="8">
        <f>SUM(D78:D87)</f>
        <v>2295275</v>
      </c>
      <c r="E88" s="40"/>
      <c r="F88" s="40">
        <f>SUM(F78:F87)</f>
        <v>2316221</v>
      </c>
      <c r="G88" s="40"/>
      <c r="H88" s="40">
        <f>SUM(H78:H87)</f>
        <v>2208305</v>
      </c>
      <c r="I88" s="40"/>
      <c r="J88" s="40">
        <f>SUM(J78:J87)</f>
        <v>2197423</v>
      </c>
      <c r="L88" s="35"/>
      <c r="U88" s="36"/>
      <c r="W88" s="36"/>
      <c r="Y88" s="36"/>
      <c r="AA88" s="36"/>
    </row>
    <row r="89" spans="1:27" s="33" customFormat="1">
      <c r="A89" s="33" t="s">
        <v>39</v>
      </c>
      <c r="B89" s="38"/>
      <c r="C89" s="38"/>
      <c r="D89" s="221">
        <v>10417</v>
      </c>
      <c r="E89" s="40"/>
      <c r="F89" s="47">
        <v>10721</v>
      </c>
      <c r="G89" s="40"/>
      <c r="H89" s="47">
        <v>0</v>
      </c>
      <c r="I89" s="40"/>
      <c r="J89" s="47">
        <v>0</v>
      </c>
      <c r="L89" s="35"/>
      <c r="U89" s="36"/>
      <c r="W89" s="36"/>
      <c r="Y89" s="36"/>
      <c r="AA89" s="36"/>
    </row>
    <row r="90" spans="1:27" s="33" customFormat="1">
      <c r="A90" s="32" t="s">
        <v>40</v>
      </c>
      <c r="B90" s="38"/>
      <c r="C90" s="38"/>
      <c r="D90" s="47">
        <f>SUM(D88:D89)</f>
        <v>2305692</v>
      </c>
      <c r="E90" s="40"/>
      <c r="F90" s="47">
        <f>SUM(F88:F89)</f>
        <v>2326942</v>
      </c>
      <c r="G90" s="40"/>
      <c r="H90" s="47">
        <f>SUM(H88:H89)</f>
        <v>2208305</v>
      </c>
      <c r="I90" s="40"/>
      <c r="J90" s="47">
        <f>SUM(J88:J89)</f>
        <v>2197423</v>
      </c>
      <c r="L90" s="35"/>
      <c r="U90" s="36"/>
      <c r="W90" s="36"/>
      <c r="Y90" s="36"/>
      <c r="AA90" s="36"/>
    </row>
    <row r="91" spans="1:27" s="33" customFormat="1" ht="24" thickBot="1">
      <c r="A91" s="32" t="s">
        <v>41</v>
      </c>
      <c r="B91" s="38"/>
      <c r="C91" s="38"/>
      <c r="D91" s="58">
        <f>SUM(D90,D62)</f>
        <v>3372678</v>
      </c>
      <c r="E91" s="40"/>
      <c r="F91" s="58">
        <f>SUM(F90,F62)</f>
        <v>3342775</v>
      </c>
      <c r="G91" s="40"/>
      <c r="H91" s="58">
        <f>SUM(H90,H62)</f>
        <v>3087776</v>
      </c>
      <c r="I91" s="40"/>
      <c r="J91" s="58">
        <f>SUM(J90,J62)</f>
        <v>3014580</v>
      </c>
      <c r="L91" s="35"/>
      <c r="U91" s="36"/>
      <c r="W91" s="36"/>
      <c r="Y91" s="36"/>
      <c r="AA91" s="36"/>
    </row>
    <row r="92" spans="1:27" s="33" customFormat="1" ht="16.5" customHeight="1" thickTop="1">
      <c r="B92" s="38"/>
      <c r="C92" s="38"/>
      <c r="D92" s="41">
        <f>D91-D30</f>
        <v>0</v>
      </c>
      <c r="E92" s="41"/>
      <c r="F92" s="41">
        <f>F91-F30</f>
        <v>0</v>
      </c>
      <c r="G92" s="41"/>
      <c r="H92" s="41">
        <f>H91-H30</f>
        <v>0</v>
      </c>
      <c r="I92" s="41"/>
      <c r="J92" s="41">
        <f>J91-J30</f>
        <v>0</v>
      </c>
      <c r="L92" s="35"/>
      <c r="U92" s="36"/>
      <c r="W92" s="36"/>
      <c r="Y92" s="36"/>
      <c r="AA92" s="36"/>
    </row>
    <row r="93" spans="1:27">
      <c r="A93" s="15" t="s">
        <v>77</v>
      </c>
      <c r="B93" s="7"/>
      <c r="C93" s="7"/>
      <c r="D93" s="9"/>
      <c r="E93" s="9"/>
      <c r="F93" s="9"/>
      <c r="G93" s="11"/>
      <c r="H93" s="9"/>
      <c r="I93" s="9"/>
      <c r="J93" s="9"/>
    </row>
    <row r="94" spans="1:27">
      <c r="B94" s="7"/>
      <c r="C94" s="7"/>
      <c r="D94" s="9"/>
      <c r="E94" s="9"/>
      <c r="F94" s="9"/>
      <c r="G94" s="11"/>
      <c r="H94" s="9"/>
      <c r="I94" s="9"/>
      <c r="J94" s="9"/>
    </row>
    <row r="95" spans="1:27" ht="22.5" customHeight="1">
      <c r="A95" s="31"/>
    </row>
    <row r="96" spans="1:27" ht="22.5" customHeight="1">
      <c r="A96" s="15"/>
    </row>
    <row r="97" spans="1:2" ht="22.5" customHeight="1">
      <c r="A97" s="15"/>
      <c r="B97" s="2" t="s">
        <v>42</v>
      </c>
    </row>
    <row r="98" spans="1:2" ht="22.5" customHeight="1">
      <c r="A98" s="31"/>
    </row>
  </sheetData>
  <mergeCells count="10">
    <mergeCell ref="A65:J65"/>
    <mergeCell ref="A66:J66"/>
    <mergeCell ref="D69:F69"/>
    <mergeCell ref="H69:J69"/>
    <mergeCell ref="H5:J5"/>
    <mergeCell ref="D5:F5"/>
    <mergeCell ref="D37:F37"/>
    <mergeCell ref="H37:J37"/>
    <mergeCell ref="A33:J33"/>
    <mergeCell ref="A34:J34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2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4CA12-50B3-4244-A914-9E12962AB585}">
  <sheetPr>
    <pageSetUpPr fitToPage="1"/>
  </sheetPr>
  <dimension ref="A1:N136"/>
  <sheetViews>
    <sheetView showGridLines="0" view="pageBreakPreview" topLeftCell="A112" zoomScale="115" zoomScaleNormal="100" zoomScaleSheetLayoutView="115" workbookViewId="0">
      <selection activeCell="B90" sqref="B90"/>
    </sheetView>
  </sheetViews>
  <sheetFormatPr defaultColWidth="10.85546875" defaultRowHeight="21.75"/>
  <cols>
    <col min="1" max="1" width="49.28515625" style="66" customWidth="1"/>
    <col min="2" max="2" width="7.140625" style="66" customWidth="1"/>
    <col min="3" max="3" width="1.42578125" style="66" customWidth="1"/>
    <col min="4" max="4" width="12.28515625" style="192" customWidth="1"/>
    <col min="5" max="5" width="1.5703125" style="66" customWidth="1"/>
    <col min="6" max="6" width="12.28515625" style="65" customWidth="1"/>
    <col min="7" max="7" width="1.5703125" style="65" customWidth="1"/>
    <col min="8" max="8" width="12.28515625" style="65" customWidth="1"/>
    <col min="9" max="9" width="1.42578125" style="66" customWidth="1"/>
    <col min="10" max="10" width="12.28515625" style="65" customWidth="1"/>
    <col min="11" max="256" width="10.85546875" style="66"/>
    <col min="257" max="257" width="49.28515625" style="66" customWidth="1"/>
    <col min="258" max="258" width="7.140625" style="66" customWidth="1"/>
    <col min="259" max="259" width="1.42578125" style="66" customWidth="1"/>
    <col min="260" max="260" width="12.28515625" style="66" customWidth="1"/>
    <col min="261" max="261" width="1.5703125" style="66" customWidth="1"/>
    <col min="262" max="262" width="12.28515625" style="66" customWidth="1"/>
    <col min="263" max="263" width="1.5703125" style="66" customWidth="1"/>
    <col min="264" max="264" width="12.28515625" style="66" customWidth="1"/>
    <col min="265" max="265" width="1.42578125" style="66" customWidth="1"/>
    <col min="266" max="266" width="12.28515625" style="66" customWidth="1"/>
    <col min="267" max="267" width="10.85546875" style="66"/>
    <col min="268" max="269" width="14.5703125" style="66" bestFit="1" customWidth="1"/>
    <col min="270" max="512" width="10.85546875" style="66"/>
    <col min="513" max="513" width="49.28515625" style="66" customWidth="1"/>
    <col min="514" max="514" width="7.140625" style="66" customWidth="1"/>
    <col min="515" max="515" width="1.42578125" style="66" customWidth="1"/>
    <col min="516" max="516" width="12.28515625" style="66" customWidth="1"/>
    <col min="517" max="517" width="1.5703125" style="66" customWidth="1"/>
    <col min="518" max="518" width="12.28515625" style="66" customWidth="1"/>
    <col min="519" max="519" width="1.5703125" style="66" customWidth="1"/>
    <col min="520" max="520" width="12.28515625" style="66" customWidth="1"/>
    <col min="521" max="521" width="1.42578125" style="66" customWidth="1"/>
    <col min="522" max="522" width="12.28515625" style="66" customWidth="1"/>
    <col min="523" max="523" width="10.85546875" style="66"/>
    <col min="524" max="525" width="14.5703125" style="66" bestFit="1" customWidth="1"/>
    <col min="526" max="768" width="10.85546875" style="66"/>
    <col min="769" max="769" width="49.28515625" style="66" customWidth="1"/>
    <col min="770" max="770" width="7.140625" style="66" customWidth="1"/>
    <col min="771" max="771" width="1.42578125" style="66" customWidth="1"/>
    <col min="772" max="772" width="12.28515625" style="66" customWidth="1"/>
    <col min="773" max="773" width="1.5703125" style="66" customWidth="1"/>
    <col min="774" max="774" width="12.28515625" style="66" customWidth="1"/>
    <col min="775" max="775" width="1.5703125" style="66" customWidth="1"/>
    <col min="776" max="776" width="12.28515625" style="66" customWidth="1"/>
    <col min="777" max="777" width="1.42578125" style="66" customWidth="1"/>
    <col min="778" max="778" width="12.28515625" style="66" customWidth="1"/>
    <col min="779" max="779" width="10.85546875" style="66"/>
    <col min="780" max="781" width="14.5703125" style="66" bestFit="1" customWidth="1"/>
    <col min="782" max="1024" width="10.85546875" style="66"/>
    <col min="1025" max="1025" width="49.28515625" style="66" customWidth="1"/>
    <col min="1026" max="1026" width="7.140625" style="66" customWidth="1"/>
    <col min="1027" max="1027" width="1.42578125" style="66" customWidth="1"/>
    <col min="1028" max="1028" width="12.28515625" style="66" customWidth="1"/>
    <col min="1029" max="1029" width="1.5703125" style="66" customWidth="1"/>
    <col min="1030" max="1030" width="12.28515625" style="66" customWidth="1"/>
    <col min="1031" max="1031" width="1.5703125" style="66" customWidth="1"/>
    <col min="1032" max="1032" width="12.28515625" style="66" customWidth="1"/>
    <col min="1033" max="1033" width="1.42578125" style="66" customWidth="1"/>
    <col min="1034" max="1034" width="12.28515625" style="66" customWidth="1"/>
    <col min="1035" max="1035" width="10.85546875" style="66"/>
    <col min="1036" max="1037" width="14.5703125" style="66" bestFit="1" customWidth="1"/>
    <col min="1038" max="1280" width="10.85546875" style="66"/>
    <col min="1281" max="1281" width="49.28515625" style="66" customWidth="1"/>
    <col min="1282" max="1282" width="7.140625" style="66" customWidth="1"/>
    <col min="1283" max="1283" width="1.42578125" style="66" customWidth="1"/>
    <col min="1284" max="1284" width="12.28515625" style="66" customWidth="1"/>
    <col min="1285" max="1285" width="1.5703125" style="66" customWidth="1"/>
    <col min="1286" max="1286" width="12.28515625" style="66" customWidth="1"/>
    <col min="1287" max="1287" width="1.5703125" style="66" customWidth="1"/>
    <col min="1288" max="1288" width="12.28515625" style="66" customWidth="1"/>
    <col min="1289" max="1289" width="1.42578125" style="66" customWidth="1"/>
    <col min="1290" max="1290" width="12.28515625" style="66" customWidth="1"/>
    <col min="1291" max="1291" width="10.85546875" style="66"/>
    <col min="1292" max="1293" width="14.5703125" style="66" bestFit="1" customWidth="1"/>
    <col min="1294" max="1536" width="10.85546875" style="66"/>
    <col min="1537" max="1537" width="49.28515625" style="66" customWidth="1"/>
    <col min="1538" max="1538" width="7.140625" style="66" customWidth="1"/>
    <col min="1539" max="1539" width="1.42578125" style="66" customWidth="1"/>
    <col min="1540" max="1540" width="12.28515625" style="66" customWidth="1"/>
    <col min="1541" max="1541" width="1.5703125" style="66" customWidth="1"/>
    <col min="1542" max="1542" width="12.28515625" style="66" customWidth="1"/>
    <col min="1543" max="1543" width="1.5703125" style="66" customWidth="1"/>
    <col min="1544" max="1544" width="12.28515625" style="66" customWidth="1"/>
    <col min="1545" max="1545" width="1.42578125" style="66" customWidth="1"/>
    <col min="1546" max="1546" width="12.28515625" style="66" customWidth="1"/>
    <col min="1547" max="1547" width="10.85546875" style="66"/>
    <col min="1548" max="1549" width="14.5703125" style="66" bestFit="1" customWidth="1"/>
    <col min="1550" max="1792" width="10.85546875" style="66"/>
    <col min="1793" max="1793" width="49.28515625" style="66" customWidth="1"/>
    <col min="1794" max="1794" width="7.140625" style="66" customWidth="1"/>
    <col min="1795" max="1795" width="1.42578125" style="66" customWidth="1"/>
    <col min="1796" max="1796" width="12.28515625" style="66" customWidth="1"/>
    <col min="1797" max="1797" width="1.5703125" style="66" customWidth="1"/>
    <col min="1798" max="1798" width="12.28515625" style="66" customWidth="1"/>
    <col min="1799" max="1799" width="1.5703125" style="66" customWidth="1"/>
    <col min="1800" max="1800" width="12.28515625" style="66" customWidth="1"/>
    <col min="1801" max="1801" width="1.42578125" style="66" customWidth="1"/>
    <col min="1802" max="1802" width="12.28515625" style="66" customWidth="1"/>
    <col min="1803" max="1803" width="10.85546875" style="66"/>
    <col min="1804" max="1805" width="14.5703125" style="66" bestFit="1" customWidth="1"/>
    <col min="1806" max="2048" width="10.85546875" style="66"/>
    <col min="2049" max="2049" width="49.28515625" style="66" customWidth="1"/>
    <col min="2050" max="2050" width="7.140625" style="66" customWidth="1"/>
    <col min="2051" max="2051" width="1.42578125" style="66" customWidth="1"/>
    <col min="2052" max="2052" width="12.28515625" style="66" customWidth="1"/>
    <col min="2053" max="2053" width="1.5703125" style="66" customWidth="1"/>
    <col min="2054" max="2054" width="12.28515625" style="66" customWidth="1"/>
    <col min="2055" max="2055" width="1.5703125" style="66" customWidth="1"/>
    <col min="2056" max="2056" width="12.28515625" style="66" customWidth="1"/>
    <col min="2057" max="2057" width="1.42578125" style="66" customWidth="1"/>
    <col min="2058" max="2058" width="12.28515625" style="66" customWidth="1"/>
    <col min="2059" max="2059" width="10.85546875" style="66"/>
    <col min="2060" max="2061" width="14.5703125" style="66" bestFit="1" customWidth="1"/>
    <col min="2062" max="2304" width="10.85546875" style="66"/>
    <col min="2305" max="2305" width="49.28515625" style="66" customWidth="1"/>
    <col min="2306" max="2306" width="7.140625" style="66" customWidth="1"/>
    <col min="2307" max="2307" width="1.42578125" style="66" customWidth="1"/>
    <col min="2308" max="2308" width="12.28515625" style="66" customWidth="1"/>
    <col min="2309" max="2309" width="1.5703125" style="66" customWidth="1"/>
    <col min="2310" max="2310" width="12.28515625" style="66" customWidth="1"/>
    <col min="2311" max="2311" width="1.5703125" style="66" customWidth="1"/>
    <col min="2312" max="2312" width="12.28515625" style="66" customWidth="1"/>
    <col min="2313" max="2313" width="1.42578125" style="66" customWidth="1"/>
    <col min="2314" max="2314" width="12.28515625" style="66" customWidth="1"/>
    <col min="2315" max="2315" width="10.85546875" style="66"/>
    <col min="2316" max="2317" width="14.5703125" style="66" bestFit="1" customWidth="1"/>
    <col min="2318" max="2560" width="10.85546875" style="66"/>
    <col min="2561" max="2561" width="49.28515625" style="66" customWidth="1"/>
    <col min="2562" max="2562" width="7.140625" style="66" customWidth="1"/>
    <col min="2563" max="2563" width="1.42578125" style="66" customWidth="1"/>
    <col min="2564" max="2564" width="12.28515625" style="66" customWidth="1"/>
    <col min="2565" max="2565" width="1.5703125" style="66" customWidth="1"/>
    <col min="2566" max="2566" width="12.28515625" style="66" customWidth="1"/>
    <col min="2567" max="2567" width="1.5703125" style="66" customWidth="1"/>
    <col min="2568" max="2568" width="12.28515625" style="66" customWidth="1"/>
    <col min="2569" max="2569" width="1.42578125" style="66" customWidth="1"/>
    <col min="2570" max="2570" width="12.28515625" style="66" customWidth="1"/>
    <col min="2571" max="2571" width="10.85546875" style="66"/>
    <col min="2572" max="2573" width="14.5703125" style="66" bestFit="1" customWidth="1"/>
    <col min="2574" max="2816" width="10.85546875" style="66"/>
    <col min="2817" max="2817" width="49.28515625" style="66" customWidth="1"/>
    <col min="2818" max="2818" width="7.140625" style="66" customWidth="1"/>
    <col min="2819" max="2819" width="1.42578125" style="66" customWidth="1"/>
    <col min="2820" max="2820" width="12.28515625" style="66" customWidth="1"/>
    <col min="2821" max="2821" width="1.5703125" style="66" customWidth="1"/>
    <col min="2822" max="2822" width="12.28515625" style="66" customWidth="1"/>
    <col min="2823" max="2823" width="1.5703125" style="66" customWidth="1"/>
    <col min="2824" max="2824" width="12.28515625" style="66" customWidth="1"/>
    <col min="2825" max="2825" width="1.42578125" style="66" customWidth="1"/>
    <col min="2826" max="2826" width="12.28515625" style="66" customWidth="1"/>
    <col min="2827" max="2827" width="10.85546875" style="66"/>
    <col min="2828" max="2829" width="14.5703125" style="66" bestFit="1" customWidth="1"/>
    <col min="2830" max="3072" width="10.85546875" style="66"/>
    <col min="3073" max="3073" width="49.28515625" style="66" customWidth="1"/>
    <col min="3074" max="3074" width="7.140625" style="66" customWidth="1"/>
    <col min="3075" max="3075" width="1.42578125" style="66" customWidth="1"/>
    <col min="3076" max="3076" width="12.28515625" style="66" customWidth="1"/>
    <col min="3077" max="3077" width="1.5703125" style="66" customWidth="1"/>
    <col min="3078" max="3078" width="12.28515625" style="66" customWidth="1"/>
    <col min="3079" max="3079" width="1.5703125" style="66" customWidth="1"/>
    <col min="3080" max="3080" width="12.28515625" style="66" customWidth="1"/>
    <col min="3081" max="3081" width="1.42578125" style="66" customWidth="1"/>
    <col min="3082" max="3082" width="12.28515625" style="66" customWidth="1"/>
    <col min="3083" max="3083" width="10.85546875" style="66"/>
    <col min="3084" max="3085" width="14.5703125" style="66" bestFit="1" customWidth="1"/>
    <col min="3086" max="3328" width="10.85546875" style="66"/>
    <col min="3329" max="3329" width="49.28515625" style="66" customWidth="1"/>
    <col min="3330" max="3330" width="7.140625" style="66" customWidth="1"/>
    <col min="3331" max="3331" width="1.42578125" style="66" customWidth="1"/>
    <col min="3332" max="3332" width="12.28515625" style="66" customWidth="1"/>
    <col min="3333" max="3333" width="1.5703125" style="66" customWidth="1"/>
    <col min="3334" max="3334" width="12.28515625" style="66" customWidth="1"/>
    <col min="3335" max="3335" width="1.5703125" style="66" customWidth="1"/>
    <col min="3336" max="3336" width="12.28515625" style="66" customWidth="1"/>
    <col min="3337" max="3337" width="1.42578125" style="66" customWidth="1"/>
    <col min="3338" max="3338" width="12.28515625" style="66" customWidth="1"/>
    <col min="3339" max="3339" width="10.85546875" style="66"/>
    <col min="3340" max="3341" width="14.5703125" style="66" bestFit="1" customWidth="1"/>
    <col min="3342" max="3584" width="10.85546875" style="66"/>
    <col min="3585" max="3585" width="49.28515625" style="66" customWidth="1"/>
    <col min="3586" max="3586" width="7.140625" style="66" customWidth="1"/>
    <col min="3587" max="3587" width="1.42578125" style="66" customWidth="1"/>
    <col min="3588" max="3588" width="12.28515625" style="66" customWidth="1"/>
    <col min="3589" max="3589" width="1.5703125" style="66" customWidth="1"/>
    <col min="3590" max="3590" width="12.28515625" style="66" customWidth="1"/>
    <col min="3591" max="3591" width="1.5703125" style="66" customWidth="1"/>
    <col min="3592" max="3592" width="12.28515625" style="66" customWidth="1"/>
    <col min="3593" max="3593" width="1.42578125" style="66" customWidth="1"/>
    <col min="3594" max="3594" width="12.28515625" style="66" customWidth="1"/>
    <col min="3595" max="3595" width="10.85546875" style="66"/>
    <col min="3596" max="3597" width="14.5703125" style="66" bestFit="1" customWidth="1"/>
    <col min="3598" max="3840" width="10.85546875" style="66"/>
    <col min="3841" max="3841" width="49.28515625" style="66" customWidth="1"/>
    <col min="3842" max="3842" width="7.140625" style="66" customWidth="1"/>
    <col min="3843" max="3843" width="1.42578125" style="66" customWidth="1"/>
    <col min="3844" max="3844" width="12.28515625" style="66" customWidth="1"/>
    <col min="3845" max="3845" width="1.5703125" style="66" customWidth="1"/>
    <col min="3846" max="3846" width="12.28515625" style="66" customWidth="1"/>
    <col min="3847" max="3847" width="1.5703125" style="66" customWidth="1"/>
    <col min="3848" max="3848" width="12.28515625" style="66" customWidth="1"/>
    <col min="3849" max="3849" width="1.42578125" style="66" customWidth="1"/>
    <col min="3850" max="3850" width="12.28515625" style="66" customWidth="1"/>
    <col min="3851" max="3851" width="10.85546875" style="66"/>
    <col min="3852" max="3853" width="14.5703125" style="66" bestFit="1" customWidth="1"/>
    <col min="3854" max="4096" width="10.85546875" style="66"/>
    <col min="4097" max="4097" width="49.28515625" style="66" customWidth="1"/>
    <col min="4098" max="4098" width="7.140625" style="66" customWidth="1"/>
    <col min="4099" max="4099" width="1.42578125" style="66" customWidth="1"/>
    <col min="4100" max="4100" width="12.28515625" style="66" customWidth="1"/>
    <col min="4101" max="4101" width="1.5703125" style="66" customWidth="1"/>
    <col min="4102" max="4102" width="12.28515625" style="66" customWidth="1"/>
    <col min="4103" max="4103" width="1.5703125" style="66" customWidth="1"/>
    <col min="4104" max="4104" width="12.28515625" style="66" customWidth="1"/>
    <col min="4105" max="4105" width="1.42578125" style="66" customWidth="1"/>
    <col min="4106" max="4106" width="12.28515625" style="66" customWidth="1"/>
    <col min="4107" max="4107" width="10.85546875" style="66"/>
    <col min="4108" max="4109" width="14.5703125" style="66" bestFit="1" customWidth="1"/>
    <col min="4110" max="4352" width="10.85546875" style="66"/>
    <col min="4353" max="4353" width="49.28515625" style="66" customWidth="1"/>
    <col min="4354" max="4354" width="7.140625" style="66" customWidth="1"/>
    <col min="4355" max="4355" width="1.42578125" style="66" customWidth="1"/>
    <col min="4356" max="4356" width="12.28515625" style="66" customWidth="1"/>
    <col min="4357" max="4357" width="1.5703125" style="66" customWidth="1"/>
    <col min="4358" max="4358" width="12.28515625" style="66" customWidth="1"/>
    <col min="4359" max="4359" width="1.5703125" style="66" customWidth="1"/>
    <col min="4360" max="4360" width="12.28515625" style="66" customWidth="1"/>
    <col min="4361" max="4361" width="1.42578125" style="66" customWidth="1"/>
    <col min="4362" max="4362" width="12.28515625" style="66" customWidth="1"/>
    <col min="4363" max="4363" width="10.85546875" style="66"/>
    <col min="4364" max="4365" width="14.5703125" style="66" bestFit="1" customWidth="1"/>
    <col min="4366" max="4608" width="10.85546875" style="66"/>
    <col min="4609" max="4609" width="49.28515625" style="66" customWidth="1"/>
    <col min="4610" max="4610" width="7.140625" style="66" customWidth="1"/>
    <col min="4611" max="4611" width="1.42578125" style="66" customWidth="1"/>
    <col min="4612" max="4612" width="12.28515625" style="66" customWidth="1"/>
    <col min="4613" max="4613" width="1.5703125" style="66" customWidth="1"/>
    <col min="4614" max="4614" width="12.28515625" style="66" customWidth="1"/>
    <col min="4615" max="4615" width="1.5703125" style="66" customWidth="1"/>
    <col min="4616" max="4616" width="12.28515625" style="66" customWidth="1"/>
    <col min="4617" max="4617" width="1.42578125" style="66" customWidth="1"/>
    <col min="4618" max="4618" width="12.28515625" style="66" customWidth="1"/>
    <col min="4619" max="4619" width="10.85546875" style="66"/>
    <col min="4620" max="4621" width="14.5703125" style="66" bestFit="1" customWidth="1"/>
    <col min="4622" max="4864" width="10.85546875" style="66"/>
    <col min="4865" max="4865" width="49.28515625" style="66" customWidth="1"/>
    <col min="4866" max="4866" width="7.140625" style="66" customWidth="1"/>
    <col min="4867" max="4867" width="1.42578125" style="66" customWidth="1"/>
    <col min="4868" max="4868" width="12.28515625" style="66" customWidth="1"/>
    <col min="4869" max="4869" width="1.5703125" style="66" customWidth="1"/>
    <col min="4870" max="4870" width="12.28515625" style="66" customWidth="1"/>
    <col min="4871" max="4871" width="1.5703125" style="66" customWidth="1"/>
    <col min="4872" max="4872" width="12.28515625" style="66" customWidth="1"/>
    <col min="4873" max="4873" width="1.42578125" style="66" customWidth="1"/>
    <col min="4874" max="4874" width="12.28515625" style="66" customWidth="1"/>
    <col min="4875" max="4875" width="10.85546875" style="66"/>
    <col min="4876" max="4877" width="14.5703125" style="66" bestFit="1" customWidth="1"/>
    <col min="4878" max="5120" width="10.85546875" style="66"/>
    <col min="5121" max="5121" width="49.28515625" style="66" customWidth="1"/>
    <col min="5122" max="5122" width="7.140625" style="66" customWidth="1"/>
    <col min="5123" max="5123" width="1.42578125" style="66" customWidth="1"/>
    <col min="5124" max="5124" width="12.28515625" style="66" customWidth="1"/>
    <col min="5125" max="5125" width="1.5703125" style="66" customWidth="1"/>
    <col min="5126" max="5126" width="12.28515625" style="66" customWidth="1"/>
    <col min="5127" max="5127" width="1.5703125" style="66" customWidth="1"/>
    <col min="5128" max="5128" width="12.28515625" style="66" customWidth="1"/>
    <col min="5129" max="5129" width="1.42578125" style="66" customWidth="1"/>
    <col min="5130" max="5130" width="12.28515625" style="66" customWidth="1"/>
    <col min="5131" max="5131" width="10.85546875" style="66"/>
    <col min="5132" max="5133" width="14.5703125" style="66" bestFit="1" customWidth="1"/>
    <col min="5134" max="5376" width="10.85546875" style="66"/>
    <col min="5377" max="5377" width="49.28515625" style="66" customWidth="1"/>
    <col min="5378" max="5378" width="7.140625" style="66" customWidth="1"/>
    <col min="5379" max="5379" width="1.42578125" style="66" customWidth="1"/>
    <col min="5380" max="5380" width="12.28515625" style="66" customWidth="1"/>
    <col min="5381" max="5381" width="1.5703125" style="66" customWidth="1"/>
    <col min="5382" max="5382" width="12.28515625" style="66" customWidth="1"/>
    <col min="5383" max="5383" width="1.5703125" style="66" customWidth="1"/>
    <col min="5384" max="5384" width="12.28515625" style="66" customWidth="1"/>
    <col min="5385" max="5385" width="1.42578125" style="66" customWidth="1"/>
    <col min="5386" max="5386" width="12.28515625" style="66" customWidth="1"/>
    <col min="5387" max="5387" width="10.85546875" style="66"/>
    <col min="5388" max="5389" width="14.5703125" style="66" bestFit="1" customWidth="1"/>
    <col min="5390" max="5632" width="10.85546875" style="66"/>
    <col min="5633" max="5633" width="49.28515625" style="66" customWidth="1"/>
    <col min="5634" max="5634" width="7.140625" style="66" customWidth="1"/>
    <col min="5635" max="5635" width="1.42578125" style="66" customWidth="1"/>
    <col min="5636" max="5636" width="12.28515625" style="66" customWidth="1"/>
    <col min="5637" max="5637" width="1.5703125" style="66" customWidth="1"/>
    <col min="5638" max="5638" width="12.28515625" style="66" customWidth="1"/>
    <col min="5639" max="5639" width="1.5703125" style="66" customWidth="1"/>
    <col min="5640" max="5640" width="12.28515625" style="66" customWidth="1"/>
    <col min="5641" max="5641" width="1.42578125" style="66" customWidth="1"/>
    <col min="5642" max="5642" width="12.28515625" style="66" customWidth="1"/>
    <col min="5643" max="5643" width="10.85546875" style="66"/>
    <col min="5644" max="5645" width="14.5703125" style="66" bestFit="1" customWidth="1"/>
    <col min="5646" max="5888" width="10.85546875" style="66"/>
    <col min="5889" max="5889" width="49.28515625" style="66" customWidth="1"/>
    <col min="5890" max="5890" width="7.140625" style="66" customWidth="1"/>
    <col min="5891" max="5891" width="1.42578125" style="66" customWidth="1"/>
    <col min="5892" max="5892" width="12.28515625" style="66" customWidth="1"/>
    <col min="5893" max="5893" width="1.5703125" style="66" customWidth="1"/>
    <col min="5894" max="5894" width="12.28515625" style="66" customWidth="1"/>
    <col min="5895" max="5895" width="1.5703125" style="66" customWidth="1"/>
    <col min="5896" max="5896" width="12.28515625" style="66" customWidth="1"/>
    <col min="5897" max="5897" width="1.42578125" style="66" customWidth="1"/>
    <col min="5898" max="5898" width="12.28515625" style="66" customWidth="1"/>
    <col min="5899" max="5899" width="10.85546875" style="66"/>
    <col min="5900" max="5901" width="14.5703125" style="66" bestFit="1" customWidth="1"/>
    <col min="5902" max="6144" width="10.85546875" style="66"/>
    <col min="6145" max="6145" width="49.28515625" style="66" customWidth="1"/>
    <col min="6146" max="6146" width="7.140625" style="66" customWidth="1"/>
    <col min="6147" max="6147" width="1.42578125" style="66" customWidth="1"/>
    <col min="6148" max="6148" width="12.28515625" style="66" customWidth="1"/>
    <col min="6149" max="6149" width="1.5703125" style="66" customWidth="1"/>
    <col min="6150" max="6150" width="12.28515625" style="66" customWidth="1"/>
    <col min="6151" max="6151" width="1.5703125" style="66" customWidth="1"/>
    <col min="6152" max="6152" width="12.28515625" style="66" customWidth="1"/>
    <col min="6153" max="6153" width="1.42578125" style="66" customWidth="1"/>
    <col min="6154" max="6154" width="12.28515625" style="66" customWidth="1"/>
    <col min="6155" max="6155" width="10.85546875" style="66"/>
    <col min="6156" max="6157" width="14.5703125" style="66" bestFit="1" customWidth="1"/>
    <col min="6158" max="6400" width="10.85546875" style="66"/>
    <col min="6401" max="6401" width="49.28515625" style="66" customWidth="1"/>
    <col min="6402" max="6402" width="7.140625" style="66" customWidth="1"/>
    <col min="6403" max="6403" width="1.42578125" style="66" customWidth="1"/>
    <col min="6404" max="6404" width="12.28515625" style="66" customWidth="1"/>
    <col min="6405" max="6405" width="1.5703125" style="66" customWidth="1"/>
    <col min="6406" max="6406" width="12.28515625" style="66" customWidth="1"/>
    <col min="6407" max="6407" width="1.5703125" style="66" customWidth="1"/>
    <col min="6408" max="6408" width="12.28515625" style="66" customWidth="1"/>
    <col min="6409" max="6409" width="1.42578125" style="66" customWidth="1"/>
    <col min="6410" max="6410" width="12.28515625" style="66" customWidth="1"/>
    <col min="6411" max="6411" width="10.85546875" style="66"/>
    <col min="6412" max="6413" width="14.5703125" style="66" bestFit="1" customWidth="1"/>
    <col min="6414" max="6656" width="10.85546875" style="66"/>
    <col min="6657" max="6657" width="49.28515625" style="66" customWidth="1"/>
    <col min="6658" max="6658" width="7.140625" style="66" customWidth="1"/>
    <col min="6659" max="6659" width="1.42578125" style="66" customWidth="1"/>
    <col min="6660" max="6660" width="12.28515625" style="66" customWidth="1"/>
    <col min="6661" max="6661" width="1.5703125" style="66" customWidth="1"/>
    <col min="6662" max="6662" width="12.28515625" style="66" customWidth="1"/>
    <col min="6663" max="6663" width="1.5703125" style="66" customWidth="1"/>
    <col min="6664" max="6664" width="12.28515625" style="66" customWidth="1"/>
    <col min="6665" max="6665" width="1.42578125" style="66" customWidth="1"/>
    <col min="6666" max="6666" width="12.28515625" style="66" customWidth="1"/>
    <col min="6667" max="6667" width="10.85546875" style="66"/>
    <col min="6668" max="6669" width="14.5703125" style="66" bestFit="1" customWidth="1"/>
    <col min="6670" max="6912" width="10.85546875" style="66"/>
    <col min="6913" max="6913" width="49.28515625" style="66" customWidth="1"/>
    <col min="6914" max="6914" width="7.140625" style="66" customWidth="1"/>
    <col min="6915" max="6915" width="1.42578125" style="66" customWidth="1"/>
    <col min="6916" max="6916" width="12.28515625" style="66" customWidth="1"/>
    <col min="6917" max="6917" width="1.5703125" style="66" customWidth="1"/>
    <col min="6918" max="6918" width="12.28515625" style="66" customWidth="1"/>
    <col min="6919" max="6919" width="1.5703125" style="66" customWidth="1"/>
    <col min="6920" max="6920" width="12.28515625" style="66" customWidth="1"/>
    <col min="6921" max="6921" width="1.42578125" style="66" customWidth="1"/>
    <col min="6922" max="6922" width="12.28515625" style="66" customWidth="1"/>
    <col min="6923" max="6923" width="10.85546875" style="66"/>
    <col min="6924" max="6925" width="14.5703125" style="66" bestFit="1" customWidth="1"/>
    <col min="6926" max="7168" width="10.85546875" style="66"/>
    <col min="7169" max="7169" width="49.28515625" style="66" customWidth="1"/>
    <col min="7170" max="7170" width="7.140625" style="66" customWidth="1"/>
    <col min="7171" max="7171" width="1.42578125" style="66" customWidth="1"/>
    <col min="7172" max="7172" width="12.28515625" style="66" customWidth="1"/>
    <col min="7173" max="7173" width="1.5703125" style="66" customWidth="1"/>
    <col min="7174" max="7174" width="12.28515625" style="66" customWidth="1"/>
    <col min="7175" max="7175" width="1.5703125" style="66" customWidth="1"/>
    <col min="7176" max="7176" width="12.28515625" style="66" customWidth="1"/>
    <col min="7177" max="7177" width="1.42578125" style="66" customWidth="1"/>
    <col min="7178" max="7178" width="12.28515625" style="66" customWidth="1"/>
    <col min="7179" max="7179" width="10.85546875" style="66"/>
    <col min="7180" max="7181" width="14.5703125" style="66" bestFit="1" customWidth="1"/>
    <col min="7182" max="7424" width="10.85546875" style="66"/>
    <col min="7425" max="7425" width="49.28515625" style="66" customWidth="1"/>
    <col min="7426" max="7426" width="7.140625" style="66" customWidth="1"/>
    <col min="7427" max="7427" width="1.42578125" style="66" customWidth="1"/>
    <col min="7428" max="7428" width="12.28515625" style="66" customWidth="1"/>
    <col min="7429" max="7429" width="1.5703125" style="66" customWidth="1"/>
    <col min="7430" max="7430" width="12.28515625" style="66" customWidth="1"/>
    <col min="7431" max="7431" width="1.5703125" style="66" customWidth="1"/>
    <col min="7432" max="7432" width="12.28515625" style="66" customWidth="1"/>
    <col min="7433" max="7433" width="1.42578125" style="66" customWidth="1"/>
    <col min="7434" max="7434" width="12.28515625" style="66" customWidth="1"/>
    <col min="7435" max="7435" width="10.85546875" style="66"/>
    <col min="7436" max="7437" width="14.5703125" style="66" bestFit="1" customWidth="1"/>
    <col min="7438" max="7680" width="10.85546875" style="66"/>
    <col min="7681" max="7681" width="49.28515625" style="66" customWidth="1"/>
    <col min="7682" max="7682" width="7.140625" style="66" customWidth="1"/>
    <col min="7683" max="7683" width="1.42578125" style="66" customWidth="1"/>
    <col min="7684" max="7684" width="12.28515625" style="66" customWidth="1"/>
    <col min="7685" max="7685" width="1.5703125" style="66" customWidth="1"/>
    <col min="7686" max="7686" width="12.28515625" style="66" customWidth="1"/>
    <col min="7687" max="7687" width="1.5703125" style="66" customWidth="1"/>
    <col min="7688" max="7688" width="12.28515625" style="66" customWidth="1"/>
    <col min="7689" max="7689" width="1.42578125" style="66" customWidth="1"/>
    <col min="7690" max="7690" width="12.28515625" style="66" customWidth="1"/>
    <col min="7691" max="7691" width="10.85546875" style="66"/>
    <col min="7692" max="7693" width="14.5703125" style="66" bestFit="1" customWidth="1"/>
    <col min="7694" max="7936" width="10.85546875" style="66"/>
    <col min="7937" max="7937" width="49.28515625" style="66" customWidth="1"/>
    <col min="7938" max="7938" width="7.140625" style="66" customWidth="1"/>
    <col min="7939" max="7939" width="1.42578125" style="66" customWidth="1"/>
    <col min="7940" max="7940" width="12.28515625" style="66" customWidth="1"/>
    <col min="7941" max="7941" width="1.5703125" style="66" customWidth="1"/>
    <col min="7942" max="7942" width="12.28515625" style="66" customWidth="1"/>
    <col min="7943" max="7943" width="1.5703125" style="66" customWidth="1"/>
    <col min="7944" max="7944" width="12.28515625" style="66" customWidth="1"/>
    <col min="7945" max="7945" width="1.42578125" style="66" customWidth="1"/>
    <col min="7946" max="7946" width="12.28515625" style="66" customWidth="1"/>
    <col min="7947" max="7947" width="10.85546875" style="66"/>
    <col min="7948" max="7949" width="14.5703125" style="66" bestFit="1" customWidth="1"/>
    <col min="7950" max="8192" width="10.85546875" style="66"/>
    <col min="8193" max="8193" width="49.28515625" style="66" customWidth="1"/>
    <col min="8194" max="8194" width="7.140625" style="66" customWidth="1"/>
    <col min="8195" max="8195" width="1.42578125" style="66" customWidth="1"/>
    <col min="8196" max="8196" width="12.28515625" style="66" customWidth="1"/>
    <col min="8197" max="8197" width="1.5703125" style="66" customWidth="1"/>
    <col min="8198" max="8198" width="12.28515625" style="66" customWidth="1"/>
    <col min="8199" max="8199" width="1.5703125" style="66" customWidth="1"/>
    <col min="8200" max="8200" width="12.28515625" style="66" customWidth="1"/>
    <col min="8201" max="8201" width="1.42578125" style="66" customWidth="1"/>
    <col min="8202" max="8202" width="12.28515625" style="66" customWidth="1"/>
    <col min="8203" max="8203" width="10.85546875" style="66"/>
    <col min="8204" max="8205" width="14.5703125" style="66" bestFit="1" customWidth="1"/>
    <col min="8206" max="8448" width="10.85546875" style="66"/>
    <col min="8449" max="8449" width="49.28515625" style="66" customWidth="1"/>
    <col min="8450" max="8450" width="7.140625" style="66" customWidth="1"/>
    <col min="8451" max="8451" width="1.42578125" style="66" customWidth="1"/>
    <col min="8452" max="8452" width="12.28515625" style="66" customWidth="1"/>
    <col min="8453" max="8453" width="1.5703125" style="66" customWidth="1"/>
    <col min="8454" max="8454" width="12.28515625" style="66" customWidth="1"/>
    <col min="8455" max="8455" width="1.5703125" style="66" customWidth="1"/>
    <col min="8456" max="8456" width="12.28515625" style="66" customWidth="1"/>
    <col min="8457" max="8457" width="1.42578125" style="66" customWidth="1"/>
    <col min="8458" max="8458" width="12.28515625" style="66" customWidth="1"/>
    <col min="8459" max="8459" width="10.85546875" style="66"/>
    <col min="8460" max="8461" width="14.5703125" style="66" bestFit="1" customWidth="1"/>
    <col min="8462" max="8704" width="10.85546875" style="66"/>
    <col min="8705" max="8705" width="49.28515625" style="66" customWidth="1"/>
    <col min="8706" max="8706" width="7.140625" style="66" customWidth="1"/>
    <col min="8707" max="8707" width="1.42578125" style="66" customWidth="1"/>
    <col min="8708" max="8708" width="12.28515625" style="66" customWidth="1"/>
    <col min="8709" max="8709" width="1.5703125" style="66" customWidth="1"/>
    <col min="8710" max="8710" width="12.28515625" style="66" customWidth="1"/>
    <col min="8711" max="8711" width="1.5703125" style="66" customWidth="1"/>
    <col min="8712" max="8712" width="12.28515625" style="66" customWidth="1"/>
    <col min="8713" max="8713" width="1.42578125" style="66" customWidth="1"/>
    <col min="8714" max="8714" width="12.28515625" style="66" customWidth="1"/>
    <col min="8715" max="8715" width="10.85546875" style="66"/>
    <col min="8716" max="8717" width="14.5703125" style="66" bestFit="1" customWidth="1"/>
    <col min="8718" max="8960" width="10.85546875" style="66"/>
    <col min="8961" max="8961" width="49.28515625" style="66" customWidth="1"/>
    <col min="8962" max="8962" width="7.140625" style="66" customWidth="1"/>
    <col min="8963" max="8963" width="1.42578125" style="66" customWidth="1"/>
    <col min="8964" max="8964" width="12.28515625" style="66" customWidth="1"/>
    <col min="8965" max="8965" width="1.5703125" style="66" customWidth="1"/>
    <col min="8966" max="8966" width="12.28515625" style="66" customWidth="1"/>
    <col min="8967" max="8967" width="1.5703125" style="66" customWidth="1"/>
    <col min="8968" max="8968" width="12.28515625" style="66" customWidth="1"/>
    <col min="8969" max="8969" width="1.42578125" style="66" customWidth="1"/>
    <col min="8970" max="8970" width="12.28515625" style="66" customWidth="1"/>
    <col min="8971" max="8971" width="10.85546875" style="66"/>
    <col min="8972" max="8973" width="14.5703125" style="66" bestFit="1" customWidth="1"/>
    <col min="8974" max="9216" width="10.85546875" style="66"/>
    <col min="9217" max="9217" width="49.28515625" style="66" customWidth="1"/>
    <col min="9218" max="9218" width="7.140625" style="66" customWidth="1"/>
    <col min="9219" max="9219" width="1.42578125" style="66" customWidth="1"/>
    <col min="9220" max="9220" width="12.28515625" style="66" customWidth="1"/>
    <col min="9221" max="9221" width="1.5703125" style="66" customWidth="1"/>
    <col min="9222" max="9222" width="12.28515625" style="66" customWidth="1"/>
    <col min="9223" max="9223" width="1.5703125" style="66" customWidth="1"/>
    <col min="9224" max="9224" width="12.28515625" style="66" customWidth="1"/>
    <col min="9225" max="9225" width="1.42578125" style="66" customWidth="1"/>
    <col min="9226" max="9226" width="12.28515625" style="66" customWidth="1"/>
    <col min="9227" max="9227" width="10.85546875" style="66"/>
    <col min="9228" max="9229" width="14.5703125" style="66" bestFit="1" customWidth="1"/>
    <col min="9230" max="9472" width="10.85546875" style="66"/>
    <col min="9473" max="9473" width="49.28515625" style="66" customWidth="1"/>
    <col min="9474" max="9474" width="7.140625" style="66" customWidth="1"/>
    <col min="9475" max="9475" width="1.42578125" style="66" customWidth="1"/>
    <col min="9476" max="9476" width="12.28515625" style="66" customWidth="1"/>
    <col min="9477" max="9477" width="1.5703125" style="66" customWidth="1"/>
    <col min="9478" max="9478" width="12.28515625" style="66" customWidth="1"/>
    <col min="9479" max="9479" width="1.5703125" style="66" customWidth="1"/>
    <col min="9480" max="9480" width="12.28515625" style="66" customWidth="1"/>
    <col min="9481" max="9481" width="1.42578125" style="66" customWidth="1"/>
    <col min="9482" max="9482" width="12.28515625" style="66" customWidth="1"/>
    <col min="9483" max="9483" width="10.85546875" style="66"/>
    <col min="9484" max="9485" width="14.5703125" style="66" bestFit="1" customWidth="1"/>
    <col min="9486" max="9728" width="10.85546875" style="66"/>
    <col min="9729" max="9729" width="49.28515625" style="66" customWidth="1"/>
    <col min="9730" max="9730" width="7.140625" style="66" customWidth="1"/>
    <col min="9731" max="9731" width="1.42578125" style="66" customWidth="1"/>
    <col min="9732" max="9732" width="12.28515625" style="66" customWidth="1"/>
    <col min="9733" max="9733" width="1.5703125" style="66" customWidth="1"/>
    <col min="9734" max="9734" width="12.28515625" style="66" customWidth="1"/>
    <col min="9735" max="9735" width="1.5703125" style="66" customWidth="1"/>
    <col min="9736" max="9736" width="12.28515625" style="66" customWidth="1"/>
    <col min="9737" max="9737" width="1.42578125" style="66" customWidth="1"/>
    <col min="9738" max="9738" width="12.28515625" style="66" customWidth="1"/>
    <col min="9739" max="9739" width="10.85546875" style="66"/>
    <col min="9740" max="9741" width="14.5703125" style="66" bestFit="1" customWidth="1"/>
    <col min="9742" max="9984" width="10.85546875" style="66"/>
    <col min="9985" max="9985" width="49.28515625" style="66" customWidth="1"/>
    <col min="9986" max="9986" width="7.140625" style="66" customWidth="1"/>
    <col min="9987" max="9987" width="1.42578125" style="66" customWidth="1"/>
    <col min="9988" max="9988" width="12.28515625" style="66" customWidth="1"/>
    <col min="9989" max="9989" width="1.5703125" style="66" customWidth="1"/>
    <col min="9990" max="9990" width="12.28515625" style="66" customWidth="1"/>
    <col min="9991" max="9991" width="1.5703125" style="66" customWidth="1"/>
    <col min="9992" max="9992" width="12.28515625" style="66" customWidth="1"/>
    <col min="9993" max="9993" width="1.42578125" style="66" customWidth="1"/>
    <col min="9994" max="9994" width="12.28515625" style="66" customWidth="1"/>
    <col min="9995" max="9995" width="10.85546875" style="66"/>
    <col min="9996" max="9997" width="14.5703125" style="66" bestFit="1" customWidth="1"/>
    <col min="9998" max="10240" width="10.85546875" style="66"/>
    <col min="10241" max="10241" width="49.28515625" style="66" customWidth="1"/>
    <col min="10242" max="10242" width="7.140625" style="66" customWidth="1"/>
    <col min="10243" max="10243" width="1.42578125" style="66" customWidth="1"/>
    <col min="10244" max="10244" width="12.28515625" style="66" customWidth="1"/>
    <col min="10245" max="10245" width="1.5703125" style="66" customWidth="1"/>
    <col min="10246" max="10246" width="12.28515625" style="66" customWidth="1"/>
    <col min="10247" max="10247" width="1.5703125" style="66" customWidth="1"/>
    <col min="10248" max="10248" width="12.28515625" style="66" customWidth="1"/>
    <col min="10249" max="10249" width="1.42578125" style="66" customWidth="1"/>
    <col min="10250" max="10250" width="12.28515625" style="66" customWidth="1"/>
    <col min="10251" max="10251" width="10.85546875" style="66"/>
    <col min="10252" max="10253" width="14.5703125" style="66" bestFit="1" customWidth="1"/>
    <col min="10254" max="10496" width="10.85546875" style="66"/>
    <col min="10497" max="10497" width="49.28515625" style="66" customWidth="1"/>
    <col min="10498" max="10498" width="7.140625" style="66" customWidth="1"/>
    <col min="10499" max="10499" width="1.42578125" style="66" customWidth="1"/>
    <col min="10500" max="10500" width="12.28515625" style="66" customWidth="1"/>
    <col min="10501" max="10501" width="1.5703125" style="66" customWidth="1"/>
    <col min="10502" max="10502" width="12.28515625" style="66" customWidth="1"/>
    <col min="10503" max="10503" width="1.5703125" style="66" customWidth="1"/>
    <col min="10504" max="10504" width="12.28515625" style="66" customWidth="1"/>
    <col min="10505" max="10505" width="1.42578125" style="66" customWidth="1"/>
    <col min="10506" max="10506" width="12.28515625" style="66" customWidth="1"/>
    <col min="10507" max="10507" width="10.85546875" style="66"/>
    <col min="10508" max="10509" width="14.5703125" style="66" bestFit="1" customWidth="1"/>
    <col min="10510" max="10752" width="10.85546875" style="66"/>
    <col min="10753" max="10753" width="49.28515625" style="66" customWidth="1"/>
    <col min="10754" max="10754" width="7.140625" style="66" customWidth="1"/>
    <col min="10755" max="10755" width="1.42578125" style="66" customWidth="1"/>
    <col min="10756" max="10756" width="12.28515625" style="66" customWidth="1"/>
    <col min="10757" max="10757" width="1.5703125" style="66" customWidth="1"/>
    <col min="10758" max="10758" width="12.28515625" style="66" customWidth="1"/>
    <col min="10759" max="10759" width="1.5703125" style="66" customWidth="1"/>
    <col min="10760" max="10760" width="12.28515625" style="66" customWidth="1"/>
    <col min="10761" max="10761" width="1.42578125" style="66" customWidth="1"/>
    <col min="10762" max="10762" width="12.28515625" style="66" customWidth="1"/>
    <col min="10763" max="10763" width="10.85546875" style="66"/>
    <col min="10764" max="10765" width="14.5703125" style="66" bestFit="1" customWidth="1"/>
    <col min="10766" max="11008" width="10.85546875" style="66"/>
    <col min="11009" max="11009" width="49.28515625" style="66" customWidth="1"/>
    <col min="11010" max="11010" width="7.140625" style="66" customWidth="1"/>
    <col min="11011" max="11011" width="1.42578125" style="66" customWidth="1"/>
    <col min="11012" max="11012" width="12.28515625" style="66" customWidth="1"/>
    <col min="11013" max="11013" width="1.5703125" style="66" customWidth="1"/>
    <col min="11014" max="11014" width="12.28515625" style="66" customWidth="1"/>
    <col min="11015" max="11015" width="1.5703125" style="66" customWidth="1"/>
    <col min="11016" max="11016" width="12.28515625" style="66" customWidth="1"/>
    <col min="11017" max="11017" width="1.42578125" style="66" customWidth="1"/>
    <col min="11018" max="11018" width="12.28515625" style="66" customWidth="1"/>
    <col min="11019" max="11019" width="10.85546875" style="66"/>
    <col min="11020" max="11021" width="14.5703125" style="66" bestFit="1" customWidth="1"/>
    <col min="11022" max="11264" width="10.85546875" style="66"/>
    <col min="11265" max="11265" width="49.28515625" style="66" customWidth="1"/>
    <col min="11266" max="11266" width="7.140625" style="66" customWidth="1"/>
    <col min="11267" max="11267" width="1.42578125" style="66" customWidth="1"/>
    <col min="11268" max="11268" width="12.28515625" style="66" customWidth="1"/>
    <col min="11269" max="11269" width="1.5703125" style="66" customWidth="1"/>
    <col min="11270" max="11270" width="12.28515625" style="66" customWidth="1"/>
    <col min="11271" max="11271" width="1.5703125" style="66" customWidth="1"/>
    <col min="11272" max="11272" width="12.28515625" style="66" customWidth="1"/>
    <col min="11273" max="11273" width="1.42578125" style="66" customWidth="1"/>
    <col min="11274" max="11274" width="12.28515625" style="66" customWidth="1"/>
    <col min="11275" max="11275" width="10.85546875" style="66"/>
    <col min="11276" max="11277" width="14.5703125" style="66" bestFit="1" customWidth="1"/>
    <col min="11278" max="11520" width="10.85546875" style="66"/>
    <col min="11521" max="11521" width="49.28515625" style="66" customWidth="1"/>
    <col min="11522" max="11522" width="7.140625" style="66" customWidth="1"/>
    <col min="11523" max="11523" width="1.42578125" style="66" customWidth="1"/>
    <col min="11524" max="11524" width="12.28515625" style="66" customWidth="1"/>
    <col min="11525" max="11525" width="1.5703125" style="66" customWidth="1"/>
    <col min="11526" max="11526" width="12.28515625" style="66" customWidth="1"/>
    <col min="11527" max="11527" width="1.5703125" style="66" customWidth="1"/>
    <col min="11528" max="11528" width="12.28515625" style="66" customWidth="1"/>
    <col min="11529" max="11529" width="1.42578125" style="66" customWidth="1"/>
    <col min="11530" max="11530" width="12.28515625" style="66" customWidth="1"/>
    <col min="11531" max="11531" width="10.85546875" style="66"/>
    <col min="11532" max="11533" width="14.5703125" style="66" bestFit="1" customWidth="1"/>
    <col min="11534" max="11776" width="10.85546875" style="66"/>
    <col min="11777" max="11777" width="49.28515625" style="66" customWidth="1"/>
    <col min="11778" max="11778" width="7.140625" style="66" customWidth="1"/>
    <col min="11779" max="11779" width="1.42578125" style="66" customWidth="1"/>
    <col min="11780" max="11780" width="12.28515625" style="66" customWidth="1"/>
    <col min="11781" max="11781" width="1.5703125" style="66" customWidth="1"/>
    <col min="11782" max="11782" width="12.28515625" style="66" customWidth="1"/>
    <col min="11783" max="11783" width="1.5703125" style="66" customWidth="1"/>
    <col min="11784" max="11784" width="12.28515625" style="66" customWidth="1"/>
    <col min="11785" max="11785" width="1.42578125" style="66" customWidth="1"/>
    <col min="11786" max="11786" width="12.28515625" style="66" customWidth="1"/>
    <col min="11787" max="11787" width="10.85546875" style="66"/>
    <col min="11788" max="11789" width="14.5703125" style="66" bestFit="1" customWidth="1"/>
    <col min="11790" max="12032" width="10.85546875" style="66"/>
    <col min="12033" max="12033" width="49.28515625" style="66" customWidth="1"/>
    <col min="12034" max="12034" width="7.140625" style="66" customWidth="1"/>
    <col min="12035" max="12035" width="1.42578125" style="66" customWidth="1"/>
    <col min="12036" max="12036" width="12.28515625" style="66" customWidth="1"/>
    <col min="12037" max="12037" width="1.5703125" style="66" customWidth="1"/>
    <col min="12038" max="12038" width="12.28515625" style="66" customWidth="1"/>
    <col min="12039" max="12039" width="1.5703125" style="66" customWidth="1"/>
    <col min="12040" max="12040" width="12.28515625" style="66" customWidth="1"/>
    <col min="12041" max="12041" width="1.42578125" style="66" customWidth="1"/>
    <col min="12042" max="12042" width="12.28515625" style="66" customWidth="1"/>
    <col min="12043" max="12043" width="10.85546875" style="66"/>
    <col min="12044" max="12045" width="14.5703125" style="66" bestFit="1" customWidth="1"/>
    <col min="12046" max="12288" width="10.85546875" style="66"/>
    <col min="12289" max="12289" width="49.28515625" style="66" customWidth="1"/>
    <col min="12290" max="12290" width="7.140625" style="66" customWidth="1"/>
    <col min="12291" max="12291" width="1.42578125" style="66" customWidth="1"/>
    <col min="12292" max="12292" width="12.28515625" style="66" customWidth="1"/>
    <col min="12293" max="12293" width="1.5703125" style="66" customWidth="1"/>
    <col min="12294" max="12294" width="12.28515625" style="66" customWidth="1"/>
    <col min="12295" max="12295" width="1.5703125" style="66" customWidth="1"/>
    <col min="12296" max="12296" width="12.28515625" style="66" customWidth="1"/>
    <col min="12297" max="12297" width="1.42578125" style="66" customWidth="1"/>
    <col min="12298" max="12298" width="12.28515625" style="66" customWidth="1"/>
    <col min="12299" max="12299" width="10.85546875" style="66"/>
    <col min="12300" max="12301" width="14.5703125" style="66" bestFit="1" customWidth="1"/>
    <col min="12302" max="12544" width="10.85546875" style="66"/>
    <col min="12545" max="12545" width="49.28515625" style="66" customWidth="1"/>
    <col min="12546" max="12546" width="7.140625" style="66" customWidth="1"/>
    <col min="12547" max="12547" width="1.42578125" style="66" customWidth="1"/>
    <col min="12548" max="12548" width="12.28515625" style="66" customWidth="1"/>
    <col min="12549" max="12549" width="1.5703125" style="66" customWidth="1"/>
    <col min="12550" max="12550" width="12.28515625" style="66" customWidth="1"/>
    <col min="12551" max="12551" width="1.5703125" style="66" customWidth="1"/>
    <col min="12552" max="12552" width="12.28515625" style="66" customWidth="1"/>
    <col min="12553" max="12553" width="1.42578125" style="66" customWidth="1"/>
    <col min="12554" max="12554" width="12.28515625" style="66" customWidth="1"/>
    <col min="12555" max="12555" width="10.85546875" style="66"/>
    <col min="12556" max="12557" width="14.5703125" style="66" bestFit="1" customWidth="1"/>
    <col min="12558" max="12800" width="10.85546875" style="66"/>
    <col min="12801" max="12801" width="49.28515625" style="66" customWidth="1"/>
    <col min="12802" max="12802" width="7.140625" style="66" customWidth="1"/>
    <col min="12803" max="12803" width="1.42578125" style="66" customWidth="1"/>
    <col min="12804" max="12804" width="12.28515625" style="66" customWidth="1"/>
    <col min="12805" max="12805" width="1.5703125" style="66" customWidth="1"/>
    <col min="12806" max="12806" width="12.28515625" style="66" customWidth="1"/>
    <col min="12807" max="12807" width="1.5703125" style="66" customWidth="1"/>
    <col min="12808" max="12808" width="12.28515625" style="66" customWidth="1"/>
    <col min="12809" max="12809" width="1.42578125" style="66" customWidth="1"/>
    <col min="12810" max="12810" width="12.28515625" style="66" customWidth="1"/>
    <col min="12811" max="12811" width="10.85546875" style="66"/>
    <col min="12812" max="12813" width="14.5703125" style="66" bestFit="1" customWidth="1"/>
    <col min="12814" max="13056" width="10.85546875" style="66"/>
    <col min="13057" max="13057" width="49.28515625" style="66" customWidth="1"/>
    <col min="13058" max="13058" width="7.140625" style="66" customWidth="1"/>
    <col min="13059" max="13059" width="1.42578125" style="66" customWidth="1"/>
    <col min="13060" max="13060" width="12.28515625" style="66" customWidth="1"/>
    <col min="13061" max="13061" width="1.5703125" style="66" customWidth="1"/>
    <col min="13062" max="13062" width="12.28515625" style="66" customWidth="1"/>
    <col min="13063" max="13063" width="1.5703125" style="66" customWidth="1"/>
    <col min="13064" max="13064" width="12.28515625" style="66" customWidth="1"/>
    <col min="13065" max="13065" width="1.42578125" style="66" customWidth="1"/>
    <col min="13066" max="13066" width="12.28515625" style="66" customWidth="1"/>
    <col min="13067" max="13067" width="10.85546875" style="66"/>
    <col min="13068" max="13069" width="14.5703125" style="66" bestFit="1" customWidth="1"/>
    <col min="13070" max="13312" width="10.85546875" style="66"/>
    <col min="13313" max="13313" width="49.28515625" style="66" customWidth="1"/>
    <col min="13314" max="13314" width="7.140625" style="66" customWidth="1"/>
    <col min="13315" max="13315" width="1.42578125" style="66" customWidth="1"/>
    <col min="13316" max="13316" width="12.28515625" style="66" customWidth="1"/>
    <col min="13317" max="13317" width="1.5703125" style="66" customWidth="1"/>
    <col min="13318" max="13318" width="12.28515625" style="66" customWidth="1"/>
    <col min="13319" max="13319" width="1.5703125" style="66" customWidth="1"/>
    <col min="13320" max="13320" width="12.28515625" style="66" customWidth="1"/>
    <col min="13321" max="13321" width="1.42578125" style="66" customWidth="1"/>
    <col min="13322" max="13322" width="12.28515625" style="66" customWidth="1"/>
    <col min="13323" max="13323" width="10.85546875" style="66"/>
    <col min="13324" max="13325" width="14.5703125" style="66" bestFit="1" customWidth="1"/>
    <col min="13326" max="13568" width="10.85546875" style="66"/>
    <col min="13569" max="13569" width="49.28515625" style="66" customWidth="1"/>
    <col min="13570" max="13570" width="7.140625" style="66" customWidth="1"/>
    <col min="13571" max="13571" width="1.42578125" style="66" customWidth="1"/>
    <col min="13572" max="13572" width="12.28515625" style="66" customWidth="1"/>
    <col min="13573" max="13573" width="1.5703125" style="66" customWidth="1"/>
    <col min="13574" max="13574" width="12.28515625" style="66" customWidth="1"/>
    <col min="13575" max="13575" width="1.5703125" style="66" customWidth="1"/>
    <col min="13576" max="13576" width="12.28515625" style="66" customWidth="1"/>
    <col min="13577" max="13577" width="1.42578125" style="66" customWidth="1"/>
    <col min="13578" max="13578" width="12.28515625" style="66" customWidth="1"/>
    <col min="13579" max="13579" width="10.85546875" style="66"/>
    <col min="13580" max="13581" width="14.5703125" style="66" bestFit="1" customWidth="1"/>
    <col min="13582" max="13824" width="10.85546875" style="66"/>
    <col min="13825" max="13825" width="49.28515625" style="66" customWidth="1"/>
    <col min="13826" max="13826" width="7.140625" style="66" customWidth="1"/>
    <col min="13827" max="13827" width="1.42578125" style="66" customWidth="1"/>
    <col min="13828" max="13828" width="12.28515625" style="66" customWidth="1"/>
    <col min="13829" max="13829" width="1.5703125" style="66" customWidth="1"/>
    <col min="13830" max="13830" width="12.28515625" style="66" customWidth="1"/>
    <col min="13831" max="13831" width="1.5703125" style="66" customWidth="1"/>
    <col min="13832" max="13832" width="12.28515625" style="66" customWidth="1"/>
    <col min="13833" max="13833" width="1.42578125" style="66" customWidth="1"/>
    <col min="13834" max="13834" width="12.28515625" style="66" customWidth="1"/>
    <col min="13835" max="13835" width="10.85546875" style="66"/>
    <col min="13836" max="13837" width="14.5703125" style="66" bestFit="1" customWidth="1"/>
    <col min="13838" max="14080" width="10.85546875" style="66"/>
    <col min="14081" max="14081" width="49.28515625" style="66" customWidth="1"/>
    <col min="14082" max="14082" width="7.140625" style="66" customWidth="1"/>
    <col min="14083" max="14083" width="1.42578125" style="66" customWidth="1"/>
    <col min="14084" max="14084" width="12.28515625" style="66" customWidth="1"/>
    <col min="14085" max="14085" width="1.5703125" style="66" customWidth="1"/>
    <col min="14086" max="14086" width="12.28515625" style="66" customWidth="1"/>
    <col min="14087" max="14087" width="1.5703125" style="66" customWidth="1"/>
    <col min="14088" max="14088" width="12.28515625" style="66" customWidth="1"/>
    <col min="14089" max="14089" width="1.42578125" style="66" customWidth="1"/>
    <col min="14090" max="14090" width="12.28515625" style="66" customWidth="1"/>
    <col min="14091" max="14091" width="10.85546875" style="66"/>
    <col min="14092" max="14093" width="14.5703125" style="66" bestFit="1" customWidth="1"/>
    <col min="14094" max="14336" width="10.85546875" style="66"/>
    <col min="14337" max="14337" width="49.28515625" style="66" customWidth="1"/>
    <col min="14338" max="14338" width="7.140625" style="66" customWidth="1"/>
    <col min="14339" max="14339" width="1.42578125" style="66" customWidth="1"/>
    <col min="14340" max="14340" width="12.28515625" style="66" customWidth="1"/>
    <col min="14341" max="14341" width="1.5703125" style="66" customWidth="1"/>
    <col min="14342" max="14342" width="12.28515625" style="66" customWidth="1"/>
    <col min="14343" max="14343" width="1.5703125" style="66" customWidth="1"/>
    <col min="14344" max="14344" width="12.28515625" style="66" customWidth="1"/>
    <col min="14345" max="14345" width="1.42578125" style="66" customWidth="1"/>
    <col min="14346" max="14346" width="12.28515625" style="66" customWidth="1"/>
    <col min="14347" max="14347" width="10.85546875" style="66"/>
    <col min="14348" max="14349" width="14.5703125" style="66" bestFit="1" customWidth="1"/>
    <col min="14350" max="14592" width="10.85546875" style="66"/>
    <col min="14593" max="14593" width="49.28515625" style="66" customWidth="1"/>
    <col min="14594" max="14594" width="7.140625" style="66" customWidth="1"/>
    <col min="14595" max="14595" width="1.42578125" style="66" customWidth="1"/>
    <col min="14596" max="14596" width="12.28515625" style="66" customWidth="1"/>
    <col min="14597" max="14597" width="1.5703125" style="66" customWidth="1"/>
    <col min="14598" max="14598" width="12.28515625" style="66" customWidth="1"/>
    <col min="14599" max="14599" width="1.5703125" style="66" customWidth="1"/>
    <col min="14600" max="14600" width="12.28515625" style="66" customWidth="1"/>
    <col min="14601" max="14601" width="1.42578125" style="66" customWidth="1"/>
    <col min="14602" max="14602" width="12.28515625" style="66" customWidth="1"/>
    <col min="14603" max="14603" width="10.85546875" style="66"/>
    <col min="14604" max="14605" width="14.5703125" style="66" bestFit="1" customWidth="1"/>
    <col min="14606" max="14848" width="10.85546875" style="66"/>
    <col min="14849" max="14849" width="49.28515625" style="66" customWidth="1"/>
    <col min="14850" max="14850" width="7.140625" style="66" customWidth="1"/>
    <col min="14851" max="14851" width="1.42578125" style="66" customWidth="1"/>
    <col min="14852" max="14852" width="12.28515625" style="66" customWidth="1"/>
    <col min="14853" max="14853" width="1.5703125" style="66" customWidth="1"/>
    <col min="14854" max="14854" width="12.28515625" style="66" customWidth="1"/>
    <col min="14855" max="14855" width="1.5703125" style="66" customWidth="1"/>
    <col min="14856" max="14856" width="12.28515625" style="66" customWidth="1"/>
    <col min="14857" max="14857" width="1.42578125" style="66" customWidth="1"/>
    <col min="14858" max="14858" width="12.28515625" style="66" customWidth="1"/>
    <col min="14859" max="14859" width="10.85546875" style="66"/>
    <col min="14860" max="14861" width="14.5703125" style="66" bestFit="1" customWidth="1"/>
    <col min="14862" max="15104" width="10.85546875" style="66"/>
    <col min="15105" max="15105" width="49.28515625" style="66" customWidth="1"/>
    <col min="15106" max="15106" width="7.140625" style="66" customWidth="1"/>
    <col min="15107" max="15107" width="1.42578125" style="66" customWidth="1"/>
    <col min="15108" max="15108" width="12.28515625" style="66" customWidth="1"/>
    <col min="15109" max="15109" width="1.5703125" style="66" customWidth="1"/>
    <col min="15110" max="15110" width="12.28515625" style="66" customWidth="1"/>
    <col min="15111" max="15111" width="1.5703125" style="66" customWidth="1"/>
    <col min="15112" max="15112" width="12.28515625" style="66" customWidth="1"/>
    <col min="15113" max="15113" width="1.42578125" style="66" customWidth="1"/>
    <col min="15114" max="15114" width="12.28515625" style="66" customWidth="1"/>
    <col min="15115" max="15115" width="10.85546875" style="66"/>
    <col min="15116" max="15117" width="14.5703125" style="66" bestFit="1" customWidth="1"/>
    <col min="15118" max="15360" width="10.85546875" style="66"/>
    <col min="15361" max="15361" width="49.28515625" style="66" customWidth="1"/>
    <col min="15362" max="15362" width="7.140625" style="66" customWidth="1"/>
    <col min="15363" max="15363" width="1.42578125" style="66" customWidth="1"/>
    <col min="15364" max="15364" width="12.28515625" style="66" customWidth="1"/>
    <col min="15365" max="15365" width="1.5703125" style="66" customWidth="1"/>
    <col min="15366" max="15366" width="12.28515625" style="66" customWidth="1"/>
    <col min="15367" max="15367" width="1.5703125" style="66" customWidth="1"/>
    <col min="15368" max="15368" width="12.28515625" style="66" customWidth="1"/>
    <col min="15369" max="15369" width="1.42578125" style="66" customWidth="1"/>
    <col min="15370" max="15370" width="12.28515625" style="66" customWidth="1"/>
    <col min="15371" max="15371" width="10.85546875" style="66"/>
    <col min="15372" max="15373" width="14.5703125" style="66" bestFit="1" customWidth="1"/>
    <col min="15374" max="15616" width="10.85546875" style="66"/>
    <col min="15617" max="15617" width="49.28515625" style="66" customWidth="1"/>
    <col min="15618" max="15618" width="7.140625" style="66" customWidth="1"/>
    <col min="15619" max="15619" width="1.42578125" style="66" customWidth="1"/>
    <col min="15620" max="15620" width="12.28515625" style="66" customWidth="1"/>
    <col min="15621" max="15621" width="1.5703125" style="66" customWidth="1"/>
    <col min="15622" max="15622" width="12.28515625" style="66" customWidth="1"/>
    <col min="15623" max="15623" width="1.5703125" style="66" customWidth="1"/>
    <col min="15624" max="15624" width="12.28515625" style="66" customWidth="1"/>
    <col min="15625" max="15625" width="1.42578125" style="66" customWidth="1"/>
    <col min="15626" max="15626" width="12.28515625" style="66" customWidth="1"/>
    <col min="15627" max="15627" width="10.85546875" style="66"/>
    <col min="15628" max="15629" width="14.5703125" style="66" bestFit="1" customWidth="1"/>
    <col min="15630" max="15872" width="10.85546875" style="66"/>
    <col min="15873" max="15873" width="49.28515625" style="66" customWidth="1"/>
    <col min="15874" max="15874" width="7.140625" style="66" customWidth="1"/>
    <col min="15875" max="15875" width="1.42578125" style="66" customWidth="1"/>
    <col min="15876" max="15876" width="12.28515625" style="66" customWidth="1"/>
    <col min="15877" max="15877" width="1.5703125" style="66" customWidth="1"/>
    <col min="15878" max="15878" width="12.28515625" style="66" customWidth="1"/>
    <col min="15879" max="15879" width="1.5703125" style="66" customWidth="1"/>
    <col min="15880" max="15880" width="12.28515625" style="66" customWidth="1"/>
    <col min="15881" max="15881" width="1.42578125" style="66" customWidth="1"/>
    <col min="15882" max="15882" width="12.28515625" style="66" customWidth="1"/>
    <col min="15883" max="15883" width="10.85546875" style="66"/>
    <col min="15884" max="15885" width="14.5703125" style="66" bestFit="1" customWidth="1"/>
    <col min="15886" max="16128" width="10.85546875" style="66"/>
    <col min="16129" max="16129" width="49.28515625" style="66" customWidth="1"/>
    <col min="16130" max="16130" width="7.140625" style="66" customWidth="1"/>
    <col min="16131" max="16131" width="1.42578125" style="66" customWidth="1"/>
    <col min="16132" max="16132" width="12.28515625" style="66" customWidth="1"/>
    <col min="16133" max="16133" width="1.5703125" style="66" customWidth="1"/>
    <col min="16134" max="16134" width="12.28515625" style="66" customWidth="1"/>
    <col min="16135" max="16135" width="1.5703125" style="66" customWidth="1"/>
    <col min="16136" max="16136" width="12.28515625" style="66" customWidth="1"/>
    <col min="16137" max="16137" width="1.42578125" style="66" customWidth="1"/>
    <col min="16138" max="16138" width="12.28515625" style="66" customWidth="1"/>
    <col min="16139" max="16139" width="10.85546875" style="66"/>
    <col min="16140" max="16141" width="14.5703125" style="66" bestFit="1" customWidth="1"/>
    <col min="16142" max="16384" width="10.85546875" style="66"/>
  </cols>
  <sheetData>
    <row r="1" spans="1:10" ht="18.75" customHeight="1">
      <c r="A1" s="63"/>
      <c r="B1" s="64"/>
      <c r="C1" s="63"/>
      <c r="J1" s="67" t="s">
        <v>80</v>
      </c>
    </row>
    <row r="2" spans="1:10" ht="18.75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8.75" customHeight="1">
      <c r="A3" s="236" t="s">
        <v>81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s="70" customFormat="1" ht="18.75" customHeight="1">
      <c r="A4" s="235" t="s">
        <v>183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ht="18.75" customHeight="1">
      <c r="B5" s="71"/>
      <c r="C5" s="70"/>
      <c r="D5" s="193"/>
      <c r="E5" s="70"/>
      <c r="F5" s="70"/>
      <c r="G5" s="70"/>
      <c r="H5" s="73"/>
      <c r="I5" s="67"/>
      <c r="J5" s="74" t="s">
        <v>2</v>
      </c>
    </row>
    <row r="6" spans="1:10" s="75" customFormat="1" ht="18.75" customHeight="1">
      <c r="C6" s="76"/>
      <c r="D6" s="194"/>
      <c r="E6" s="78" t="s">
        <v>3</v>
      </c>
      <c r="F6" s="77"/>
      <c r="G6" s="79"/>
      <c r="H6" s="77"/>
      <c r="I6" s="78" t="s">
        <v>4</v>
      </c>
      <c r="J6" s="77"/>
    </row>
    <row r="7" spans="1:10" ht="18.75" customHeight="1">
      <c r="B7" s="81" t="s">
        <v>5</v>
      </c>
      <c r="C7" s="70"/>
      <c r="D7" s="195">
        <v>2564</v>
      </c>
      <c r="E7" s="83"/>
      <c r="F7" s="82">
        <v>2563</v>
      </c>
      <c r="G7" s="72"/>
      <c r="H7" s="82">
        <v>2564</v>
      </c>
      <c r="I7" s="83"/>
      <c r="J7" s="82">
        <v>2563</v>
      </c>
    </row>
    <row r="8" spans="1:10" ht="18.75" customHeight="1">
      <c r="A8" s="84" t="s">
        <v>82</v>
      </c>
      <c r="B8" s="85"/>
      <c r="C8" s="85"/>
      <c r="D8" s="196"/>
      <c r="E8" s="87"/>
      <c r="F8" s="86"/>
      <c r="G8" s="86"/>
      <c r="H8" s="86"/>
      <c r="I8" s="87"/>
      <c r="J8" s="86"/>
    </row>
    <row r="9" spans="1:10" ht="18.75" customHeight="1">
      <c r="A9" s="88" t="s">
        <v>83</v>
      </c>
      <c r="B9" s="89" t="s">
        <v>204</v>
      </c>
      <c r="C9" s="85"/>
      <c r="D9" s="197">
        <v>529465</v>
      </c>
      <c r="E9" s="91"/>
      <c r="F9" s="90">
        <v>642693</v>
      </c>
      <c r="G9" s="91"/>
      <c r="H9" s="90">
        <v>498564</v>
      </c>
      <c r="I9" s="91"/>
      <c r="J9" s="90">
        <v>612623</v>
      </c>
    </row>
    <row r="10" spans="1:10" ht="18.75" customHeight="1">
      <c r="A10" s="88" t="s">
        <v>205</v>
      </c>
      <c r="B10" s="89">
        <v>2</v>
      </c>
      <c r="C10" s="85"/>
      <c r="D10" s="197">
        <v>9884</v>
      </c>
      <c r="E10" s="90"/>
      <c r="F10" s="90">
        <v>9891</v>
      </c>
      <c r="G10" s="90"/>
      <c r="H10" s="90">
        <v>448</v>
      </c>
      <c r="I10" s="90"/>
      <c r="J10" s="90">
        <v>79</v>
      </c>
    </row>
    <row r="11" spans="1:10" ht="18.75" customHeight="1">
      <c r="A11" s="88" t="s">
        <v>206</v>
      </c>
      <c r="B11" s="89">
        <v>13</v>
      </c>
      <c r="C11" s="85"/>
      <c r="D11" s="197">
        <v>24767</v>
      </c>
      <c r="E11" s="90"/>
      <c r="F11" s="90">
        <v>16329</v>
      </c>
      <c r="G11" s="90"/>
      <c r="H11" s="90">
        <v>0</v>
      </c>
      <c r="I11" s="90"/>
      <c r="J11" s="90">
        <v>0</v>
      </c>
    </row>
    <row r="12" spans="1:10" ht="18.75" customHeight="1">
      <c r="A12" s="88" t="s">
        <v>207</v>
      </c>
      <c r="B12" s="89" t="s">
        <v>204</v>
      </c>
      <c r="C12" s="85"/>
      <c r="D12" s="197">
        <v>14523</v>
      </c>
      <c r="E12" s="90"/>
      <c r="F12" s="90">
        <v>17393</v>
      </c>
      <c r="G12" s="90"/>
      <c r="H12" s="90">
        <v>565</v>
      </c>
      <c r="I12" s="90"/>
      <c r="J12" s="90">
        <v>466</v>
      </c>
    </row>
    <row r="13" spans="1:10" ht="18.75" customHeight="1">
      <c r="A13" s="88" t="s">
        <v>208</v>
      </c>
      <c r="B13" s="89" t="s">
        <v>215</v>
      </c>
      <c r="C13" s="85"/>
      <c r="D13" s="197">
        <v>3340</v>
      </c>
      <c r="E13" s="91"/>
      <c r="F13" s="90">
        <v>17425</v>
      </c>
      <c r="G13" s="91"/>
      <c r="H13" s="90">
        <v>69280</v>
      </c>
      <c r="I13" s="91"/>
      <c r="J13" s="90">
        <v>127245</v>
      </c>
    </row>
    <row r="14" spans="1:10" ht="18.75" customHeight="1">
      <c r="A14" s="88" t="s">
        <v>84</v>
      </c>
      <c r="B14" s="89"/>
      <c r="C14" s="85"/>
      <c r="D14" s="198">
        <v>5800</v>
      </c>
      <c r="E14" s="90"/>
      <c r="F14" s="171">
        <v>6477</v>
      </c>
      <c r="G14" s="90"/>
      <c r="H14" s="171">
        <v>5416</v>
      </c>
      <c r="I14" s="90"/>
      <c r="J14" s="171">
        <v>5333</v>
      </c>
    </row>
    <row r="15" spans="1:10" ht="18.75" customHeight="1">
      <c r="A15" s="84" t="s">
        <v>85</v>
      </c>
      <c r="B15" s="89"/>
      <c r="C15" s="85"/>
      <c r="D15" s="199">
        <f>SUM(D9:D14)</f>
        <v>587779</v>
      </c>
      <c r="E15" s="91"/>
      <c r="F15" s="92">
        <f>SUM(F9:F14)</f>
        <v>710208</v>
      </c>
      <c r="G15" s="91"/>
      <c r="H15" s="92">
        <f>SUM(H9:H14)</f>
        <v>574273</v>
      </c>
      <c r="I15" s="91"/>
      <c r="J15" s="92">
        <f>SUM(J9:J14)</f>
        <v>745746</v>
      </c>
    </row>
    <row r="16" spans="1:10" ht="18.75" customHeight="1">
      <c r="A16" s="84" t="s">
        <v>86</v>
      </c>
      <c r="B16" s="89"/>
      <c r="C16" s="85"/>
      <c r="D16" s="200"/>
      <c r="E16" s="91"/>
      <c r="F16" s="91"/>
      <c r="G16" s="91"/>
      <c r="H16" s="91"/>
      <c r="I16" s="91"/>
      <c r="J16" s="91"/>
    </row>
    <row r="17" spans="1:10" ht="18.75" customHeight="1">
      <c r="A17" s="88" t="s">
        <v>87</v>
      </c>
      <c r="B17" s="89">
        <v>2</v>
      </c>
      <c r="C17" s="85"/>
      <c r="D17" s="200">
        <v>353438</v>
      </c>
      <c r="E17" s="91"/>
      <c r="F17" s="91">
        <v>488836</v>
      </c>
      <c r="G17" s="91"/>
      <c r="H17" s="91">
        <v>331880</v>
      </c>
      <c r="I17" s="91"/>
      <c r="J17" s="91">
        <v>465985</v>
      </c>
    </row>
    <row r="18" spans="1:10" ht="18.75" customHeight="1">
      <c r="A18" s="88" t="s">
        <v>88</v>
      </c>
      <c r="B18" s="89"/>
      <c r="C18" s="85"/>
      <c r="D18" s="200">
        <v>7573</v>
      </c>
      <c r="E18" s="91"/>
      <c r="F18" s="91">
        <v>9016</v>
      </c>
      <c r="G18" s="91"/>
      <c r="H18" s="91">
        <v>68</v>
      </c>
      <c r="I18" s="91"/>
      <c r="J18" s="91">
        <v>33</v>
      </c>
    </row>
    <row r="19" spans="1:10" ht="18.75" customHeight="1">
      <c r="A19" s="88" t="s">
        <v>89</v>
      </c>
      <c r="B19" s="89"/>
      <c r="C19" s="85"/>
      <c r="D19" s="200">
        <v>18300</v>
      </c>
      <c r="E19" s="91"/>
      <c r="F19" s="91">
        <v>11921</v>
      </c>
      <c r="G19" s="91"/>
      <c r="H19" s="91">
        <v>0</v>
      </c>
      <c r="I19" s="91"/>
      <c r="J19" s="91">
        <v>0</v>
      </c>
    </row>
    <row r="20" spans="1:10" ht="18.75" customHeight="1">
      <c r="A20" s="88" t="s">
        <v>90</v>
      </c>
      <c r="B20" s="89">
        <v>2</v>
      </c>
      <c r="C20" s="85"/>
      <c r="D20" s="200">
        <v>96387</v>
      </c>
      <c r="E20" s="91"/>
      <c r="F20" s="91">
        <v>108404</v>
      </c>
      <c r="G20" s="91"/>
      <c r="H20" s="91">
        <v>111661</v>
      </c>
      <c r="I20" s="91"/>
      <c r="J20" s="91">
        <v>123134</v>
      </c>
    </row>
    <row r="21" spans="1:10" ht="18.75" customHeight="1">
      <c r="A21" s="88" t="s">
        <v>91</v>
      </c>
      <c r="B21" s="89">
        <v>2</v>
      </c>
      <c r="C21" s="85"/>
      <c r="D21" s="200">
        <v>74972</v>
      </c>
      <c r="E21" s="91"/>
      <c r="F21" s="91">
        <v>66069</v>
      </c>
      <c r="G21" s="91"/>
      <c r="H21" s="91">
        <v>54268</v>
      </c>
      <c r="I21" s="91"/>
      <c r="J21" s="91">
        <v>44499</v>
      </c>
    </row>
    <row r="22" spans="1:10" ht="18.75" customHeight="1">
      <c r="A22" s="88" t="s">
        <v>92</v>
      </c>
      <c r="B22" s="89"/>
      <c r="C22" s="85"/>
      <c r="D22" s="199">
        <v>2563</v>
      </c>
      <c r="E22" s="91"/>
      <c r="F22" s="92">
        <v>1971</v>
      </c>
      <c r="G22" s="91"/>
      <c r="H22" s="92">
        <v>2238</v>
      </c>
      <c r="I22" s="91"/>
      <c r="J22" s="92">
        <v>1292</v>
      </c>
    </row>
    <row r="23" spans="1:10" ht="18.75" customHeight="1">
      <c r="A23" s="93" t="s">
        <v>93</v>
      </c>
      <c r="B23" s="85"/>
      <c r="C23" s="85"/>
      <c r="D23" s="199">
        <f>SUM(D17:D22)</f>
        <v>553233</v>
      </c>
      <c r="E23" s="91"/>
      <c r="F23" s="92">
        <f>SUM(F17:F22)</f>
        <v>686217</v>
      </c>
      <c r="G23" s="91"/>
      <c r="H23" s="92">
        <f>SUM(H17:H22)</f>
        <v>500115</v>
      </c>
      <c r="I23" s="91"/>
      <c r="J23" s="92">
        <f>SUM(J17:J22)</f>
        <v>634943</v>
      </c>
    </row>
    <row r="24" spans="1:10" ht="18.75" customHeight="1">
      <c r="A24" s="212" t="s">
        <v>113</v>
      </c>
      <c r="B24" s="85"/>
      <c r="C24" s="85"/>
      <c r="D24" s="200">
        <f>SUM(D15-D23)</f>
        <v>34546</v>
      </c>
      <c r="E24" s="91"/>
      <c r="F24" s="91">
        <f>SUM(F15-F23)</f>
        <v>23991</v>
      </c>
      <c r="G24" s="91"/>
      <c r="H24" s="91">
        <f>SUM(H15-H23)</f>
        <v>74158</v>
      </c>
      <c r="I24" s="91"/>
      <c r="J24" s="91">
        <f>SUM(J15-J23)</f>
        <v>110803</v>
      </c>
    </row>
    <row r="25" spans="1:10" ht="18.75" customHeight="1">
      <c r="A25" s="94" t="s">
        <v>94</v>
      </c>
      <c r="B25" s="89">
        <v>6</v>
      </c>
      <c r="C25" s="85"/>
      <c r="D25" s="200">
        <v>-3062</v>
      </c>
      <c r="E25" s="91"/>
      <c r="F25" s="91">
        <v>6455</v>
      </c>
      <c r="G25" s="91"/>
      <c r="H25" s="91">
        <v>0</v>
      </c>
      <c r="I25" s="91"/>
      <c r="J25" s="91">
        <v>0</v>
      </c>
    </row>
    <row r="26" spans="1:10" ht="18.75" customHeight="1">
      <c r="A26" s="94" t="s">
        <v>95</v>
      </c>
      <c r="B26" s="89">
        <v>8</v>
      </c>
      <c r="C26" s="85"/>
      <c r="D26" s="200">
        <v>-1093</v>
      </c>
      <c r="E26" s="91"/>
      <c r="F26" s="91">
        <v>-2910</v>
      </c>
      <c r="G26" s="91"/>
      <c r="H26" s="91">
        <v>0</v>
      </c>
      <c r="I26" s="91"/>
      <c r="J26" s="91">
        <v>0</v>
      </c>
    </row>
    <row r="27" spans="1:10" ht="18.75" customHeight="1">
      <c r="A27" s="94" t="s">
        <v>187</v>
      </c>
      <c r="B27" s="89"/>
      <c r="C27" s="85"/>
      <c r="D27" s="200">
        <v>2027</v>
      </c>
      <c r="E27" s="91"/>
      <c r="F27" s="91">
        <v>1003</v>
      </c>
      <c r="G27" s="91"/>
      <c r="H27" s="91">
        <v>2199</v>
      </c>
      <c r="I27" s="91"/>
      <c r="J27" s="91">
        <v>1053</v>
      </c>
    </row>
    <row r="28" spans="1:10" ht="18.75" customHeight="1">
      <c r="A28" s="88" t="s">
        <v>96</v>
      </c>
      <c r="B28" s="85"/>
      <c r="C28" s="85"/>
      <c r="D28" s="199">
        <v>-3287</v>
      </c>
      <c r="E28" s="91"/>
      <c r="F28" s="92">
        <v>-2832</v>
      </c>
      <c r="G28" s="91"/>
      <c r="H28" s="92">
        <v>-3590</v>
      </c>
      <c r="I28" s="91"/>
      <c r="J28" s="92">
        <v>-3076</v>
      </c>
    </row>
    <row r="29" spans="1:10" ht="18.75" customHeight="1">
      <c r="A29" s="84" t="s">
        <v>114</v>
      </c>
      <c r="B29" s="85"/>
      <c r="C29" s="85"/>
      <c r="D29" s="200">
        <f>SUM(D24:D28)</f>
        <v>29131</v>
      </c>
      <c r="E29" s="91"/>
      <c r="F29" s="91">
        <f>SUM(F24:F28)</f>
        <v>25707</v>
      </c>
      <c r="G29" s="91"/>
      <c r="H29" s="91">
        <f>SUM(H24:H28)</f>
        <v>72767</v>
      </c>
      <c r="I29" s="91"/>
      <c r="J29" s="91">
        <f>SUM(J24:J28)</f>
        <v>108780</v>
      </c>
    </row>
    <row r="30" spans="1:10" ht="18.75" customHeight="1">
      <c r="A30" s="88" t="s">
        <v>97</v>
      </c>
      <c r="B30" s="89">
        <v>14</v>
      </c>
      <c r="C30" s="85"/>
      <c r="D30" s="199">
        <v>-6647</v>
      </c>
      <c r="E30" s="91"/>
      <c r="F30" s="92">
        <v>1398</v>
      </c>
      <c r="G30" s="91"/>
      <c r="H30" s="92">
        <v>-935</v>
      </c>
      <c r="I30" s="91"/>
      <c r="J30" s="92">
        <v>5426</v>
      </c>
    </row>
    <row r="31" spans="1:10" ht="18.75" customHeight="1" thickBot="1">
      <c r="A31" s="84" t="s">
        <v>203</v>
      </c>
      <c r="B31" s="85"/>
      <c r="C31" s="85"/>
      <c r="D31" s="201">
        <f>SUM(D29:D30)</f>
        <v>22484</v>
      </c>
      <c r="E31" s="91"/>
      <c r="F31" s="95">
        <f>SUM(F29:F30)</f>
        <v>27105</v>
      </c>
      <c r="G31" s="91"/>
      <c r="H31" s="95">
        <f>SUM(H29:H30)</f>
        <v>71832</v>
      </c>
      <c r="I31" s="91"/>
      <c r="J31" s="95">
        <f>SUM(J29:J30)</f>
        <v>114206</v>
      </c>
    </row>
    <row r="32" spans="1:10" ht="18.75" customHeight="1" thickTop="1">
      <c r="A32" s="84"/>
      <c r="B32" s="85"/>
      <c r="C32" s="85"/>
      <c r="D32" s="200"/>
      <c r="E32" s="91"/>
      <c r="F32" s="91"/>
      <c r="G32" s="91"/>
      <c r="H32" s="91"/>
      <c r="I32" s="91"/>
      <c r="J32" s="91"/>
    </row>
    <row r="33" spans="1:14" ht="18.75" customHeight="1">
      <c r="A33" s="84" t="s">
        <v>99</v>
      </c>
      <c r="B33" s="85"/>
      <c r="C33" s="85"/>
      <c r="D33" s="200"/>
      <c r="E33" s="91"/>
      <c r="F33" s="91"/>
      <c r="G33" s="91"/>
      <c r="H33" s="91"/>
      <c r="I33" s="91"/>
      <c r="J33" s="91"/>
    </row>
    <row r="34" spans="1:14" ht="18.75" customHeight="1" thickBot="1">
      <c r="A34" s="88" t="s">
        <v>100</v>
      </c>
      <c r="B34" s="85"/>
      <c r="C34" s="85"/>
      <c r="D34" s="200">
        <f>D31-D35</f>
        <v>23127</v>
      </c>
      <c r="E34" s="91"/>
      <c r="F34" s="91">
        <f>F31-F35</f>
        <v>27523</v>
      </c>
      <c r="G34" s="91"/>
      <c r="H34" s="95">
        <f>SUM(H31)</f>
        <v>71832</v>
      </c>
      <c r="I34" s="91"/>
      <c r="J34" s="95">
        <f>SUM(J31)</f>
        <v>114206</v>
      </c>
    </row>
    <row r="35" spans="1:14" ht="18.75" customHeight="1" thickTop="1">
      <c r="A35" s="88" t="s">
        <v>101</v>
      </c>
      <c r="B35" s="85"/>
      <c r="C35" s="85"/>
      <c r="D35" s="199">
        <v>-643</v>
      </c>
      <c r="E35" s="91"/>
      <c r="F35" s="92">
        <v>-418</v>
      </c>
      <c r="G35" s="91"/>
      <c r="H35" s="91"/>
      <c r="I35" s="91"/>
      <c r="J35" s="91"/>
    </row>
    <row r="36" spans="1:14" ht="18.75" customHeight="1" thickBot="1">
      <c r="A36" s="84"/>
      <c r="B36" s="85"/>
      <c r="C36" s="85"/>
      <c r="D36" s="201">
        <f>SUM(D34:D35)</f>
        <v>22484</v>
      </c>
      <c r="E36" s="91"/>
      <c r="F36" s="95">
        <f>SUM(F34:F35)</f>
        <v>27105</v>
      </c>
      <c r="G36" s="91"/>
      <c r="H36" s="91"/>
      <c r="I36" s="91"/>
      <c r="J36" s="91"/>
    </row>
    <row r="37" spans="1:14" ht="18.75" customHeight="1" thickTop="1">
      <c r="A37" s="88"/>
      <c r="B37" s="85"/>
      <c r="C37" s="85"/>
      <c r="D37" s="202"/>
      <c r="E37" s="88"/>
      <c r="F37" s="88"/>
      <c r="G37" s="88"/>
      <c r="H37" s="88"/>
      <c r="I37" s="88"/>
      <c r="J37" s="96"/>
    </row>
    <row r="38" spans="1:14" ht="18.75" customHeight="1">
      <c r="A38" s="84" t="s">
        <v>210</v>
      </c>
      <c r="B38" s="89">
        <v>15</v>
      </c>
      <c r="C38" s="85"/>
      <c r="D38" s="202"/>
      <c r="E38" s="88"/>
      <c r="F38" s="88"/>
      <c r="G38" s="88"/>
      <c r="H38" s="88"/>
      <c r="I38" s="88"/>
      <c r="J38" s="88"/>
    </row>
    <row r="39" spans="1:14" ht="18.75" customHeight="1">
      <c r="A39" s="88" t="s">
        <v>211</v>
      </c>
      <c r="B39" s="85"/>
      <c r="C39" s="85"/>
      <c r="D39" s="202"/>
      <c r="E39" s="88"/>
      <c r="F39" s="88"/>
      <c r="G39" s="88"/>
      <c r="H39" s="88"/>
      <c r="I39" s="88"/>
      <c r="J39" s="88"/>
    </row>
    <row r="40" spans="1:14" ht="18.75" customHeight="1" thickBot="1">
      <c r="A40" s="88" t="s">
        <v>202</v>
      </c>
      <c r="B40" s="85"/>
      <c r="C40" s="85"/>
      <c r="D40" s="203">
        <f>D34/750000</f>
        <v>3.0835999999999999E-2</v>
      </c>
      <c r="E40" s="88"/>
      <c r="F40" s="97">
        <f>F34/750000</f>
        <v>3.6697333333333332E-2</v>
      </c>
      <c r="G40" s="98"/>
      <c r="H40" s="97">
        <f>H34/750000</f>
        <v>9.5776E-2</v>
      </c>
      <c r="I40" s="98"/>
      <c r="J40" s="97">
        <f>J34/750000</f>
        <v>0.15227466666666667</v>
      </c>
    </row>
    <row r="41" spans="1:14" ht="18.75" customHeight="1" thickTop="1">
      <c r="A41" s="88"/>
      <c r="B41" s="85"/>
      <c r="C41" s="85"/>
      <c r="D41" s="202"/>
      <c r="E41" s="88"/>
      <c r="F41" s="88"/>
      <c r="G41" s="88"/>
      <c r="H41" s="98"/>
      <c r="I41" s="88"/>
      <c r="J41" s="98"/>
      <c r="M41" s="222"/>
      <c r="N41" s="222"/>
    </row>
    <row r="42" spans="1:14" ht="18.75" customHeight="1">
      <c r="A42" s="94" t="s">
        <v>77</v>
      </c>
      <c r="B42" s="88"/>
      <c r="C42" s="88"/>
      <c r="D42" s="202"/>
      <c r="E42" s="88"/>
      <c r="F42" s="88"/>
      <c r="G42" s="88"/>
      <c r="H42" s="88"/>
      <c r="I42" s="88"/>
      <c r="J42" s="88"/>
      <c r="M42" s="222"/>
      <c r="N42" s="222"/>
    </row>
    <row r="43" spans="1:14" ht="20.25" customHeight="1">
      <c r="A43" s="99"/>
      <c r="B43" s="99"/>
      <c r="C43" s="100"/>
      <c r="D43" s="204"/>
      <c r="E43" s="101"/>
      <c r="F43" s="88"/>
      <c r="G43" s="88"/>
      <c r="H43" s="88"/>
      <c r="I43" s="101"/>
      <c r="J43" s="102" t="s">
        <v>80</v>
      </c>
    </row>
    <row r="44" spans="1:14" ht="20.25" customHeight="1">
      <c r="A44" s="237" t="s">
        <v>0</v>
      </c>
      <c r="B44" s="237"/>
      <c r="C44" s="237"/>
      <c r="D44" s="237"/>
      <c r="E44" s="237"/>
      <c r="F44" s="237"/>
      <c r="G44" s="237"/>
      <c r="H44" s="237"/>
      <c r="I44" s="237"/>
      <c r="J44" s="237"/>
    </row>
    <row r="45" spans="1:14" ht="20.25" customHeight="1">
      <c r="A45" s="237" t="s">
        <v>102</v>
      </c>
      <c r="B45" s="237"/>
      <c r="C45" s="237"/>
      <c r="D45" s="237"/>
      <c r="E45" s="237"/>
      <c r="F45" s="237"/>
      <c r="G45" s="237"/>
      <c r="H45" s="237"/>
      <c r="I45" s="237"/>
      <c r="J45" s="237"/>
    </row>
    <row r="46" spans="1:14" s="70" customFormat="1" ht="20.25" customHeight="1">
      <c r="A46" s="238" t="s">
        <v>183</v>
      </c>
      <c r="B46" s="238"/>
      <c r="C46" s="238"/>
      <c r="D46" s="238"/>
      <c r="E46" s="238"/>
      <c r="F46" s="238"/>
      <c r="G46" s="238"/>
      <c r="H46" s="238"/>
      <c r="I46" s="238"/>
      <c r="J46" s="238"/>
    </row>
    <row r="47" spans="1:14" ht="20.25" customHeight="1">
      <c r="A47" s="88"/>
      <c r="B47" s="103"/>
      <c r="C47" s="104"/>
      <c r="D47" s="193"/>
      <c r="E47" s="104"/>
      <c r="F47" s="104"/>
      <c r="G47" s="104"/>
      <c r="H47" s="106"/>
      <c r="I47" s="102"/>
      <c r="J47" s="96" t="s">
        <v>2</v>
      </c>
    </row>
    <row r="48" spans="1:14" s="75" customFormat="1" ht="20.25" customHeight="1">
      <c r="A48" s="84"/>
      <c r="B48" s="84"/>
      <c r="C48" s="107"/>
      <c r="D48" s="194"/>
      <c r="E48" s="109" t="s">
        <v>3</v>
      </c>
      <c r="F48" s="108"/>
      <c r="G48" s="110"/>
      <c r="H48" s="108"/>
      <c r="I48" s="109" t="s">
        <v>4</v>
      </c>
      <c r="J48" s="108"/>
    </row>
    <row r="49" spans="1:10" ht="20.25" customHeight="1">
      <c r="A49" s="88"/>
      <c r="B49" s="85"/>
      <c r="C49" s="104"/>
      <c r="D49" s="195">
        <v>2564</v>
      </c>
      <c r="E49" s="87"/>
      <c r="F49" s="112">
        <v>2563</v>
      </c>
      <c r="G49" s="105"/>
      <c r="H49" s="112">
        <v>2564</v>
      </c>
      <c r="I49" s="87"/>
      <c r="J49" s="112">
        <v>2563</v>
      </c>
    </row>
    <row r="50" spans="1:10" ht="20.25" customHeight="1">
      <c r="A50" s="88"/>
      <c r="B50" s="85"/>
      <c r="C50" s="104"/>
      <c r="D50" s="193"/>
      <c r="E50" s="87"/>
      <c r="F50" s="105"/>
      <c r="G50" s="105"/>
      <c r="H50" s="105"/>
      <c r="I50" s="87"/>
      <c r="J50" s="105"/>
    </row>
    <row r="51" spans="1:10" ht="20.25" customHeight="1">
      <c r="A51" s="84" t="s">
        <v>203</v>
      </c>
      <c r="B51" s="85"/>
      <c r="C51" s="104"/>
      <c r="D51" s="199">
        <f>SUM(D31)</f>
        <v>22484</v>
      </c>
      <c r="E51" s="91"/>
      <c r="F51" s="92">
        <f>SUM(F31)</f>
        <v>27105</v>
      </c>
      <c r="G51" s="91"/>
      <c r="H51" s="92">
        <f>SUM(H31)</f>
        <v>71832</v>
      </c>
      <c r="I51" s="91"/>
      <c r="J51" s="92">
        <f>SUM(J31)</f>
        <v>114206</v>
      </c>
    </row>
    <row r="52" spans="1:10" ht="20.25" customHeight="1">
      <c r="A52" s="88"/>
      <c r="B52" s="85"/>
      <c r="C52" s="104"/>
      <c r="D52" s="200"/>
      <c r="E52" s="91"/>
      <c r="F52" s="91"/>
      <c r="G52" s="91"/>
      <c r="H52" s="91"/>
      <c r="I52" s="91"/>
      <c r="J52" s="91"/>
    </row>
    <row r="53" spans="1:10" ht="20.25" customHeight="1">
      <c r="A53" s="113" t="s">
        <v>103</v>
      </c>
      <c r="B53" s="114"/>
      <c r="C53" s="115"/>
      <c r="D53" s="200"/>
      <c r="E53" s="91"/>
      <c r="F53" s="91"/>
      <c r="G53" s="91"/>
      <c r="H53" s="91"/>
      <c r="I53" s="91"/>
      <c r="J53" s="91"/>
    </row>
    <row r="54" spans="1:10" ht="20.25" customHeight="1">
      <c r="A54" s="116" t="s">
        <v>104</v>
      </c>
      <c r="B54" s="117"/>
      <c r="C54" s="118"/>
      <c r="D54" s="205"/>
      <c r="E54" s="120"/>
      <c r="F54" s="119"/>
      <c r="G54" s="119"/>
      <c r="H54" s="119"/>
      <c r="I54" s="121"/>
      <c r="J54" s="119"/>
    </row>
    <row r="55" spans="1:10" ht="20.25" customHeight="1">
      <c r="A55" s="122" t="s">
        <v>213</v>
      </c>
      <c r="B55" s="117"/>
      <c r="C55" s="118"/>
      <c r="D55" s="205"/>
      <c r="E55" s="120"/>
      <c r="F55" s="119"/>
      <c r="G55" s="119"/>
      <c r="H55" s="119"/>
      <c r="I55" s="121"/>
      <c r="J55" s="119"/>
    </row>
    <row r="56" spans="1:10" ht="20.25" customHeight="1">
      <c r="A56" s="122" t="s">
        <v>105</v>
      </c>
      <c r="B56" s="117"/>
      <c r="C56" s="118"/>
      <c r="D56" s="205"/>
      <c r="E56" s="120"/>
      <c r="F56" s="119"/>
      <c r="G56" s="119"/>
      <c r="H56" s="119"/>
      <c r="I56" s="121"/>
      <c r="J56" s="119"/>
    </row>
    <row r="57" spans="1:10" ht="20.25" customHeight="1">
      <c r="A57" s="122" t="s">
        <v>106</v>
      </c>
      <c r="B57" s="89"/>
      <c r="C57" s="118"/>
      <c r="D57" s="205">
        <v>8053</v>
      </c>
      <c r="E57" s="120"/>
      <c r="F57" s="119">
        <v>12439</v>
      </c>
      <c r="G57" s="119"/>
      <c r="H57" s="119">
        <v>7848</v>
      </c>
      <c r="I57" s="121"/>
      <c r="J57" s="119">
        <v>11034</v>
      </c>
    </row>
    <row r="58" spans="1:10" ht="20.25" customHeight="1">
      <c r="A58" s="113" t="s">
        <v>108</v>
      </c>
      <c r="B58" s="128"/>
      <c r="C58" s="115"/>
      <c r="D58" s="207">
        <f>SUM(D57:D57)</f>
        <v>8053</v>
      </c>
      <c r="E58" s="120"/>
      <c r="F58" s="129">
        <f>SUM(F57:F57)</f>
        <v>12439</v>
      </c>
      <c r="G58" s="119"/>
      <c r="H58" s="129">
        <f>SUM(H57:H57)</f>
        <v>7848</v>
      </c>
      <c r="I58" s="121"/>
      <c r="J58" s="129">
        <f>SUM(J57:J57)</f>
        <v>11034</v>
      </c>
    </row>
    <row r="59" spans="1:10" ht="20.25" customHeight="1" thickBot="1">
      <c r="A59" s="113" t="s">
        <v>109</v>
      </c>
      <c r="B59" s="128"/>
      <c r="C59" s="115"/>
      <c r="D59" s="208">
        <f>SUM(D51,D58)</f>
        <v>30537</v>
      </c>
      <c r="E59" s="120"/>
      <c r="F59" s="130">
        <f>SUM(F51,F58)</f>
        <v>39544</v>
      </c>
      <c r="G59" s="119"/>
      <c r="H59" s="130">
        <f>SUM(H51,H58)</f>
        <v>79680</v>
      </c>
      <c r="I59" s="121"/>
      <c r="J59" s="130">
        <f>SUM(J51,J58)</f>
        <v>125240</v>
      </c>
    </row>
    <row r="60" spans="1:10" ht="20.25" customHeight="1" thickTop="1">
      <c r="A60" s="113"/>
      <c r="B60" s="128"/>
      <c r="C60" s="115"/>
      <c r="D60" s="209"/>
      <c r="E60" s="120"/>
      <c r="F60" s="128"/>
      <c r="G60" s="128"/>
      <c r="H60" s="131"/>
      <c r="I60" s="121"/>
      <c r="J60" s="131"/>
    </row>
    <row r="61" spans="1:10" ht="20.25" customHeight="1">
      <c r="A61" s="132" t="s">
        <v>110</v>
      </c>
      <c r="B61" s="121"/>
      <c r="C61" s="118"/>
      <c r="D61" s="210"/>
      <c r="E61" s="120"/>
      <c r="F61" s="121"/>
      <c r="G61" s="121"/>
      <c r="H61" s="119"/>
      <c r="I61" s="121"/>
      <c r="J61" s="119"/>
    </row>
    <row r="62" spans="1:10" ht="20.25" customHeight="1" thickBot="1">
      <c r="A62" s="104" t="s">
        <v>100</v>
      </c>
      <c r="B62" s="121"/>
      <c r="C62" s="118"/>
      <c r="D62" s="205">
        <f>D65-D64</f>
        <v>31144</v>
      </c>
      <c r="E62" s="133"/>
      <c r="F62" s="119">
        <f>F65-F64</f>
        <v>37778</v>
      </c>
      <c r="G62" s="134"/>
      <c r="H62" s="130">
        <f>H59</f>
        <v>79680</v>
      </c>
      <c r="I62" s="134"/>
      <c r="J62" s="130">
        <f>J59</f>
        <v>125240</v>
      </c>
    </row>
    <row r="63" spans="1:10" ht="20.25" customHeight="1" thickTop="1">
      <c r="A63" s="104" t="s">
        <v>111</v>
      </c>
      <c r="B63" s="121"/>
      <c r="C63" s="118"/>
      <c r="D63" s="210"/>
      <c r="E63" s="120"/>
      <c r="F63" s="121"/>
      <c r="G63" s="121"/>
      <c r="H63" s="119"/>
      <c r="I63" s="121"/>
      <c r="J63" s="119"/>
    </row>
    <row r="64" spans="1:10" ht="20.25" customHeight="1">
      <c r="A64" s="104" t="s">
        <v>112</v>
      </c>
      <c r="B64" s="121"/>
      <c r="C64" s="118"/>
      <c r="D64" s="205">
        <v>-607</v>
      </c>
      <c r="E64" s="120"/>
      <c r="F64" s="119">
        <v>1766</v>
      </c>
      <c r="G64" s="134"/>
      <c r="H64" s="119"/>
      <c r="I64" s="119"/>
      <c r="J64" s="119"/>
    </row>
    <row r="65" spans="1:10" ht="20.25" customHeight="1" thickBot="1">
      <c r="A65" s="122"/>
      <c r="B65" s="121"/>
      <c r="C65" s="118"/>
      <c r="D65" s="211">
        <f>D59</f>
        <v>30537</v>
      </c>
      <c r="E65" s="120"/>
      <c r="F65" s="135">
        <f>F59</f>
        <v>39544</v>
      </c>
      <c r="G65" s="119"/>
      <c r="H65" s="136"/>
      <c r="I65" s="121"/>
      <c r="J65" s="136"/>
    </row>
    <row r="66" spans="1:10" ht="20.25" customHeight="1" thickTop="1">
      <c r="A66" s="137"/>
      <c r="B66" s="101"/>
      <c r="C66" s="101"/>
      <c r="E66" s="101"/>
      <c r="F66" s="101"/>
      <c r="G66" s="101"/>
      <c r="H66" s="101"/>
      <c r="I66" s="101"/>
      <c r="J66" s="101"/>
    </row>
    <row r="67" spans="1:10" ht="20.25" customHeight="1">
      <c r="A67" s="94" t="s">
        <v>77</v>
      </c>
      <c r="B67" s="101"/>
      <c r="C67" s="101"/>
      <c r="E67" s="101"/>
      <c r="F67" s="101"/>
      <c r="G67" s="101"/>
      <c r="H67" s="101"/>
      <c r="I67" s="101"/>
      <c r="J67" s="101"/>
    </row>
    <row r="68" spans="1:10" ht="18.75" customHeight="1">
      <c r="A68" s="99"/>
      <c r="B68" s="100"/>
      <c r="C68" s="99"/>
      <c r="E68" s="88"/>
      <c r="F68" s="101"/>
      <c r="G68" s="101"/>
      <c r="H68" s="101"/>
      <c r="I68" s="88"/>
      <c r="J68" s="102" t="s">
        <v>80</v>
      </c>
    </row>
    <row r="69" spans="1:10" ht="18.75" customHeight="1">
      <c r="A69" s="237" t="s">
        <v>0</v>
      </c>
      <c r="B69" s="237"/>
      <c r="C69" s="237"/>
      <c r="D69" s="237"/>
      <c r="E69" s="237"/>
      <c r="F69" s="237"/>
      <c r="G69" s="237"/>
      <c r="H69" s="237"/>
      <c r="I69" s="237"/>
      <c r="J69" s="237"/>
    </row>
    <row r="70" spans="1:10" ht="18.75" customHeight="1">
      <c r="A70" s="237" t="s">
        <v>81</v>
      </c>
      <c r="B70" s="237"/>
      <c r="C70" s="237"/>
      <c r="D70" s="237"/>
      <c r="E70" s="237"/>
      <c r="F70" s="237"/>
      <c r="G70" s="237"/>
      <c r="H70" s="237"/>
      <c r="I70" s="237"/>
      <c r="J70" s="237"/>
    </row>
    <row r="71" spans="1:10" s="70" customFormat="1" ht="18.75" customHeight="1">
      <c r="A71" s="238" t="s">
        <v>184</v>
      </c>
      <c r="B71" s="238"/>
      <c r="C71" s="238"/>
      <c r="D71" s="238"/>
      <c r="E71" s="238"/>
      <c r="F71" s="238"/>
      <c r="G71" s="238"/>
      <c r="H71" s="238"/>
      <c r="I71" s="238"/>
      <c r="J71" s="238"/>
    </row>
    <row r="72" spans="1:10" ht="18.75" customHeight="1">
      <c r="A72" s="88"/>
      <c r="B72" s="103"/>
      <c r="C72" s="104"/>
      <c r="D72" s="193"/>
      <c r="E72" s="104"/>
      <c r="F72" s="104"/>
      <c r="G72" s="104"/>
      <c r="H72" s="106"/>
      <c r="I72" s="102"/>
      <c r="J72" s="96" t="s">
        <v>2</v>
      </c>
    </row>
    <row r="73" spans="1:10" s="75" customFormat="1" ht="18.75" customHeight="1">
      <c r="A73" s="84"/>
      <c r="B73" s="84"/>
      <c r="C73" s="107"/>
      <c r="D73" s="194"/>
      <c r="E73" s="109" t="s">
        <v>3</v>
      </c>
      <c r="F73" s="108"/>
      <c r="G73" s="110"/>
      <c r="H73" s="108"/>
      <c r="I73" s="109" t="s">
        <v>4</v>
      </c>
      <c r="J73" s="108"/>
    </row>
    <row r="74" spans="1:10" ht="18.75" customHeight="1">
      <c r="A74" s="88"/>
      <c r="B74" s="111" t="s">
        <v>5</v>
      </c>
      <c r="C74" s="104"/>
      <c r="D74" s="195">
        <v>2564</v>
      </c>
      <c r="E74" s="87"/>
      <c r="F74" s="112">
        <v>2563</v>
      </c>
      <c r="G74" s="105"/>
      <c r="H74" s="112">
        <v>2564</v>
      </c>
      <c r="I74" s="87"/>
      <c r="J74" s="112">
        <v>2563</v>
      </c>
    </row>
    <row r="75" spans="1:10" ht="18.75" customHeight="1">
      <c r="A75" s="84" t="s">
        <v>82</v>
      </c>
      <c r="B75" s="85"/>
      <c r="C75" s="85"/>
      <c r="D75" s="196"/>
      <c r="E75" s="87"/>
      <c r="F75" s="86"/>
      <c r="G75" s="86"/>
      <c r="H75" s="86"/>
      <c r="I75" s="87"/>
      <c r="J75" s="86"/>
    </row>
    <row r="76" spans="1:10" ht="18.75" customHeight="1">
      <c r="A76" s="66" t="s">
        <v>83</v>
      </c>
      <c r="B76" s="89" t="s">
        <v>204</v>
      </c>
      <c r="C76" s="139"/>
      <c r="D76" s="197">
        <v>1042179</v>
      </c>
      <c r="E76" s="141"/>
      <c r="F76" s="140">
        <v>1358442</v>
      </c>
      <c r="G76" s="141"/>
      <c r="H76" s="140">
        <v>977896</v>
      </c>
      <c r="I76" s="141"/>
      <c r="J76" s="140">
        <v>1291529</v>
      </c>
    </row>
    <row r="77" spans="1:10" ht="18.75" customHeight="1">
      <c r="A77" s="88" t="s">
        <v>205</v>
      </c>
      <c r="B77" s="89">
        <v>2</v>
      </c>
      <c r="C77" s="139"/>
      <c r="D77" s="197">
        <v>19560</v>
      </c>
      <c r="E77" s="90"/>
      <c r="F77" s="90">
        <v>19848</v>
      </c>
      <c r="G77" s="90"/>
      <c r="H77" s="90">
        <v>896</v>
      </c>
      <c r="I77" s="90"/>
      <c r="J77" s="90">
        <v>158</v>
      </c>
    </row>
    <row r="78" spans="1:10" ht="18.75" customHeight="1">
      <c r="A78" s="88" t="s">
        <v>206</v>
      </c>
      <c r="B78" s="89">
        <v>13</v>
      </c>
      <c r="C78" s="139"/>
      <c r="D78" s="197">
        <v>53303</v>
      </c>
      <c r="E78" s="90"/>
      <c r="F78" s="90">
        <v>26757</v>
      </c>
      <c r="G78" s="90"/>
      <c r="H78" s="90">
        <v>0</v>
      </c>
      <c r="I78" s="90"/>
      <c r="J78" s="90">
        <v>0</v>
      </c>
    </row>
    <row r="79" spans="1:10" ht="18.75" customHeight="1">
      <c r="A79" s="88" t="s">
        <v>207</v>
      </c>
      <c r="B79" s="89" t="s">
        <v>204</v>
      </c>
      <c r="C79" s="139"/>
      <c r="D79" s="197">
        <v>30861</v>
      </c>
      <c r="E79" s="90"/>
      <c r="F79" s="90">
        <v>30733</v>
      </c>
      <c r="G79" s="90"/>
      <c r="H79" s="90">
        <v>1219</v>
      </c>
      <c r="I79" s="90"/>
      <c r="J79" s="90">
        <v>1198</v>
      </c>
    </row>
    <row r="80" spans="1:10" ht="18.75" customHeight="1">
      <c r="A80" s="88" t="s">
        <v>208</v>
      </c>
      <c r="B80" s="89" t="s">
        <v>215</v>
      </c>
      <c r="C80" s="139"/>
      <c r="D80" s="197">
        <v>3448</v>
      </c>
      <c r="E80" s="91"/>
      <c r="F80" s="90">
        <v>17702</v>
      </c>
      <c r="G80" s="91"/>
      <c r="H80" s="90">
        <v>69280</v>
      </c>
      <c r="I80" s="91"/>
      <c r="J80" s="90">
        <v>127245</v>
      </c>
    </row>
    <row r="81" spans="1:10" ht="18.75" customHeight="1">
      <c r="A81" s="88" t="s">
        <v>84</v>
      </c>
      <c r="B81" s="138"/>
      <c r="C81" s="139"/>
      <c r="D81" s="198">
        <v>17742</v>
      </c>
      <c r="E81" s="90"/>
      <c r="F81" s="171">
        <v>20350</v>
      </c>
      <c r="G81" s="90"/>
      <c r="H81" s="171">
        <v>16802</v>
      </c>
      <c r="I81" s="90"/>
      <c r="J81" s="171">
        <v>13511</v>
      </c>
    </row>
    <row r="82" spans="1:10" ht="18.75" customHeight="1">
      <c r="A82" s="75" t="s">
        <v>85</v>
      </c>
      <c r="B82" s="138"/>
      <c r="C82" s="139"/>
      <c r="D82" s="199">
        <f>SUM(D76:D81)</f>
        <v>1167093</v>
      </c>
      <c r="E82" s="141"/>
      <c r="F82" s="143">
        <f>SUM(F76:F81)</f>
        <v>1473832</v>
      </c>
      <c r="G82" s="141"/>
      <c r="H82" s="143">
        <f>SUM(H76:H81)</f>
        <v>1066093</v>
      </c>
      <c r="I82" s="141"/>
      <c r="J82" s="143">
        <f>SUM(J76:J81)</f>
        <v>1433641</v>
      </c>
    </row>
    <row r="83" spans="1:10" ht="18.75" customHeight="1">
      <c r="A83" s="75" t="s">
        <v>86</v>
      </c>
      <c r="B83" s="138"/>
      <c r="C83" s="139"/>
      <c r="D83" s="200"/>
      <c r="E83" s="141"/>
      <c r="F83" s="141"/>
      <c r="G83" s="141"/>
      <c r="H83" s="141"/>
      <c r="I83" s="141"/>
      <c r="J83" s="141"/>
    </row>
    <row r="84" spans="1:10" ht="18.75" customHeight="1">
      <c r="A84" s="66" t="s">
        <v>87</v>
      </c>
      <c r="B84" s="89">
        <v>2</v>
      </c>
      <c r="C84" s="139"/>
      <c r="D84" s="200">
        <v>680743</v>
      </c>
      <c r="E84" s="141"/>
      <c r="F84" s="141">
        <v>993166</v>
      </c>
      <c r="G84" s="141"/>
      <c r="H84" s="141">
        <v>633826</v>
      </c>
      <c r="I84" s="141"/>
      <c r="J84" s="141">
        <v>945855</v>
      </c>
    </row>
    <row r="85" spans="1:10" ht="18.75" customHeight="1">
      <c r="A85" s="66" t="s">
        <v>88</v>
      </c>
      <c r="B85" s="89"/>
      <c r="C85" s="139"/>
      <c r="D85" s="200">
        <v>15668</v>
      </c>
      <c r="E85" s="141"/>
      <c r="F85" s="141">
        <v>15843</v>
      </c>
      <c r="G85" s="141"/>
      <c r="H85" s="141">
        <v>136</v>
      </c>
      <c r="I85" s="141"/>
      <c r="J85" s="141">
        <v>66</v>
      </c>
    </row>
    <row r="86" spans="1:10" ht="18.75" customHeight="1">
      <c r="A86" s="66" t="s">
        <v>89</v>
      </c>
      <c r="B86" s="89"/>
      <c r="C86" s="139"/>
      <c r="D86" s="200">
        <v>38267</v>
      </c>
      <c r="E86" s="141"/>
      <c r="F86" s="141">
        <v>18286</v>
      </c>
      <c r="G86" s="141"/>
      <c r="H86" s="141">
        <v>0</v>
      </c>
      <c r="I86" s="141"/>
      <c r="J86" s="141">
        <v>0</v>
      </c>
    </row>
    <row r="87" spans="1:10" ht="18.75" customHeight="1">
      <c r="A87" s="66" t="s">
        <v>90</v>
      </c>
      <c r="B87" s="89">
        <v>2</v>
      </c>
      <c r="C87" s="139"/>
      <c r="D87" s="200">
        <v>184439</v>
      </c>
      <c r="E87" s="141"/>
      <c r="F87" s="141">
        <v>212906</v>
      </c>
      <c r="G87" s="141"/>
      <c r="H87" s="141">
        <v>214019</v>
      </c>
      <c r="I87" s="141"/>
      <c r="J87" s="141">
        <v>243102</v>
      </c>
    </row>
    <row r="88" spans="1:10" ht="18.75" customHeight="1">
      <c r="A88" s="66" t="s">
        <v>91</v>
      </c>
      <c r="B88" s="89">
        <v>2</v>
      </c>
      <c r="C88" s="139"/>
      <c r="D88" s="200">
        <v>160932</v>
      </c>
      <c r="E88" s="141"/>
      <c r="F88" s="141">
        <v>144298</v>
      </c>
      <c r="G88" s="141"/>
      <c r="H88" s="141">
        <v>117371</v>
      </c>
      <c r="I88" s="141"/>
      <c r="J88" s="141">
        <v>92147</v>
      </c>
    </row>
    <row r="89" spans="1:10" ht="18.75" customHeight="1">
      <c r="A89" s="66" t="s">
        <v>92</v>
      </c>
      <c r="B89" s="89"/>
      <c r="C89" s="139"/>
      <c r="D89" s="199">
        <v>6146</v>
      </c>
      <c r="E89" s="141"/>
      <c r="F89" s="143">
        <f>9053+11932</f>
        <v>20985</v>
      </c>
      <c r="G89" s="141"/>
      <c r="H89" s="143">
        <v>5171</v>
      </c>
      <c r="I89" s="141"/>
      <c r="J89" s="143">
        <f>7882+11932</f>
        <v>19814</v>
      </c>
    </row>
    <row r="90" spans="1:10" ht="18.75" customHeight="1">
      <c r="A90" s="144" t="s">
        <v>93</v>
      </c>
      <c r="B90" s="85"/>
      <c r="C90" s="139"/>
      <c r="D90" s="199">
        <f>SUM(D84:D89)</f>
        <v>1086195</v>
      </c>
      <c r="E90" s="141"/>
      <c r="F90" s="143">
        <f>SUM(F84:F89)</f>
        <v>1405484</v>
      </c>
      <c r="G90" s="141"/>
      <c r="H90" s="143">
        <f>SUM(H84:H89)</f>
        <v>970523</v>
      </c>
      <c r="I90" s="141"/>
      <c r="J90" s="143">
        <f>SUM(J84:J89)</f>
        <v>1300984</v>
      </c>
    </row>
    <row r="91" spans="1:10" ht="18.75" customHeight="1">
      <c r="A91" s="144" t="s">
        <v>113</v>
      </c>
      <c r="B91" s="85"/>
      <c r="C91" s="139"/>
      <c r="D91" s="200">
        <f>SUM(D82-D90)</f>
        <v>80898</v>
      </c>
      <c r="E91" s="141"/>
      <c r="F91" s="141">
        <f>SUM(F82-F90)</f>
        <v>68348</v>
      </c>
      <c r="G91" s="141"/>
      <c r="H91" s="141">
        <f>SUM(H82-H90)</f>
        <v>95570</v>
      </c>
      <c r="I91" s="141"/>
      <c r="J91" s="141">
        <f>SUM(J82-J90)</f>
        <v>132657</v>
      </c>
    </row>
    <row r="92" spans="1:10" ht="18.75" customHeight="1">
      <c r="A92" s="94" t="s">
        <v>94</v>
      </c>
      <c r="B92" s="89">
        <v>6</v>
      </c>
      <c r="C92" s="139"/>
      <c r="D92" s="200">
        <v>-5673</v>
      </c>
      <c r="E92" s="141"/>
      <c r="F92" s="141">
        <v>2781</v>
      </c>
      <c r="G92" s="141"/>
      <c r="H92" s="141">
        <v>0</v>
      </c>
      <c r="I92" s="141"/>
      <c r="J92" s="141">
        <v>0</v>
      </c>
    </row>
    <row r="93" spans="1:10" ht="18.75" customHeight="1">
      <c r="A93" s="145" t="s">
        <v>95</v>
      </c>
      <c r="B93" s="89">
        <v>8</v>
      </c>
      <c r="C93" s="139"/>
      <c r="D93" s="200">
        <v>-3111</v>
      </c>
      <c r="E93" s="141"/>
      <c r="F93" s="141">
        <v>-3258</v>
      </c>
      <c r="G93" s="141"/>
      <c r="H93" s="141">
        <v>0</v>
      </c>
      <c r="I93" s="141"/>
      <c r="J93" s="141">
        <v>0</v>
      </c>
    </row>
    <row r="94" spans="1:10" ht="18.75" customHeight="1">
      <c r="A94" s="145" t="s">
        <v>187</v>
      </c>
      <c r="B94" s="89"/>
      <c r="C94" s="139"/>
      <c r="D94" s="200">
        <v>3088</v>
      </c>
      <c r="E94" s="141"/>
      <c r="F94" s="141">
        <v>2487</v>
      </c>
      <c r="G94" s="141"/>
      <c r="H94" s="141">
        <v>3401</v>
      </c>
      <c r="I94" s="141"/>
      <c r="J94" s="141">
        <v>2429</v>
      </c>
    </row>
    <row r="95" spans="1:10" ht="18.75" customHeight="1">
      <c r="A95" s="66" t="s">
        <v>96</v>
      </c>
      <c r="B95" s="85"/>
      <c r="C95" s="139"/>
      <c r="D95" s="199">
        <v>-6731</v>
      </c>
      <c r="E95" s="141"/>
      <c r="F95" s="143">
        <v>-6298</v>
      </c>
      <c r="G95" s="141"/>
      <c r="H95" s="143">
        <v>-7386</v>
      </c>
      <c r="I95" s="141"/>
      <c r="J95" s="143">
        <v>-6968</v>
      </c>
    </row>
    <row r="96" spans="1:10" ht="18.75" customHeight="1">
      <c r="A96" s="75" t="s">
        <v>114</v>
      </c>
      <c r="B96" s="85"/>
      <c r="C96" s="139"/>
      <c r="D96" s="200">
        <f>SUM(D91:D95)</f>
        <v>68471</v>
      </c>
      <c r="E96" s="141"/>
      <c r="F96" s="141">
        <f>SUM(F91:F95)</f>
        <v>64060</v>
      </c>
      <c r="G96" s="141"/>
      <c r="H96" s="141">
        <f>SUM(H91:H95)</f>
        <v>91585</v>
      </c>
      <c r="I96" s="141"/>
      <c r="J96" s="141">
        <f>SUM(J91:J95)</f>
        <v>128118</v>
      </c>
    </row>
    <row r="97" spans="1:10" ht="18.75" customHeight="1">
      <c r="A97" s="66" t="s">
        <v>115</v>
      </c>
      <c r="B97" s="89">
        <v>14</v>
      </c>
      <c r="C97" s="139"/>
      <c r="D97" s="199">
        <v>-16639</v>
      </c>
      <c r="E97" s="141"/>
      <c r="F97" s="143">
        <v>-9651</v>
      </c>
      <c r="G97" s="141"/>
      <c r="H97" s="143">
        <v>-5727</v>
      </c>
      <c r="I97" s="141"/>
      <c r="J97" s="143">
        <v>-678</v>
      </c>
    </row>
    <row r="98" spans="1:10" ht="18.75" customHeight="1" thickBot="1">
      <c r="A98" s="75" t="s">
        <v>203</v>
      </c>
      <c r="B98" s="139"/>
      <c r="C98" s="139"/>
      <c r="D98" s="201">
        <f>SUM(D96:D97)</f>
        <v>51832</v>
      </c>
      <c r="E98" s="141"/>
      <c r="F98" s="146">
        <f>SUM(F96:F97)</f>
        <v>54409</v>
      </c>
      <c r="G98" s="141"/>
      <c r="H98" s="146">
        <f>SUM(H96:H97)</f>
        <v>85858</v>
      </c>
      <c r="I98" s="141"/>
      <c r="J98" s="146">
        <f>SUM(J96:J97)</f>
        <v>127440</v>
      </c>
    </row>
    <row r="99" spans="1:10" ht="18.75" customHeight="1" thickTop="1">
      <c r="A99" s="75"/>
      <c r="B99" s="139"/>
      <c r="C99" s="139"/>
      <c r="D99" s="200"/>
      <c r="E99" s="141"/>
      <c r="F99" s="141"/>
      <c r="G99" s="141"/>
      <c r="H99" s="141"/>
      <c r="I99" s="141"/>
      <c r="J99" s="141"/>
    </row>
    <row r="100" spans="1:10" ht="18.75" customHeight="1">
      <c r="A100" s="75" t="s">
        <v>116</v>
      </c>
      <c r="B100" s="139"/>
      <c r="C100" s="139"/>
      <c r="D100" s="200"/>
      <c r="E100" s="141"/>
      <c r="F100" s="141"/>
      <c r="G100" s="141"/>
      <c r="H100" s="141"/>
      <c r="I100" s="141"/>
      <c r="J100" s="141"/>
    </row>
    <row r="101" spans="1:10" ht="18.75" customHeight="1" thickBot="1">
      <c r="A101" s="66" t="s">
        <v>100</v>
      </c>
      <c r="B101" s="139"/>
      <c r="C101" s="139"/>
      <c r="D101" s="200">
        <f>D98-D102</f>
        <v>52594</v>
      </c>
      <c r="E101" s="141"/>
      <c r="F101" s="141">
        <f>F98-F102</f>
        <v>54242</v>
      </c>
      <c r="G101" s="141"/>
      <c r="H101" s="146">
        <f>SUM(H98)</f>
        <v>85858</v>
      </c>
      <c r="I101" s="141"/>
      <c r="J101" s="146">
        <f>SUM(J98)</f>
        <v>127440</v>
      </c>
    </row>
    <row r="102" spans="1:10" ht="18.75" customHeight="1" thickTop="1">
      <c r="A102" s="66" t="s">
        <v>101</v>
      </c>
      <c r="B102" s="139"/>
      <c r="C102" s="139"/>
      <c r="D102" s="199">
        <v>-762</v>
      </c>
      <c r="E102" s="141"/>
      <c r="F102" s="143">
        <v>167</v>
      </c>
      <c r="G102" s="141"/>
      <c r="H102" s="141"/>
      <c r="I102" s="141"/>
      <c r="J102" s="141"/>
    </row>
    <row r="103" spans="1:10" ht="18.75" customHeight="1" thickBot="1">
      <c r="A103" s="75"/>
      <c r="B103" s="139"/>
      <c r="C103" s="139"/>
      <c r="D103" s="201">
        <f>SUM(D101:D102)</f>
        <v>51832</v>
      </c>
      <c r="E103" s="141"/>
      <c r="F103" s="146">
        <f>SUM(F101:F102)</f>
        <v>54409</v>
      </c>
      <c r="G103" s="141"/>
      <c r="H103" s="141"/>
      <c r="I103" s="141"/>
      <c r="J103" s="141"/>
    </row>
    <row r="104" spans="1:10" ht="18.75" customHeight="1" thickTop="1">
      <c r="B104" s="139"/>
      <c r="C104" s="139"/>
      <c r="D104" s="202"/>
      <c r="F104" s="66"/>
      <c r="G104" s="66"/>
      <c r="H104" s="66"/>
      <c r="J104" s="74"/>
    </row>
    <row r="105" spans="1:10" ht="18.75" customHeight="1">
      <c r="A105" s="75" t="s">
        <v>210</v>
      </c>
      <c r="B105" s="89">
        <v>15</v>
      </c>
      <c r="C105" s="139"/>
      <c r="D105" s="202"/>
      <c r="F105" s="66"/>
      <c r="G105" s="66"/>
      <c r="H105" s="66"/>
      <c r="J105" s="66"/>
    </row>
    <row r="106" spans="1:10" ht="18.75" customHeight="1">
      <c r="A106" s="66" t="s">
        <v>211</v>
      </c>
      <c r="B106" s="139"/>
      <c r="C106" s="139"/>
      <c r="D106" s="202"/>
      <c r="F106" s="66"/>
      <c r="G106" s="66"/>
      <c r="H106" s="66"/>
      <c r="J106" s="66"/>
    </row>
    <row r="107" spans="1:10" ht="18.75" customHeight="1" thickBot="1">
      <c r="A107" s="88" t="s">
        <v>202</v>
      </c>
      <c r="B107" s="139"/>
      <c r="C107" s="139"/>
      <c r="D107" s="203">
        <f>D101/750000</f>
        <v>7.0125333333333331E-2</v>
      </c>
      <c r="F107" s="147">
        <f>F101/750000</f>
        <v>7.232266666666666E-2</v>
      </c>
      <c r="G107" s="148"/>
      <c r="H107" s="149">
        <f>H101/750000</f>
        <v>0.11447733333333333</v>
      </c>
      <c r="I107" s="148"/>
      <c r="J107" s="147">
        <f>J101/750000</f>
        <v>0.16991999999999999</v>
      </c>
    </row>
    <row r="108" spans="1:10" ht="18.75" customHeight="1" thickTop="1">
      <c r="B108" s="139"/>
      <c r="C108" s="139"/>
      <c r="D108" s="202"/>
      <c r="F108" s="66"/>
      <c r="G108" s="66"/>
      <c r="H108" s="148"/>
      <c r="J108" s="148"/>
    </row>
    <row r="109" spans="1:10" ht="18.75" customHeight="1">
      <c r="A109" s="94" t="s">
        <v>77</v>
      </c>
      <c r="D109" s="202"/>
      <c r="F109" s="66"/>
      <c r="G109" s="66"/>
      <c r="H109" s="66"/>
      <c r="J109" s="66"/>
    </row>
    <row r="110" spans="1:10" ht="20.25" customHeight="1">
      <c r="A110" s="63"/>
      <c r="B110" s="63"/>
      <c r="C110" s="64"/>
      <c r="D110" s="204"/>
      <c r="E110" s="65"/>
      <c r="F110" s="66"/>
      <c r="G110" s="66"/>
      <c r="H110" s="66"/>
      <c r="I110" s="65"/>
      <c r="J110" s="67" t="s">
        <v>80</v>
      </c>
    </row>
    <row r="111" spans="1:10" ht="20.25" customHeight="1">
      <c r="A111" s="236" t="s">
        <v>0</v>
      </c>
      <c r="B111" s="236"/>
      <c r="C111" s="236"/>
      <c r="D111" s="236"/>
      <c r="E111" s="236"/>
      <c r="F111" s="236"/>
      <c r="G111" s="236"/>
      <c r="H111" s="236"/>
      <c r="I111" s="236"/>
      <c r="J111" s="236"/>
    </row>
    <row r="112" spans="1:10" ht="20.25" customHeight="1">
      <c r="A112" s="236" t="s">
        <v>102</v>
      </c>
      <c r="B112" s="236"/>
      <c r="C112" s="236"/>
      <c r="D112" s="236"/>
      <c r="E112" s="236"/>
      <c r="F112" s="236"/>
      <c r="G112" s="236"/>
      <c r="H112" s="236"/>
      <c r="I112" s="236"/>
      <c r="J112" s="236"/>
    </row>
    <row r="113" spans="1:10" s="70" customFormat="1" ht="20.25" customHeight="1">
      <c r="A113" s="235" t="s">
        <v>184</v>
      </c>
      <c r="B113" s="235"/>
      <c r="C113" s="235"/>
      <c r="D113" s="235"/>
      <c r="E113" s="235"/>
      <c r="F113" s="235"/>
      <c r="G113" s="235"/>
      <c r="H113" s="235"/>
      <c r="I113" s="235"/>
      <c r="J113" s="235"/>
    </row>
    <row r="114" spans="1:10" ht="20.25" customHeight="1">
      <c r="B114" s="71"/>
      <c r="C114" s="70"/>
      <c r="D114" s="193"/>
      <c r="E114" s="70"/>
      <c r="F114" s="70"/>
      <c r="G114" s="70"/>
      <c r="H114" s="73"/>
      <c r="I114" s="67"/>
      <c r="J114" s="74" t="s">
        <v>2</v>
      </c>
    </row>
    <row r="115" spans="1:10" s="75" customFormat="1" ht="20.25" customHeight="1">
      <c r="C115" s="76"/>
      <c r="D115" s="194"/>
      <c r="E115" s="78" t="s">
        <v>3</v>
      </c>
      <c r="F115" s="77"/>
      <c r="G115" s="79"/>
      <c r="H115" s="77"/>
      <c r="I115" s="78" t="s">
        <v>4</v>
      </c>
      <c r="J115" s="77"/>
    </row>
    <row r="116" spans="1:10" ht="20.25" customHeight="1">
      <c r="B116" s="139"/>
      <c r="C116" s="70"/>
      <c r="D116" s="195">
        <v>2564</v>
      </c>
      <c r="E116" s="83"/>
      <c r="F116" s="82">
        <v>2563</v>
      </c>
      <c r="G116" s="72"/>
      <c r="H116" s="82">
        <v>2564</v>
      </c>
      <c r="I116" s="83"/>
      <c r="J116" s="82">
        <v>2563</v>
      </c>
    </row>
    <row r="117" spans="1:10" ht="20.25" customHeight="1">
      <c r="B117" s="139"/>
      <c r="C117" s="70"/>
      <c r="D117" s="193"/>
      <c r="E117" s="83"/>
      <c r="F117" s="72"/>
      <c r="G117" s="72"/>
      <c r="H117" s="72"/>
      <c r="I117" s="83"/>
      <c r="J117" s="72"/>
    </row>
    <row r="118" spans="1:10" ht="20.25" customHeight="1">
      <c r="A118" s="75" t="s">
        <v>203</v>
      </c>
      <c r="B118" s="139"/>
      <c r="C118" s="70"/>
      <c r="D118" s="199">
        <f>SUM(D98)</f>
        <v>51832</v>
      </c>
      <c r="E118" s="141"/>
      <c r="F118" s="143">
        <f>SUM(F98)</f>
        <v>54409</v>
      </c>
      <c r="G118" s="141"/>
      <c r="H118" s="143">
        <f>SUM(H98)</f>
        <v>85858</v>
      </c>
      <c r="I118" s="141"/>
      <c r="J118" s="143">
        <f>SUM(J98)</f>
        <v>127440</v>
      </c>
    </row>
    <row r="119" spans="1:10" ht="20.25" customHeight="1">
      <c r="B119" s="139"/>
      <c r="C119" s="70"/>
      <c r="D119" s="200"/>
      <c r="E119" s="141"/>
      <c r="F119" s="141"/>
      <c r="G119" s="141"/>
      <c r="H119" s="141"/>
      <c r="I119" s="141"/>
      <c r="J119" s="141"/>
    </row>
    <row r="120" spans="1:10" ht="20.25" customHeight="1">
      <c r="A120" s="132" t="s">
        <v>103</v>
      </c>
      <c r="B120" s="139"/>
      <c r="C120" s="150"/>
      <c r="D120" s="200"/>
      <c r="E120" s="141"/>
      <c r="F120" s="141"/>
      <c r="G120" s="141"/>
      <c r="H120" s="141"/>
      <c r="I120" s="141"/>
      <c r="J120" s="141"/>
    </row>
    <row r="121" spans="1:10" ht="20.25" customHeight="1">
      <c r="A121" s="151" t="s">
        <v>104</v>
      </c>
      <c r="B121" s="139"/>
      <c r="C121" s="124"/>
      <c r="D121" s="205"/>
      <c r="E121" s="126"/>
      <c r="F121" s="125"/>
      <c r="G121" s="125"/>
      <c r="H121" s="125"/>
      <c r="I121" s="127"/>
      <c r="J121" s="125"/>
    </row>
    <row r="122" spans="1:10" ht="20.25" customHeight="1">
      <c r="A122" s="123" t="s">
        <v>212</v>
      </c>
      <c r="B122" s="139"/>
      <c r="C122" s="124"/>
      <c r="D122" s="205"/>
      <c r="E122" s="126"/>
      <c r="F122" s="125"/>
      <c r="G122" s="125"/>
      <c r="H122" s="125"/>
      <c r="I122" s="127"/>
      <c r="J122" s="125"/>
    </row>
    <row r="123" spans="1:10" ht="20.25" customHeight="1">
      <c r="A123" s="123" t="s">
        <v>117</v>
      </c>
      <c r="B123" s="139"/>
      <c r="C123" s="124"/>
      <c r="D123" s="205"/>
      <c r="E123" s="126"/>
      <c r="F123" s="125"/>
      <c r="G123" s="125"/>
      <c r="H123" s="125"/>
      <c r="I123" s="127"/>
      <c r="J123" s="125"/>
    </row>
    <row r="124" spans="1:10" ht="20.25" customHeight="1">
      <c r="A124" s="123" t="s">
        <v>106</v>
      </c>
      <c r="B124" s="139"/>
      <c r="C124" s="124"/>
      <c r="D124" s="205">
        <v>38210</v>
      </c>
      <c r="E124" s="126"/>
      <c r="F124" s="125">
        <v>-19308</v>
      </c>
      <c r="G124" s="125"/>
      <c r="H124" s="125">
        <v>37524</v>
      </c>
      <c r="I124" s="127"/>
      <c r="J124" s="125">
        <v>-15965</v>
      </c>
    </row>
    <row r="125" spans="1:10" ht="20.25" customHeight="1">
      <c r="A125" s="123" t="s">
        <v>107</v>
      </c>
      <c r="B125" s="139"/>
      <c r="C125" s="124"/>
      <c r="D125" s="205"/>
      <c r="E125" s="126"/>
      <c r="F125" s="125"/>
      <c r="G125" s="125"/>
      <c r="H125" s="125"/>
      <c r="I125" s="127"/>
      <c r="J125" s="125"/>
    </row>
    <row r="126" spans="1:10" ht="20.25" customHeight="1">
      <c r="A126" s="123" t="s">
        <v>106</v>
      </c>
      <c r="B126" s="139"/>
      <c r="C126" s="124"/>
      <c r="D126" s="206">
        <v>1208</v>
      </c>
      <c r="E126" s="126"/>
      <c r="F126" s="152">
        <v>0</v>
      </c>
      <c r="G126" s="125"/>
      <c r="H126" s="152">
        <v>0</v>
      </c>
      <c r="I126" s="127"/>
      <c r="J126" s="152">
        <v>0</v>
      </c>
    </row>
    <row r="127" spans="1:10" ht="20.25" customHeight="1">
      <c r="A127" s="113" t="s">
        <v>108</v>
      </c>
      <c r="B127" s="153"/>
      <c r="C127" s="150"/>
      <c r="D127" s="207">
        <f>SUM(D124:D126)</f>
        <v>39418</v>
      </c>
      <c r="E127" s="126"/>
      <c r="F127" s="129">
        <f>SUM(F124:F126)</f>
        <v>-19308</v>
      </c>
      <c r="G127" s="125"/>
      <c r="H127" s="129">
        <f>SUM(H124:H126)</f>
        <v>37524</v>
      </c>
      <c r="I127" s="127"/>
      <c r="J127" s="129">
        <f>SUM(J124:J126)</f>
        <v>-15965</v>
      </c>
    </row>
    <row r="128" spans="1:10" ht="20.25" customHeight="1" thickBot="1">
      <c r="A128" s="113" t="s">
        <v>109</v>
      </c>
      <c r="B128" s="153"/>
      <c r="C128" s="150"/>
      <c r="D128" s="208">
        <f>SUM(D98,D127)</f>
        <v>91250</v>
      </c>
      <c r="E128" s="126"/>
      <c r="F128" s="154">
        <f>SUM(F98,F127)</f>
        <v>35101</v>
      </c>
      <c r="G128" s="125"/>
      <c r="H128" s="154">
        <f>SUM(H98,H127)</f>
        <v>123382</v>
      </c>
      <c r="I128" s="127"/>
      <c r="J128" s="154">
        <f>SUM(J98,J127)</f>
        <v>111475</v>
      </c>
    </row>
    <row r="129" spans="1:10" ht="20.25" customHeight="1" thickTop="1">
      <c r="A129" s="132"/>
      <c r="B129" s="153"/>
      <c r="C129" s="150"/>
      <c r="D129" s="209"/>
      <c r="E129" s="126"/>
      <c r="F129" s="153"/>
      <c r="G129" s="153"/>
      <c r="H129" s="155"/>
      <c r="I129" s="127"/>
      <c r="J129" s="155"/>
    </row>
    <row r="130" spans="1:10" ht="20.25" customHeight="1">
      <c r="A130" s="132" t="s">
        <v>110</v>
      </c>
      <c r="B130" s="127"/>
      <c r="C130" s="124"/>
      <c r="D130" s="210"/>
      <c r="E130" s="126"/>
      <c r="F130" s="127"/>
      <c r="G130" s="127"/>
      <c r="H130" s="125"/>
      <c r="I130" s="127"/>
      <c r="J130" s="125"/>
    </row>
    <row r="131" spans="1:10" ht="20.25" customHeight="1" thickBot="1">
      <c r="A131" s="70" t="s">
        <v>100</v>
      </c>
      <c r="B131" s="127"/>
      <c r="C131" s="124"/>
      <c r="D131" s="205">
        <f>D128-D133</f>
        <v>91554</v>
      </c>
      <c r="E131" s="156"/>
      <c r="F131" s="125">
        <f>F128-F133</f>
        <v>35410</v>
      </c>
      <c r="G131" s="157"/>
      <c r="H131" s="154">
        <f>H128</f>
        <v>123382</v>
      </c>
      <c r="I131" s="157"/>
      <c r="J131" s="154">
        <f>J128</f>
        <v>111475</v>
      </c>
    </row>
    <row r="132" spans="1:10" ht="20.25" customHeight="1" thickTop="1">
      <c r="A132" s="70" t="s">
        <v>111</v>
      </c>
      <c r="B132" s="127"/>
      <c r="C132" s="124"/>
      <c r="D132" s="210"/>
      <c r="E132" s="126"/>
      <c r="F132" s="127"/>
      <c r="G132" s="127"/>
      <c r="H132" s="125"/>
      <c r="I132" s="127"/>
      <c r="J132" s="125"/>
    </row>
    <row r="133" spans="1:10" ht="20.25" customHeight="1">
      <c r="A133" s="70" t="s">
        <v>112</v>
      </c>
      <c r="B133" s="127"/>
      <c r="C133" s="124"/>
      <c r="D133" s="205">
        <v>-304</v>
      </c>
      <c r="E133" s="126"/>
      <c r="F133" s="125">
        <v>-309</v>
      </c>
      <c r="G133" s="157"/>
      <c r="H133" s="125"/>
      <c r="I133" s="125"/>
      <c r="J133" s="125"/>
    </row>
    <row r="134" spans="1:10" ht="20.25" customHeight="1" thickBot="1">
      <c r="A134" s="123"/>
      <c r="B134" s="127"/>
      <c r="C134" s="124"/>
      <c r="D134" s="211">
        <f>D128</f>
        <v>91250</v>
      </c>
      <c r="E134" s="126"/>
      <c r="F134" s="158">
        <f>F128</f>
        <v>35101</v>
      </c>
      <c r="G134" s="125"/>
      <c r="H134" s="159"/>
      <c r="I134" s="127"/>
      <c r="J134" s="159"/>
    </row>
    <row r="135" spans="1:10" ht="20.25" customHeight="1" thickTop="1">
      <c r="A135" s="160"/>
      <c r="B135" s="65"/>
      <c r="C135" s="65"/>
      <c r="E135" s="65"/>
      <c r="I135" s="65"/>
    </row>
    <row r="136" spans="1:10" ht="20.25" customHeight="1">
      <c r="A136" s="94" t="s">
        <v>77</v>
      </c>
      <c r="B136" s="65"/>
      <c r="C136" s="65"/>
      <c r="E136" s="65"/>
      <c r="I136" s="65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C884-F6A2-46B6-B977-FAB37C0E7F6C}">
  <sheetPr>
    <pageSetUpPr fitToPage="1"/>
  </sheetPr>
  <dimension ref="A1:AA30"/>
  <sheetViews>
    <sheetView showGridLines="0" view="pageBreakPreview" zoomScaleNormal="70" zoomScaleSheetLayoutView="100" workbookViewId="0">
      <selection activeCell="A24" sqref="A23:A24"/>
    </sheetView>
  </sheetViews>
  <sheetFormatPr defaultRowHeight="21.75"/>
  <cols>
    <col min="1" max="1" width="43" style="70" customWidth="1"/>
    <col min="2" max="2" width="7.5703125" style="70" customWidth="1"/>
    <col min="3" max="3" width="2.28515625" style="70" customWidth="1"/>
    <col min="4" max="4" width="12.5703125" style="70" customWidth="1"/>
    <col min="5" max="5" width="1.7109375" style="161" customWidth="1"/>
    <col min="6" max="6" width="14.42578125" style="70" customWidth="1"/>
    <col min="7" max="7" width="1.7109375" style="70" customWidth="1"/>
    <col min="8" max="8" width="12.5703125" style="70" customWidth="1"/>
    <col min="9" max="9" width="1.7109375" style="161" customWidth="1"/>
    <col min="10" max="10" width="16.5703125" style="70" customWidth="1"/>
    <col min="11" max="11" width="1.7109375" style="70" customWidth="1"/>
    <col min="12" max="12" width="12.85546875" style="70" customWidth="1"/>
    <col min="13" max="13" width="1.7109375" style="70" customWidth="1"/>
    <col min="14" max="14" width="20.140625" style="70" customWidth="1"/>
    <col min="15" max="15" width="1.7109375" style="70" customWidth="1"/>
    <col min="16" max="16" width="18.7109375" style="70" customWidth="1"/>
    <col min="17" max="17" width="1.7109375" style="70" customWidth="1"/>
    <col min="18" max="18" width="16.42578125" style="70" customWidth="1"/>
    <col min="19" max="19" width="1.7109375" style="70" customWidth="1"/>
    <col min="20" max="20" width="18.28515625" style="70" customWidth="1"/>
    <col min="21" max="21" width="1.7109375" style="70" customWidth="1"/>
    <col min="22" max="22" width="17.28515625" style="70" customWidth="1"/>
    <col min="23" max="23" width="18.28515625" style="68" bestFit="1" customWidth="1"/>
    <col min="24" max="24" width="9.5703125" style="70" bestFit="1" customWidth="1"/>
    <col min="25" max="26" width="10" style="70" bestFit="1" customWidth="1"/>
    <col min="27" max="256" width="9.140625" style="70"/>
    <col min="257" max="257" width="43" style="70" customWidth="1"/>
    <col min="258" max="258" width="7.5703125" style="70" customWidth="1"/>
    <col min="259" max="259" width="2.28515625" style="70" customWidth="1"/>
    <col min="260" max="260" width="12.5703125" style="70" customWidth="1"/>
    <col min="261" max="261" width="1.7109375" style="70" customWidth="1"/>
    <col min="262" max="262" width="14.42578125" style="70" customWidth="1"/>
    <col min="263" max="263" width="1.7109375" style="70" customWidth="1"/>
    <col min="264" max="264" width="12.5703125" style="70" customWidth="1"/>
    <col min="265" max="265" width="1.7109375" style="70" customWidth="1"/>
    <col min="266" max="266" width="16.5703125" style="70" customWidth="1"/>
    <col min="267" max="267" width="1.7109375" style="70" customWidth="1"/>
    <col min="268" max="268" width="12.85546875" style="70" customWidth="1"/>
    <col min="269" max="269" width="1.7109375" style="70" customWidth="1"/>
    <col min="270" max="270" width="20.140625" style="70" customWidth="1"/>
    <col min="271" max="271" width="1.7109375" style="70" customWidth="1"/>
    <col min="272" max="272" width="18.7109375" style="70" customWidth="1"/>
    <col min="273" max="273" width="1.7109375" style="70" customWidth="1"/>
    <col min="274" max="274" width="16.42578125" style="70" customWidth="1"/>
    <col min="275" max="275" width="1.7109375" style="70" customWidth="1"/>
    <col min="276" max="276" width="18.28515625" style="70" customWidth="1"/>
    <col min="277" max="277" width="1.7109375" style="70" customWidth="1"/>
    <col min="278" max="278" width="17.28515625" style="70" customWidth="1"/>
    <col min="279" max="279" width="18.28515625" style="70" bestFit="1" customWidth="1"/>
    <col min="280" max="280" width="9.5703125" style="70" bestFit="1" customWidth="1"/>
    <col min="281" max="282" width="10" style="70" bestFit="1" customWidth="1"/>
    <col min="283" max="512" width="9.140625" style="70"/>
    <col min="513" max="513" width="43" style="70" customWidth="1"/>
    <col min="514" max="514" width="7.5703125" style="70" customWidth="1"/>
    <col min="515" max="515" width="2.28515625" style="70" customWidth="1"/>
    <col min="516" max="516" width="12.5703125" style="70" customWidth="1"/>
    <col min="517" max="517" width="1.7109375" style="70" customWidth="1"/>
    <col min="518" max="518" width="14.42578125" style="70" customWidth="1"/>
    <col min="519" max="519" width="1.7109375" style="70" customWidth="1"/>
    <col min="520" max="520" width="12.5703125" style="70" customWidth="1"/>
    <col min="521" max="521" width="1.7109375" style="70" customWidth="1"/>
    <col min="522" max="522" width="16.5703125" style="70" customWidth="1"/>
    <col min="523" max="523" width="1.7109375" style="70" customWidth="1"/>
    <col min="524" max="524" width="12.85546875" style="70" customWidth="1"/>
    <col min="525" max="525" width="1.7109375" style="70" customWidth="1"/>
    <col min="526" max="526" width="20.140625" style="70" customWidth="1"/>
    <col min="527" max="527" width="1.7109375" style="70" customWidth="1"/>
    <col min="528" max="528" width="18.7109375" style="70" customWidth="1"/>
    <col min="529" max="529" width="1.7109375" style="70" customWidth="1"/>
    <col min="530" max="530" width="16.42578125" style="70" customWidth="1"/>
    <col min="531" max="531" width="1.7109375" style="70" customWidth="1"/>
    <col min="532" max="532" width="18.28515625" style="70" customWidth="1"/>
    <col min="533" max="533" width="1.7109375" style="70" customWidth="1"/>
    <col min="534" max="534" width="17.28515625" style="70" customWidth="1"/>
    <col min="535" max="535" width="18.28515625" style="70" bestFit="1" customWidth="1"/>
    <col min="536" max="536" width="9.5703125" style="70" bestFit="1" customWidth="1"/>
    <col min="537" max="538" width="10" style="70" bestFit="1" customWidth="1"/>
    <col min="539" max="768" width="9.140625" style="70"/>
    <col min="769" max="769" width="43" style="70" customWidth="1"/>
    <col min="770" max="770" width="7.5703125" style="70" customWidth="1"/>
    <col min="771" max="771" width="2.28515625" style="70" customWidth="1"/>
    <col min="772" max="772" width="12.5703125" style="70" customWidth="1"/>
    <col min="773" max="773" width="1.7109375" style="70" customWidth="1"/>
    <col min="774" max="774" width="14.42578125" style="70" customWidth="1"/>
    <col min="775" max="775" width="1.7109375" style="70" customWidth="1"/>
    <col min="776" max="776" width="12.5703125" style="70" customWidth="1"/>
    <col min="777" max="777" width="1.7109375" style="70" customWidth="1"/>
    <col min="778" max="778" width="16.5703125" style="70" customWidth="1"/>
    <col min="779" max="779" width="1.7109375" style="70" customWidth="1"/>
    <col min="780" max="780" width="12.85546875" style="70" customWidth="1"/>
    <col min="781" max="781" width="1.7109375" style="70" customWidth="1"/>
    <col min="782" max="782" width="20.140625" style="70" customWidth="1"/>
    <col min="783" max="783" width="1.7109375" style="70" customWidth="1"/>
    <col min="784" max="784" width="18.7109375" style="70" customWidth="1"/>
    <col min="785" max="785" width="1.7109375" style="70" customWidth="1"/>
    <col min="786" max="786" width="16.42578125" style="70" customWidth="1"/>
    <col min="787" max="787" width="1.7109375" style="70" customWidth="1"/>
    <col min="788" max="788" width="18.28515625" style="70" customWidth="1"/>
    <col min="789" max="789" width="1.7109375" style="70" customWidth="1"/>
    <col min="790" max="790" width="17.28515625" style="70" customWidth="1"/>
    <col min="791" max="791" width="18.28515625" style="70" bestFit="1" customWidth="1"/>
    <col min="792" max="792" width="9.5703125" style="70" bestFit="1" customWidth="1"/>
    <col min="793" max="794" width="10" style="70" bestFit="1" customWidth="1"/>
    <col min="795" max="1024" width="9.140625" style="70"/>
    <col min="1025" max="1025" width="43" style="70" customWidth="1"/>
    <col min="1026" max="1026" width="7.5703125" style="70" customWidth="1"/>
    <col min="1027" max="1027" width="2.28515625" style="70" customWidth="1"/>
    <col min="1028" max="1028" width="12.5703125" style="70" customWidth="1"/>
    <col min="1029" max="1029" width="1.7109375" style="70" customWidth="1"/>
    <col min="1030" max="1030" width="14.42578125" style="70" customWidth="1"/>
    <col min="1031" max="1031" width="1.7109375" style="70" customWidth="1"/>
    <col min="1032" max="1032" width="12.5703125" style="70" customWidth="1"/>
    <col min="1033" max="1033" width="1.7109375" style="70" customWidth="1"/>
    <col min="1034" max="1034" width="16.5703125" style="70" customWidth="1"/>
    <col min="1035" max="1035" width="1.7109375" style="70" customWidth="1"/>
    <col min="1036" max="1036" width="12.85546875" style="70" customWidth="1"/>
    <col min="1037" max="1037" width="1.7109375" style="70" customWidth="1"/>
    <col min="1038" max="1038" width="20.140625" style="70" customWidth="1"/>
    <col min="1039" max="1039" width="1.7109375" style="70" customWidth="1"/>
    <col min="1040" max="1040" width="18.7109375" style="70" customWidth="1"/>
    <col min="1041" max="1041" width="1.7109375" style="70" customWidth="1"/>
    <col min="1042" max="1042" width="16.42578125" style="70" customWidth="1"/>
    <col min="1043" max="1043" width="1.7109375" style="70" customWidth="1"/>
    <col min="1044" max="1044" width="18.28515625" style="70" customWidth="1"/>
    <col min="1045" max="1045" width="1.7109375" style="70" customWidth="1"/>
    <col min="1046" max="1046" width="17.28515625" style="70" customWidth="1"/>
    <col min="1047" max="1047" width="18.28515625" style="70" bestFit="1" customWidth="1"/>
    <col min="1048" max="1048" width="9.5703125" style="70" bestFit="1" customWidth="1"/>
    <col min="1049" max="1050" width="10" style="70" bestFit="1" customWidth="1"/>
    <col min="1051" max="1280" width="9.140625" style="70"/>
    <col min="1281" max="1281" width="43" style="70" customWidth="1"/>
    <col min="1282" max="1282" width="7.5703125" style="70" customWidth="1"/>
    <col min="1283" max="1283" width="2.28515625" style="70" customWidth="1"/>
    <col min="1284" max="1284" width="12.5703125" style="70" customWidth="1"/>
    <col min="1285" max="1285" width="1.7109375" style="70" customWidth="1"/>
    <col min="1286" max="1286" width="14.42578125" style="70" customWidth="1"/>
    <col min="1287" max="1287" width="1.7109375" style="70" customWidth="1"/>
    <col min="1288" max="1288" width="12.5703125" style="70" customWidth="1"/>
    <col min="1289" max="1289" width="1.7109375" style="70" customWidth="1"/>
    <col min="1290" max="1290" width="16.5703125" style="70" customWidth="1"/>
    <col min="1291" max="1291" width="1.7109375" style="70" customWidth="1"/>
    <col min="1292" max="1292" width="12.85546875" style="70" customWidth="1"/>
    <col min="1293" max="1293" width="1.7109375" style="70" customWidth="1"/>
    <col min="1294" max="1294" width="20.140625" style="70" customWidth="1"/>
    <col min="1295" max="1295" width="1.7109375" style="70" customWidth="1"/>
    <col min="1296" max="1296" width="18.7109375" style="70" customWidth="1"/>
    <col min="1297" max="1297" width="1.7109375" style="70" customWidth="1"/>
    <col min="1298" max="1298" width="16.42578125" style="70" customWidth="1"/>
    <col min="1299" max="1299" width="1.7109375" style="70" customWidth="1"/>
    <col min="1300" max="1300" width="18.28515625" style="70" customWidth="1"/>
    <col min="1301" max="1301" width="1.7109375" style="70" customWidth="1"/>
    <col min="1302" max="1302" width="17.28515625" style="70" customWidth="1"/>
    <col min="1303" max="1303" width="18.28515625" style="70" bestFit="1" customWidth="1"/>
    <col min="1304" max="1304" width="9.5703125" style="70" bestFit="1" customWidth="1"/>
    <col min="1305" max="1306" width="10" style="70" bestFit="1" customWidth="1"/>
    <col min="1307" max="1536" width="9.140625" style="70"/>
    <col min="1537" max="1537" width="43" style="70" customWidth="1"/>
    <col min="1538" max="1538" width="7.5703125" style="70" customWidth="1"/>
    <col min="1539" max="1539" width="2.28515625" style="70" customWidth="1"/>
    <col min="1540" max="1540" width="12.5703125" style="70" customWidth="1"/>
    <col min="1541" max="1541" width="1.7109375" style="70" customWidth="1"/>
    <col min="1542" max="1542" width="14.42578125" style="70" customWidth="1"/>
    <col min="1543" max="1543" width="1.7109375" style="70" customWidth="1"/>
    <col min="1544" max="1544" width="12.5703125" style="70" customWidth="1"/>
    <col min="1545" max="1545" width="1.7109375" style="70" customWidth="1"/>
    <col min="1546" max="1546" width="16.5703125" style="70" customWidth="1"/>
    <col min="1547" max="1547" width="1.7109375" style="70" customWidth="1"/>
    <col min="1548" max="1548" width="12.85546875" style="70" customWidth="1"/>
    <col min="1549" max="1549" width="1.7109375" style="70" customWidth="1"/>
    <col min="1550" max="1550" width="20.140625" style="70" customWidth="1"/>
    <col min="1551" max="1551" width="1.7109375" style="70" customWidth="1"/>
    <col min="1552" max="1552" width="18.7109375" style="70" customWidth="1"/>
    <col min="1553" max="1553" width="1.7109375" style="70" customWidth="1"/>
    <col min="1554" max="1554" width="16.42578125" style="70" customWidth="1"/>
    <col min="1555" max="1555" width="1.7109375" style="70" customWidth="1"/>
    <col min="1556" max="1556" width="18.28515625" style="70" customWidth="1"/>
    <col min="1557" max="1557" width="1.7109375" style="70" customWidth="1"/>
    <col min="1558" max="1558" width="17.28515625" style="70" customWidth="1"/>
    <col min="1559" max="1559" width="18.28515625" style="70" bestFit="1" customWidth="1"/>
    <col min="1560" max="1560" width="9.5703125" style="70" bestFit="1" customWidth="1"/>
    <col min="1561" max="1562" width="10" style="70" bestFit="1" customWidth="1"/>
    <col min="1563" max="1792" width="9.140625" style="70"/>
    <col min="1793" max="1793" width="43" style="70" customWidth="1"/>
    <col min="1794" max="1794" width="7.5703125" style="70" customWidth="1"/>
    <col min="1795" max="1795" width="2.28515625" style="70" customWidth="1"/>
    <col min="1796" max="1796" width="12.5703125" style="70" customWidth="1"/>
    <col min="1797" max="1797" width="1.7109375" style="70" customWidth="1"/>
    <col min="1798" max="1798" width="14.42578125" style="70" customWidth="1"/>
    <col min="1799" max="1799" width="1.7109375" style="70" customWidth="1"/>
    <col min="1800" max="1800" width="12.5703125" style="70" customWidth="1"/>
    <col min="1801" max="1801" width="1.7109375" style="70" customWidth="1"/>
    <col min="1802" max="1802" width="16.5703125" style="70" customWidth="1"/>
    <col min="1803" max="1803" width="1.7109375" style="70" customWidth="1"/>
    <col min="1804" max="1804" width="12.85546875" style="70" customWidth="1"/>
    <col min="1805" max="1805" width="1.7109375" style="70" customWidth="1"/>
    <col min="1806" max="1806" width="20.140625" style="70" customWidth="1"/>
    <col min="1807" max="1807" width="1.7109375" style="70" customWidth="1"/>
    <col min="1808" max="1808" width="18.7109375" style="70" customWidth="1"/>
    <col min="1809" max="1809" width="1.7109375" style="70" customWidth="1"/>
    <col min="1810" max="1810" width="16.42578125" style="70" customWidth="1"/>
    <col min="1811" max="1811" width="1.7109375" style="70" customWidth="1"/>
    <col min="1812" max="1812" width="18.28515625" style="70" customWidth="1"/>
    <col min="1813" max="1813" width="1.7109375" style="70" customWidth="1"/>
    <col min="1814" max="1814" width="17.28515625" style="70" customWidth="1"/>
    <col min="1815" max="1815" width="18.28515625" style="70" bestFit="1" customWidth="1"/>
    <col min="1816" max="1816" width="9.5703125" style="70" bestFit="1" customWidth="1"/>
    <col min="1817" max="1818" width="10" style="70" bestFit="1" customWidth="1"/>
    <col min="1819" max="2048" width="9.140625" style="70"/>
    <col min="2049" max="2049" width="43" style="70" customWidth="1"/>
    <col min="2050" max="2050" width="7.5703125" style="70" customWidth="1"/>
    <col min="2051" max="2051" width="2.28515625" style="70" customWidth="1"/>
    <col min="2052" max="2052" width="12.5703125" style="70" customWidth="1"/>
    <col min="2053" max="2053" width="1.7109375" style="70" customWidth="1"/>
    <col min="2054" max="2054" width="14.42578125" style="70" customWidth="1"/>
    <col min="2055" max="2055" width="1.7109375" style="70" customWidth="1"/>
    <col min="2056" max="2056" width="12.5703125" style="70" customWidth="1"/>
    <col min="2057" max="2057" width="1.7109375" style="70" customWidth="1"/>
    <col min="2058" max="2058" width="16.5703125" style="70" customWidth="1"/>
    <col min="2059" max="2059" width="1.7109375" style="70" customWidth="1"/>
    <col min="2060" max="2060" width="12.85546875" style="70" customWidth="1"/>
    <col min="2061" max="2061" width="1.7109375" style="70" customWidth="1"/>
    <col min="2062" max="2062" width="20.140625" style="70" customWidth="1"/>
    <col min="2063" max="2063" width="1.7109375" style="70" customWidth="1"/>
    <col min="2064" max="2064" width="18.7109375" style="70" customWidth="1"/>
    <col min="2065" max="2065" width="1.7109375" style="70" customWidth="1"/>
    <col min="2066" max="2066" width="16.42578125" style="70" customWidth="1"/>
    <col min="2067" max="2067" width="1.7109375" style="70" customWidth="1"/>
    <col min="2068" max="2068" width="18.28515625" style="70" customWidth="1"/>
    <col min="2069" max="2069" width="1.7109375" style="70" customWidth="1"/>
    <col min="2070" max="2070" width="17.28515625" style="70" customWidth="1"/>
    <col min="2071" max="2071" width="18.28515625" style="70" bestFit="1" customWidth="1"/>
    <col min="2072" max="2072" width="9.5703125" style="70" bestFit="1" customWidth="1"/>
    <col min="2073" max="2074" width="10" style="70" bestFit="1" customWidth="1"/>
    <col min="2075" max="2304" width="9.140625" style="70"/>
    <col min="2305" max="2305" width="43" style="70" customWidth="1"/>
    <col min="2306" max="2306" width="7.5703125" style="70" customWidth="1"/>
    <col min="2307" max="2307" width="2.28515625" style="70" customWidth="1"/>
    <col min="2308" max="2308" width="12.5703125" style="70" customWidth="1"/>
    <col min="2309" max="2309" width="1.7109375" style="70" customWidth="1"/>
    <col min="2310" max="2310" width="14.42578125" style="70" customWidth="1"/>
    <col min="2311" max="2311" width="1.7109375" style="70" customWidth="1"/>
    <col min="2312" max="2312" width="12.5703125" style="70" customWidth="1"/>
    <col min="2313" max="2313" width="1.7109375" style="70" customWidth="1"/>
    <col min="2314" max="2314" width="16.5703125" style="70" customWidth="1"/>
    <col min="2315" max="2315" width="1.7109375" style="70" customWidth="1"/>
    <col min="2316" max="2316" width="12.85546875" style="70" customWidth="1"/>
    <col min="2317" max="2317" width="1.7109375" style="70" customWidth="1"/>
    <col min="2318" max="2318" width="20.140625" style="70" customWidth="1"/>
    <col min="2319" max="2319" width="1.7109375" style="70" customWidth="1"/>
    <col min="2320" max="2320" width="18.7109375" style="70" customWidth="1"/>
    <col min="2321" max="2321" width="1.7109375" style="70" customWidth="1"/>
    <col min="2322" max="2322" width="16.42578125" style="70" customWidth="1"/>
    <col min="2323" max="2323" width="1.7109375" style="70" customWidth="1"/>
    <col min="2324" max="2324" width="18.28515625" style="70" customWidth="1"/>
    <col min="2325" max="2325" width="1.7109375" style="70" customWidth="1"/>
    <col min="2326" max="2326" width="17.28515625" style="70" customWidth="1"/>
    <col min="2327" max="2327" width="18.28515625" style="70" bestFit="1" customWidth="1"/>
    <col min="2328" max="2328" width="9.5703125" style="70" bestFit="1" customWidth="1"/>
    <col min="2329" max="2330" width="10" style="70" bestFit="1" customWidth="1"/>
    <col min="2331" max="2560" width="9.140625" style="70"/>
    <col min="2561" max="2561" width="43" style="70" customWidth="1"/>
    <col min="2562" max="2562" width="7.5703125" style="70" customWidth="1"/>
    <col min="2563" max="2563" width="2.28515625" style="70" customWidth="1"/>
    <col min="2564" max="2564" width="12.5703125" style="70" customWidth="1"/>
    <col min="2565" max="2565" width="1.7109375" style="70" customWidth="1"/>
    <col min="2566" max="2566" width="14.42578125" style="70" customWidth="1"/>
    <col min="2567" max="2567" width="1.7109375" style="70" customWidth="1"/>
    <col min="2568" max="2568" width="12.5703125" style="70" customWidth="1"/>
    <col min="2569" max="2569" width="1.7109375" style="70" customWidth="1"/>
    <col min="2570" max="2570" width="16.5703125" style="70" customWidth="1"/>
    <col min="2571" max="2571" width="1.7109375" style="70" customWidth="1"/>
    <col min="2572" max="2572" width="12.85546875" style="70" customWidth="1"/>
    <col min="2573" max="2573" width="1.7109375" style="70" customWidth="1"/>
    <col min="2574" max="2574" width="20.140625" style="70" customWidth="1"/>
    <col min="2575" max="2575" width="1.7109375" style="70" customWidth="1"/>
    <col min="2576" max="2576" width="18.7109375" style="70" customWidth="1"/>
    <col min="2577" max="2577" width="1.7109375" style="70" customWidth="1"/>
    <col min="2578" max="2578" width="16.42578125" style="70" customWidth="1"/>
    <col min="2579" max="2579" width="1.7109375" style="70" customWidth="1"/>
    <col min="2580" max="2580" width="18.28515625" style="70" customWidth="1"/>
    <col min="2581" max="2581" width="1.7109375" style="70" customWidth="1"/>
    <col min="2582" max="2582" width="17.28515625" style="70" customWidth="1"/>
    <col min="2583" max="2583" width="18.28515625" style="70" bestFit="1" customWidth="1"/>
    <col min="2584" max="2584" width="9.5703125" style="70" bestFit="1" customWidth="1"/>
    <col min="2585" max="2586" width="10" style="70" bestFit="1" customWidth="1"/>
    <col min="2587" max="2816" width="9.140625" style="70"/>
    <col min="2817" max="2817" width="43" style="70" customWidth="1"/>
    <col min="2818" max="2818" width="7.5703125" style="70" customWidth="1"/>
    <col min="2819" max="2819" width="2.28515625" style="70" customWidth="1"/>
    <col min="2820" max="2820" width="12.5703125" style="70" customWidth="1"/>
    <col min="2821" max="2821" width="1.7109375" style="70" customWidth="1"/>
    <col min="2822" max="2822" width="14.42578125" style="70" customWidth="1"/>
    <col min="2823" max="2823" width="1.7109375" style="70" customWidth="1"/>
    <col min="2824" max="2824" width="12.5703125" style="70" customWidth="1"/>
    <col min="2825" max="2825" width="1.7109375" style="70" customWidth="1"/>
    <col min="2826" max="2826" width="16.5703125" style="70" customWidth="1"/>
    <col min="2827" max="2827" width="1.7109375" style="70" customWidth="1"/>
    <col min="2828" max="2828" width="12.85546875" style="70" customWidth="1"/>
    <col min="2829" max="2829" width="1.7109375" style="70" customWidth="1"/>
    <col min="2830" max="2830" width="20.140625" style="70" customWidth="1"/>
    <col min="2831" max="2831" width="1.7109375" style="70" customWidth="1"/>
    <col min="2832" max="2832" width="18.7109375" style="70" customWidth="1"/>
    <col min="2833" max="2833" width="1.7109375" style="70" customWidth="1"/>
    <col min="2834" max="2834" width="16.42578125" style="70" customWidth="1"/>
    <col min="2835" max="2835" width="1.7109375" style="70" customWidth="1"/>
    <col min="2836" max="2836" width="18.28515625" style="70" customWidth="1"/>
    <col min="2837" max="2837" width="1.7109375" style="70" customWidth="1"/>
    <col min="2838" max="2838" width="17.28515625" style="70" customWidth="1"/>
    <col min="2839" max="2839" width="18.28515625" style="70" bestFit="1" customWidth="1"/>
    <col min="2840" max="2840" width="9.5703125" style="70" bestFit="1" customWidth="1"/>
    <col min="2841" max="2842" width="10" style="70" bestFit="1" customWidth="1"/>
    <col min="2843" max="3072" width="9.140625" style="70"/>
    <col min="3073" max="3073" width="43" style="70" customWidth="1"/>
    <col min="3074" max="3074" width="7.5703125" style="70" customWidth="1"/>
    <col min="3075" max="3075" width="2.28515625" style="70" customWidth="1"/>
    <col min="3076" max="3076" width="12.5703125" style="70" customWidth="1"/>
    <col min="3077" max="3077" width="1.7109375" style="70" customWidth="1"/>
    <col min="3078" max="3078" width="14.42578125" style="70" customWidth="1"/>
    <col min="3079" max="3079" width="1.7109375" style="70" customWidth="1"/>
    <col min="3080" max="3080" width="12.5703125" style="70" customWidth="1"/>
    <col min="3081" max="3081" width="1.7109375" style="70" customWidth="1"/>
    <col min="3082" max="3082" width="16.5703125" style="70" customWidth="1"/>
    <col min="3083" max="3083" width="1.7109375" style="70" customWidth="1"/>
    <col min="3084" max="3084" width="12.85546875" style="70" customWidth="1"/>
    <col min="3085" max="3085" width="1.7109375" style="70" customWidth="1"/>
    <col min="3086" max="3086" width="20.140625" style="70" customWidth="1"/>
    <col min="3087" max="3087" width="1.7109375" style="70" customWidth="1"/>
    <col min="3088" max="3088" width="18.7109375" style="70" customWidth="1"/>
    <col min="3089" max="3089" width="1.7109375" style="70" customWidth="1"/>
    <col min="3090" max="3090" width="16.42578125" style="70" customWidth="1"/>
    <col min="3091" max="3091" width="1.7109375" style="70" customWidth="1"/>
    <col min="3092" max="3092" width="18.28515625" style="70" customWidth="1"/>
    <col min="3093" max="3093" width="1.7109375" style="70" customWidth="1"/>
    <col min="3094" max="3094" width="17.28515625" style="70" customWidth="1"/>
    <col min="3095" max="3095" width="18.28515625" style="70" bestFit="1" customWidth="1"/>
    <col min="3096" max="3096" width="9.5703125" style="70" bestFit="1" customWidth="1"/>
    <col min="3097" max="3098" width="10" style="70" bestFit="1" customWidth="1"/>
    <col min="3099" max="3328" width="9.140625" style="70"/>
    <col min="3329" max="3329" width="43" style="70" customWidth="1"/>
    <col min="3330" max="3330" width="7.5703125" style="70" customWidth="1"/>
    <col min="3331" max="3331" width="2.28515625" style="70" customWidth="1"/>
    <col min="3332" max="3332" width="12.5703125" style="70" customWidth="1"/>
    <col min="3333" max="3333" width="1.7109375" style="70" customWidth="1"/>
    <col min="3334" max="3334" width="14.42578125" style="70" customWidth="1"/>
    <col min="3335" max="3335" width="1.7109375" style="70" customWidth="1"/>
    <col min="3336" max="3336" width="12.5703125" style="70" customWidth="1"/>
    <col min="3337" max="3337" width="1.7109375" style="70" customWidth="1"/>
    <col min="3338" max="3338" width="16.5703125" style="70" customWidth="1"/>
    <col min="3339" max="3339" width="1.7109375" style="70" customWidth="1"/>
    <col min="3340" max="3340" width="12.85546875" style="70" customWidth="1"/>
    <col min="3341" max="3341" width="1.7109375" style="70" customWidth="1"/>
    <col min="3342" max="3342" width="20.140625" style="70" customWidth="1"/>
    <col min="3343" max="3343" width="1.7109375" style="70" customWidth="1"/>
    <col min="3344" max="3344" width="18.7109375" style="70" customWidth="1"/>
    <col min="3345" max="3345" width="1.7109375" style="70" customWidth="1"/>
    <col min="3346" max="3346" width="16.42578125" style="70" customWidth="1"/>
    <col min="3347" max="3347" width="1.7109375" style="70" customWidth="1"/>
    <col min="3348" max="3348" width="18.28515625" style="70" customWidth="1"/>
    <col min="3349" max="3349" width="1.7109375" style="70" customWidth="1"/>
    <col min="3350" max="3350" width="17.28515625" style="70" customWidth="1"/>
    <col min="3351" max="3351" width="18.28515625" style="70" bestFit="1" customWidth="1"/>
    <col min="3352" max="3352" width="9.5703125" style="70" bestFit="1" customWidth="1"/>
    <col min="3353" max="3354" width="10" style="70" bestFit="1" customWidth="1"/>
    <col min="3355" max="3584" width="9.140625" style="70"/>
    <col min="3585" max="3585" width="43" style="70" customWidth="1"/>
    <col min="3586" max="3586" width="7.5703125" style="70" customWidth="1"/>
    <col min="3587" max="3587" width="2.28515625" style="70" customWidth="1"/>
    <col min="3588" max="3588" width="12.5703125" style="70" customWidth="1"/>
    <col min="3589" max="3589" width="1.7109375" style="70" customWidth="1"/>
    <col min="3590" max="3590" width="14.42578125" style="70" customWidth="1"/>
    <col min="3591" max="3591" width="1.7109375" style="70" customWidth="1"/>
    <col min="3592" max="3592" width="12.5703125" style="70" customWidth="1"/>
    <col min="3593" max="3593" width="1.7109375" style="70" customWidth="1"/>
    <col min="3594" max="3594" width="16.5703125" style="70" customWidth="1"/>
    <col min="3595" max="3595" width="1.7109375" style="70" customWidth="1"/>
    <col min="3596" max="3596" width="12.85546875" style="70" customWidth="1"/>
    <col min="3597" max="3597" width="1.7109375" style="70" customWidth="1"/>
    <col min="3598" max="3598" width="20.140625" style="70" customWidth="1"/>
    <col min="3599" max="3599" width="1.7109375" style="70" customWidth="1"/>
    <col min="3600" max="3600" width="18.7109375" style="70" customWidth="1"/>
    <col min="3601" max="3601" width="1.7109375" style="70" customWidth="1"/>
    <col min="3602" max="3602" width="16.42578125" style="70" customWidth="1"/>
    <col min="3603" max="3603" width="1.7109375" style="70" customWidth="1"/>
    <col min="3604" max="3604" width="18.28515625" style="70" customWidth="1"/>
    <col min="3605" max="3605" width="1.7109375" style="70" customWidth="1"/>
    <col min="3606" max="3606" width="17.28515625" style="70" customWidth="1"/>
    <col min="3607" max="3607" width="18.28515625" style="70" bestFit="1" customWidth="1"/>
    <col min="3608" max="3608" width="9.5703125" style="70" bestFit="1" customWidth="1"/>
    <col min="3609" max="3610" width="10" style="70" bestFit="1" customWidth="1"/>
    <col min="3611" max="3840" width="9.140625" style="70"/>
    <col min="3841" max="3841" width="43" style="70" customWidth="1"/>
    <col min="3842" max="3842" width="7.5703125" style="70" customWidth="1"/>
    <col min="3843" max="3843" width="2.28515625" style="70" customWidth="1"/>
    <col min="3844" max="3844" width="12.5703125" style="70" customWidth="1"/>
    <col min="3845" max="3845" width="1.7109375" style="70" customWidth="1"/>
    <col min="3846" max="3846" width="14.42578125" style="70" customWidth="1"/>
    <col min="3847" max="3847" width="1.7109375" style="70" customWidth="1"/>
    <col min="3848" max="3848" width="12.5703125" style="70" customWidth="1"/>
    <col min="3849" max="3849" width="1.7109375" style="70" customWidth="1"/>
    <col min="3850" max="3850" width="16.5703125" style="70" customWidth="1"/>
    <col min="3851" max="3851" width="1.7109375" style="70" customWidth="1"/>
    <col min="3852" max="3852" width="12.85546875" style="70" customWidth="1"/>
    <col min="3853" max="3853" width="1.7109375" style="70" customWidth="1"/>
    <col min="3854" max="3854" width="20.140625" style="70" customWidth="1"/>
    <col min="3855" max="3855" width="1.7109375" style="70" customWidth="1"/>
    <col min="3856" max="3856" width="18.7109375" style="70" customWidth="1"/>
    <col min="3857" max="3857" width="1.7109375" style="70" customWidth="1"/>
    <col min="3858" max="3858" width="16.42578125" style="70" customWidth="1"/>
    <col min="3859" max="3859" width="1.7109375" style="70" customWidth="1"/>
    <col min="3860" max="3860" width="18.28515625" style="70" customWidth="1"/>
    <col min="3861" max="3861" width="1.7109375" style="70" customWidth="1"/>
    <col min="3862" max="3862" width="17.28515625" style="70" customWidth="1"/>
    <col min="3863" max="3863" width="18.28515625" style="70" bestFit="1" customWidth="1"/>
    <col min="3864" max="3864" width="9.5703125" style="70" bestFit="1" customWidth="1"/>
    <col min="3865" max="3866" width="10" style="70" bestFit="1" customWidth="1"/>
    <col min="3867" max="4096" width="9.140625" style="70"/>
    <col min="4097" max="4097" width="43" style="70" customWidth="1"/>
    <col min="4098" max="4098" width="7.5703125" style="70" customWidth="1"/>
    <col min="4099" max="4099" width="2.28515625" style="70" customWidth="1"/>
    <col min="4100" max="4100" width="12.5703125" style="70" customWidth="1"/>
    <col min="4101" max="4101" width="1.7109375" style="70" customWidth="1"/>
    <col min="4102" max="4102" width="14.42578125" style="70" customWidth="1"/>
    <col min="4103" max="4103" width="1.7109375" style="70" customWidth="1"/>
    <col min="4104" max="4104" width="12.5703125" style="70" customWidth="1"/>
    <col min="4105" max="4105" width="1.7109375" style="70" customWidth="1"/>
    <col min="4106" max="4106" width="16.5703125" style="70" customWidth="1"/>
    <col min="4107" max="4107" width="1.7109375" style="70" customWidth="1"/>
    <col min="4108" max="4108" width="12.85546875" style="70" customWidth="1"/>
    <col min="4109" max="4109" width="1.7109375" style="70" customWidth="1"/>
    <col min="4110" max="4110" width="20.140625" style="70" customWidth="1"/>
    <col min="4111" max="4111" width="1.7109375" style="70" customWidth="1"/>
    <col min="4112" max="4112" width="18.7109375" style="70" customWidth="1"/>
    <col min="4113" max="4113" width="1.7109375" style="70" customWidth="1"/>
    <col min="4114" max="4114" width="16.42578125" style="70" customWidth="1"/>
    <col min="4115" max="4115" width="1.7109375" style="70" customWidth="1"/>
    <col min="4116" max="4116" width="18.28515625" style="70" customWidth="1"/>
    <col min="4117" max="4117" width="1.7109375" style="70" customWidth="1"/>
    <col min="4118" max="4118" width="17.28515625" style="70" customWidth="1"/>
    <col min="4119" max="4119" width="18.28515625" style="70" bestFit="1" customWidth="1"/>
    <col min="4120" max="4120" width="9.5703125" style="70" bestFit="1" customWidth="1"/>
    <col min="4121" max="4122" width="10" style="70" bestFit="1" customWidth="1"/>
    <col min="4123" max="4352" width="9.140625" style="70"/>
    <col min="4353" max="4353" width="43" style="70" customWidth="1"/>
    <col min="4354" max="4354" width="7.5703125" style="70" customWidth="1"/>
    <col min="4355" max="4355" width="2.28515625" style="70" customWidth="1"/>
    <col min="4356" max="4356" width="12.5703125" style="70" customWidth="1"/>
    <col min="4357" max="4357" width="1.7109375" style="70" customWidth="1"/>
    <col min="4358" max="4358" width="14.42578125" style="70" customWidth="1"/>
    <col min="4359" max="4359" width="1.7109375" style="70" customWidth="1"/>
    <col min="4360" max="4360" width="12.5703125" style="70" customWidth="1"/>
    <col min="4361" max="4361" width="1.7109375" style="70" customWidth="1"/>
    <col min="4362" max="4362" width="16.5703125" style="70" customWidth="1"/>
    <col min="4363" max="4363" width="1.7109375" style="70" customWidth="1"/>
    <col min="4364" max="4364" width="12.85546875" style="70" customWidth="1"/>
    <col min="4365" max="4365" width="1.7109375" style="70" customWidth="1"/>
    <col min="4366" max="4366" width="20.140625" style="70" customWidth="1"/>
    <col min="4367" max="4367" width="1.7109375" style="70" customWidth="1"/>
    <col min="4368" max="4368" width="18.7109375" style="70" customWidth="1"/>
    <col min="4369" max="4369" width="1.7109375" style="70" customWidth="1"/>
    <col min="4370" max="4370" width="16.42578125" style="70" customWidth="1"/>
    <col min="4371" max="4371" width="1.7109375" style="70" customWidth="1"/>
    <col min="4372" max="4372" width="18.28515625" style="70" customWidth="1"/>
    <col min="4373" max="4373" width="1.7109375" style="70" customWidth="1"/>
    <col min="4374" max="4374" width="17.28515625" style="70" customWidth="1"/>
    <col min="4375" max="4375" width="18.28515625" style="70" bestFit="1" customWidth="1"/>
    <col min="4376" max="4376" width="9.5703125" style="70" bestFit="1" customWidth="1"/>
    <col min="4377" max="4378" width="10" style="70" bestFit="1" customWidth="1"/>
    <col min="4379" max="4608" width="9.140625" style="70"/>
    <col min="4609" max="4609" width="43" style="70" customWidth="1"/>
    <col min="4610" max="4610" width="7.5703125" style="70" customWidth="1"/>
    <col min="4611" max="4611" width="2.28515625" style="70" customWidth="1"/>
    <col min="4612" max="4612" width="12.5703125" style="70" customWidth="1"/>
    <col min="4613" max="4613" width="1.7109375" style="70" customWidth="1"/>
    <col min="4614" max="4614" width="14.42578125" style="70" customWidth="1"/>
    <col min="4615" max="4615" width="1.7109375" style="70" customWidth="1"/>
    <col min="4616" max="4616" width="12.5703125" style="70" customWidth="1"/>
    <col min="4617" max="4617" width="1.7109375" style="70" customWidth="1"/>
    <col min="4618" max="4618" width="16.5703125" style="70" customWidth="1"/>
    <col min="4619" max="4619" width="1.7109375" style="70" customWidth="1"/>
    <col min="4620" max="4620" width="12.85546875" style="70" customWidth="1"/>
    <col min="4621" max="4621" width="1.7109375" style="70" customWidth="1"/>
    <col min="4622" max="4622" width="20.140625" style="70" customWidth="1"/>
    <col min="4623" max="4623" width="1.7109375" style="70" customWidth="1"/>
    <col min="4624" max="4624" width="18.7109375" style="70" customWidth="1"/>
    <col min="4625" max="4625" width="1.7109375" style="70" customWidth="1"/>
    <col min="4626" max="4626" width="16.42578125" style="70" customWidth="1"/>
    <col min="4627" max="4627" width="1.7109375" style="70" customWidth="1"/>
    <col min="4628" max="4628" width="18.28515625" style="70" customWidth="1"/>
    <col min="4629" max="4629" width="1.7109375" style="70" customWidth="1"/>
    <col min="4630" max="4630" width="17.28515625" style="70" customWidth="1"/>
    <col min="4631" max="4631" width="18.28515625" style="70" bestFit="1" customWidth="1"/>
    <col min="4632" max="4632" width="9.5703125" style="70" bestFit="1" customWidth="1"/>
    <col min="4633" max="4634" width="10" style="70" bestFit="1" customWidth="1"/>
    <col min="4635" max="4864" width="9.140625" style="70"/>
    <col min="4865" max="4865" width="43" style="70" customWidth="1"/>
    <col min="4866" max="4866" width="7.5703125" style="70" customWidth="1"/>
    <col min="4867" max="4867" width="2.28515625" style="70" customWidth="1"/>
    <col min="4868" max="4868" width="12.5703125" style="70" customWidth="1"/>
    <col min="4869" max="4869" width="1.7109375" style="70" customWidth="1"/>
    <col min="4870" max="4870" width="14.42578125" style="70" customWidth="1"/>
    <col min="4871" max="4871" width="1.7109375" style="70" customWidth="1"/>
    <col min="4872" max="4872" width="12.5703125" style="70" customWidth="1"/>
    <col min="4873" max="4873" width="1.7109375" style="70" customWidth="1"/>
    <col min="4874" max="4874" width="16.5703125" style="70" customWidth="1"/>
    <col min="4875" max="4875" width="1.7109375" style="70" customWidth="1"/>
    <col min="4876" max="4876" width="12.85546875" style="70" customWidth="1"/>
    <col min="4877" max="4877" width="1.7109375" style="70" customWidth="1"/>
    <col min="4878" max="4878" width="20.140625" style="70" customWidth="1"/>
    <col min="4879" max="4879" width="1.7109375" style="70" customWidth="1"/>
    <col min="4880" max="4880" width="18.7109375" style="70" customWidth="1"/>
    <col min="4881" max="4881" width="1.7109375" style="70" customWidth="1"/>
    <col min="4882" max="4882" width="16.42578125" style="70" customWidth="1"/>
    <col min="4883" max="4883" width="1.7109375" style="70" customWidth="1"/>
    <col min="4884" max="4884" width="18.28515625" style="70" customWidth="1"/>
    <col min="4885" max="4885" width="1.7109375" style="70" customWidth="1"/>
    <col min="4886" max="4886" width="17.28515625" style="70" customWidth="1"/>
    <col min="4887" max="4887" width="18.28515625" style="70" bestFit="1" customWidth="1"/>
    <col min="4888" max="4888" width="9.5703125" style="70" bestFit="1" customWidth="1"/>
    <col min="4889" max="4890" width="10" style="70" bestFit="1" customWidth="1"/>
    <col min="4891" max="5120" width="9.140625" style="70"/>
    <col min="5121" max="5121" width="43" style="70" customWidth="1"/>
    <col min="5122" max="5122" width="7.5703125" style="70" customWidth="1"/>
    <col min="5123" max="5123" width="2.28515625" style="70" customWidth="1"/>
    <col min="5124" max="5124" width="12.5703125" style="70" customWidth="1"/>
    <col min="5125" max="5125" width="1.7109375" style="70" customWidth="1"/>
    <col min="5126" max="5126" width="14.42578125" style="70" customWidth="1"/>
    <col min="5127" max="5127" width="1.7109375" style="70" customWidth="1"/>
    <col min="5128" max="5128" width="12.5703125" style="70" customWidth="1"/>
    <col min="5129" max="5129" width="1.7109375" style="70" customWidth="1"/>
    <col min="5130" max="5130" width="16.5703125" style="70" customWidth="1"/>
    <col min="5131" max="5131" width="1.7109375" style="70" customWidth="1"/>
    <col min="5132" max="5132" width="12.85546875" style="70" customWidth="1"/>
    <col min="5133" max="5133" width="1.7109375" style="70" customWidth="1"/>
    <col min="5134" max="5134" width="20.140625" style="70" customWidth="1"/>
    <col min="5135" max="5135" width="1.7109375" style="70" customWidth="1"/>
    <col min="5136" max="5136" width="18.7109375" style="70" customWidth="1"/>
    <col min="5137" max="5137" width="1.7109375" style="70" customWidth="1"/>
    <col min="5138" max="5138" width="16.42578125" style="70" customWidth="1"/>
    <col min="5139" max="5139" width="1.7109375" style="70" customWidth="1"/>
    <col min="5140" max="5140" width="18.28515625" style="70" customWidth="1"/>
    <col min="5141" max="5141" width="1.7109375" style="70" customWidth="1"/>
    <col min="5142" max="5142" width="17.28515625" style="70" customWidth="1"/>
    <col min="5143" max="5143" width="18.28515625" style="70" bestFit="1" customWidth="1"/>
    <col min="5144" max="5144" width="9.5703125" style="70" bestFit="1" customWidth="1"/>
    <col min="5145" max="5146" width="10" style="70" bestFit="1" customWidth="1"/>
    <col min="5147" max="5376" width="9.140625" style="70"/>
    <col min="5377" max="5377" width="43" style="70" customWidth="1"/>
    <col min="5378" max="5378" width="7.5703125" style="70" customWidth="1"/>
    <col min="5379" max="5379" width="2.28515625" style="70" customWidth="1"/>
    <col min="5380" max="5380" width="12.5703125" style="70" customWidth="1"/>
    <col min="5381" max="5381" width="1.7109375" style="70" customWidth="1"/>
    <col min="5382" max="5382" width="14.42578125" style="70" customWidth="1"/>
    <col min="5383" max="5383" width="1.7109375" style="70" customWidth="1"/>
    <col min="5384" max="5384" width="12.5703125" style="70" customWidth="1"/>
    <col min="5385" max="5385" width="1.7109375" style="70" customWidth="1"/>
    <col min="5386" max="5386" width="16.5703125" style="70" customWidth="1"/>
    <col min="5387" max="5387" width="1.7109375" style="70" customWidth="1"/>
    <col min="5388" max="5388" width="12.85546875" style="70" customWidth="1"/>
    <col min="5389" max="5389" width="1.7109375" style="70" customWidth="1"/>
    <col min="5390" max="5390" width="20.140625" style="70" customWidth="1"/>
    <col min="5391" max="5391" width="1.7109375" style="70" customWidth="1"/>
    <col min="5392" max="5392" width="18.7109375" style="70" customWidth="1"/>
    <col min="5393" max="5393" width="1.7109375" style="70" customWidth="1"/>
    <col min="5394" max="5394" width="16.42578125" style="70" customWidth="1"/>
    <col min="5395" max="5395" width="1.7109375" style="70" customWidth="1"/>
    <col min="5396" max="5396" width="18.28515625" style="70" customWidth="1"/>
    <col min="5397" max="5397" width="1.7109375" style="70" customWidth="1"/>
    <col min="5398" max="5398" width="17.28515625" style="70" customWidth="1"/>
    <col min="5399" max="5399" width="18.28515625" style="70" bestFit="1" customWidth="1"/>
    <col min="5400" max="5400" width="9.5703125" style="70" bestFit="1" customWidth="1"/>
    <col min="5401" max="5402" width="10" style="70" bestFit="1" customWidth="1"/>
    <col min="5403" max="5632" width="9.140625" style="70"/>
    <col min="5633" max="5633" width="43" style="70" customWidth="1"/>
    <col min="5634" max="5634" width="7.5703125" style="70" customWidth="1"/>
    <col min="5635" max="5635" width="2.28515625" style="70" customWidth="1"/>
    <col min="5636" max="5636" width="12.5703125" style="70" customWidth="1"/>
    <col min="5637" max="5637" width="1.7109375" style="70" customWidth="1"/>
    <col min="5638" max="5638" width="14.42578125" style="70" customWidth="1"/>
    <col min="5639" max="5639" width="1.7109375" style="70" customWidth="1"/>
    <col min="5640" max="5640" width="12.5703125" style="70" customWidth="1"/>
    <col min="5641" max="5641" width="1.7109375" style="70" customWidth="1"/>
    <col min="5642" max="5642" width="16.5703125" style="70" customWidth="1"/>
    <col min="5643" max="5643" width="1.7109375" style="70" customWidth="1"/>
    <col min="5644" max="5644" width="12.85546875" style="70" customWidth="1"/>
    <col min="5645" max="5645" width="1.7109375" style="70" customWidth="1"/>
    <col min="5646" max="5646" width="20.140625" style="70" customWidth="1"/>
    <col min="5647" max="5647" width="1.7109375" style="70" customWidth="1"/>
    <col min="5648" max="5648" width="18.7109375" style="70" customWidth="1"/>
    <col min="5649" max="5649" width="1.7109375" style="70" customWidth="1"/>
    <col min="5650" max="5650" width="16.42578125" style="70" customWidth="1"/>
    <col min="5651" max="5651" width="1.7109375" style="70" customWidth="1"/>
    <col min="5652" max="5652" width="18.28515625" style="70" customWidth="1"/>
    <col min="5653" max="5653" width="1.7109375" style="70" customWidth="1"/>
    <col min="5654" max="5654" width="17.28515625" style="70" customWidth="1"/>
    <col min="5655" max="5655" width="18.28515625" style="70" bestFit="1" customWidth="1"/>
    <col min="5656" max="5656" width="9.5703125" style="70" bestFit="1" customWidth="1"/>
    <col min="5657" max="5658" width="10" style="70" bestFit="1" customWidth="1"/>
    <col min="5659" max="5888" width="9.140625" style="70"/>
    <col min="5889" max="5889" width="43" style="70" customWidth="1"/>
    <col min="5890" max="5890" width="7.5703125" style="70" customWidth="1"/>
    <col min="5891" max="5891" width="2.28515625" style="70" customWidth="1"/>
    <col min="5892" max="5892" width="12.5703125" style="70" customWidth="1"/>
    <col min="5893" max="5893" width="1.7109375" style="70" customWidth="1"/>
    <col min="5894" max="5894" width="14.42578125" style="70" customWidth="1"/>
    <col min="5895" max="5895" width="1.7109375" style="70" customWidth="1"/>
    <col min="5896" max="5896" width="12.5703125" style="70" customWidth="1"/>
    <col min="5897" max="5897" width="1.7109375" style="70" customWidth="1"/>
    <col min="5898" max="5898" width="16.5703125" style="70" customWidth="1"/>
    <col min="5899" max="5899" width="1.7109375" style="70" customWidth="1"/>
    <col min="5900" max="5900" width="12.85546875" style="70" customWidth="1"/>
    <col min="5901" max="5901" width="1.7109375" style="70" customWidth="1"/>
    <col min="5902" max="5902" width="20.140625" style="70" customWidth="1"/>
    <col min="5903" max="5903" width="1.7109375" style="70" customWidth="1"/>
    <col min="5904" max="5904" width="18.7109375" style="70" customWidth="1"/>
    <col min="5905" max="5905" width="1.7109375" style="70" customWidth="1"/>
    <col min="5906" max="5906" width="16.42578125" style="70" customWidth="1"/>
    <col min="5907" max="5907" width="1.7109375" style="70" customWidth="1"/>
    <col min="5908" max="5908" width="18.28515625" style="70" customWidth="1"/>
    <col min="5909" max="5909" width="1.7109375" style="70" customWidth="1"/>
    <col min="5910" max="5910" width="17.28515625" style="70" customWidth="1"/>
    <col min="5911" max="5911" width="18.28515625" style="70" bestFit="1" customWidth="1"/>
    <col min="5912" max="5912" width="9.5703125" style="70" bestFit="1" customWidth="1"/>
    <col min="5913" max="5914" width="10" style="70" bestFit="1" customWidth="1"/>
    <col min="5915" max="6144" width="9.140625" style="70"/>
    <col min="6145" max="6145" width="43" style="70" customWidth="1"/>
    <col min="6146" max="6146" width="7.5703125" style="70" customWidth="1"/>
    <col min="6147" max="6147" width="2.28515625" style="70" customWidth="1"/>
    <col min="6148" max="6148" width="12.5703125" style="70" customWidth="1"/>
    <col min="6149" max="6149" width="1.7109375" style="70" customWidth="1"/>
    <col min="6150" max="6150" width="14.42578125" style="70" customWidth="1"/>
    <col min="6151" max="6151" width="1.7109375" style="70" customWidth="1"/>
    <col min="6152" max="6152" width="12.5703125" style="70" customWidth="1"/>
    <col min="6153" max="6153" width="1.7109375" style="70" customWidth="1"/>
    <col min="6154" max="6154" width="16.5703125" style="70" customWidth="1"/>
    <col min="6155" max="6155" width="1.7109375" style="70" customWidth="1"/>
    <col min="6156" max="6156" width="12.85546875" style="70" customWidth="1"/>
    <col min="6157" max="6157" width="1.7109375" style="70" customWidth="1"/>
    <col min="6158" max="6158" width="20.140625" style="70" customWidth="1"/>
    <col min="6159" max="6159" width="1.7109375" style="70" customWidth="1"/>
    <col min="6160" max="6160" width="18.7109375" style="70" customWidth="1"/>
    <col min="6161" max="6161" width="1.7109375" style="70" customWidth="1"/>
    <col min="6162" max="6162" width="16.42578125" style="70" customWidth="1"/>
    <col min="6163" max="6163" width="1.7109375" style="70" customWidth="1"/>
    <col min="6164" max="6164" width="18.28515625" style="70" customWidth="1"/>
    <col min="6165" max="6165" width="1.7109375" style="70" customWidth="1"/>
    <col min="6166" max="6166" width="17.28515625" style="70" customWidth="1"/>
    <col min="6167" max="6167" width="18.28515625" style="70" bestFit="1" customWidth="1"/>
    <col min="6168" max="6168" width="9.5703125" style="70" bestFit="1" customWidth="1"/>
    <col min="6169" max="6170" width="10" style="70" bestFit="1" customWidth="1"/>
    <col min="6171" max="6400" width="9.140625" style="70"/>
    <col min="6401" max="6401" width="43" style="70" customWidth="1"/>
    <col min="6402" max="6402" width="7.5703125" style="70" customWidth="1"/>
    <col min="6403" max="6403" width="2.28515625" style="70" customWidth="1"/>
    <col min="6404" max="6404" width="12.5703125" style="70" customWidth="1"/>
    <col min="6405" max="6405" width="1.7109375" style="70" customWidth="1"/>
    <col min="6406" max="6406" width="14.42578125" style="70" customWidth="1"/>
    <col min="6407" max="6407" width="1.7109375" style="70" customWidth="1"/>
    <col min="6408" max="6408" width="12.5703125" style="70" customWidth="1"/>
    <col min="6409" max="6409" width="1.7109375" style="70" customWidth="1"/>
    <col min="6410" max="6410" width="16.5703125" style="70" customWidth="1"/>
    <col min="6411" max="6411" width="1.7109375" style="70" customWidth="1"/>
    <col min="6412" max="6412" width="12.85546875" style="70" customWidth="1"/>
    <col min="6413" max="6413" width="1.7109375" style="70" customWidth="1"/>
    <col min="6414" max="6414" width="20.140625" style="70" customWidth="1"/>
    <col min="6415" max="6415" width="1.7109375" style="70" customWidth="1"/>
    <col min="6416" max="6416" width="18.7109375" style="70" customWidth="1"/>
    <col min="6417" max="6417" width="1.7109375" style="70" customWidth="1"/>
    <col min="6418" max="6418" width="16.42578125" style="70" customWidth="1"/>
    <col min="6419" max="6419" width="1.7109375" style="70" customWidth="1"/>
    <col min="6420" max="6420" width="18.28515625" style="70" customWidth="1"/>
    <col min="6421" max="6421" width="1.7109375" style="70" customWidth="1"/>
    <col min="6422" max="6422" width="17.28515625" style="70" customWidth="1"/>
    <col min="6423" max="6423" width="18.28515625" style="70" bestFit="1" customWidth="1"/>
    <col min="6424" max="6424" width="9.5703125" style="70" bestFit="1" customWidth="1"/>
    <col min="6425" max="6426" width="10" style="70" bestFit="1" customWidth="1"/>
    <col min="6427" max="6656" width="9.140625" style="70"/>
    <col min="6657" max="6657" width="43" style="70" customWidth="1"/>
    <col min="6658" max="6658" width="7.5703125" style="70" customWidth="1"/>
    <col min="6659" max="6659" width="2.28515625" style="70" customWidth="1"/>
    <col min="6660" max="6660" width="12.5703125" style="70" customWidth="1"/>
    <col min="6661" max="6661" width="1.7109375" style="70" customWidth="1"/>
    <col min="6662" max="6662" width="14.42578125" style="70" customWidth="1"/>
    <col min="6663" max="6663" width="1.7109375" style="70" customWidth="1"/>
    <col min="6664" max="6664" width="12.5703125" style="70" customWidth="1"/>
    <col min="6665" max="6665" width="1.7109375" style="70" customWidth="1"/>
    <col min="6666" max="6666" width="16.5703125" style="70" customWidth="1"/>
    <col min="6667" max="6667" width="1.7109375" style="70" customWidth="1"/>
    <col min="6668" max="6668" width="12.85546875" style="70" customWidth="1"/>
    <col min="6669" max="6669" width="1.7109375" style="70" customWidth="1"/>
    <col min="6670" max="6670" width="20.140625" style="70" customWidth="1"/>
    <col min="6671" max="6671" width="1.7109375" style="70" customWidth="1"/>
    <col min="6672" max="6672" width="18.7109375" style="70" customWidth="1"/>
    <col min="6673" max="6673" width="1.7109375" style="70" customWidth="1"/>
    <col min="6674" max="6674" width="16.42578125" style="70" customWidth="1"/>
    <col min="6675" max="6675" width="1.7109375" style="70" customWidth="1"/>
    <col min="6676" max="6676" width="18.28515625" style="70" customWidth="1"/>
    <col min="6677" max="6677" width="1.7109375" style="70" customWidth="1"/>
    <col min="6678" max="6678" width="17.28515625" style="70" customWidth="1"/>
    <col min="6679" max="6679" width="18.28515625" style="70" bestFit="1" customWidth="1"/>
    <col min="6680" max="6680" width="9.5703125" style="70" bestFit="1" customWidth="1"/>
    <col min="6681" max="6682" width="10" style="70" bestFit="1" customWidth="1"/>
    <col min="6683" max="6912" width="9.140625" style="70"/>
    <col min="6913" max="6913" width="43" style="70" customWidth="1"/>
    <col min="6914" max="6914" width="7.5703125" style="70" customWidth="1"/>
    <col min="6915" max="6915" width="2.28515625" style="70" customWidth="1"/>
    <col min="6916" max="6916" width="12.5703125" style="70" customWidth="1"/>
    <col min="6917" max="6917" width="1.7109375" style="70" customWidth="1"/>
    <col min="6918" max="6918" width="14.42578125" style="70" customWidth="1"/>
    <col min="6919" max="6919" width="1.7109375" style="70" customWidth="1"/>
    <col min="6920" max="6920" width="12.5703125" style="70" customWidth="1"/>
    <col min="6921" max="6921" width="1.7109375" style="70" customWidth="1"/>
    <col min="6922" max="6922" width="16.5703125" style="70" customWidth="1"/>
    <col min="6923" max="6923" width="1.7109375" style="70" customWidth="1"/>
    <col min="6924" max="6924" width="12.85546875" style="70" customWidth="1"/>
    <col min="6925" max="6925" width="1.7109375" style="70" customWidth="1"/>
    <col min="6926" max="6926" width="20.140625" style="70" customWidth="1"/>
    <col min="6927" max="6927" width="1.7109375" style="70" customWidth="1"/>
    <col min="6928" max="6928" width="18.7109375" style="70" customWidth="1"/>
    <col min="6929" max="6929" width="1.7109375" style="70" customWidth="1"/>
    <col min="6930" max="6930" width="16.42578125" style="70" customWidth="1"/>
    <col min="6931" max="6931" width="1.7109375" style="70" customWidth="1"/>
    <col min="6932" max="6932" width="18.28515625" style="70" customWidth="1"/>
    <col min="6933" max="6933" width="1.7109375" style="70" customWidth="1"/>
    <col min="6934" max="6934" width="17.28515625" style="70" customWidth="1"/>
    <col min="6935" max="6935" width="18.28515625" style="70" bestFit="1" customWidth="1"/>
    <col min="6936" max="6936" width="9.5703125" style="70" bestFit="1" customWidth="1"/>
    <col min="6937" max="6938" width="10" style="70" bestFit="1" customWidth="1"/>
    <col min="6939" max="7168" width="9.140625" style="70"/>
    <col min="7169" max="7169" width="43" style="70" customWidth="1"/>
    <col min="7170" max="7170" width="7.5703125" style="70" customWidth="1"/>
    <col min="7171" max="7171" width="2.28515625" style="70" customWidth="1"/>
    <col min="7172" max="7172" width="12.5703125" style="70" customWidth="1"/>
    <col min="7173" max="7173" width="1.7109375" style="70" customWidth="1"/>
    <col min="7174" max="7174" width="14.42578125" style="70" customWidth="1"/>
    <col min="7175" max="7175" width="1.7109375" style="70" customWidth="1"/>
    <col min="7176" max="7176" width="12.5703125" style="70" customWidth="1"/>
    <col min="7177" max="7177" width="1.7109375" style="70" customWidth="1"/>
    <col min="7178" max="7178" width="16.5703125" style="70" customWidth="1"/>
    <col min="7179" max="7179" width="1.7109375" style="70" customWidth="1"/>
    <col min="7180" max="7180" width="12.85546875" style="70" customWidth="1"/>
    <col min="7181" max="7181" width="1.7109375" style="70" customWidth="1"/>
    <col min="7182" max="7182" width="20.140625" style="70" customWidth="1"/>
    <col min="7183" max="7183" width="1.7109375" style="70" customWidth="1"/>
    <col min="7184" max="7184" width="18.7109375" style="70" customWidth="1"/>
    <col min="7185" max="7185" width="1.7109375" style="70" customWidth="1"/>
    <col min="7186" max="7186" width="16.42578125" style="70" customWidth="1"/>
    <col min="7187" max="7187" width="1.7109375" style="70" customWidth="1"/>
    <col min="7188" max="7188" width="18.28515625" style="70" customWidth="1"/>
    <col min="7189" max="7189" width="1.7109375" style="70" customWidth="1"/>
    <col min="7190" max="7190" width="17.28515625" style="70" customWidth="1"/>
    <col min="7191" max="7191" width="18.28515625" style="70" bestFit="1" customWidth="1"/>
    <col min="7192" max="7192" width="9.5703125" style="70" bestFit="1" customWidth="1"/>
    <col min="7193" max="7194" width="10" style="70" bestFit="1" customWidth="1"/>
    <col min="7195" max="7424" width="9.140625" style="70"/>
    <col min="7425" max="7425" width="43" style="70" customWidth="1"/>
    <col min="7426" max="7426" width="7.5703125" style="70" customWidth="1"/>
    <col min="7427" max="7427" width="2.28515625" style="70" customWidth="1"/>
    <col min="7428" max="7428" width="12.5703125" style="70" customWidth="1"/>
    <col min="7429" max="7429" width="1.7109375" style="70" customWidth="1"/>
    <col min="7430" max="7430" width="14.42578125" style="70" customWidth="1"/>
    <col min="7431" max="7431" width="1.7109375" style="70" customWidth="1"/>
    <col min="7432" max="7432" width="12.5703125" style="70" customWidth="1"/>
    <col min="7433" max="7433" width="1.7109375" style="70" customWidth="1"/>
    <col min="7434" max="7434" width="16.5703125" style="70" customWidth="1"/>
    <col min="7435" max="7435" width="1.7109375" style="70" customWidth="1"/>
    <col min="7436" max="7436" width="12.85546875" style="70" customWidth="1"/>
    <col min="7437" max="7437" width="1.7109375" style="70" customWidth="1"/>
    <col min="7438" max="7438" width="20.140625" style="70" customWidth="1"/>
    <col min="7439" max="7439" width="1.7109375" style="70" customWidth="1"/>
    <col min="7440" max="7440" width="18.7109375" style="70" customWidth="1"/>
    <col min="7441" max="7441" width="1.7109375" style="70" customWidth="1"/>
    <col min="7442" max="7442" width="16.42578125" style="70" customWidth="1"/>
    <col min="7443" max="7443" width="1.7109375" style="70" customWidth="1"/>
    <col min="7444" max="7444" width="18.28515625" style="70" customWidth="1"/>
    <col min="7445" max="7445" width="1.7109375" style="70" customWidth="1"/>
    <col min="7446" max="7446" width="17.28515625" style="70" customWidth="1"/>
    <col min="7447" max="7447" width="18.28515625" style="70" bestFit="1" customWidth="1"/>
    <col min="7448" max="7448" width="9.5703125" style="70" bestFit="1" customWidth="1"/>
    <col min="7449" max="7450" width="10" style="70" bestFit="1" customWidth="1"/>
    <col min="7451" max="7680" width="9.140625" style="70"/>
    <col min="7681" max="7681" width="43" style="70" customWidth="1"/>
    <col min="7682" max="7682" width="7.5703125" style="70" customWidth="1"/>
    <col min="7683" max="7683" width="2.28515625" style="70" customWidth="1"/>
    <col min="7684" max="7684" width="12.5703125" style="70" customWidth="1"/>
    <col min="7685" max="7685" width="1.7109375" style="70" customWidth="1"/>
    <col min="7686" max="7686" width="14.42578125" style="70" customWidth="1"/>
    <col min="7687" max="7687" width="1.7109375" style="70" customWidth="1"/>
    <col min="7688" max="7688" width="12.5703125" style="70" customWidth="1"/>
    <col min="7689" max="7689" width="1.7109375" style="70" customWidth="1"/>
    <col min="7690" max="7690" width="16.5703125" style="70" customWidth="1"/>
    <col min="7691" max="7691" width="1.7109375" style="70" customWidth="1"/>
    <col min="7692" max="7692" width="12.85546875" style="70" customWidth="1"/>
    <col min="7693" max="7693" width="1.7109375" style="70" customWidth="1"/>
    <col min="7694" max="7694" width="20.140625" style="70" customWidth="1"/>
    <col min="7695" max="7695" width="1.7109375" style="70" customWidth="1"/>
    <col min="7696" max="7696" width="18.7109375" style="70" customWidth="1"/>
    <col min="7697" max="7697" width="1.7109375" style="70" customWidth="1"/>
    <col min="7698" max="7698" width="16.42578125" style="70" customWidth="1"/>
    <col min="7699" max="7699" width="1.7109375" style="70" customWidth="1"/>
    <col min="7700" max="7700" width="18.28515625" style="70" customWidth="1"/>
    <col min="7701" max="7701" width="1.7109375" style="70" customWidth="1"/>
    <col min="7702" max="7702" width="17.28515625" style="70" customWidth="1"/>
    <col min="7703" max="7703" width="18.28515625" style="70" bestFit="1" customWidth="1"/>
    <col min="7704" max="7704" width="9.5703125" style="70" bestFit="1" customWidth="1"/>
    <col min="7705" max="7706" width="10" style="70" bestFit="1" customWidth="1"/>
    <col min="7707" max="7936" width="9.140625" style="70"/>
    <col min="7937" max="7937" width="43" style="70" customWidth="1"/>
    <col min="7938" max="7938" width="7.5703125" style="70" customWidth="1"/>
    <col min="7939" max="7939" width="2.28515625" style="70" customWidth="1"/>
    <col min="7940" max="7940" width="12.5703125" style="70" customWidth="1"/>
    <col min="7941" max="7941" width="1.7109375" style="70" customWidth="1"/>
    <col min="7942" max="7942" width="14.42578125" style="70" customWidth="1"/>
    <col min="7943" max="7943" width="1.7109375" style="70" customWidth="1"/>
    <col min="7944" max="7944" width="12.5703125" style="70" customWidth="1"/>
    <col min="7945" max="7945" width="1.7109375" style="70" customWidth="1"/>
    <col min="7946" max="7946" width="16.5703125" style="70" customWidth="1"/>
    <col min="7947" max="7947" width="1.7109375" style="70" customWidth="1"/>
    <col min="7948" max="7948" width="12.85546875" style="70" customWidth="1"/>
    <col min="7949" max="7949" width="1.7109375" style="70" customWidth="1"/>
    <col min="7950" max="7950" width="20.140625" style="70" customWidth="1"/>
    <col min="7951" max="7951" width="1.7109375" style="70" customWidth="1"/>
    <col min="7952" max="7952" width="18.7109375" style="70" customWidth="1"/>
    <col min="7953" max="7953" width="1.7109375" style="70" customWidth="1"/>
    <col min="7954" max="7954" width="16.42578125" style="70" customWidth="1"/>
    <col min="7955" max="7955" width="1.7109375" style="70" customWidth="1"/>
    <col min="7956" max="7956" width="18.28515625" style="70" customWidth="1"/>
    <col min="7957" max="7957" width="1.7109375" style="70" customWidth="1"/>
    <col min="7958" max="7958" width="17.28515625" style="70" customWidth="1"/>
    <col min="7959" max="7959" width="18.28515625" style="70" bestFit="1" customWidth="1"/>
    <col min="7960" max="7960" width="9.5703125" style="70" bestFit="1" customWidth="1"/>
    <col min="7961" max="7962" width="10" style="70" bestFit="1" customWidth="1"/>
    <col min="7963" max="8192" width="9.140625" style="70"/>
    <col min="8193" max="8193" width="43" style="70" customWidth="1"/>
    <col min="8194" max="8194" width="7.5703125" style="70" customWidth="1"/>
    <col min="8195" max="8195" width="2.28515625" style="70" customWidth="1"/>
    <col min="8196" max="8196" width="12.5703125" style="70" customWidth="1"/>
    <col min="8197" max="8197" width="1.7109375" style="70" customWidth="1"/>
    <col min="8198" max="8198" width="14.42578125" style="70" customWidth="1"/>
    <col min="8199" max="8199" width="1.7109375" style="70" customWidth="1"/>
    <col min="8200" max="8200" width="12.5703125" style="70" customWidth="1"/>
    <col min="8201" max="8201" width="1.7109375" style="70" customWidth="1"/>
    <col min="8202" max="8202" width="16.5703125" style="70" customWidth="1"/>
    <col min="8203" max="8203" width="1.7109375" style="70" customWidth="1"/>
    <col min="8204" max="8204" width="12.85546875" style="70" customWidth="1"/>
    <col min="8205" max="8205" width="1.7109375" style="70" customWidth="1"/>
    <col min="8206" max="8206" width="20.140625" style="70" customWidth="1"/>
    <col min="8207" max="8207" width="1.7109375" style="70" customWidth="1"/>
    <col min="8208" max="8208" width="18.7109375" style="70" customWidth="1"/>
    <col min="8209" max="8209" width="1.7109375" style="70" customWidth="1"/>
    <col min="8210" max="8210" width="16.42578125" style="70" customWidth="1"/>
    <col min="8211" max="8211" width="1.7109375" style="70" customWidth="1"/>
    <col min="8212" max="8212" width="18.28515625" style="70" customWidth="1"/>
    <col min="8213" max="8213" width="1.7109375" style="70" customWidth="1"/>
    <col min="8214" max="8214" width="17.28515625" style="70" customWidth="1"/>
    <col min="8215" max="8215" width="18.28515625" style="70" bestFit="1" customWidth="1"/>
    <col min="8216" max="8216" width="9.5703125" style="70" bestFit="1" customWidth="1"/>
    <col min="8217" max="8218" width="10" style="70" bestFit="1" customWidth="1"/>
    <col min="8219" max="8448" width="9.140625" style="70"/>
    <col min="8449" max="8449" width="43" style="70" customWidth="1"/>
    <col min="8450" max="8450" width="7.5703125" style="70" customWidth="1"/>
    <col min="8451" max="8451" width="2.28515625" style="70" customWidth="1"/>
    <col min="8452" max="8452" width="12.5703125" style="70" customWidth="1"/>
    <col min="8453" max="8453" width="1.7109375" style="70" customWidth="1"/>
    <col min="8454" max="8454" width="14.42578125" style="70" customWidth="1"/>
    <col min="8455" max="8455" width="1.7109375" style="70" customWidth="1"/>
    <col min="8456" max="8456" width="12.5703125" style="70" customWidth="1"/>
    <col min="8457" max="8457" width="1.7109375" style="70" customWidth="1"/>
    <col min="8458" max="8458" width="16.5703125" style="70" customWidth="1"/>
    <col min="8459" max="8459" width="1.7109375" style="70" customWidth="1"/>
    <col min="8460" max="8460" width="12.85546875" style="70" customWidth="1"/>
    <col min="8461" max="8461" width="1.7109375" style="70" customWidth="1"/>
    <col min="8462" max="8462" width="20.140625" style="70" customWidth="1"/>
    <col min="8463" max="8463" width="1.7109375" style="70" customWidth="1"/>
    <col min="8464" max="8464" width="18.7109375" style="70" customWidth="1"/>
    <col min="8465" max="8465" width="1.7109375" style="70" customWidth="1"/>
    <col min="8466" max="8466" width="16.42578125" style="70" customWidth="1"/>
    <col min="8467" max="8467" width="1.7109375" style="70" customWidth="1"/>
    <col min="8468" max="8468" width="18.28515625" style="70" customWidth="1"/>
    <col min="8469" max="8469" width="1.7109375" style="70" customWidth="1"/>
    <col min="8470" max="8470" width="17.28515625" style="70" customWidth="1"/>
    <col min="8471" max="8471" width="18.28515625" style="70" bestFit="1" customWidth="1"/>
    <col min="8472" max="8472" width="9.5703125" style="70" bestFit="1" customWidth="1"/>
    <col min="8473" max="8474" width="10" style="70" bestFit="1" customWidth="1"/>
    <col min="8475" max="8704" width="9.140625" style="70"/>
    <col min="8705" max="8705" width="43" style="70" customWidth="1"/>
    <col min="8706" max="8706" width="7.5703125" style="70" customWidth="1"/>
    <col min="8707" max="8707" width="2.28515625" style="70" customWidth="1"/>
    <col min="8708" max="8708" width="12.5703125" style="70" customWidth="1"/>
    <col min="8709" max="8709" width="1.7109375" style="70" customWidth="1"/>
    <col min="8710" max="8710" width="14.42578125" style="70" customWidth="1"/>
    <col min="8711" max="8711" width="1.7109375" style="70" customWidth="1"/>
    <col min="8712" max="8712" width="12.5703125" style="70" customWidth="1"/>
    <col min="8713" max="8713" width="1.7109375" style="70" customWidth="1"/>
    <col min="8714" max="8714" width="16.5703125" style="70" customWidth="1"/>
    <col min="8715" max="8715" width="1.7109375" style="70" customWidth="1"/>
    <col min="8716" max="8716" width="12.85546875" style="70" customWidth="1"/>
    <col min="8717" max="8717" width="1.7109375" style="70" customWidth="1"/>
    <col min="8718" max="8718" width="20.140625" style="70" customWidth="1"/>
    <col min="8719" max="8719" width="1.7109375" style="70" customWidth="1"/>
    <col min="8720" max="8720" width="18.7109375" style="70" customWidth="1"/>
    <col min="8721" max="8721" width="1.7109375" style="70" customWidth="1"/>
    <col min="8722" max="8722" width="16.42578125" style="70" customWidth="1"/>
    <col min="8723" max="8723" width="1.7109375" style="70" customWidth="1"/>
    <col min="8724" max="8724" width="18.28515625" style="70" customWidth="1"/>
    <col min="8725" max="8725" width="1.7109375" style="70" customWidth="1"/>
    <col min="8726" max="8726" width="17.28515625" style="70" customWidth="1"/>
    <col min="8727" max="8727" width="18.28515625" style="70" bestFit="1" customWidth="1"/>
    <col min="8728" max="8728" width="9.5703125" style="70" bestFit="1" customWidth="1"/>
    <col min="8729" max="8730" width="10" style="70" bestFit="1" customWidth="1"/>
    <col min="8731" max="8960" width="9.140625" style="70"/>
    <col min="8961" max="8961" width="43" style="70" customWidth="1"/>
    <col min="8962" max="8962" width="7.5703125" style="70" customWidth="1"/>
    <col min="8963" max="8963" width="2.28515625" style="70" customWidth="1"/>
    <col min="8964" max="8964" width="12.5703125" style="70" customWidth="1"/>
    <col min="8965" max="8965" width="1.7109375" style="70" customWidth="1"/>
    <col min="8966" max="8966" width="14.42578125" style="70" customWidth="1"/>
    <col min="8967" max="8967" width="1.7109375" style="70" customWidth="1"/>
    <col min="8968" max="8968" width="12.5703125" style="70" customWidth="1"/>
    <col min="8969" max="8969" width="1.7109375" style="70" customWidth="1"/>
    <col min="8970" max="8970" width="16.5703125" style="70" customWidth="1"/>
    <col min="8971" max="8971" width="1.7109375" style="70" customWidth="1"/>
    <col min="8972" max="8972" width="12.85546875" style="70" customWidth="1"/>
    <col min="8973" max="8973" width="1.7109375" style="70" customWidth="1"/>
    <col min="8974" max="8974" width="20.140625" style="70" customWidth="1"/>
    <col min="8975" max="8975" width="1.7109375" style="70" customWidth="1"/>
    <col min="8976" max="8976" width="18.7109375" style="70" customWidth="1"/>
    <col min="8977" max="8977" width="1.7109375" style="70" customWidth="1"/>
    <col min="8978" max="8978" width="16.42578125" style="70" customWidth="1"/>
    <col min="8979" max="8979" width="1.7109375" style="70" customWidth="1"/>
    <col min="8980" max="8980" width="18.28515625" style="70" customWidth="1"/>
    <col min="8981" max="8981" width="1.7109375" style="70" customWidth="1"/>
    <col min="8982" max="8982" width="17.28515625" style="70" customWidth="1"/>
    <col min="8983" max="8983" width="18.28515625" style="70" bestFit="1" customWidth="1"/>
    <col min="8984" max="8984" width="9.5703125" style="70" bestFit="1" customWidth="1"/>
    <col min="8985" max="8986" width="10" style="70" bestFit="1" customWidth="1"/>
    <col min="8987" max="9216" width="9.140625" style="70"/>
    <col min="9217" max="9217" width="43" style="70" customWidth="1"/>
    <col min="9218" max="9218" width="7.5703125" style="70" customWidth="1"/>
    <col min="9219" max="9219" width="2.28515625" style="70" customWidth="1"/>
    <col min="9220" max="9220" width="12.5703125" style="70" customWidth="1"/>
    <col min="9221" max="9221" width="1.7109375" style="70" customWidth="1"/>
    <col min="9222" max="9222" width="14.42578125" style="70" customWidth="1"/>
    <col min="9223" max="9223" width="1.7109375" style="70" customWidth="1"/>
    <col min="9224" max="9224" width="12.5703125" style="70" customWidth="1"/>
    <col min="9225" max="9225" width="1.7109375" style="70" customWidth="1"/>
    <col min="9226" max="9226" width="16.5703125" style="70" customWidth="1"/>
    <col min="9227" max="9227" width="1.7109375" style="70" customWidth="1"/>
    <col min="9228" max="9228" width="12.85546875" style="70" customWidth="1"/>
    <col min="9229" max="9229" width="1.7109375" style="70" customWidth="1"/>
    <col min="9230" max="9230" width="20.140625" style="70" customWidth="1"/>
    <col min="9231" max="9231" width="1.7109375" style="70" customWidth="1"/>
    <col min="9232" max="9232" width="18.7109375" style="70" customWidth="1"/>
    <col min="9233" max="9233" width="1.7109375" style="70" customWidth="1"/>
    <col min="9234" max="9234" width="16.42578125" style="70" customWidth="1"/>
    <col min="9235" max="9235" width="1.7109375" style="70" customWidth="1"/>
    <col min="9236" max="9236" width="18.28515625" style="70" customWidth="1"/>
    <col min="9237" max="9237" width="1.7109375" style="70" customWidth="1"/>
    <col min="9238" max="9238" width="17.28515625" style="70" customWidth="1"/>
    <col min="9239" max="9239" width="18.28515625" style="70" bestFit="1" customWidth="1"/>
    <col min="9240" max="9240" width="9.5703125" style="70" bestFit="1" customWidth="1"/>
    <col min="9241" max="9242" width="10" style="70" bestFit="1" customWidth="1"/>
    <col min="9243" max="9472" width="9.140625" style="70"/>
    <col min="9473" max="9473" width="43" style="70" customWidth="1"/>
    <col min="9474" max="9474" width="7.5703125" style="70" customWidth="1"/>
    <col min="9475" max="9475" width="2.28515625" style="70" customWidth="1"/>
    <col min="9476" max="9476" width="12.5703125" style="70" customWidth="1"/>
    <col min="9477" max="9477" width="1.7109375" style="70" customWidth="1"/>
    <col min="9478" max="9478" width="14.42578125" style="70" customWidth="1"/>
    <col min="9479" max="9479" width="1.7109375" style="70" customWidth="1"/>
    <col min="9480" max="9480" width="12.5703125" style="70" customWidth="1"/>
    <col min="9481" max="9481" width="1.7109375" style="70" customWidth="1"/>
    <col min="9482" max="9482" width="16.5703125" style="70" customWidth="1"/>
    <col min="9483" max="9483" width="1.7109375" style="70" customWidth="1"/>
    <col min="9484" max="9484" width="12.85546875" style="70" customWidth="1"/>
    <col min="9485" max="9485" width="1.7109375" style="70" customWidth="1"/>
    <col min="9486" max="9486" width="20.140625" style="70" customWidth="1"/>
    <col min="9487" max="9487" width="1.7109375" style="70" customWidth="1"/>
    <col min="9488" max="9488" width="18.7109375" style="70" customWidth="1"/>
    <col min="9489" max="9489" width="1.7109375" style="70" customWidth="1"/>
    <col min="9490" max="9490" width="16.42578125" style="70" customWidth="1"/>
    <col min="9491" max="9491" width="1.7109375" style="70" customWidth="1"/>
    <col min="9492" max="9492" width="18.28515625" style="70" customWidth="1"/>
    <col min="9493" max="9493" width="1.7109375" style="70" customWidth="1"/>
    <col min="9494" max="9494" width="17.28515625" style="70" customWidth="1"/>
    <col min="9495" max="9495" width="18.28515625" style="70" bestFit="1" customWidth="1"/>
    <col min="9496" max="9496" width="9.5703125" style="70" bestFit="1" customWidth="1"/>
    <col min="9497" max="9498" width="10" style="70" bestFit="1" customWidth="1"/>
    <col min="9499" max="9728" width="9.140625" style="70"/>
    <col min="9729" max="9729" width="43" style="70" customWidth="1"/>
    <col min="9730" max="9730" width="7.5703125" style="70" customWidth="1"/>
    <col min="9731" max="9731" width="2.28515625" style="70" customWidth="1"/>
    <col min="9732" max="9732" width="12.5703125" style="70" customWidth="1"/>
    <col min="9733" max="9733" width="1.7109375" style="70" customWidth="1"/>
    <col min="9734" max="9734" width="14.42578125" style="70" customWidth="1"/>
    <col min="9735" max="9735" width="1.7109375" style="70" customWidth="1"/>
    <col min="9736" max="9736" width="12.5703125" style="70" customWidth="1"/>
    <col min="9737" max="9737" width="1.7109375" style="70" customWidth="1"/>
    <col min="9738" max="9738" width="16.5703125" style="70" customWidth="1"/>
    <col min="9739" max="9739" width="1.7109375" style="70" customWidth="1"/>
    <col min="9740" max="9740" width="12.85546875" style="70" customWidth="1"/>
    <col min="9741" max="9741" width="1.7109375" style="70" customWidth="1"/>
    <col min="9742" max="9742" width="20.140625" style="70" customWidth="1"/>
    <col min="9743" max="9743" width="1.7109375" style="70" customWidth="1"/>
    <col min="9744" max="9744" width="18.7109375" style="70" customWidth="1"/>
    <col min="9745" max="9745" width="1.7109375" style="70" customWidth="1"/>
    <col min="9746" max="9746" width="16.42578125" style="70" customWidth="1"/>
    <col min="9747" max="9747" width="1.7109375" style="70" customWidth="1"/>
    <col min="9748" max="9748" width="18.28515625" style="70" customWidth="1"/>
    <col min="9749" max="9749" width="1.7109375" style="70" customWidth="1"/>
    <col min="9750" max="9750" width="17.28515625" style="70" customWidth="1"/>
    <col min="9751" max="9751" width="18.28515625" style="70" bestFit="1" customWidth="1"/>
    <col min="9752" max="9752" width="9.5703125" style="70" bestFit="1" customWidth="1"/>
    <col min="9753" max="9754" width="10" style="70" bestFit="1" customWidth="1"/>
    <col min="9755" max="9984" width="9.140625" style="70"/>
    <col min="9985" max="9985" width="43" style="70" customWidth="1"/>
    <col min="9986" max="9986" width="7.5703125" style="70" customWidth="1"/>
    <col min="9987" max="9987" width="2.28515625" style="70" customWidth="1"/>
    <col min="9988" max="9988" width="12.5703125" style="70" customWidth="1"/>
    <col min="9989" max="9989" width="1.7109375" style="70" customWidth="1"/>
    <col min="9990" max="9990" width="14.42578125" style="70" customWidth="1"/>
    <col min="9991" max="9991" width="1.7109375" style="70" customWidth="1"/>
    <col min="9992" max="9992" width="12.5703125" style="70" customWidth="1"/>
    <col min="9993" max="9993" width="1.7109375" style="70" customWidth="1"/>
    <col min="9994" max="9994" width="16.5703125" style="70" customWidth="1"/>
    <col min="9995" max="9995" width="1.7109375" style="70" customWidth="1"/>
    <col min="9996" max="9996" width="12.85546875" style="70" customWidth="1"/>
    <col min="9997" max="9997" width="1.7109375" style="70" customWidth="1"/>
    <col min="9998" max="9998" width="20.140625" style="70" customWidth="1"/>
    <col min="9999" max="9999" width="1.7109375" style="70" customWidth="1"/>
    <col min="10000" max="10000" width="18.7109375" style="70" customWidth="1"/>
    <col min="10001" max="10001" width="1.7109375" style="70" customWidth="1"/>
    <col min="10002" max="10002" width="16.42578125" style="70" customWidth="1"/>
    <col min="10003" max="10003" width="1.7109375" style="70" customWidth="1"/>
    <col min="10004" max="10004" width="18.28515625" style="70" customWidth="1"/>
    <col min="10005" max="10005" width="1.7109375" style="70" customWidth="1"/>
    <col min="10006" max="10006" width="17.28515625" style="70" customWidth="1"/>
    <col min="10007" max="10007" width="18.28515625" style="70" bestFit="1" customWidth="1"/>
    <col min="10008" max="10008" width="9.5703125" style="70" bestFit="1" customWidth="1"/>
    <col min="10009" max="10010" width="10" style="70" bestFit="1" customWidth="1"/>
    <col min="10011" max="10240" width="9.140625" style="70"/>
    <col min="10241" max="10241" width="43" style="70" customWidth="1"/>
    <col min="10242" max="10242" width="7.5703125" style="70" customWidth="1"/>
    <col min="10243" max="10243" width="2.28515625" style="70" customWidth="1"/>
    <col min="10244" max="10244" width="12.5703125" style="70" customWidth="1"/>
    <col min="10245" max="10245" width="1.7109375" style="70" customWidth="1"/>
    <col min="10246" max="10246" width="14.42578125" style="70" customWidth="1"/>
    <col min="10247" max="10247" width="1.7109375" style="70" customWidth="1"/>
    <col min="10248" max="10248" width="12.5703125" style="70" customWidth="1"/>
    <col min="10249" max="10249" width="1.7109375" style="70" customWidth="1"/>
    <col min="10250" max="10250" width="16.5703125" style="70" customWidth="1"/>
    <col min="10251" max="10251" width="1.7109375" style="70" customWidth="1"/>
    <col min="10252" max="10252" width="12.85546875" style="70" customWidth="1"/>
    <col min="10253" max="10253" width="1.7109375" style="70" customWidth="1"/>
    <col min="10254" max="10254" width="20.140625" style="70" customWidth="1"/>
    <col min="10255" max="10255" width="1.7109375" style="70" customWidth="1"/>
    <col min="10256" max="10256" width="18.7109375" style="70" customWidth="1"/>
    <col min="10257" max="10257" width="1.7109375" style="70" customWidth="1"/>
    <col min="10258" max="10258" width="16.42578125" style="70" customWidth="1"/>
    <col min="10259" max="10259" width="1.7109375" style="70" customWidth="1"/>
    <col min="10260" max="10260" width="18.28515625" style="70" customWidth="1"/>
    <col min="10261" max="10261" width="1.7109375" style="70" customWidth="1"/>
    <col min="10262" max="10262" width="17.28515625" style="70" customWidth="1"/>
    <col min="10263" max="10263" width="18.28515625" style="70" bestFit="1" customWidth="1"/>
    <col min="10264" max="10264" width="9.5703125" style="70" bestFit="1" customWidth="1"/>
    <col min="10265" max="10266" width="10" style="70" bestFit="1" customWidth="1"/>
    <col min="10267" max="10496" width="9.140625" style="70"/>
    <col min="10497" max="10497" width="43" style="70" customWidth="1"/>
    <col min="10498" max="10498" width="7.5703125" style="70" customWidth="1"/>
    <col min="10499" max="10499" width="2.28515625" style="70" customWidth="1"/>
    <col min="10500" max="10500" width="12.5703125" style="70" customWidth="1"/>
    <col min="10501" max="10501" width="1.7109375" style="70" customWidth="1"/>
    <col min="10502" max="10502" width="14.42578125" style="70" customWidth="1"/>
    <col min="10503" max="10503" width="1.7109375" style="70" customWidth="1"/>
    <col min="10504" max="10504" width="12.5703125" style="70" customWidth="1"/>
    <col min="10505" max="10505" width="1.7109375" style="70" customWidth="1"/>
    <col min="10506" max="10506" width="16.5703125" style="70" customWidth="1"/>
    <col min="10507" max="10507" width="1.7109375" style="70" customWidth="1"/>
    <col min="10508" max="10508" width="12.85546875" style="70" customWidth="1"/>
    <col min="10509" max="10509" width="1.7109375" style="70" customWidth="1"/>
    <col min="10510" max="10510" width="20.140625" style="70" customWidth="1"/>
    <col min="10511" max="10511" width="1.7109375" style="70" customWidth="1"/>
    <col min="10512" max="10512" width="18.7109375" style="70" customWidth="1"/>
    <col min="10513" max="10513" width="1.7109375" style="70" customWidth="1"/>
    <col min="10514" max="10514" width="16.42578125" style="70" customWidth="1"/>
    <col min="10515" max="10515" width="1.7109375" style="70" customWidth="1"/>
    <col min="10516" max="10516" width="18.28515625" style="70" customWidth="1"/>
    <col min="10517" max="10517" width="1.7109375" style="70" customWidth="1"/>
    <col min="10518" max="10518" width="17.28515625" style="70" customWidth="1"/>
    <col min="10519" max="10519" width="18.28515625" style="70" bestFit="1" customWidth="1"/>
    <col min="10520" max="10520" width="9.5703125" style="70" bestFit="1" customWidth="1"/>
    <col min="10521" max="10522" width="10" style="70" bestFit="1" customWidth="1"/>
    <col min="10523" max="10752" width="9.140625" style="70"/>
    <col min="10753" max="10753" width="43" style="70" customWidth="1"/>
    <col min="10754" max="10754" width="7.5703125" style="70" customWidth="1"/>
    <col min="10755" max="10755" width="2.28515625" style="70" customWidth="1"/>
    <col min="10756" max="10756" width="12.5703125" style="70" customWidth="1"/>
    <col min="10757" max="10757" width="1.7109375" style="70" customWidth="1"/>
    <col min="10758" max="10758" width="14.42578125" style="70" customWidth="1"/>
    <col min="10759" max="10759" width="1.7109375" style="70" customWidth="1"/>
    <col min="10760" max="10760" width="12.5703125" style="70" customWidth="1"/>
    <col min="10761" max="10761" width="1.7109375" style="70" customWidth="1"/>
    <col min="10762" max="10762" width="16.5703125" style="70" customWidth="1"/>
    <col min="10763" max="10763" width="1.7109375" style="70" customWidth="1"/>
    <col min="10764" max="10764" width="12.85546875" style="70" customWidth="1"/>
    <col min="10765" max="10765" width="1.7109375" style="70" customWidth="1"/>
    <col min="10766" max="10766" width="20.140625" style="70" customWidth="1"/>
    <col min="10767" max="10767" width="1.7109375" style="70" customWidth="1"/>
    <col min="10768" max="10768" width="18.7109375" style="70" customWidth="1"/>
    <col min="10769" max="10769" width="1.7109375" style="70" customWidth="1"/>
    <col min="10770" max="10770" width="16.42578125" style="70" customWidth="1"/>
    <col min="10771" max="10771" width="1.7109375" style="70" customWidth="1"/>
    <col min="10772" max="10772" width="18.28515625" style="70" customWidth="1"/>
    <col min="10773" max="10773" width="1.7109375" style="70" customWidth="1"/>
    <col min="10774" max="10774" width="17.28515625" style="70" customWidth="1"/>
    <col min="10775" max="10775" width="18.28515625" style="70" bestFit="1" customWidth="1"/>
    <col min="10776" max="10776" width="9.5703125" style="70" bestFit="1" customWidth="1"/>
    <col min="10777" max="10778" width="10" style="70" bestFit="1" customWidth="1"/>
    <col min="10779" max="11008" width="9.140625" style="70"/>
    <col min="11009" max="11009" width="43" style="70" customWidth="1"/>
    <col min="11010" max="11010" width="7.5703125" style="70" customWidth="1"/>
    <col min="11011" max="11011" width="2.28515625" style="70" customWidth="1"/>
    <col min="11012" max="11012" width="12.5703125" style="70" customWidth="1"/>
    <col min="11013" max="11013" width="1.7109375" style="70" customWidth="1"/>
    <col min="11014" max="11014" width="14.42578125" style="70" customWidth="1"/>
    <col min="11015" max="11015" width="1.7109375" style="70" customWidth="1"/>
    <col min="11016" max="11016" width="12.5703125" style="70" customWidth="1"/>
    <col min="11017" max="11017" width="1.7109375" style="70" customWidth="1"/>
    <col min="11018" max="11018" width="16.5703125" style="70" customWidth="1"/>
    <col min="11019" max="11019" width="1.7109375" style="70" customWidth="1"/>
    <col min="11020" max="11020" width="12.85546875" style="70" customWidth="1"/>
    <col min="11021" max="11021" width="1.7109375" style="70" customWidth="1"/>
    <col min="11022" max="11022" width="20.140625" style="70" customWidth="1"/>
    <col min="11023" max="11023" width="1.7109375" style="70" customWidth="1"/>
    <col min="11024" max="11024" width="18.7109375" style="70" customWidth="1"/>
    <col min="11025" max="11025" width="1.7109375" style="70" customWidth="1"/>
    <col min="11026" max="11026" width="16.42578125" style="70" customWidth="1"/>
    <col min="11027" max="11027" width="1.7109375" style="70" customWidth="1"/>
    <col min="11028" max="11028" width="18.28515625" style="70" customWidth="1"/>
    <col min="11029" max="11029" width="1.7109375" style="70" customWidth="1"/>
    <col min="11030" max="11030" width="17.28515625" style="70" customWidth="1"/>
    <col min="11031" max="11031" width="18.28515625" style="70" bestFit="1" customWidth="1"/>
    <col min="11032" max="11032" width="9.5703125" style="70" bestFit="1" customWidth="1"/>
    <col min="11033" max="11034" width="10" style="70" bestFit="1" customWidth="1"/>
    <col min="11035" max="11264" width="9.140625" style="70"/>
    <col min="11265" max="11265" width="43" style="70" customWidth="1"/>
    <col min="11266" max="11266" width="7.5703125" style="70" customWidth="1"/>
    <col min="11267" max="11267" width="2.28515625" style="70" customWidth="1"/>
    <col min="11268" max="11268" width="12.5703125" style="70" customWidth="1"/>
    <col min="11269" max="11269" width="1.7109375" style="70" customWidth="1"/>
    <col min="11270" max="11270" width="14.42578125" style="70" customWidth="1"/>
    <col min="11271" max="11271" width="1.7109375" style="70" customWidth="1"/>
    <col min="11272" max="11272" width="12.5703125" style="70" customWidth="1"/>
    <col min="11273" max="11273" width="1.7109375" style="70" customWidth="1"/>
    <col min="11274" max="11274" width="16.5703125" style="70" customWidth="1"/>
    <col min="11275" max="11275" width="1.7109375" style="70" customWidth="1"/>
    <col min="11276" max="11276" width="12.85546875" style="70" customWidth="1"/>
    <col min="11277" max="11277" width="1.7109375" style="70" customWidth="1"/>
    <col min="11278" max="11278" width="20.140625" style="70" customWidth="1"/>
    <col min="11279" max="11279" width="1.7109375" style="70" customWidth="1"/>
    <col min="11280" max="11280" width="18.7109375" style="70" customWidth="1"/>
    <col min="11281" max="11281" width="1.7109375" style="70" customWidth="1"/>
    <col min="11282" max="11282" width="16.42578125" style="70" customWidth="1"/>
    <col min="11283" max="11283" width="1.7109375" style="70" customWidth="1"/>
    <col min="11284" max="11284" width="18.28515625" style="70" customWidth="1"/>
    <col min="11285" max="11285" width="1.7109375" style="70" customWidth="1"/>
    <col min="11286" max="11286" width="17.28515625" style="70" customWidth="1"/>
    <col min="11287" max="11287" width="18.28515625" style="70" bestFit="1" customWidth="1"/>
    <col min="11288" max="11288" width="9.5703125" style="70" bestFit="1" customWidth="1"/>
    <col min="11289" max="11290" width="10" style="70" bestFit="1" customWidth="1"/>
    <col min="11291" max="11520" width="9.140625" style="70"/>
    <col min="11521" max="11521" width="43" style="70" customWidth="1"/>
    <col min="11522" max="11522" width="7.5703125" style="70" customWidth="1"/>
    <col min="11523" max="11523" width="2.28515625" style="70" customWidth="1"/>
    <col min="11524" max="11524" width="12.5703125" style="70" customWidth="1"/>
    <col min="11525" max="11525" width="1.7109375" style="70" customWidth="1"/>
    <col min="11526" max="11526" width="14.42578125" style="70" customWidth="1"/>
    <col min="11527" max="11527" width="1.7109375" style="70" customWidth="1"/>
    <col min="11528" max="11528" width="12.5703125" style="70" customWidth="1"/>
    <col min="11529" max="11529" width="1.7109375" style="70" customWidth="1"/>
    <col min="11530" max="11530" width="16.5703125" style="70" customWidth="1"/>
    <col min="11531" max="11531" width="1.7109375" style="70" customWidth="1"/>
    <col min="11532" max="11532" width="12.85546875" style="70" customWidth="1"/>
    <col min="11533" max="11533" width="1.7109375" style="70" customWidth="1"/>
    <col min="11534" max="11534" width="20.140625" style="70" customWidth="1"/>
    <col min="11535" max="11535" width="1.7109375" style="70" customWidth="1"/>
    <col min="11536" max="11536" width="18.7109375" style="70" customWidth="1"/>
    <col min="11537" max="11537" width="1.7109375" style="70" customWidth="1"/>
    <col min="11538" max="11538" width="16.42578125" style="70" customWidth="1"/>
    <col min="11539" max="11539" width="1.7109375" style="70" customWidth="1"/>
    <col min="11540" max="11540" width="18.28515625" style="70" customWidth="1"/>
    <col min="11541" max="11541" width="1.7109375" style="70" customWidth="1"/>
    <col min="11542" max="11542" width="17.28515625" style="70" customWidth="1"/>
    <col min="11543" max="11543" width="18.28515625" style="70" bestFit="1" customWidth="1"/>
    <col min="11544" max="11544" width="9.5703125" style="70" bestFit="1" customWidth="1"/>
    <col min="11545" max="11546" width="10" style="70" bestFit="1" customWidth="1"/>
    <col min="11547" max="11776" width="9.140625" style="70"/>
    <col min="11777" max="11777" width="43" style="70" customWidth="1"/>
    <col min="11778" max="11778" width="7.5703125" style="70" customWidth="1"/>
    <col min="11779" max="11779" width="2.28515625" style="70" customWidth="1"/>
    <col min="11780" max="11780" width="12.5703125" style="70" customWidth="1"/>
    <col min="11781" max="11781" width="1.7109375" style="70" customWidth="1"/>
    <col min="11782" max="11782" width="14.42578125" style="70" customWidth="1"/>
    <col min="11783" max="11783" width="1.7109375" style="70" customWidth="1"/>
    <col min="11784" max="11784" width="12.5703125" style="70" customWidth="1"/>
    <col min="11785" max="11785" width="1.7109375" style="70" customWidth="1"/>
    <col min="11786" max="11786" width="16.5703125" style="70" customWidth="1"/>
    <col min="11787" max="11787" width="1.7109375" style="70" customWidth="1"/>
    <col min="11788" max="11788" width="12.85546875" style="70" customWidth="1"/>
    <col min="11789" max="11789" width="1.7109375" style="70" customWidth="1"/>
    <col min="11790" max="11790" width="20.140625" style="70" customWidth="1"/>
    <col min="11791" max="11791" width="1.7109375" style="70" customWidth="1"/>
    <col min="11792" max="11792" width="18.7109375" style="70" customWidth="1"/>
    <col min="11793" max="11793" width="1.7109375" style="70" customWidth="1"/>
    <col min="11794" max="11794" width="16.42578125" style="70" customWidth="1"/>
    <col min="11795" max="11795" width="1.7109375" style="70" customWidth="1"/>
    <col min="11796" max="11796" width="18.28515625" style="70" customWidth="1"/>
    <col min="11797" max="11797" width="1.7109375" style="70" customWidth="1"/>
    <col min="11798" max="11798" width="17.28515625" style="70" customWidth="1"/>
    <col min="11799" max="11799" width="18.28515625" style="70" bestFit="1" customWidth="1"/>
    <col min="11800" max="11800" width="9.5703125" style="70" bestFit="1" customWidth="1"/>
    <col min="11801" max="11802" width="10" style="70" bestFit="1" customWidth="1"/>
    <col min="11803" max="12032" width="9.140625" style="70"/>
    <col min="12033" max="12033" width="43" style="70" customWidth="1"/>
    <col min="12034" max="12034" width="7.5703125" style="70" customWidth="1"/>
    <col min="12035" max="12035" width="2.28515625" style="70" customWidth="1"/>
    <col min="12036" max="12036" width="12.5703125" style="70" customWidth="1"/>
    <col min="12037" max="12037" width="1.7109375" style="70" customWidth="1"/>
    <col min="12038" max="12038" width="14.42578125" style="70" customWidth="1"/>
    <col min="12039" max="12039" width="1.7109375" style="70" customWidth="1"/>
    <col min="12040" max="12040" width="12.5703125" style="70" customWidth="1"/>
    <col min="12041" max="12041" width="1.7109375" style="70" customWidth="1"/>
    <col min="12042" max="12042" width="16.5703125" style="70" customWidth="1"/>
    <col min="12043" max="12043" width="1.7109375" style="70" customWidth="1"/>
    <col min="12044" max="12044" width="12.85546875" style="70" customWidth="1"/>
    <col min="12045" max="12045" width="1.7109375" style="70" customWidth="1"/>
    <col min="12046" max="12046" width="20.140625" style="70" customWidth="1"/>
    <col min="12047" max="12047" width="1.7109375" style="70" customWidth="1"/>
    <col min="12048" max="12048" width="18.7109375" style="70" customWidth="1"/>
    <col min="12049" max="12049" width="1.7109375" style="70" customWidth="1"/>
    <col min="12050" max="12050" width="16.42578125" style="70" customWidth="1"/>
    <col min="12051" max="12051" width="1.7109375" style="70" customWidth="1"/>
    <col min="12052" max="12052" width="18.28515625" style="70" customWidth="1"/>
    <col min="12053" max="12053" width="1.7109375" style="70" customWidth="1"/>
    <col min="12054" max="12054" width="17.28515625" style="70" customWidth="1"/>
    <col min="12055" max="12055" width="18.28515625" style="70" bestFit="1" customWidth="1"/>
    <col min="12056" max="12056" width="9.5703125" style="70" bestFit="1" customWidth="1"/>
    <col min="12057" max="12058" width="10" style="70" bestFit="1" customWidth="1"/>
    <col min="12059" max="12288" width="9.140625" style="70"/>
    <col min="12289" max="12289" width="43" style="70" customWidth="1"/>
    <col min="12290" max="12290" width="7.5703125" style="70" customWidth="1"/>
    <col min="12291" max="12291" width="2.28515625" style="70" customWidth="1"/>
    <col min="12292" max="12292" width="12.5703125" style="70" customWidth="1"/>
    <col min="12293" max="12293" width="1.7109375" style="70" customWidth="1"/>
    <col min="12294" max="12294" width="14.42578125" style="70" customWidth="1"/>
    <col min="12295" max="12295" width="1.7109375" style="70" customWidth="1"/>
    <col min="12296" max="12296" width="12.5703125" style="70" customWidth="1"/>
    <col min="12297" max="12297" width="1.7109375" style="70" customWidth="1"/>
    <col min="12298" max="12298" width="16.5703125" style="70" customWidth="1"/>
    <col min="12299" max="12299" width="1.7109375" style="70" customWidth="1"/>
    <col min="12300" max="12300" width="12.85546875" style="70" customWidth="1"/>
    <col min="12301" max="12301" width="1.7109375" style="70" customWidth="1"/>
    <col min="12302" max="12302" width="20.140625" style="70" customWidth="1"/>
    <col min="12303" max="12303" width="1.7109375" style="70" customWidth="1"/>
    <col min="12304" max="12304" width="18.7109375" style="70" customWidth="1"/>
    <col min="12305" max="12305" width="1.7109375" style="70" customWidth="1"/>
    <col min="12306" max="12306" width="16.42578125" style="70" customWidth="1"/>
    <col min="12307" max="12307" width="1.7109375" style="70" customWidth="1"/>
    <col min="12308" max="12308" width="18.28515625" style="70" customWidth="1"/>
    <col min="12309" max="12309" width="1.7109375" style="70" customWidth="1"/>
    <col min="12310" max="12310" width="17.28515625" style="70" customWidth="1"/>
    <col min="12311" max="12311" width="18.28515625" style="70" bestFit="1" customWidth="1"/>
    <col min="12312" max="12312" width="9.5703125" style="70" bestFit="1" customWidth="1"/>
    <col min="12313" max="12314" width="10" style="70" bestFit="1" customWidth="1"/>
    <col min="12315" max="12544" width="9.140625" style="70"/>
    <col min="12545" max="12545" width="43" style="70" customWidth="1"/>
    <col min="12546" max="12546" width="7.5703125" style="70" customWidth="1"/>
    <col min="12547" max="12547" width="2.28515625" style="70" customWidth="1"/>
    <col min="12548" max="12548" width="12.5703125" style="70" customWidth="1"/>
    <col min="12549" max="12549" width="1.7109375" style="70" customWidth="1"/>
    <col min="12550" max="12550" width="14.42578125" style="70" customWidth="1"/>
    <col min="12551" max="12551" width="1.7109375" style="70" customWidth="1"/>
    <col min="12552" max="12552" width="12.5703125" style="70" customWidth="1"/>
    <col min="12553" max="12553" width="1.7109375" style="70" customWidth="1"/>
    <col min="12554" max="12554" width="16.5703125" style="70" customWidth="1"/>
    <col min="12555" max="12555" width="1.7109375" style="70" customWidth="1"/>
    <col min="12556" max="12556" width="12.85546875" style="70" customWidth="1"/>
    <col min="12557" max="12557" width="1.7109375" style="70" customWidth="1"/>
    <col min="12558" max="12558" width="20.140625" style="70" customWidth="1"/>
    <col min="12559" max="12559" width="1.7109375" style="70" customWidth="1"/>
    <col min="12560" max="12560" width="18.7109375" style="70" customWidth="1"/>
    <col min="12561" max="12561" width="1.7109375" style="70" customWidth="1"/>
    <col min="12562" max="12562" width="16.42578125" style="70" customWidth="1"/>
    <col min="12563" max="12563" width="1.7109375" style="70" customWidth="1"/>
    <col min="12564" max="12564" width="18.28515625" style="70" customWidth="1"/>
    <col min="12565" max="12565" width="1.7109375" style="70" customWidth="1"/>
    <col min="12566" max="12566" width="17.28515625" style="70" customWidth="1"/>
    <col min="12567" max="12567" width="18.28515625" style="70" bestFit="1" customWidth="1"/>
    <col min="12568" max="12568" width="9.5703125" style="70" bestFit="1" customWidth="1"/>
    <col min="12569" max="12570" width="10" style="70" bestFit="1" customWidth="1"/>
    <col min="12571" max="12800" width="9.140625" style="70"/>
    <col min="12801" max="12801" width="43" style="70" customWidth="1"/>
    <col min="12802" max="12802" width="7.5703125" style="70" customWidth="1"/>
    <col min="12803" max="12803" width="2.28515625" style="70" customWidth="1"/>
    <col min="12804" max="12804" width="12.5703125" style="70" customWidth="1"/>
    <col min="12805" max="12805" width="1.7109375" style="70" customWidth="1"/>
    <col min="12806" max="12806" width="14.42578125" style="70" customWidth="1"/>
    <col min="12807" max="12807" width="1.7109375" style="70" customWidth="1"/>
    <col min="12808" max="12808" width="12.5703125" style="70" customWidth="1"/>
    <col min="12809" max="12809" width="1.7109375" style="70" customWidth="1"/>
    <col min="12810" max="12810" width="16.5703125" style="70" customWidth="1"/>
    <col min="12811" max="12811" width="1.7109375" style="70" customWidth="1"/>
    <col min="12812" max="12812" width="12.85546875" style="70" customWidth="1"/>
    <col min="12813" max="12813" width="1.7109375" style="70" customWidth="1"/>
    <col min="12814" max="12814" width="20.140625" style="70" customWidth="1"/>
    <col min="12815" max="12815" width="1.7109375" style="70" customWidth="1"/>
    <col min="12816" max="12816" width="18.7109375" style="70" customWidth="1"/>
    <col min="12817" max="12817" width="1.7109375" style="70" customWidth="1"/>
    <col min="12818" max="12818" width="16.42578125" style="70" customWidth="1"/>
    <col min="12819" max="12819" width="1.7109375" style="70" customWidth="1"/>
    <col min="12820" max="12820" width="18.28515625" style="70" customWidth="1"/>
    <col min="12821" max="12821" width="1.7109375" style="70" customWidth="1"/>
    <col min="12822" max="12822" width="17.28515625" style="70" customWidth="1"/>
    <col min="12823" max="12823" width="18.28515625" style="70" bestFit="1" customWidth="1"/>
    <col min="12824" max="12824" width="9.5703125" style="70" bestFit="1" customWidth="1"/>
    <col min="12825" max="12826" width="10" style="70" bestFit="1" customWidth="1"/>
    <col min="12827" max="13056" width="9.140625" style="70"/>
    <col min="13057" max="13057" width="43" style="70" customWidth="1"/>
    <col min="13058" max="13058" width="7.5703125" style="70" customWidth="1"/>
    <col min="13059" max="13059" width="2.28515625" style="70" customWidth="1"/>
    <col min="13060" max="13060" width="12.5703125" style="70" customWidth="1"/>
    <col min="13061" max="13061" width="1.7109375" style="70" customWidth="1"/>
    <col min="13062" max="13062" width="14.42578125" style="70" customWidth="1"/>
    <col min="13063" max="13063" width="1.7109375" style="70" customWidth="1"/>
    <col min="13064" max="13064" width="12.5703125" style="70" customWidth="1"/>
    <col min="13065" max="13065" width="1.7109375" style="70" customWidth="1"/>
    <col min="13066" max="13066" width="16.5703125" style="70" customWidth="1"/>
    <col min="13067" max="13067" width="1.7109375" style="70" customWidth="1"/>
    <col min="13068" max="13068" width="12.85546875" style="70" customWidth="1"/>
    <col min="13069" max="13069" width="1.7109375" style="70" customWidth="1"/>
    <col min="13070" max="13070" width="20.140625" style="70" customWidth="1"/>
    <col min="13071" max="13071" width="1.7109375" style="70" customWidth="1"/>
    <col min="13072" max="13072" width="18.7109375" style="70" customWidth="1"/>
    <col min="13073" max="13073" width="1.7109375" style="70" customWidth="1"/>
    <col min="13074" max="13074" width="16.42578125" style="70" customWidth="1"/>
    <col min="13075" max="13075" width="1.7109375" style="70" customWidth="1"/>
    <col min="13076" max="13076" width="18.28515625" style="70" customWidth="1"/>
    <col min="13077" max="13077" width="1.7109375" style="70" customWidth="1"/>
    <col min="13078" max="13078" width="17.28515625" style="70" customWidth="1"/>
    <col min="13079" max="13079" width="18.28515625" style="70" bestFit="1" customWidth="1"/>
    <col min="13080" max="13080" width="9.5703125" style="70" bestFit="1" customWidth="1"/>
    <col min="13081" max="13082" width="10" style="70" bestFit="1" customWidth="1"/>
    <col min="13083" max="13312" width="9.140625" style="70"/>
    <col min="13313" max="13313" width="43" style="70" customWidth="1"/>
    <col min="13314" max="13314" width="7.5703125" style="70" customWidth="1"/>
    <col min="13315" max="13315" width="2.28515625" style="70" customWidth="1"/>
    <col min="13316" max="13316" width="12.5703125" style="70" customWidth="1"/>
    <col min="13317" max="13317" width="1.7109375" style="70" customWidth="1"/>
    <col min="13318" max="13318" width="14.42578125" style="70" customWidth="1"/>
    <col min="13319" max="13319" width="1.7109375" style="70" customWidth="1"/>
    <col min="13320" max="13320" width="12.5703125" style="70" customWidth="1"/>
    <col min="13321" max="13321" width="1.7109375" style="70" customWidth="1"/>
    <col min="13322" max="13322" width="16.5703125" style="70" customWidth="1"/>
    <col min="13323" max="13323" width="1.7109375" style="70" customWidth="1"/>
    <col min="13324" max="13324" width="12.85546875" style="70" customWidth="1"/>
    <col min="13325" max="13325" width="1.7109375" style="70" customWidth="1"/>
    <col min="13326" max="13326" width="20.140625" style="70" customWidth="1"/>
    <col min="13327" max="13327" width="1.7109375" style="70" customWidth="1"/>
    <col min="13328" max="13328" width="18.7109375" style="70" customWidth="1"/>
    <col min="13329" max="13329" width="1.7109375" style="70" customWidth="1"/>
    <col min="13330" max="13330" width="16.42578125" style="70" customWidth="1"/>
    <col min="13331" max="13331" width="1.7109375" style="70" customWidth="1"/>
    <col min="13332" max="13332" width="18.28515625" style="70" customWidth="1"/>
    <col min="13333" max="13333" width="1.7109375" style="70" customWidth="1"/>
    <col min="13334" max="13334" width="17.28515625" style="70" customWidth="1"/>
    <col min="13335" max="13335" width="18.28515625" style="70" bestFit="1" customWidth="1"/>
    <col min="13336" max="13336" width="9.5703125" style="70" bestFit="1" customWidth="1"/>
    <col min="13337" max="13338" width="10" style="70" bestFit="1" customWidth="1"/>
    <col min="13339" max="13568" width="9.140625" style="70"/>
    <col min="13569" max="13569" width="43" style="70" customWidth="1"/>
    <col min="13570" max="13570" width="7.5703125" style="70" customWidth="1"/>
    <col min="13571" max="13571" width="2.28515625" style="70" customWidth="1"/>
    <col min="13572" max="13572" width="12.5703125" style="70" customWidth="1"/>
    <col min="13573" max="13573" width="1.7109375" style="70" customWidth="1"/>
    <col min="13574" max="13574" width="14.42578125" style="70" customWidth="1"/>
    <col min="13575" max="13575" width="1.7109375" style="70" customWidth="1"/>
    <col min="13576" max="13576" width="12.5703125" style="70" customWidth="1"/>
    <col min="13577" max="13577" width="1.7109375" style="70" customWidth="1"/>
    <col min="13578" max="13578" width="16.5703125" style="70" customWidth="1"/>
    <col min="13579" max="13579" width="1.7109375" style="70" customWidth="1"/>
    <col min="13580" max="13580" width="12.85546875" style="70" customWidth="1"/>
    <col min="13581" max="13581" width="1.7109375" style="70" customWidth="1"/>
    <col min="13582" max="13582" width="20.140625" style="70" customWidth="1"/>
    <col min="13583" max="13583" width="1.7109375" style="70" customWidth="1"/>
    <col min="13584" max="13584" width="18.7109375" style="70" customWidth="1"/>
    <col min="13585" max="13585" width="1.7109375" style="70" customWidth="1"/>
    <col min="13586" max="13586" width="16.42578125" style="70" customWidth="1"/>
    <col min="13587" max="13587" width="1.7109375" style="70" customWidth="1"/>
    <col min="13588" max="13588" width="18.28515625" style="70" customWidth="1"/>
    <col min="13589" max="13589" width="1.7109375" style="70" customWidth="1"/>
    <col min="13590" max="13590" width="17.28515625" style="70" customWidth="1"/>
    <col min="13591" max="13591" width="18.28515625" style="70" bestFit="1" customWidth="1"/>
    <col min="13592" max="13592" width="9.5703125" style="70" bestFit="1" customWidth="1"/>
    <col min="13593" max="13594" width="10" style="70" bestFit="1" customWidth="1"/>
    <col min="13595" max="13824" width="9.140625" style="70"/>
    <col min="13825" max="13825" width="43" style="70" customWidth="1"/>
    <col min="13826" max="13826" width="7.5703125" style="70" customWidth="1"/>
    <col min="13827" max="13827" width="2.28515625" style="70" customWidth="1"/>
    <col min="13828" max="13828" width="12.5703125" style="70" customWidth="1"/>
    <col min="13829" max="13829" width="1.7109375" style="70" customWidth="1"/>
    <col min="13830" max="13830" width="14.42578125" style="70" customWidth="1"/>
    <col min="13831" max="13831" width="1.7109375" style="70" customWidth="1"/>
    <col min="13832" max="13832" width="12.5703125" style="70" customWidth="1"/>
    <col min="13833" max="13833" width="1.7109375" style="70" customWidth="1"/>
    <col min="13834" max="13834" width="16.5703125" style="70" customWidth="1"/>
    <col min="13835" max="13835" width="1.7109375" style="70" customWidth="1"/>
    <col min="13836" max="13836" width="12.85546875" style="70" customWidth="1"/>
    <col min="13837" max="13837" width="1.7109375" style="70" customWidth="1"/>
    <col min="13838" max="13838" width="20.140625" style="70" customWidth="1"/>
    <col min="13839" max="13839" width="1.7109375" style="70" customWidth="1"/>
    <col min="13840" max="13840" width="18.7109375" style="70" customWidth="1"/>
    <col min="13841" max="13841" width="1.7109375" style="70" customWidth="1"/>
    <col min="13842" max="13842" width="16.42578125" style="70" customWidth="1"/>
    <col min="13843" max="13843" width="1.7109375" style="70" customWidth="1"/>
    <col min="13844" max="13844" width="18.28515625" style="70" customWidth="1"/>
    <col min="13845" max="13845" width="1.7109375" style="70" customWidth="1"/>
    <col min="13846" max="13846" width="17.28515625" style="70" customWidth="1"/>
    <col min="13847" max="13847" width="18.28515625" style="70" bestFit="1" customWidth="1"/>
    <col min="13848" max="13848" width="9.5703125" style="70" bestFit="1" customWidth="1"/>
    <col min="13849" max="13850" width="10" style="70" bestFit="1" customWidth="1"/>
    <col min="13851" max="14080" width="9.140625" style="70"/>
    <col min="14081" max="14081" width="43" style="70" customWidth="1"/>
    <col min="14082" max="14082" width="7.5703125" style="70" customWidth="1"/>
    <col min="14083" max="14083" width="2.28515625" style="70" customWidth="1"/>
    <col min="14084" max="14084" width="12.5703125" style="70" customWidth="1"/>
    <col min="14085" max="14085" width="1.7109375" style="70" customWidth="1"/>
    <col min="14086" max="14086" width="14.42578125" style="70" customWidth="1"/>
    <col min="14087" max="14087" width="1.7109375" style="70" customWidth="1"/>
    <col min="14088" max="14088" width="12.5703125" style="70" customWidth="1"/>
    <col min="14089" max="14089" width="1.7109375" style="70" customWidth="1"/>
    <col min="14090" max="14090" width="16.5703125" style="70" customWidth="1"/>
    <col min="14091" max="14091" width="1.7109375" style="70" customWidth="1"/>
    <col min="14092" max="14092" width="12.85546875" style="70" customWidth="1"/>
    <col min="14093" max="14093" width="1.7109375" style="70" customWidth="1"/>
    <col min="14094" max="14094" width="20.140625" style="70" customWidth="1"/>
    <col min="14095" max="14095" width="1.7109375" style="70" customWidth="1"/>
    <col min="14096" max="14096" width="18.7109375" style="70" customWidth="1"/>
    <col min="14097" max="14097" width="1.7109375" style="70" customWidth="1"/>
    <col min="14098" max="14098" width="16.42578125" style="70" customWidth="1"/>
    <col min="14099" max="14099" width="1.7109375" style="70" customWidth="1"/>
    <col min="14100" max="14100" width="18.28515625" style="70" customWidth="1"/>
    <col min="14101" max="14101" width="1.7109375" style="70" customWidth="1"/>
    <col min="14102" max="14102" width="17.28515625" style="70" customWidth="1"/>
    <col min="14103" max="14103" width="18.28515625" style="70" bestFit="1" customWidth="1"/>
    <col min="14104" max="14104" width="9.5703125" style="70" bestFit="1" customWidth="1"/>
    <col min="14105" max="14106" width="10" style="70" bestFit="1" customWidth="1"/>
    <col min="14107" max="14336" width="9.140625" style="70"/>
    <col min="14337" max="14337" width="43" style="70" customWidth="1"/>
    <col min="14338" max="14338" width="7.5703125" style="70" customWidth="1"/>
    <col min="14339" max="14339" width="2.28515625" style="70" customWidth="1"/>
    <col min="14340" max="14340" width="12.5703125" style="70" customWidth="1"/>
    <col min="14341" max="14341" width="1.7109375" style="70" customWidth="1"/>
    <col min="14342" max="14342" width="14.42578125" style="70" customWidth="1"/>
    <col min="14343" max="14343" width="1.7109375" style="70" customWidth="1"/>
    <col min="14344" max="14344" width="12.5703125" style="70" customWidth="1"/>
    <col min="14345" max="14345" width="1.7109375" style="70" customWidth="1"/>
    <col min="14346" max="14346" width="16.5703125" style="70" customWidth="1"/>
    <col min="14347" max="14347" width="1.7109375" style="70" customWidth="1"/>
    <col min="14348" max="14348" width="12.85546875" style="70" customWidth="1"/>
    <col min="14349" max="14349" width="1.7109375" style="70" customWidth="1"/>
    <col min="14350" max="14350" width="20.140625" style="70" customWidth="1"/>
    <col min="14351" max="14351" width="1.7109375" style="70" customWidth="1"/>
    <col min="14352" max="14352" width="18.7109375" style="70" customWidth="1"/>
    <col min="14353" max="14353" width="1.7109375" style="70" customWidth="1"/>
    <col min="14354" max="14354" width="16.42578125" style="70" customWidth="1"/>
    <col min="14355" max="14355" width="1.7109375" style="70" customWidth="1"/>
    <col min="14356" max="14356" width="18.28515625" style="70" customWidth="1"/>
    <col min="14357" max="14357" width="1.7109375" style="70" customWidth="1"/>
    <col min="14358" max="14358" width="17.28515625" style="70" customWidth="1"/>
    <col min="14359" max="14359" width="18.28515625" style="70" bestFit="1" customWidth="1"/>
    <col min="14360" max="14360" width="9.5703125" style="70" bestFit="1" customWidth="1"/>
    <col min="14361" max="14362" width="10" style="70" bestFit="1" customWidth="1"/>
    <col min="14363" max="14592" width="9.140625" style="70"/>
    <col min="14593" max="14593" width="43" style="70" customWidth="1"/>
    <col min="14594" max="14594" width="7.5703125" style="70" customWidth="1"/>
    <col min="14595" max="14595" width="2.28515625" style="70" customWidth="1"/>
    <col min="14596" max="14596" width="12.5703125" style="70" customWidth="1"/>
    <col min="14597" max="14597" width="1.7109375" style="70" customWidth="1"/>
    <col min="14598" max="14598" width="14.42578125" style="70" customWidth="1"/>
    <col min="14599" max="14599" width="1.7109375" style="70" customWidth="1"/>
    <col min="14600" max="14600" width="12.5703125" style="70" customWidth="1"/>
    <col min="14601" max="14601" width="1.7109375" style="70" customWidth="1"/>
    <col min="14602" max="14602" width="16.5703125" style="70" customWidth="1"/>
    <col min="14603" max="14603" width="1.7109375" style="70" customWidth="1"/>
    <col min="14604" max="14604" width="12.85546875" style="70" customWidth="1"/>
    <col min="14605" max="14605" width="1.7109375" style="70" customWidth="1"/>
    <col min="14606" max="14606" width="20.140625" style="70" customWidth="1"/>
    <col min="14607" max="14607" width="1.7109375" style="70" customWidth="1"/>
    <col min="14608" max="14608" width="18.7109375" style="70" customWidth="1"/>
    <col min="14609" max="14609" width="1.7109375" style="70" customWidth="1"/>
    <col min="14610" max="14610" width="16.42578125" style="70" customWidth="1"/>
    <col min="14611" max="14611" width="1.7109375" style="70" customWidth="1"/>
    <col min="14612" max="14612" width="18.28515625" style="70" customWidth="1"/>
    <col min="14613" max="14613" width="1.7109375" style="70" customWidth="1"/>
    <col min="14614" max="14614" width="17.28515625" style="70" customWidth="1"/>
    <col min="14615" max="14615" width="18.28515625" style="70" bestFit="1" customWidth="1"/>
    <col min="14616" max="14616" width="9.5703125" style="70" bestFit="1" customWidth="1"/>
    <col min="14617" max="14618" width="10" style="70" bestFit="1" customWidth="1"/>
    <col min="14619" max="14848" width="9.140625" style="70"/>
    <col min="14849" max="14849" width="43" style="70" customWidth="1"/>
    <col min="14850" max="14850" width="7.5703125" style="70" customWidth="1"/>
    <col min="14851" max="14851" width="2.28515625" style="70" customWidth="1"/>
    <col min="14852" max="14852" width="12.5703125" style="70" customWidth="1"/>
    <col min="14853" max="14853" width="1.7109375" style="70" customWidth="1"/>
    <col min="14854" max="14854" width="14.42578125" style="70" customWidth="1"/>
    <col min="14855" max="14855" width="1.7109375" style="70" customWidth="1"/>
    <col min="14856" max="14856" width="12.5703125" style="70" customWidth="1"/>
    <col min="14857" max="14857" width="1.7109375" style="70" customWidth="1"/>
    <col min="14858" max="14858" width="16.5703125" style="70" customWidth="1"/>
    <col min="14859" max="14859" width="1.7109375" style="70" customWidth="1"/>
    <col min="14860" max="14860" width="12.85546875" style="70" customWidth="1"/>
    <col min="14861" max="14861" width="1.7109375" style="70" customWidth="1"/>
    <col min="14862" max="14862" width="20.140625" style="70" customWidth="1"/>
    <col min="14863" max="14863" width="1.7109375" style="70" customWidth="1"/>
    <col min="14864" max="14864" width="18.7109375" style="70" customWidth="1"/>
    <col min="14865" max="14865" width="1.7109375" style="70" customWidth="1"/>
    <col min="14866" max="14866" width="16.42578125" style="70" customWidth="1"/>
    <col min="14867" max="14867" width="1.7109375" style="70" customWidth="1"/>
    <col min="14868" max="14868" width="18.28515625" style="70" customWidth="1"/>
    <col min="14869" max="14869" width="1.7109375" style="70" customWidth="1"/>
    <col min="14870" max="14870" width="17.28515625" style="70" customWidth="1"/>
    <col min="14871" max="14871" width="18.28515625" style="70" bestFit="1" customWidth="1"/>
    <col min="14872" max="14872" width="9.5703125" style="70" bestFit="1" customWidth="1"/>
    <col min="14873" max="14874" width="10" style="70" bestFit="1" customWidth="1"/>
    <col min="14875" max="15104" width="9.140625" style="70"/>
    <col min="15105" max="15105" width="43" style="70" customWidth="1"/>
    <col min="15106" max="15106" width="7.5703125" style="70" customWidth="1"/>
    <col min="15107" max="15107" width="2.28515625" style="70" customWidth="1"/>
    <col min="15108" max="15108" width="12.5703125" style="70" customWidth="1"/>
    <col min="15109" max="15109" width="1.7109375" style="70" customWidth="1"/>
    <col min="15110" max="15110" width="14.42578125" style="70" customWidth="1"/>
    <col min="15111" max="15111" width="1.7109375" style="70" customWidth="1"/>
    <col min="15112" max="15112" width="12.5703125" style="70" customWidth="1"/>
    <col min="15113" max="15113" width="1.7109375" style="70" customWidth="1"/>
    <col min="15114" max="15114" width="16.5703125" style="70" customWidth="1"/>
    <col min="15115" max="15115" width="1.7109375" style="70" customWidth="1"/>
    <col min="15116" max="15116" width="12.85546875" style="70" customWidth="1"/>
    <col min="15117" max="15117" width="1.7109375" style="70" customWidth="1"/>
    <col min="15118" max="15118" width="20.140625" style="70" customWidth="1"/>
    <col min="15119" max="15119" width="1.7109375" style="70" customWidth="1"/>
    <col min="15120" max="15120" width="18.7109375" style="70" customWidth="1"/>
    <col min="15121" max="15121" width="1.7109375" style="70" customWidth="1"/>
    <col min="15122" max="15122" width="16.42578125" style="70" customWidth="1"/>
    <col min="15123" max="15123" width="1.7109375" style="70" customWidth="1"/>
    <col min="15124" max="15124" width="18.28515625" style="70" customWidth="1"/>
    <col min="15125" max="15125" width="1.7109375" style="70" customWidth="1"/>
    <col min="15126" max="15126" width="17.28515625" style="70" customWidth="1"/>
    <col min="15127" max="15127" width="18.28515625" style="70" bestFit="1" customWidth="1"/>
    <col min="15128" max="15128" width="9.5703125" style="70" bestFit="1" customWidth="1"/>
    <col min="15129" max="15130" width="10" style="70" bestFit="1" customWidth="1"/>
    <col min="15131" max="15360" width="9.140625" style="70"/>
    <col min="15361" max="15361" width="43" style="70" customWidth="1"/>
    <col min="15362" max="15362" width="7.5703125" style="70" customWidth="1"/>
    <col min="15363" max="15363" width="2.28515625" style="70" customWidth="1"/>
    <col min="15364" max="15364" width="12.5703125" style="70" customWidth="1"/>
    <col min="15365" max="15365" width="1.7109375" style="70" customWidth="1"/>
    <col min="15366" max="15366" width="14.42578125" style="70" customWidth="1"/>
    <col min="15367" max="15367" width="1.7109375" style="70" customWidth="1"/>
    <col min="15368" max="15368" width="12.5703125" style="70" customWidth="1"/>
    <col min="15369" max="15369" width="1.7109375" style="70" customWidth="1"/>
    <col min="15370" max="15370" width="16.5703125" style="70" customWidth="1"/>
    <col min="15371" max="15371" width="1.7109375" style="70" customWidth="1"/>
    <col min="15372" max="15372" width="12.85546875" style="70" customWidth="1"/>
    <col min="15373" max="15373" width="1.7109375" style="70" customWidth="1"/>
    <col min="15374" max="15374" width="20.140625" style="70" customWidth="1"/>
    <col min="15375" max="15375" width="1.7109375" style="70" customWidth="1"/>
    <col min="15376" max="15376" width="18.7109375" style="70" customWidth="1"/>
    <col min="15377" max="15377" width="1.7109375" style="70" customWidth="1"/>
    <col min="15378" max="15378" width="16.42578125" style="70" customWidth="1"/>
    <col min="15379" max="15379" width="1.7109375" style="70" customWidth="1"/>
    <col min="15380" max="15380" width="18.28515625" style="70" customWidth="1"/>
    <col min="15381" max="15381" width="1.7109375" style="70" customWidth="1"/>
    <col min="15382" max="15382" width="17.28515625" style="70" customWidth="1"/>
    <col min="15383" max="15383" width="18.28515625" style="70" bestFit="1" customWidth="1"/>
    <col min="15384" max="15384" width="9.5703125" style="70" bestFit="1" customWidth="1"/>
    <col min="15385" max="15386" width="10" style="70" bestFit="1" customWidth="1"/>
    <col min="15387" max="15616" width="9.140625" style="70"/>
    <col min="15617" max="15617" width="43" style="70" customWidth="1"/>
    <col min="15618" max="15618" width="7.5703125" style="70" customWidth="1"/>
    <col min="15619" max="15619" width="2.28515625" style="70" customWidth="1"/>
    <col min="15620" max="15620" width="12.5703125" style="70" customWidth="1"/>
    <col min="15621" max="15621" width="1.7109375" style="70" customWidth="1"/>
    <col min="15622" max="15622" width="14.42578125" style="70" customWidth="1"/>
    <col min="15623" max="15623" width="1.7109375" style="70" customWidth="1"/>
    <col min="15624" max="15624" width="12.5703125" style="70" customWidth="1"/>
    <col min="15625" max="15625" width="1.7109375" style="70" customWidth="1"/>
    <col min="15626" max="15626" width="16.5703125" style="70" customWidth="1"/>
    <col min="15627" max="15627" width="1.7109375" style="70" customWidth="1"/>
    <col min="15628" max="15628" width="12.85546875" style="70" customWidth="1"/>
    <col min="15629" max="15629" width="1.7109375" style="70" customWidth="1"/>
    <col min="15630" max="15630" width="20.140625" style="70" customWidth="1"/>
    <col min="15631" max="15631" width="1.7109375" style="70" customWidth="1"/>
    <col min="15632" max="15632" width="18.7109375" style="70" customWidth="1"/>
    <col min="15633" max="15633" width="1.7109375" style="70" customWidth="1"/>
    <col min="15634" max="15634" width="16.42578125" style="70" customWidth="1"/>
    <col min="15635" max="15635" width="1.7109375" style="70" customWidth="1"/>
    <col min="15636" max="15636" width="18.28515625" style="70" customWidth="1"/>
    <col min="15637" max="15637" width="1.7109375" style="70" customWidth="1"/>
    <col min="15638" max="15638" width="17.28515625" style="70" customWidth="1"/>
    <col min="15639" max="15639" width="18.28515625" style="70" bestFit="1" customWidth="1"/>
    <col min="15640" max="15640" width="9.5703125" style="70" bestFit="1" customWidth="1"/>
    <col min="15641" max="15642" width="10" style="70" bestFit="1" customWidth="1"/>
    <col min="15643" max="15872" width="9.140625" style="70"/>
    <col min="15873" max="15873" width="43" style="70" customWidth="1"/>
    <col min="15874" max="15874" width="7.5703125" style="70" customWidth="1"/>
    <col min="15875" max="15875" width="2.28515625" style="70" customWidth="1"/>
    <col min="15876" max="15876" width="12.5703125" style="70" customWidth="1"/>
    <col min="15877" max="15877" width="1.7109375" style="70" customWidth="1"/>
    <col min="15878" max="15878" width="14.42578125" style="70" customWidth="1"/>
    <col min="15879" max="15879" width="1.7109375" style="70" customWidth="1"/>
    <col min="15880" max="15880" width="12.5703125" style="70" customWidth="1"/>
    <col min="15881" max="15881" width="1.7109375" style="70" customWidth="1"/>
    <col min="15882" max="15882" width="16.5703125" style="70" customWidth="1"/>
    <col min="15883" max="15883" width="1.7109375" style="70" customWidth="1"/>
    <col min="15884" max="15884" width="12.85546875" style="70" customWidth="1"/>
    <col min="15885" max="15885" width="1.7109375" style="70" customWidth="1"/>
    <col min="15886" max="15886" width="20.140625" style="70" customWidth="1"/>
    <col min="15887" max="15887" width="1.7109375" style="70" customWidth="1"/>
    <col min="15888" max="15888" width="18.7109375" style="70" customWidth="1"/>
    <col min="15889" max="15889" width="1.7109375" style="70" customWidth="1"/>
    <col min="15890" max="15890" width="16.42578125" style="70" customWidth="1"/>
    <col min="15891" max="15891" width="1.7109375" style="70" customWidth="1"/>
    <col min="15892" max="15892" width="18.28515625" style="70" customWidth="1"/>
    <col min="15893" max="15893" width="1.7109375" style="70" customWidth="1"/>
    <col min="15894" max="15894" width="17.28515625" style="70" customWidth="1"/>
    <col min="15895" max="15895" width="18.28515625" style="70" bestFit="1" customWidth="1"/>
    <col min="15896" max="15896" width="9.5703125" style="70" bestFit="1" customWidth="1"/>
    <col min="15897" max="15898" width="10" style="70" bestFit="1" customWidth="1"/>
    <col min="15899" max="16128" width="9.140625" style="70"/>
    <col min="16129" max="16129" width="43" style="70" customWidth="1"/>
    <col min="16130" max="16130" width="7.5703125" style="70" customWidth="1"/>
    <col min="16131" max="16131" width="2.28515625" style="70" customWidth="1"/>
    <col min="16132" max="16132" width="12.5703125" style="70" customWidth="1"/>
    <col min="16133" max="16133" width="1.7109375" style="70" customWidth="1"/>
    <col min="16134" max="16134" width="14.42578125" style="70" customWidth="1"/>
    <col min="16135" max="16135" width="1.7109375" style="70" customWidth="1"/>
    <col min="16136" max="16136" width="12.5703125" style="70" customWidth="1"/>
    <col min="16137" max="16137" width="1.7109375" style="70" customWidth="1"/>
    <col min="16138" max="16138" width="16.5703125" style="70" customWidth="1"/>
    <col min="16139" max="16139" width="1.7109375" style="70" customWidth="1"/>
    <col min="16140" max="16140" width="12.85546875" style="70" customWidth="1"/>
    <col min="16141" max="16141" width="1.7109375" style="70" customWidth="1"/>
    <col min="16142" max="16142" width="20.140625" style="70" customWidth="1"/>
    <col min="16143" max="16143" width="1.7109375" style="70" customWidth="1"/>
    <col min="16144" max="16144" width="18.7109375" style="70" customWidth="1"/>
    <col min="16145" max="16145" width="1.7109375" style="70" customWidth="1"/>
    <col min="16146" max="16146" width="16.42578125" style="70" customWidth="1"/>
    <col min="16147" max="16147" width="1.7109375" style="70" customWidth="1"/>
    <col min="16148" max="16148" width="18.28515625" style="70" customWidth="1"/>
    <col min="16149" max="16149" width="1.7109375" style="70" customWidth="1"/>
    <col min="16150" max="16150" width="17.28515625" style="70" customWidth="1"/>
    <col min="16151" max="16151" width="18.28515625" style="70" bestFit="1" customWidth="1"/>
    <col min="16152" max="16152" width="9.5703125" style="70" bestFit="1" customWidth="1"/>
    <col min="16153" max="16154" width="10" style="70" bestFit="1" customWidth="1"/>
    <col min="16155" max="16384" width="9.140625" style="70"/>
  </cols>
  <sheetData>
    <row r="1" spans="1:27" ht="21.2" customHeight="1">
      <c r="V1" s="162" t="s">
        <v>80</v>
      </c>
    </row>
    <row r="2" spans="1:27" ht="20.100000000000001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3" spans="1:27" ht="20.100000000000001" customHeight="1">
      <c r="A3" s="235" t="s">
        <v>118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</row>
    <row r="4" spans="1:27" ht="20.100000000000001" customHeight="1">
      <c r="A4" s="235" t="s">
        <v>184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7" ht="20.100000000000001" customHeight="1">
      <c r="V5" s="162" t="s">
        <v>2</v>
      </c>
    </row>
    <row r="6" spans="1:27" ht="20.100000000000001" customHeight="1">
      <c r="D6" s="240" t="s">
        <v>3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</row>
    <row r="7" spans="1:27" ht="20.100000000000001" customHeight="1">
      <c r="D7" s="241" t="s">
        <v>119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163"/>
      <c r="T7" s="163"/>
      <c r="U7" s="163"/>
      <c r="V7" s="163"/>
    </row>
    <row r="8" spans="1:27" ht="20.100000000000001" customHeight="1">
      <c r="D8" s="72"/>
      <c r="E8" s="72"/>
      <c r="F8" s="72"/>
      <c r="G8" s="164"/>
      <c r="H8" s="164"/>
      <c r="I8" s="72"/>
      <c r="J8" s="72"/>
      <c r="K8" s="72"/>
      <c r="L8" s="72"/>
      <c r="M8" s="72"/>
      <c r="N8" s="241" t="s">
        <v>37</v>
      </c>
      <c r="O8" s="241"/>
      <c r="P8" s="241"/>
      <c r="R8" s="72"/>
      <c r="S8" s="163"/>
      <c r="T8" s="163"/>
      <c r="U8" s="163"/>
      <c r="V8" s="163"/>
      <c r="X8" s="165"/>
    </row>
    <row r="9" spans="1:27" ht="20.100000000000001" customHeight="1">
      <c r="D9" s="72"/>
      <c r="E9" s="72"/>
      <c r="F9" s="72"/>
      <c r="I9" s="72"/>
      <c r="J9" s="72"/>
      <c r="K9" s="72"/>
      <c r="L9" s="72"/>
      <c r="M9" s="72"/>
      <c r="N9" s="166" t="s">
        <v>120</v>
      </c>
      <c r="R9" s="72"/>
      <c r="S9" s="163"/>
      <c r="T9" s="163"/>
      <c r="U9" s="163"/>
      <c r="V9" s="163"/>
    </row>
    <row r="10" spans="1:27" ht="18.75" customHeight="1">
      <c r="D10" s="72" t="s">
        <v>29</v>
      </c>
      <c r="G10" s="72"/>
      <c r="H10" s="72"/>
      <c r="M10" s="72"/>
      <c r="N10" s="72" t="s">
        <v>121</v>
      </c>
      <c r="O10" s="72"/>
      <c r="P10" s="72"/>
      <c r="Q10" s="72"/>
      <c r="R10" s="72"/>
      <c r="S10" s="72"/>
      <c r="T10" s="72" t="s">
        <v>122</v>
      </c>
      <c r="U10" s="72"/>
      <c r="V10" s="162"/>
    </row>
    <row r="11" spans="1:27" s="72" customFormat="1" ht="20.100000000000001" customHeight="1">
      <c r="D11" s="72" t="s">
        <v>123</v>
      </c>
      <c r="E11" s="161"/>
      <c r="F11" s="72" t="s">
        <v>124</v>
      </c>
      <c r="I11" s="161"/>
      <c r="J11" s="239" t="s">
        <v>34</v>
      </c>
      <c r="K11" s="239"/>
      <c r="L11" s="239"/>
      <c r="N11" s="72" t="s">
        <v>125</v>
      </c>
      <c r="P11" s="72" t="s">
        <v>126</v>
      </c>
      <c r="R11" s="72" t="s">
        <v>127</v>
      </c>
      <c r="T11" s="72" t="s">
        <v>128</v>
      </c>
      <c r="W11" s="167"/>
    </row>
    <row r="12" spans="1:27" s="72" customFormat="1" ht="20.100000000000001" customHeight="1">
      <c r="B12" s="82" t="s">
        <v>5</v>
      </c>
      <c r="D12" s="82" t="s">
        <v>129</v>
      </c>
      <c r="E12" s="168"/>
      <c r="F12" s="82" t="s">
        <v>130</v>
      </c>
      <c r="H12" s="82" t="s">
        <v>33</v>
      </c>
      <c r="I12" s="168"/>
      <c r="J12" s="82" t="s">
        <v>131</v>
      </c>
      <c r="L12" s="82" t="s">
        <v>132</v>
      </c>
      <c r="N12" s="82" t="s">
        <v>133</v>
      </c>
      <c r="P12" s="82" t="s">
        <v>134</v>
      </c>
      <c r="R12" s="82" t="s">
        <v>135</v>
      </c>
      <c r="T12" s="82" t="s">
        <v>136</v>
      </c>
      <c r="V12" s="82" t="s">
        <v>40</v>
      </c>
      <c r="W12" s="167"/>
    </row>
    <row r="13" spans="1:27" ht="20.100000000000001" customHeight="1">
      <c r="A13" s="107" t="s">
        <v>138</v>
      </c>
      <c r="B13" s="104"/>
      <c r="C13" s="104"/>
      <c r="D13" s="90">
        <v>750000</v>
      </c>
      <c r="E13" s="169"/>
      <c r="F13" s="90">
        <v>879523</v>
      </c>
      <c r="G13" s="91">
        <v>0</v>
      </c>
      <c r="H13" s="90">
        <v>8027</v>
      </c>
      <c r="I13" s="169"/>
      <c r="J13" s="90">
        <v>116074</v>
      </c>
      <c r="K13" s="91"/>
      <c r="L13" s="90">
        <v>608175</v>
      </c>
      <c r="M13" s="91">
        <v>0</v>
      </c>
      <c r="N13" s="90">
        <v>-82050</v>
      </c>
      <c r="O13" s="91"/>
      <c r="P13" s="90">
        <v>-82050</v>
      </c>
      <c r="Q13" s="91"/>
      <c r="R13" s="90">
        <v>2279749</v>
      </c>
      <c r="S13" s="91"/>
      <c r="T13" s="90">
        <v>11879</v>
      </c>
      <c r="U13" s="141"/>
      <c r="V13" s="140">
        <v>2291628</v>
      </c>
      <c r="X13" s="170"/>
      <c r="Y13" s="141"/>
      <c r="Z13" s="141"/>
      <c r="AA13" s="141"/>
    </row>
    <row r="14" spans="1:27" ht="20.100000000000001" customHeight="1">
      <c r="A14" s="104" t="s">
        <v>203</v>
      </c>
      <c r="B14" s="104"/>
      <c r="C14" s="104"/>
      <c r="D14" s="90">
        <v>0</v>
      </c>
      <c r="E14" s="169"/>
      <c r="F14" s="90">
        <v>0</v>
      </c>
      <c r="G14" s="91"/>
      <c r="H14" s="90">
        <v>0</v>
      </c>
      <c r="I14" s="169"/>
      <c r="J14" s="90">
        <v>0</v>
      </c>
      <c r="K14" s="91"/>
      <c r="L14" s="90">
        <f>PL!F101</f>
        <v>54242</v>
      </c>
      <c r="M14" s="91"/>
      <c r="N14" s="90">
        <v>0</v>
      </c>
      <c r="O14" s="91"/>
      <c r="P14" s="90">
        <f>SUM(N14:N14)</f>
        <v>0</v>
      </c>
      <c r="Q14" s="91"/>
      <c r="R14" s="90">
        <f>SUM(D14:L14,P14)</f>
        <v>54242</v>
      </c>
      <c r="S14" s="91"/>
      <c r="T14" s="90">
        <v>167</v>
      </c>
      <c r="U14" s="141"/>
      <c r="V14" s="140">
        <f>SUM(R14:T14)</f>
        <v>54409</v>
      </c>
      <c r="X14" s="170"/>
      <c r="Z14" s="141"/>
    </row>
    <row r="15" spans="1:27" ht="20.100000000000001" customHeight="1">
      <c r="A15" s="104" t="s">
        <v>108</v>
      </c>
      <c r="B15" s="104"/>
      <c r="C15" s="104"/>
      <c r="D15" s="171">
        <v>0</v>
      </c>
      <c r="E15" s="169"/>
      <c r="F15" s="171">
        <v>0</v>
      </c>
      <c r="G15" s="91"/>
      <c r="H15" s="171">
        <v>0</v>
      </c>
      <c r="I15" s="169"/>
      <c r="J15" s="171">
        <v>0</v>
      </c>
      <c r="K15" s="91"/>
      <c r="L15" s="171">
        <f>PL!F126</f>
        <v>0</v>
      </c>
      <c r="M15" s="91"/>
      <c r="N15" s="171">
        <f>PL!F124+476</f>
        <v>-18832</v>
      </c>
      <c r="O15" s="91"/>
      <c r="P15" s="171">
        <f>SUM(N15:N15)</f>
        <v>-18832</v>
      </c>
      <c r="Q15" s="91"/>
      <c r="R15" s="171">
        <f>SUM(D15:L15,P15)</f>
        <v>-18832</v>
      </c>
      <c r="S15" s="91"/>
      <c r="T15" s="171">
        <v>-476</v>
      </c>
      <c r="U15" s="141"/>
      <c r="V15" s="172">
        <f>SUM(R15:T15)</f>
        <v>-19308</v>
      </c>
      <c r="Z15" s="141"/>
    </row>
    <row r="16" spans="1:27" ht="20.100000000000001" customHeight="1">
      <c r="A16" s="104" t="s">
        <v>109</v>
      </c>
      <c r="B16" s="104"/>
      <c r="C16" s="104"/>
      <c r="D16" s="173">
        <f>SUM(D14:D15)</f>
        <v>0</v>
      </c>
      <c r="E16" s="169"/>
      <c r="F16" s="173">
        <f>SUM(F14:F15)</f>
        <v>0</v>
      </c>
      <c r="G16" s="91"/>
      <c r="H16" s="173">
        <f>SUM(H14:H15)</f>
        <v>0</v>
      </c>
      <c r="I16" s="169"/>
      <c r="J16" s="173">
        <f>SUM(J14:J15)</f>
        <v>0</v>
      </c>
      <c r="K16" s="91"/>
      <c r="L16" s="173">
        <f>SUM(L14:L15)</f>
        <v>54242</v>
      </c>
      <c r="M16" s="91"/>
      <c r="N16" s="173">
        <f>SUM(N14:N15)</f>
        <v>-18832</v>
      </c>
      <c r="O16" s="91"/>
      <c r="P16" s="173">
        <f>SUM(P14:P15)</f>
        <v>-18832</v>
      </c>
      <c r="Q16" s="91"/>
      <c r="R16" s="173">
        <f>SUM(R14:R15)</f>
        <v>35410</v>
      </c>
      <c r="S16" s="91"/>
      <c r="T16" s="173">
        <f>SUM(T14:T15)</f>
        <v>-309</v>
      </c>
      <c r="U16" s="141"/>
      <c r="V16" s="174">
        <f>SUM(V14:V15)</f>
        <v>35101</v>
      </c>
      <c r="Z16" s="141"/>
    </row>
    <row r="17" spans="1:27" ht="20.100000000000001" customHeight="1">
      <c r="A17" s="104" t="s">
        <v>137</v>
      </c>
      <c r="B17" s="89">
        <v>17</v>
      </c>
      <c r="C17" s="104"/>
      <c r="D17" s="173">
        <v>0</v>
      </c>
      <c r="E17" s="169"/>
      <c r="F17" s="173">
        <v>0</v>
      </c>
      <c r="G17" s="91"/>
      <c r="H17" s="173">
        <v>0</v>
      </c>
      <c r="I17" s="169"/>
      <c r="J17" s="173">
        <v>0</v>
      </c>
      <c r="K17" s="91"/>
      <c r="L17" s="173">
        <v>-90000</v>
      </c>
      <c r="M17" s="91"/>
      <c r="N17" s="173">
        <v>0</v>
      </c>
      <c r="O17" s="91"/>
      <c r="P17" s="90">
        <f>SUM(N17:N17)</f>
        <v>0</v>
      </c>
      <c r="Q17" s="91"/>
      <c r="R17" s="171">
        <f>SUM(D17:L17,P17)</f>
        <v>-90000</v>
      </c>
      <c r="S17" s="91"/>
      <c r="T17" s="173">
        <v>0</v>
      </c>
      <c r="U17" s="141"/>
      <c r="V17" s="172">
        <f>SUM(R17:T17)</f>
        <v>-90000</v>
      </c>
      <c r="Z17" s="141"/>
    </row>
    <row r="18" spans="1:27" ht="20.100000000000001" customHeight="1" thickBot="1">
      <c r="A18" s="107" t="s">
        <v>139</v>
      </c>
      <c r="B18" s="107"/>
      <c r="C18" s="107"/>
      <c r="D18" s="175">
        <f>SUM(D13:D13,D16:D17)</f>
        <v>750000</v>
      </c>
      <c r="E18" s="169"/>
      <c r="F18" s="175">
        <f>SUM(F13:F13,F16:F17)</f>
        <v>879523</v>
      </c>
      <c r="G18" s="91"/>
      <c r="H18" s="175">
        <f>SUM(H13:H13,H16:H17)</f>
        <v>8027</v>
      </c>
      <c r="I18" s="169"/>
      <c r="J18" s="175">
        <f>SUM(J13:J13,J16:J17)</f>
        <v>116074</v>
      </c>
      <c r="K18" s="91"/>
      <c r="L18" s="175">
        <f>SUM(L13:L13,L16:L17)</f>
        <v>572417</v>
      </c>
      <c r="M18" s="91"/>
      <c r="N18" s="175">
        <f>SUM(N13:N13,N16:N17)</f>
        <v>-100882</v>
      </c>
      <c r="O18" s="91"/>
      <c r="P18" s="175">
        <f>SUM(P13:P13,P16:P17)</f>
        <v>-100882</v>
      </c>
      <c r="Q18" s="91"/>
      <c r="R18" s="175">
        <f>SUM(R13:R13,R16:R17)</f>
        <v>2225159</v>
      </c>
      <c r="S18" s="91"/>
      <c r="T18" s="175">
        <f>SUM(T13:T13,T16:T17)</f>
        <v>11570</v>
      </c>
      <c r="U18" s="141"/>
      <c r="V18" s="176">
        <f>SUM(V13:V13,V16:V17)</f>
        <v>2236729</v>
      </c>
      <c r="X18" s="170"/>
      <c r="Y18" s="141"/>
      <c r="Z18" s="141"/>
      <c r="AA18" s="141"/>
    </row>
    <row r="19" spans="1:27" ht="20.100000000000001" customHeight="1" thickTop="1">
      <c r="A19" s="107"/>
      <c r="B19" s="107"/>
      <c r="C19" s="107"/>
      <c r="D19" s="96"/>
      <c r="E19" s="177"/>
      <c r="F19" s="96"/>
      <c r="G19" s="104"/>
      <c r="H19" s="104"/>
      <c r="I19" s="177"/>
      <c r="J19" s="96"/>
      <c r="K19" s="101"/>
      <c r="L19" s="91"/>
      <c r="M19" s="104"/>
      <c r="N19" s="96"/>
      <c r="O19" s="104"/>
      <c r="P19" s="104"/>
      <c r="Q19" s="104"/>
      <c r="R19" s="104"/>
      <c r="S19" s="104"/>
      <c r="T19" s="104"/>
      <c r="Z19" s="141"/>
    </row>
    <row r="20" spans="1:27" ht="20.100000000000001" customHeight="1">
      <c r="A20" s="107" t="s">
        <v>185</v>
      </c>
      <c r="B20" s="104"/>
      <c r="C20" s="104"/>
      <c r="D20" s="90">
        <v>750000</v>
      </c>
      <c r="E20" s="169"/>
      <c r="F20" s="90">
        <v>879523</v>
      </c>
      <c r="G20" s="91">
        <v>0</v>
      </c>
      <c r="H20" s="90">
        <v>8027</v>
      </c>
      <c r="I20" s="169"/>
      <c r="J20" s="90">
        <v>116530</v>
      </c>
      <c r="K20" s="91"/>
      <c r="L20" s="90">
        <v>643699</v>
      </c>
      <c r="M20" s="91">
        <v>0</v>
      </c>
      <c r="N20" s="90">
        <v>-81558</v>
      </c>
      <c r="O20" s="91"/>
      <c r="P20" s="90">
        <v>-81558</v>
      </c>
      <c r="Q20" s="91"/>
      <c r="R20" s="90">
        <v>2316221</v>
      </c>
      <c r="S20" s="91"/>
      <c r="T20" s="90">
        <v>10721</v>
      </c>
      <c r="U20" s="141"/>
      <c r="V20" s="140">
        <v>2326942</v>
      </c>
      <c r="X20" s="170"/>
      <c r="Y20" s="141"/>
      <c r="Z20" s="141"/>
      <c r="AA20" s="141"/>
    </row>
    <row r="21" spans="1:27" ht="20.100000000000001" customHeight="1">
      <c r="A21" s="104" t="s">
        <v>98</v>
      </c>
      <c r="B21" s="104"/>
      <c r="C21" s="104"/>
      <c r="D21" s="90">
        <v>0</v>
      </c>
      <c r="E21" s="169"/>
      <c r="F21" s="90">
        <v>0</v>
      </c>
      <c r="G21" s="91"/>
      <c r="H21" s="90">
        <v>0</v>
      </c>
      <c r="I21" s="169"/>
      <c r="J21" s="90">
        <v>0</v>
      </c>
      <c r="K21" s="91"/>
      <c r="L21" s="90">
        <f>PL!D101</f>
        <v>52594</v>
      </c>
      <c r="M21" s="91"/>
      <c r="N21" s="90">
        <v>0</v>
      </c>
      <c r="O21" s="91"/>
      <c r="P21" s="90">
        <f>SUM(N21:N21)</f>
        <v>0</v>
      </c>
      <c r="Q21" s="91"/>
      <c r="R21" s="90">
        <f>SUM(D21:L21,P21)</f>
        <v>52594</v>
      </c>
      <c r="S21" s="91"/>
      <c r="T21" s="90">
        <f>PL!D102</f>
        <v>-762</v>
      </c>
      <c r="U21" s="141"/>
      <c r="V21" s="140">
        <f>SUM(R21:T21)</f>
        <v>51832</v>
      </c>
      <c r="Z21" s="141"/>
    </row>
    <row r="22" spans="1:27" ht="20.100000000000001" customHeight="1">
      <c r="A22" s="104" t="s">
        <v>108</v>
      </c>
      <c r="B22" s="104"/>
      <c r="C22" s="104"/>
      <c r="D22" s="171">
        <v>0</v>
      </c>
      <c r="E22" s="169"/>
      <c r="F22" s="171">
        <v>0</v>
      </c>
      <c r="G22" s="91"/>
      <c r="H22" s="171">
        <v>0</v>
      </c>
      <c r="I22" s="169"/>
      <c r="J22" s="171">
        <v>0</v>
      </c>
      <c r="K22" s="91"/>
      <c r="L22" s="171">
        <v>968</v>
      </c>
      <c r="M22" s="91"/>
      <c r="N22" s="171">
        <v>37992</v>
      </c>
      <c r="O22" s="91"/>
      <c r="P22" s="171">
        <f>SUM(N22:N22)</f>
        <v>37992</v>
      </c>
      <c r="Q22" s="91"/>
      <c r="R22" s="171">
        <f>SUM(D22:L22,P22)</f>
        <v>38960</v>
      </c>
      <c r="S22" s="91"/>
      <c r="T22" s="171">
        <f>-PL!D102+PL!D133</f>
        <v>458</v>
      </c>
      <c r="U22" s="141"/>
      <c r="V22" s="172">
        <f>SUM(R22:T22)</f>
        <v>39418</v>
      </c>
      <c r="Z22" s="141"/>
    </row>
    <row r="23" spans="1:27" ht="20.100000000000001" customHeight="1">
      <c r="A23" s="104" t="s">
        <v>109</v>
      </c>
      <c r="B23" s="104"/>
      <c r="C23" s="104"/>
      <c r="D23" s="173">
        <f>SUM(D21:D22)</f>
        <v>0</v>
      </c>
      <c r="E23" s="169"/>
      <c r="F23" s="173">
        <f>SUM(F21:F22)</f>
        <v>0</v>
      </c>
      <c r="G23" s="91"/>
      <c r="H23" s="173">
        <f>SUM(H21:H22)</f>
        <v>0</v>
      </c>
      <c r="I23" s="169"/>
      <c r="J23" s="173">
        <f>SUM(J21:J22)</f>
        <v>0</v>
      </c>
      <c r="K23" s="91"/>
      <c r="L23" s="173">
        <f>SUM(L21:L22)</f>
        <v>53562</v>
      </c>
      <c r="M23" s="91"/>
      <c r="N23" s="173">
        <f>SUM(N21:N22)</f>
        <v>37992</v>
      </c>
      <c r="O23" s="91"/>
      <c r="P23" s="173">
        <f>SUM(P21:P22)</f>
        <v>37992</v>
      </c>
      <c r="Q23" s="91"/>
      <c r="R23" s="173">
        <f>SUM(R21:R22)</f>
        <v>91554</v>
      </c>
      <c r="S23" s="91"/>
      <c r="T23" s="173">
        <f>SUM(T21:T22)</f>
        <v>-304</v>
      </c>
      <c r="U23" s="141"/>
      <c r="V23" s="174">
        <f>SUM(V21:V22)</f>
        <v>91250</v>
      </c>
      <c r="Z23" s="141"/>
    </row>
    <row r="24" spans="1:27" ht="20.100000000000001" customHeight="1">
      <c r="A24" s="104" t="s">
        <v>137</v>
      </c>
      <c r="B24" s="89">
        <v>17</v>
      </c>
      <c r="C24" s="104"/>
      <c r="D24" s="173">
        <v>0</v>
      </c>
      <c r="E24" s="169"/>
      <c r="F24" s="173">
        <v>0</v>
      </c>
      <c r="G24" s="91"/>
      <c r="H24" s="173">
        <v>0</v>
      </c>
      <c r="I24" s="169"/>
      <c r="J24" s="173">
        <v>0</v>
      </c>
      <c r="K24" s="91"/>
      <c r="L24" s="173">
        <v>-112500</v>
      </c>
      <c r="M24" s="91"/>
      <c r="N24" s="173">
        <v>0</v>
      </c>
      <c r="O24" s="91"/>
      <c r="P24" s="90">
        <f>SUM(N24:N24)</f>
        <v>0</v>
      </c>
      <c r="Q24" s="91"/>
      <c r="R24" s="223">
        <f>SUM(D24:L24,P24)</f>
        <v>-112500</v>
      </c>
      <c r="S24" s="225"/>
      <c r="T24" s="226">
        <v>0</v>
      </c>
      <c r="U24" s="227"/>
      <c r="V24" s="224">
        <f>SUM(R24:T24)</f>
        <v>-112500</v>
      </c>
      <c r="Z24" s="141"/>
    </row>
    <row r="25" spans="1:27" ht="20.100000000000001" customHeight="1">
      <c r="A25" s="104" t="s">
        <v>214</v>
      </c>
      <c r="B25" s="89"/>
      <c r="C25" s="104"/>
      <c r="D25" s="173">
        <v>0</v>
      </c>
      <c r="E25" s="169"/>
      <c r="F25" s="173">
        <v>0</v>
      </c>
      <c r="G25" s="91"/>
      <c r="H25" s="173">
        <v>0</v>
      </c>
      <c r="I25" s="169"/>
      <c r="J25" s="173">
        <v>0</v>
      </c>
      <c r="K25" s="91"/>
      <c r="L25" s="173">
        <v>-112</v>
      </c>
      <c r="M25" s="91"/>
      <c r="N25" s="173">
        <v>112</v>
      </c>
      <c r="O25" s="91"/>
      <c r="P25" s="90">
        <f>SUM(N25:N25)</f>
        <v>112</v>
      </c>
      <c r="Q25" s="91"/>
      <c r="R25" s="223">
        <f>SUM(D25:L25,P25)</f>
        <v>0</v>
      </c>
      <c r="S25" s="91"/>
      <c r="T25" s="173">
        <v>0</v>
      </c>
      <c r="U25" s="141"/>
      <c r="V25" s="224">
        <f>SUM(R25:T25)</f>
        <v>0</v>
      </c>
      <c r="Z25" s="141"/>
    </row>
    <row r="26" spans="1:27" ht="20.100000000000001" customHeight="1" thickBot="1">
      <c r="A26" s="107" t="s">
        <v>186</v>
      </c>
      <c r="B26" s="107"/>
      <c r="C26" s="107"/>
      <c r="D26" s="175">
        <f>SUM(D20:D20,D23:D24)</f>
        <v>750000</v>
      </c>
      <c r="E26" s="169"/>
      <c r="F26" s="175">
        <f>SUM(F20:F20,F23:F24)</f>
        <v>879523</v>
      </c>
      <c r="G26" s="91"/>
      <c r="H26" s="175">
        <f>SUM(H20:H20,H23:H24)</f>
        <v>8027</v>
      </c>
      <c r="I26" s="169"/>
      <c r="J26" s="175">
        <f>SUM(J20:J20,J23:J24)</f>
        <v>116530</v>
      </c>
      <c r="K26" s="91"/>
      <c r="L26" s="175">
        <f>SUM(L20:L20,L23:L25)</f>
        <v>584649</v>
      </c>
      <c r="M26" s="91"/>
      <c r="N26" s="175">
        <f>SUM(N20:N20,N23:N25)</f>
        <v>-43454</v>
      </c>
      <c r="O26" s="91"/>
      <c r="P26" s="175">
        <f>SUM(P20:P20,P23:P25)</f>
        <v>-43454</v>
      </c>
      <c r="Q26" s="91"/>
      <c r="R26" s="175">
        <f>SUM(R20:R20,R23:R25)</f>
        <v>2295275</v>
      </c>
      <c r="S26" s="91"/>
      <c r="T26" s="175">
        <f>SUM(T20:T20,T23:T24)</f>
        <v>10417</v>
      </c>
      <c r="U26" s="141"/>
      <c r="V26" s="176">
        <f>SUM(V20:V20,V23:V24)</f>
        <v>2305692</v>
      </c>
      <c r="Y26" s="141"/>
      <c r="Z26" s="141"/>
      <c r="AA26" s="141"/>
    </row>
    <row r="27" spans="1:27" ht="21.2" customHeight="1" thickTop="1">
      <c r="A27" s="104"/>
      <c r="B27" s="104"/>
      <c r="C27" s="104"/>
      <c r="D27" s="91">
        <f>D20-BS!J78</f>
        <v>0</v>
      </c>
      <c r="E27" s="178"/>
      <c r="F27" s="179">
        <f>(F20-(BS!J79+BS!J80))</f>
        <v>0</v>
      </c>
      <c r="G27" s="104"/>
      <c r="H27" s="91">
        <f>H20-BS!F81</f>
        <v>0</v>
      </c>
      <c r="I27" s="178"/>
      <c r="J27" s="91">
        <f>J20-(BS!F84+BS!F85)</f>
        <v>0</v>
      </c>
      <c r="K27" s="104"/>
      <c r="L27" s="91">
        <f>L20-BS!F86</f>
        <v>0</v>
      </c>
      <c r="M27" s="104"/>
      <c r="N27" s="104"/>
      <c r="O27" s="104"/>
      <c r="P27" s="91">
        <f>P20-BS!F87</f>
        <v>0</v>
      </c>
      <c r="Q27" s="104"/>
      <c r="R27" s="91">
        <f>R20-BS!F88</f>
        <v>0</v>
      </c>
      <c r="S27" s="104"/>
      <c r="T27" s="91">
        <f>T20-BS!F89</f>
        <v>0</v>
      </c>
      <c r="V27" s="141">
        <f>V20-BS!F90</f>
        <v>0</v>
      </c>
    </row>
    <row r="28" spans="1:27" ht="21.2" customHeight="1">
      <c r="D28" s="141">
        <f>D26-BS!D78</f>
        <v>0</v>
      </c>
      <c r="H28" s="141">
        <f>H26-BS!D81</f>
        <v>0</v>
      </c>
      <c r="J28" s="141"/>
      <c r="L28" s="141">
        <f>L26-BS!D86</f>
        <v>0</v>
      </c>
      <c r="P28" s="141">
        <f>P26-BS!D87</f>
        <v>0</v>
      </c>
      <c r="R28" s="141">
        <f>R26-BS!D88</f>
        <v>0</v>
      </c>
      <c r="T28" s="141">
        <f>T26-BS!D89</f>
        <v>0</v>
      </c>
      <c r="V28" s="141">
        <f>V26-BS!D90</f>
        <v>0</v>
      </c>
    </row>
    <row r="29" spans="1:27" ht="21.2" customHeight="1">
      <c r="A29" s="43" t="s">
        <v>77</v>
      </c>
      <c r="J29" s="141"/>
      <c r="K29" s="141"/>
      <c r="L29" s="141"/>
      <c r="M29" s="141"/>
      <c r="T29" s="141"/>
      <c r="V29" s="180"/>
    </row>
    <row r="30" spans="1:27" ht="21.2" customHeight="1">
      <c r="L30" s="141"/>
    </row>
  </sheetData>
  <mergeCells count="7">
    <mergeCell ref="J11:L11"/>
    <mergeCell ref="A2:V2"/>
    <mergeCell ref="A3:V3"/>
    <mergeCell ref="A4:V4"/>
    <mergeCell ref="D6:V6"/>
    <mergeCell ref="D7:R7"/>
    <mergeCell ref="N8:P8"/>
  </mergeCells>
  <printOptions horizontalCentered="1"/>
  <pageMargins left="0.196850393700787" right="0.196850393700787" top="0.98425196850393704" bottom="0.39370078740157499" header="0.196850393700787" footer="0.196850393700787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0EC71-751E-422B-BF4C-D3EB4D01B026}">
  <sheetPr>
    <pageSetUpPr fitToPage="1"/>
  </sheetPr>
  <dimension ref="A1:V27"/>
  <sheetViews>
    <sheetView showGridLines="0" view="pageBreakPreview" zoomScale="85" zoomScaleNormal="85" zoomScaleSheetLayoutView="85" workbookViewId="0">
      <selection activeCell="A21" sqref="A21"/>
    </sheetView>
  </sheetViews>
  <sheetFormatPr defaultRowHeight="21.2" customHeight="1"/>
  <cols>
    <col min="1" max="1" width="44.7109375" style="70" customWidth="1"/>
    <col min="2" max="2" width="8.5703125" style="70" bestFit="1" customWidth="1"/>
    <col min="3" max="3" width="1.7109375" style="161" customWidth="1"/>
    <col min="4" max="4" width="17.28515625" style="70" customWidth="1"/>
    <col min="5" max="5" width="1.7109375" style="70" customWidth="1"/>
    <col min="6" max="6" width="17.28515625" style="70" customWidth="1"/>
    <col min="7" max="7" width="1.7109375" style="70" customWidth="1"/>
    <col min="8" max="8" width="18.42578125" style="70" customWidth="1"/>
    <col min="9" max="9" width="1.7109375" style="70" customWidth="1"/>
    <col min="10" max="10" width="17.28515625" style="70" customWidth="1"/>
    <col min="11" max="11" width="1.7109375" style="70" customWidth="1"/>
    <col min="12" max="12" width="17.28515625" style="70" customWidth="1"/>
    <col min="13" max="13" width="1.7109375" style="70" customWidth="1"/>
    <col min="14" max="14" width="17.28515625" style="70" customWidth="1"/>
    <col min="15" max="15" width="2.28515625" style="70" customWidth="1"/>
    <col min="16" max="16" width="19.28515625" style="70" customWidth="1"/>
    <col min="17" max="17" width="2.28515625" style="70" customWidth="1"/>
    <col min="18" max="18" width="17.28515625" style="70" customWidth="1"/>
    <col min="19" max="256" width="9.140625" style="70"/>
    <col min="257" max="257" width="44.7109375" style="70" customWidth="1"/>
    <col min="258" max="258" width="8.5703125" style="70" bestFit="1" customWidth="1"/>
    <col min="259" max="259" width="1.7109375" style="70" customWidth="1"/>
    <col min="260" max="260" width="17.28515625" style="70" customWidth="1"/>
    <col min="261" max="261" width="1.7109375" style="70" customWidth="1"/>
    <col min="262" max="262" width="17.28515625" style="70" customWidth="1"/>
    <col min="263" max="263" width="1.7109375" style="70" customWidth="1"/>
    <col min="264" max="264" width="18.42578125" style="70" customWidth="1"/>
    <col min="265" max="265" width="1.7109375" style="70" customWidth="1"/>
    <col min="266" max="266" width="17.28515625" style="70" customWidth="1"/>
    <col min="267" max="267" width="1.7109375" style="70" customWidth="1"/>
    <col min="268" max="268" width="17.28515625" style="70" customWidth="1"/>
    <col min="269" max="269" width="1.7109375" style="70" customWidth="1"/>
    <col min="270" max="270" width="17.28515625" style="70" customWidth="1"/>
    <col min="271" max="271" width="2.28515625" style="70" customWidth="1"/>
    <col min="272" max="272" width="19.28515625" style="70" customWidth="1"/>
    <col min="273" max="273" width="2.28515625" style="70" customWidth="1"/>
    <col min="274" max="274" width="17.28515625" style="70" customWidth="1"/>
    <col min="275" max="512" width="9.140625" style="70"/>
    <col min="513" max="513" width="44.7109375" style="70" customWidth="1"/>
    <col min="514" max="514" width="8.5703125" style="70" bestFit="1" customWidth="1"/>
    <col min="515" max="515" width="1.7109375" style="70" customWidth="1"/>
    <col min="516" max="516" width="17.28515625" style="70" customWidth="1"/>
    <col min="517" max="517" width="1.7109375" style="70" customWidth="1"/>
    <col min="518" max="518" width="17.28515625" style="70" customWidth="1"/>
    <col min="519" max="519" width="1.7109375" style="70" customWidth="1"/>
    <col min="520" max="520" width="18.42578125" style="70" customWidth="1"/>
    <col min="521" max="521" width="1.7109375" style="70" customWidth="1"/>
    <col min="522" max="522" width="17.28515625" style="70" customWidth="1"/>
    <col min="523" max="523" width="1.7109375" style="70" customWidth="1"/>
    <col min="524" max="524" width="17.28515625" style="70" customWidth="1"/>
    <col min="525" max="525" width="1.7109375" style="70" customWidth="1"/>
    <col min="526" max="526" width="17.28515625" style="70" customWidth="1"/>
    <col min="527" max="527" width="2.28515625" style="70" customWidth="1"/>
    <col min="528" max="528" width="19.28515625" style="70" customWidth="1"/>
    <col min="529" max="529" width="2.28515625" style="70" customWidth="1"/>
    <col min="530" max="530" width="17.28515625" style="70" customWidth="1"/>
    <col min="531" max="768" width="9.140625" style="70"/>
    <col min="769" max="769" width="44.7109375" style="70" customWidth="1"/>
    <col min="770" max="770" width="8.5703125" style="70" bestFit="1" customWidth="1"/>
    <col min="771" max="771" width="1.7109375" style="70" customWidth="1"/>
    <col min="772" max="772" width="17.28515625" style="70" customWidth="1"/>
    <col min="773" max="773" width="1.7109375" style="70" customWidth="1"/>
    <col min="774" max="774" width="17.28515625" style="70" customWidth="1"/>
    <col min="775" max="775" width="1.7109375" style="70" customWidth="1"/>
    <col min="776" max="776" width="18.42578125" style="70" customWidth="1"/>
    <col min="777" max="777" width="1.7109375" style="70" customWidth="1"/>
    <col min="778" max="778" width="17.28515625" style="70" customWidth="1"/>
    <col min="779" max="779" width="1.7109375" style="70" customWidth="1"/>
    <col min="780" max="780" width="17.28515625" style="70" customWidth="1"/>
    <col min="781" max="781" width="1.7109375" style="70" customWidth="1"/>
    <col min="782" max="782" width="17.28515625" style="70" customWidth="1"/>
    <col min="783" max="783" width="2.28515625" style="70" customWidth="1"/>
    <col min="784" max="784" width="19.28515625" style="70" customWidth="1"/>
    <col min="785" max="785" width="2.28515625" style="70" customWidth="1"/>
    <col min="786" max="786" width="17.28515625" style="70" customWidth="1"/>
    <col min="787" max="1024" width="9.140625" style="70"/>
    <col min="1025" max="1025" width="44.7109375" style="70" customWidth="1"/>
    <col min="1026" max="1026" width="8.5703125" style="70" bestFit="1" customWidth="1"/>
    <col min="1027" max="1027" width="1.7109375" style="70" customWidth="1"/>
    <col min="1028" max="1028" width="17.28515625" style="70" customWidth="1"/>
    <col min="1029" max="1029" width="1.7109375" style="70" customWidth="1"/>
    <col min="1030" max="1030" width="17.28515625" style="70" customWidth="1"/>
    <col min="1031" max="1031" width="1.7109375" style="70" customWidth="1"/>
    <col min="1032" max="1032" width="18.42578125" style="70" customWidth="1"/>
    <col min="1033" max="1033" width="1.7109375" style="70" customWidth="1"/>
    <col min="1034" max="1034" width="17.28515625" style="70" customWidth="1"/>
    <col min="1035" max="1035" width="1.7109375" style="70" customWidth="1"/>
    <col min="1036" max="1036" width="17.28515625" style="70" customWidth="1"/>
    <col min="1037" max="1037" width="1.7109375" style="70" customWidth="1"/>
    <col min="1038" max="1038" width="17.28515625" style="70" customWidth="1"/>
    <col min="1039" max="1039" width="2.28515625" style="70" customWidth="1"/>
    <col min="1040" max="1040" width="19.28515625" style="70" customWidth="1"/>
    <col min="1041" max="1041" width="2.28515625" style="70" customWidth="1"/>
    <col min="1042" max="1042" width="17.28515625" style="70" customWidth="1"/>
    <col min="1043" max="1280" width="9.140625" style="70"/>
    <col min="1281" max="1281" width="44.7109375" style="70" customWidth="1"/>
    <col min="1282" max="1282" width="8.5703125" style="70" bestFit="1" customWidth="1"/>
    <col min="1283" max="1283" width="1.7109375" style="70" customWidth="1"/>
    <col min="1284" max="1284" width="17.28515625" style="70" customWidth="1"/>
    <col min="1285" max="1285" width="1.7109375" style="70" customWidth="1"/>
    <col min="1286" max="1286" width="17.28515625" style="70" customWidth="1"/>
    <col min="1287" max="1287" width="1.7109375" style="70" customWidth="1"/>
    <col min="1288" max="1288" width="18.42578125" style="70" customWidth="1"/>
    <col min="1289" max="1289" width="1.7109375" style="70" customWidth="1"/>
    <col min="1290" max="1290" width="17.28515625" style="70" customWidth="1"/>
    <col min="1291" max="1291" width="1.7109375" style="70" customWidth="1"/>
    <col min="1292" max="1292" width="17.28515625" style="70" customWidth="1"/>
    <col min="1293" max="1293" width="1.7109375" style="70" customWidth="1"/>
    <col min="1294" max="1294" width="17.28515625" style="70" customWidth="1"/>
    <col min="1295" max="1295" width="2.28515625" style="70" customWidth="1"/>
    <col min="1296" max="1296" width="19.28515625" style="70" customWidth="1"/>
    <col min="1297" max="1297" width="2.28515625" style="70" customWidth="1"/>
    <col min="1298" max="1298" width="17.28515625" style="70" customWidth="1"/>
    <col min="1299" max="1536" width="9.140625" style="70"/>
    <col min="1537" max="1537" width="44.7109375" style="70" customWidth="1"/>
    <col min="1538" max="1538" width="8.5703125" style="70" bestFit="1" customWidth="1"/>
    <col min="1539" max="1539" width="1.7109375" style="70" customWidth="1"/>
    <col min="1540" max="1540" width="17.28515625" style="70" customWidth="1"/>
    <col min="1541" max="1541" width="1.7109375" style="70" customWidth="1"/>
    <col min="1542" max="1542" width="17.28515625" style="70" customWidth="1"/>
    <col min="1543" max="1543" width="1.7109375" style="70" customWidth="1"/>
    <col min="1544" max="1544" width="18.42578125" style="70" customWidth="1"/>
    <col min="1545" max="1545" width="1.7109375" style="70" customWidth="1"/>
    <col min="1546" max="1546" width="17.28515625" style="70" customWidth="1"/>
    <col min="1547" max="1547" width="1.7109375" style="70" customWidth="1"/>
    <col min="1548" max="1548" width="17.28515625" style="70" customWidth="1"/>
    <col min="1549" max="1549" width="1.7109375" style="70" customWidth="1"/>
    <col min="1550" max="1550" width="17.28515625" style="70" customWidth="1"/>
    <col min="1551" max="1551" width="2.28515625" style="70" customWidth="1"/>
    <col min="1552" max="1552" width="19.28515625" style="70" customWidth="1"/>
    <col min="1553" max="1553" width="2.28515625" style="70" customWidth="1"/>
    <col min="1554" max="1554" width="17.28515625" style="70" customWidth="1"/>
    <col min="1555" max="1792" width="9.140625" style="70"/>
    <col min="1793" max="1793" width="44.7109375" style="70" customWidth="1"/>
    <col min="1794" max="1794" width="8.5703125" style="70" bestFit="1" customWidth="1"/>
    <col min="1795" max="1795" width="1.7109375" style="70" customWidth="1"/>
    <col min="1796" max="1796" width="17.28515625" style="70" customWidth="1"/>
    <col min="1797" max="1797" width="1.7109375" style="70" customWidth="1"/>
    <col min="1798" max="1798" width="17.28515625" style="70" customWidth="1"/>
    <col min="1799" max="1799" width="1.7109375" style="70" customWidth="1"/>
    <col min="1800" max="1800" width="18.42578125" style="70" customWidth="1"/>
    <col min="1801" max="1801" width="1.7109375" style="70" customWidth="1"/>
    <col min="1802" max="1802" width="17.28515625" style="70" customWidth="1"/>
    <col min="1803" max="1803" width="1.7109375" style="70" customWidth="1"/>
    <col min="1804" max="1804" width="17.28515625" style="70" customWidth="1"/>
    <col min="1805" max="1805" width="1.7109375" style="70" customWidth="1"/>
    <col min="1806" max="1806" width="17.28515625" style="70" customWidth="1"/>
    <col min="1807" max="1807" width="2.28515625" style="70" customWidth="1"/>
    <col min="1808" max="1808" width="19.28515625" style="70" customWidth="1"/>
    <col min="1809" max="1809" width="2.28515625" style="70" customWidth="1"/>
    <col min="1810" max="1810" width="17.28515625" style="70" customWidth="1"/>
    <col min="1811" max="2048" width="9.140625" style="70"/>
    <col min="2049" max="2049" width="44.7109375" style="70" customWidth="1"/>
    <col min="2050" max="2050" width="8.5703125" style="70" bestFit="1" customWidth="1"/>
    <col min="2051" max="2051" width="1.7109375" style="70" customWidth="1"/>
    <col min="2052" max="2052" width="17.28515625" style="70" customWidth="1"/>
    <col min="2053" max="2053" width="1.7109375" style="70" customWidth="1"/>
    <col min="2054" max="2054" width="17.28515625" style="70" customWidth="1"/>
    <col min="2055" max="2055" width="1.7109375" style="70" customWidth="1"/>
    <col min="2056" max="2056" width="18.42578125" style="70" customWidth="1"/>
    <col min="2057" max="2057" width="1.7109375" style="70" customWidth="1"/>
    <col min="2058" max="2058" width="17.28515625" style="70" customWidth="1"/>
    <col min="2059" max="2059" width="1.7109375" style="70" customWidth="1"/>
    <col min="2060" max="2060" width="17.28515625" style="70" customWidth="1"/>
    <col min="2061" max="2061" width="1.7109375" style="70" customWidth="1"/>
    <col min="2062" max="2062" width="17.28515625" style="70" customWidth="1"/>
    <col min="2063" max="2063" width="2.28515625" style="70" customWidth="1"/>
    <col min="2064" max="2064" width="19.28515625" style="70" customWidth="1"/>
    <col min="2065" max="2065" width="2.28515625" style="70" customWidth="1"/>
    <col min="2066" max="2066" width="17.28515625" style="70" customWidth="1"/>
    <col min="2067" max="2304" width="9.140625" style="70"/>
    <col min="2305" max="2305" width="44.7109375" style="70" customWidth="1"/>
    <col min="2306" max="2306" width="8.5703125" style="70" bestFit="1" customWidth="1"/>
    <col min="2307" max="2307" width="1.7109375" style="70" customWidth="1"/>
    <col min="2308" max="2308" width="17.28515625" style="70" customWidth="1"/>
    <col min="2309" max="2309" width="1.7109375" style="70" customWidth="1"/>
    <col min="2310" max="2310" width="17.28515625" style="70" customWidth="1"/>
    <col min="2311" max="2311" width="1.7109375" style="70" customWidth="1"/>
    <col min="2312" max="2312" width="18.42578125" style="70" customWidth="1"/>
    <col min="2313" max="2313" width="1.7109375" style="70" customWidth="1"/>
    <col min="2314" max="2314" width="17.28515625" style="70" customWidth="1"/>
    <col min="2315" max="2315" width="1.7109375" style="70" customWidth="1"/>
    <col min="2316" max="2316" width="17.28515625" style="70" customWidth="1"/>
    <col min="2317" max="2317" width="1.7109375" style="70" customWidth="1"/>
    <col min="2318" max="2318" width="17.28515625" style="70" customWidth="1"/>
    <col min="2319" max="2319" width="2.28515625" style="70" customWidth="1"/>
    <col min="2320" max="2320" width="19.28515625" style="70" customWidth="1"/>
    <col min="2321" max="2321" width="2.28515625" style="70" customWidth="1"/>
    <col min="2322" max="2322" width="17.28515625" style="70" customWidth="1"/>
    <col min="2323" max="2560" width="9.140625" style="70"/>
    <col min="2561" max="2561" width="44.7109375" style="70" customWidth="1"/>
    <col min="2562" max="2562" width="8.5703125" style="70" bestFit="1" customWidth="1"/>
    <col min="2563" max="2563" width="1.7109375" style="70" customWidth="1"/>
    <col min="2564" max="2564" width="17.28515625" style="70" customWidth="1"/>
    <col min="2565" max="2565" width="1.7109375" style="70" customWidth="1"/>
    <col min="2566" max="2566" width="17.28515625" style="70" customWidth="1"/>
    <col min="2567" max="2567" width="1.7109375" style="70" customWidth="1"/>
    <col min="2568" max="2568" width="18.42578125" style="70" customWidth="1"/>
    <col min="2569" max="2569" width="1.7109375" style="70" customWidth="1"/>
    <col min="2570" max="2570" width="17.28515625" style="70" customWidth="1"/>
    <col min="2571" max="2571" width="1.7109375" style="70" customWidth="1"/>
    <col min="2572" max="2572" width="17.28515625" style="70" customWidth="1"/>
    <col min="2573" max="2573" width="1.7109375" style="70" customWidth="1"/>
    <col min="2574" max="2574" width="17.28515625" style="70" customWidth="1"/>
    <col min="2575" max="2575" width="2.28515625" style="70" customWidth="1"/>
    <col min="2576" max="2576" width="19.28515625" style="70" customWidth="1"/>
    <col min="2577" max="2577" width="2.28515625" style="70" customWidth="1"/>
    <col min="2578" max="2578" width="17.28515625" style="70" customWidth="1"/>
    <col min="2579" max="2816" width="9.140625" style="70"/>
    <col min="2817" max="2817" width="44.7109375" style="70" customWidth="1"/>
    <col min="2818" max="2818" width="8.5703125" style="70" bestFit="1" customWidth="1"/>
    <col min="2819" max="2819" width="1.7109375" style="70" customWidth="1"/>
    <col min="2820" max="2820" width="17.28515625" style="70" customWidth="1"/>
    <col min="2821" max="2821" width="1.7109375" style="70" customWidth="1"/>
    <col min="2822" max="2822" width="17.28515625" style="70" customWidth="1"/>
    <col min="2823" max="2823" width="1.7109375" style="70" customWidth="1"/>
    <col min="2824" max="2824" width="18.42578125" style="70" customWidth="1"/>
    <col min="2825" max="2825" width="1.7109375" style="70" customWidth="1"/>
    <col min="2826" max="2826" width="17.28515625" style="70" customWidth="1"/>
    <col min="2827" max="2827" width="1.7109375" style="70" customWidth="1"/>
    <col min="2828" max="2828" width="17.28515625" style="70" customWidth="1"/>
    <col min="2829" max="2829" width="1.7109375" style="70" customWidth="1"/>
    <col min="2830" max="2830" width="17.28515625" style="70" customWidth="1"/>
    <col min="2831" max="2831" width="2.28515625" style="70" customWidth="1"/>
    <col min="2832" max="2832" width="19.28515625" style="70" customWidth="1"/>
    <col min="2833" max="2833" width="2.28515625" style="70" customWidth="1"/>
    <col min="2834" max="2834" width="17.28515625" style="70" customWidth="1"/>
    <col min="2835" max="3072" width="9.140625" style="70"/>
    <col min="3073" max="3073" width="44.7109375" style="70" customWidth="1"/>
    <col min="3074" max="3074" width="8.5703125" style="70" bestFit="1" customWidth="1"/>
    <col min="3075" max="3075" width="1.7109375" style="70" customWidth="1"/>
    <col min="3076" max="3076" width="17.28515625" style="70" customWidth="1"/>
    <col min="3077" max="3077" width="1.7109375" style="70" customWidth="1"/>
    <col min="3078" max="3078" width="17.28515625" style="70" customWidth="1"/>
    <col min="3079" max="3079" width="1.7109375" style="70" customWidth="1"/>
    <col min="3080" max="3080" width="18.42578125" style="70" customWidth="1"/>
    <col min="3081" max="3081" width="1.7109375" style="70" customWidth="1"/>
    <col min="3082" max="3082" width="17.28515625" style="70" customWidth="1"/>
    <col min="3083" max="3083" width="1.7109375" style="70" customWidth="1"/>
    <col min="3084" max="3084" width="17.28515625" style="70" customWidth="1"/>
    <col min="3085" max="3085" width="1.7109375" style="70" customWidth="1"/>
    <col min="3086" max="3086" width="17.28515625" style="70" customWidth="1"/>
    <col min="3087" max="3087" width="2.28515625" style="70" customWidth="1"/>
    <col min="3088" max="3088" width="19.28515625" style="70" customWidth="1"/>
    <col min="3089" max="3089" width="2.28515625" style="70" customWidth="1"/>
    <col min="3090" max="3090" width="17.28515625" style="70" customWidth="1"/>
    <col min="3091" max="3328" width="9.140625" style="70"/>
    <col min="3329" max="3329" width="44.7109375" style="70" customWidth="1"/>
    <col min="3330" max="3330" width="8.5703125" style="70" bestFit="1" customWidth="1"/>
    <col min="3331" max="3331" width="1.7109375" style="70" customWidth="1"/>
    <col min="3332" max="3332" width="17.28515625" style="70" customWidth="1"/>
    <col min="3333" max="3333" width="1.7109375" style="70" customWidth="1"/>
    <col min="3334" max="3334" width="17.28515625" style="70" customWidth="1"/>
    <col min="3335" max="3335" width="1.7109375" style="70" customWidth="1"/>
    <col min="3336" max="3336" width="18.42578125" style="70" customWidth="1"/>
    <col min="3337" max="3337" width="1.7109375" style="70" customWidth="1"/>
    <col min="3338" max="3338" width="17.28515625" style="70" customWidth="1"/>
    <col min="3339" max="3339" width="1.7109375" style="70" customWidth="1"/>
    <col min="3340" max="3340" width="17.28515625" style="70" customWidth="1"/>
    <col min="3341" max="3341" width="1.7109375" style="70" customWidth="1"/>
    <col min="3342" max="3342" width="17.28515625" style="70" customWidth="1"/>
    <col min="3343" max="3343" width="2.28515625" style="70" customWidth="1"/>
    <col min="3344" max="3344" width="19.28515625" style="70" customWidth="1"/>
    <col min="3345" max="3345" width="2.28515625" style="70" customWidth="1"/>
    <col min="3346" max="3346" width="17.28515625" style="70" customWidth="1"/>
    <col min="3347" max="3584" width="9.140625" style="70"/>
    <col min="3585" max="3585" width="44.7109375" style="70" customWidth="1"/>
    <col min="3586" max="3586" width="8.5703125" style="70" bestFit="1" customWidth="1"/>
    <col min="3587" max="3587" width="1.7109375" style="70" customWidth="1"/>
    <col min="3588" max="3588" width="17.28515625" style="70" customWidth="1"/>
    <col min="3589" max="3589" width="1.7109375" style="70" customWidth="1"/>
    <col min="3590" max="3590" width="17.28515625" style="70" customWidth="1"/>
    <col min="3591" max="3591" width="1.7109375" style="70" customWidth="1"/>
    <col min="3592" max="3592" width="18.42578125" style="70" customWidth="1"/>
    <col min="3593" max="3593" width="1.7109375" style="70" customWidth="1"/>
    <col min="3594" max="3594" width="17.28515625" style="70" customWidth="1"/>
    <col min="3595" max="3595" width="1.7109375" style="70" customWidth="1"/>
    <col min="3596" max="3596" width="17.28515625" style="70" customWidth="1"/>
    <col min="3597" max="3597" width="1.7109375" style="70" customWidth="1"/>
    <col min="3598" max="3598" width="17.28515625" style="70" customWidth="1"/>
    <col min="3599" max="3599" width="2.28515625" style="70" customWidth="1"/>
    <col min="3600" max="3600" width="19.28515625" style="70" customWidth="1"/>
    <col min="3601" max="3601" width="2.28515625" style="70" customWidth="1"/>
    <col min="3602" max="3602" width="17.28515625" style="70" customWidth="1"/>
    <col min="3603" max="3840" width="9.140625" style="70"/>
    <col min="3841" max="3841" width="44.7109375" style="70" customWidth="1"/>
    <col min="3842" max="3842" width="8.5703125" style="70" bestFit="1" customWidth="1"/>
    <col min="3843" max="3843" width="1.7109375" style="70" customWidth="1"/>
    <col min="3844" max="3844" width="17.28515625" style="70" customWidth="1"/>
    <col min="3845" max="3845" width="1.7109375" style="70" customWidth="1"/>
    <col min="3846" max="3846" width="17.28515625" style="70" customWidth="1"/>
    <col min="3847" max="3847" width="1.7109375" style="70" customWidth="1"/>
    <col min="3848" max="3848" width="18.42578125" style="70" customWidth="1"/>
    <col min="3849" max="3849" width="1.7109375" style="70" customWidth="1"/>
    <col min="3850" max="3850" width="17.28515625" style="70" customWidth="1"/>
    <col min="3851" max="3851" width="1.7109375" style="70" customWidth="1"/>
    <col min="3852" max="3852" width="17.28515625" style="70" customWidth="1"/>
    <col min="3853" max="3853" width="1.7109375" style="70" customWidth="1"/>
    <col min="3854" max="3854" width="17.28515625" style="70" customWidth="1"/>
    <col min="3855" max="3855" width="2.28515625" style="70" customWidth="1"/>
    <col min="3856" max="3856" width="19.28515625" style="70" customWidth="1"/>
    <col min="3857" max="3857" width="2.28515625" style="70" customWidth="1"/>
    <col min="3858" max="3858" width="17.28515625" style="70" customWidth="1"/>
    <col min="3859" max="4096" width="9.140625" style="70"/>
    <col min="4097" max="4097" width="44.7109375" style="70" customWidth="1"/>
    <col min="4098" max="4098" width="8.5703125" style="70" bestFit="1" customWidth="1"/>
    <col min="4099" max="4099" width="1.7109375" style="70" customWidth="1"/>
    <col min="4100" max="4100" width="17.28515625" style="70" customWidth="1"/>
    <col min="4101" max="4101" width="1.7109375" style="70" customWidth="1"/>
    <col min="4102" max="4102" width="17.28515625" style="70" customWidth="1"/>
    <col min="4103" max="4103" width="1.7109375" style="70" customWidth="1"/>
    <col min="4104" max="4104" width="18.42578125" style="70" customWidth="1"/>
    <col min="4105" max="4105" width="1.7109375" style="70" customWidth="1"/>
    <col min="4106" max="4106" width="17.28515625" style="70" customWidth="1"/>
    <col min="4107" max="4107" width="1.7109375" style="70" customWidth="1"/>
    <col min="4108" max="4108" width="17.28515625" style="70" customWidth="1"/>
    <col min="4109" max="4109" width="1.7109375" style="70" customWidth="1"/>
    <col min="4110" max="4110" width="17.28515625" style="70" customWidth="1"/>
    <col min="4111" max="4111" width="2.28515625" style="70" customWidth="1"/>
    <col min="4112" max="4112" width="19.28515625" style="70" customWidth="1"/>
    <col min="4113" max="4113" width="2.28515625" style="70" customWidth="1"/>
    <col min="4114" max="4114" width="17.28515625" style="70" customWidth="1"/>
    <col min="4115" max="4352" width="9.140625" style="70"/>
    <col min="4353" max="4353" width="44.7109375" style="70" customWidth="1"/>
    <col min="4354" max="4354" width="8.5703125" style="70" bestFit="1" customWidth="1"/>
    <col min="4355" max="4355" width="1.7109375" style="70" customWidth="1"/>
    <col min="4356" max="4356" width="17.28515625" style="70" customWidth="1"/>
    <col min="4357" max="4357" width="1.7109375" style="70" customWidth="1"/>
    <col min="4358" max="4358" width="17.28515625" style="70" customWidth="1"/>
    <col min="4359" max="4359" width="1.7109375" style="70" customWidth="1"/>
    <col min="4360" max="4360" width="18.42578125" style="70" customWidth="1"/>
    <col min="4361" max="4361" width="1.7109375" style="70" customWidth="1"/>
    <col min="4362" max="4362" width="17.28515625" style="70" customWidth="1"/>
    <col min="4363" max="4363" width="1.7109375" style="70" customWidth="1"/>
    <col min="4364" max="4364" width="17.28515625" style="70" customWidth="1"/>
    <col min="4365" max="4365" width="1.7109375" style="70" customWidth="1"/>
    <col min="4366" max="4366" width="17.28515625" style="70" customWidth="1"/>
    <col min="4367" max="4367" width="2.28515625" style="70" customWidth="1"/>
    <col min="4368" max="4368" width="19.28515625" style="70" customWidth="1"/>
    <col min="4369" max="4369" width="2.28515625" style="70" customWidth="1"/>
    <col min="4370" max="4370" width="17.28515625" style="70" customWidth="1"/>
    <col min="4371" max="4608" width="9.140625" style="70"/>
    <col min="4609" max="4609" width="44.7109375" style="70" customWidth="1"/>
    <col min="4610" max="4610" width="8.5703125" style="70" bestFit="1" customWidth="1"/>
    <col min="4611" max="4611" width="1.7109375" style="70" customWidth="1"/>
    <col min="4612" max="4612" width="17.28515625" style="70" customWidth="1"/>
    <col min="4613" max="4613" width="1.7109375" style="70" customWidth="1"/>
    <col min="4614" max="4614" width="17.28515625" style="70" customWidth="1"/>
    <col min="4615" max="4615" width="1.7109375" style="70" customWidth="1"/>
    <col min="4616" max="4616" width="18.42578125" style="70" customWidth="1"/>
    <col min="4617" max="4617" width="1.7109375" style="70" customWidth="1"/>
    <col min="4618" max="4618" width="17.28515625" style="70" customWidth="1"/>
    <col min="4619" max="4619" width="1.7109375" style="70" customWidth="1"/>
    <col min="4620" max="4620" width="17.28515625" style="70" customWidth="1"/>
    <col min="4621" max="4621" width="1.7109375" style="70" customWidth="1"/>
    <col min="4622" max="4622" width="17.28515625" style="70" customWidth="1"/>
    <col min="4623" max="4623" width="2.28515625" style="70" customWidth="1"/>
    <col min="4624" max="4624" width="19.28515625" style="70" customWidth="1"/>
    <col min="4625" max="4625" width="2.28515625" style="70" customWidth="1"/>
    <col min="4626" max="4626" width="17.28515625" style="70" customWidth="1"/>
    <col min="4627" max="4864" width="9.140625" style="70"/>
    <col min="4865" max="4865" width="44.7109375" style="70" customWidth="1"/>
    <col min="4866" max="4866" width="8.5703125" style="70" bestFit="1" customWidth="1"/>
    <col min="4867" max="4867" width="1.7109375" style="70" customWidth="1"/>
    <col min="4868" max="4868" width="17.28515625" style="70" customWidth="1"/>
    <col min="4869" max="4869" width="1.7109375" style="70" customWidth="1"/>
    <col min="4870" max="4870" width="17.28515625" style="70" customWidth="1"/>
    <col min="4871" max="4871" width="1.7109375" style="70" customWidth="1"/>
    <col min="4872" max="4872" width="18.42578125" style="70" customWidth="1"/>
    <col min="4873" max="4873" width="1.7109375" style="70" customWidth="1"/>
    <col min="4874" max="4874" width="17.28515625" style="70" customWidth="1"/>
    <col min="4875" max="4875" width="1.7109375" style="70" customWidth="1"/>
    <col min="4876" max="4876" width="17.28515625" style="70" customWidth="1"/>
    <col min="4877" max="4877" width="1.7109375" style="70" customWidth="1"/>
    <col min="4878" max="4878" width="17.28515625" style="70" customWidth="1"/>
    <col min="4879" max="4879" width="2.28515625" style="70" customWidth="1"/>
    <col min="4880" max="4880" width="19.28515625" style="70" customWidth="1"/>
    <col min="4881" max="4881" width="2.28515625" style="70" customWidth="1"/>
    <col min="4882" max="4882" width="17.28515625" style="70" customWidth="1"/>
    <col min="4883" max="5120" width="9.140625" style="70"/>
    <col min="5121" max="5121" width="44.7109375" style="70" customWidth="1"/>
    <col min="5122" max="5122" width="8.5703125" style="70" bestFit="1" customWidth="1"/>
    <col min="5123" max="5123" width="1.7109375" style="70" customWidth="1"/>
    <col min="5124" max="5124" width="17.28515625" style="70" customWidth="1"/>
    <col min="5125" max="5125" width="1.7109375" style="70" customWidth="1"/>
    <col min="5126" max="5126" width="17.28515625" style="70" customWidth="1"/>
    <col min="5127" max="5127" width="1.7109375" style="70" customWidth="1"/>
    <col min="5128" max="5128" width="18.42578125" style="70" customWidth="1"/>
    <col min="5129" max="5129" width="1.7109375" style="70" customWidth="1"/>
    <col min="5130" max="5130" width="17.28515625" style="70" customWidth="1"/>
    <col min="5131" max="5131" width="1.7109375" style="70" customWidth="1"/>
    <col min="5132" max="5132" width="17.28515625" style="70" customWidth="1"/>
    <col min="5133" max="5133" width="1.7109375" style="70" customWidth="1"/>
    <col min="5134" max="5134" width="17.28515625" style="70" customWidth="1"/>
    <col min="5135" max="5135" width="2.28515625" style="70" customWidth="1"/>
    <col min="5136" max="5136" width="19.28515625" style="70" customWidth="1"/>
    <col min="5137" max="5137" width="2.28515625" style="70" customWidth="1"/>
    <col min="5138" max="5138" width="17.28515625" style="70" customWidth="1"/>
    <col min="5139" max="5376" width="9.140625" style="70"/>
    <col min="5377" max="5377" width="44.7109375" style="70" customWidth="1"/>
    <col min="5378" max="5378" width="8.5703125" style="70" bestFit="1" customWidth="1"/>
    <col min="5379" max="5379" width="1.7109375" style="70" customWidth="1"/>
    <col min="5380" max="5380" width="17.28515625" style="70" customWidth="1"/>
    <col min="5381" max="5381" width="1.7109375" style="70" customWidth="1"/>
    <col min="5382" max="5382" width="17.28515625" style="70" customWidth="1"/>
    <col min="5383" max="5383" width="1.7109375" style="70" customWidth="1"/>
    <col min="5384" max="5384" width="18.42578125" style="70" customWidth="1"/>
    <col min="5385" max="5385" width="1.7109375" style="70" customWidth="1"/>
    <col min="5386" max="5386" width="17.28515625" style="70" customWidth="1"/>
    <col min="5387" max="5387" width="1.7109375" style="70" customWidth="1"/>
    <col min="5388" max="5388" width="17.28515625" style="70" customWidth="1"/>
    <col min="5389" max="5389" width="1.7109375" style="70" customWidth="1"/>
    <col min="5390" max="5390" width="17.28515625" style="70" customWidth="1"/>
    <col min="5391" max="5391" width="2.28515625" style="70" customWidth="1"/>
    <col min="5392" max="5392" width="19.28515625" style="70" customWidth="1"/>
    <col min="5393" max="5393" width="2.28515625" style="70" customWidth="1"/>
    <col min="5394" max="5394" width="17.28515625" style="70" customWidth="1"/>
    <col min="5395" max="5632" width="9.140625" style="70"/>
    <col min="5633" max="5633" width="44.7109375" style="70" customWidth="1"/>
    <col min="5634" max="5634" width="8.5703125" style="70" bestFit="1" customWidth="1"/>
    <col min="5635" max="5635" width="1.7109375" style="70" customWidth="1"/>
    <col min="5636" max="5636" width="17.28515625" style="70" customWidth="1"/>
    <col min="5637" max="5637" width="1.7109375" style="70" customWidth="1"/>
    <col min="5638" max="5638" width="17.28515625" style="70" customWidth="1"/>
    <col min="5639" max="5639" width="1.7109375" style="70" customWidth="1"/>
    <col min="5640" max="5640" width="18.42578125" style="70" customWidth="1"/>
    <col min="5641" max="5641" width="1.7109375" style="70" customWidth="1"/>
    <col min="5642" max="5642" width="17.28515625" style="70" customWidth="1"/>
    <col min="5643" max="5643" width="1.7109375" style="70" customWidth="1"/>
    <col min="5644" max="5644" width="17.28515625" style="70" customWidth="1"/>
    <col min="5645" max="5645" width="1.7109375" style="70" customWidth="1"/>
    <col min="5646" max="5646" width="17.28515625" style="70" customWidth="1"/>
    <col min="5647" max="5647" width="2.28515625" style="70" customWidth="1"/>
    <col min="5648" max="5648" width="19.28515625" style="70" customWidth="1"/>
    <col min="5649" max="5649" width="2.28515625" style="70" customWidth="1"/>
    <col min="5650" max="5650" width="17.28515625" style="70" customWidth="1"/>
    <col min="5651" max="5888" width="9.140625" style="70"/>
    <col min="5889" max="5889" width="44.7109375" style="70" customWidth="1"/>
    <col min="5890" max="5890" width="8.5703125" style="70" bestFit="1" customWidth="1"/>
    <col min="5891" max="5891" width="1.7109375" style="70" customWidth="1"/>
    <col min="5892" max="5892" width="17.28515625" style="70" customWidth="1"/>
    <col min="5893" max="5893" width="1.7109375" style="70" customWidth="1"/>
    <col min="5894" max="5894" width="17.28515625" style="70" customWidth="1"/>
    <col min="5895" max="5895" width="1.7109375" style="70" customWidth="1"/>
    <col min="5896" max="5896" width="18.42578125" style="70" customWidth="1"/>
    <col min="5897" max="5897" width="1.7109375" style="70" customWidth="1"/>
    <col min="5898" max="5898" width="17.28515625" style="70" customWidth="1"/>
    <col min="5899" max="5899" width="1.7109375" style="70" customWidth="1"/>
    <col min="5900" max="5900" width="17.28515625" style="70" customWidth="1"/>
    <col min="5901" max="5901" width="1.7109375" style="70" customWidth="1"/>
    <col min="5902" max="5902" width="17.28515625" style="70" customWidth="1"/>
    <col min="5903" max="5903" width="2.28515625" style="70" customWidth="1"/>
    <col min="5904" max="5904" width="19.28515625" style="70" customWidth="1"/>
    <col min="5905" max="5905" width="2.28515625" style="70" customWidth="1"/>
    <col min="5906" max="5906" width="17.28515625" style="70" customWidth="1"/>
    <col min="5907" max="6144" width="9.140625" style="70"/>
    <col min="6145" max="6145" width="44.7109375" style="70" customWidth="1"/>
    <col min="6146" max="6146" width="8.5703125" style="70" bestFit="1" customWidth="1"/>
    <col min="6147" max="6147" width="1.7109375" style="70" customWidth="1"/>
    <col min="6148" max="6148" width="17.28515625" style="70" customWidth="1"/>
    <col min="6149" max="6149" width="1.7109375" style="70" customWidth="1"/>
    <col min="6150" max="6150" width="17.28515625" style="70" customWidth="1"/>
    <col min="6151" max="6151" width="1.7109375" style="70" customWidth="1"/>
    <col min="6152" max="6152" width="18.42578125" style="70" customWidth="1"/>
    <col min="6153" max="6153" width="1.7109375" style="70" customWidth="1"/>
    <col min="6154" max="6154" width="17.28515625" style="70" customWidth="1"/>
    <col min="6155" max="6155" width="1.7109375" style="70" customWidth="1"/>
    <col min="6156" max="6156" width="17.28515625" style="70" customWidth="1"/>
    <col min="6157" max="6157" width="1.7109375" style="70" customWidth="1"/>
    <col min="6158" max="6158" width="17.28515625" style="70" customWidth="1"/>
    <col min="6159" max="6159" width="2.28515625" style="70" customWidth="1"/>
    <col min="6160" max="6160" width="19.28515625" style="70" customWidth="1"/>
    <col min="6161" max="6161" width="2.28515625" style="70" customWidth="1"/>
    <col min="6162" max="6162" width="17.28515625" style="70" customWidth="1"/>
    <col min="6163" max="6400" width="9.140625" style="70"/>
    <col min="6401" max="6401" width="44.7109375" style="70" customWidth="1"/>
    <col min="6402" max="6402" width="8.5703125" style="70" bestFit="1" customWidth="1"/>
    <col min="6403" max="6403" width="1.7109375" style="70" customWidth="1"/>
    <col min="6404" max="6404" width="17.28515625" style="70" customWidth="1"/>
    <col min="6405" max="6405" width="1.7109375" style="70" customWidth="1"/>
    <col min="6406" max="6406" width="17.28515625" style="70" customWidth="1"/>
    <col min="6407" max="6407" width="1.7109375" style="70" customWidth="1"/>
    <col min="6408" max="6408" width="18.42578125" style="70" customWidth="1"/>
    <col min="6409" max="6409" width="1.7109375" style="70" customWidth="1"/>
    <col min="6410" max="6410" width="17.28515625" style="70" customWidth="1"/>
    <col min="6411" max="6411" width="1.7109375" style="70" customWidth="1"/>
    <col min="6412" max="6412" width="17.28515625" style="70" customWidth="1"/>
    <col min="6413" max="6413" width="1.7109375" style="70" customWidth="1"/>
    <col min="6414" max="6414" width="17.28515625" style="70" customWidth="1"/>
    <col min="6415" max="6415" width="2.28515625" style="70" customWidth="1"/>
    <col min="6416" max="6416" width="19.28515625" style="70" customWidth="1"/>
    <col min="6417" max="6417" width="2.28515625" style="70" customWidth="1"/>
    <col min="6418" max="6418" width="17.28515625" style="70" customWidth="1"/>
    <col min="6419" max="6656" width="9.140625" style="70"/>
    <col min="6657" max="6657" width="44.7109375" style="70" customWidth="1"/>
    <col min="6658" max="6658" width="8.5703125" style="70" bestFit="1" customWidth="1"/>
    <col min="6659" max="6659" width="1.7109375" style="70" customWidth="1"/>
    <col min="6660" max="6660" width="17.28515625" style="70" customWidth="1"/>
    <col min="6661" max="6661" width="1.7109375" style="70" customWidth="1"/>
    <col min="6662" max="6662" width="17.28515625" style="70" customWidth="1"/>
    <col min="6663" max="6663" width="1.7109375" style="70" customWidth="1"/>
    <col min="6664" max="6664" width="18.42578125" style="70" customWidth="1"/>
    <col min="6665" max="6665" width="1.7109375" style="70" customWidth="1"/>
    <col min="6666" max="6666" width="17.28515625" style="70" customWidth="1"/>
    <col min="6667" max="6667" width="1.7109375" style="70" customWidth="1"/>
    <col min="6668" max="6668" width="17.28515625" style="70" customWidth="1"/>
    <col min="6669" max="6669" width="1.7109375" style="70" customWidth="1"/>
    <col min="6670" max="6670" width="17.28515625" style="70" customWidth="1"/>
    <col min="6671" max="6671" width="2.28515625" style="70" customWidth="1"/>
    <col min="6672" max="6672" width="19.28515625" style="70" customWidth="1"/>
    <col min="6673" max="6673" width="2.28515625" style="70" customWidth="1"/>
    <col min="6674" max="6674" width="17.28515625" style="70" customWidth="1"/>
    <col min="6675" max="6912" width="9.140625" style="70"/>
    <col min="6913" max="6913" width="44.7109375" style="70" customWidth="1"/>
    <col min="6914" max="6914" width="8.5703125" style="70" bestFit="1" customWidth="1"/>
    <col min="6915" max="6915" width="1.7109375" style="70" customWidth="1"/>
    <col min="6916" max="6916" width="17.28515625" style="70" customWidth="1"/>
    <col min="6917" max="6917" width="1.7109375" style="70" customWidth="1"/>
    <col min="6918" max="6918" width="17.28515625" style="70" customWidth="1"/>
    <col min="6919" max="6919" width="1.7109375" style="70" customWidth="1"/>
    <col min="6920" max="6920" width="18.42578125" style="70" customWidth="1"/>
    <col min="6921" max="6921" width="1.7109375" style="70" customWidth="1"/>
    <col min="6922" max="6922" width="17.28515625" style="70" customWidth="1"/>
    <col min="6923" max="6923" width="1.7109375" style="70" customWidth="1"/>
    <col min="6924" max="6924" width="17.28515625" style="70" customWidth="1"/>
    <col min="6925" max="6925" width="1.7109375" style="70" customWidth="1"/>
    <col min="6926" max="6926" width="17.28515625" style="70" customWidth="1"/>
    <col min="6927" max="6927" width="2.28515625" style="70" customWidth="1"/>
    <col min="6928" max="6928" width="19.28515625" style="70" customWidth="1"/>
    <col min="6929" max="6929" width="2.28515625" style="70" customWidth="1"/>
    <col min="6930" max="6930" width="17.28515625" style="70" customWidth="1"/>
    <col min="6931" max="7168" width="9.140625" style="70"/>
    <col min="7169" max="7169" width="44.7109375" style="70" customWidth="1"/>
    <col min="7170" max="7170" width="8.5703125" style="70" bestFit="1" customWidth="1"/>
    <col min="7171" max="7171" width="1.7109375" style="70" customWidth="1"/>
    <col min="7172" max="7172" width="17.28515625" style="70" customWidth="1"/>
    <col min="7173" max="7173" width="1.7109375" style="70" customWidth="1"/>
    <col min="7174" max="7174" width="17.28515625" style="70" customWidth="1"/>
    <col min="7175" max="7175" width="1.7109375" style="70" customWidth="1"/>
    <col min="7176" max="7176" width="18.42578125" style="70" customWidth="1"/>
    <col min="7177" max="7177" width="1.7109375" style="70" customWidth="1"/>
    <col min="7178" max="7178" width="17.28515625" style="70" customWidth="1"/>
    <col min="7179" max="7179" width="1.7109375" style="70" customWidth="1"/>
    <col min="7180" max="7180" width="17.28515625" style="70" customWidth="1"/>
    <col min="7181" max="7181" width="1.7109375" style="70" customWidth="1"/>
    <col min="7182" max="7182" width="17.28515625" style="70" customWidth="1"/>
    <col min="7183" max="7183" width="2.28515625" style="70" customWidth="1"/>
    <col min="7184" max="7184" width="19.28515625" style="70" customWidth="1"/>
    <col min="7185" max="7185" width="2.28515625" style="70" customWidth="1"/>
    <col min="7186" max="7186" width="17.28515625" style="70" customWidth="1"/>
    <col min="7187" max="7424" width="9.140625" style="70"/>
    <col min="7425" max="7425" width="44.7109375" style="70" customWidth="1"/>
    <col min="7426" max="7426" width="8.5703125" style="70" bestFit="1" customWidth="1"/>
    <col min="7427" max="7427" width="1.7109375" style="70" customWidth="1"/>
    <col min="7428" max="7428" width="17.28515625" style="70" customWidth="1"/>
    <col min="7429" max="7429" width="1.7109375" style="70" customWidth="1"/>
    <col min="7430" max="7430" width="17.28515625" style="70" customWidth="1"/>
    <col min="7431" max="7431" width="1.7109375" style="70" customWidth="1"/>
    <col min="7432" max="7432" width="18.42578125" style="70" customWidth="1"/>
    <col min="7433" max="7433" width="1.7109375" style="70" customWidth="1"/>
    <col min="7434" max="7434" width="17.28515625" style="70" customWidth="1"/>
    <col min="7435" max="7435" width="1.7109375" style="70" customWidth="1"/>
    <col min="7436" max="7436" width="17.28515625" style="70" customWidth="1"/>
    <col min="7437" max="7437" width="1.7109375" style="70" customWidth="1"/>
    <col min="7438" max="7438" width="17.28515625" style="70" customWidth="1"/>
    <col min="7439" max="7439" width="2.28515625" style="70" customWidth="1"/>
    <col min="7440" max="7440" width="19.28515625" style="70" customWidth="1"/>
    <col min="7441" max="7441" width="2.28515625" style="70" customWidth="1"/>
    <col min="7442" max="7442" width="17.28515625" style="70" customWidth="1"/>
    <col min="7443" max="7680" width="9.140625" style="70"/>
    <col min="7681" max="7681" width="44.7109375" style="70" customWidth="1"/>
    <col min="7682" max="7682" width="8.5703125" style="70" bestFit="1" customWidth="1"/>
    <col min="7683" max="7683" width="1.7109375" style="70" customWidth="1"/>
    <col min="7684" max="7684" width="17.28515625" style="70" customWidth="1"/>
    <col min="7685" max="7685" width="1.7109375" style="70" customWidth="1"/>
    <col min="7686" max="7686" width="17.28515625" style="70" customWidth="1"/>
    <col min="7687" max="7687" width="1.7109375" style="70" customWidth="1"/>
    <col min="7688" max="7688" width="18.42578125" style="70" customWidth="1"/>
    <col min="7689" max="7689" width="1.7109375" style="70" customWidth="1"/>
    <col min="7690" max="7690" width="17.28515625" style="70" customWidth="1"/>
    <col min="7691" max="7691" width="1.7109375" style="70" customWidth="1"/>
    <col min="7692" max="7692" width="17.28515625" style="70" customWidth="1"/>
    <col min="7693" max="7693" width="1.7109375" style="70" customWidth="1"/>
    <col min="7694" max="7694" width="17.28515625" style="70" customWidth="1"/>
    <col min="7695" max="7695" width="2.28515625" style="70" customWidth="1"/>
    <col min="7696" max="7696" width="19.28515625" style="70" customWidth="1"/>
    <col min="7697" max="7697" width="2.28515625" style="70" customWidth="1"/>
    <col min="7698" max="7698" width="17.28515625" style="70" customWidth="1"/>
    <col min="7699" max="7936" width="9.140625" style="70"/>
    <col min="7937" max="7937" width="44.7109375" style="70" customWidth="1"/>
    <col min="7938" max="7938" width="8.5703125" style="70" bestFit="1" customWidth="1"/>
    <col min="7939" max="7939" width="1.7109375" style="70" customWidth="1"/>
    <col min="7940" max="7940" width="17.28515625" style="70" customWidth="1"/>
    <col min="7941" max="7941" width="1.7109375" style="70" customWidth="1"/>
    <col min="7942" max="7942" width="17.28515625" style="70" customWidth="1"/>
    <col min="7943" max="7943" width="1.7109375" style="70" customWidth="1"/>
    <col min="7944" max="7944" width="18.42578125" style="70" customWidth="1"/>
    <col min="7945" max="7945" width="1.7109375" style="70" customWidth="1"/>
    <col min="7946" max="7946" width="17.28515625" style="70" customWidth="1"/>
    <col min="7947" max="7947" width="1.7109375" style="70" customWidth="1"/>
    <col min="7948" max="7948" width="17.28515625" style="70" customWidth="1"/>
    <col min="7949" max="7949" width="1.7109375" style="70" customWidth="1"/>
    <col min="7950" max="7950" width="17.28515625" style="70" customWidth="1"/>
    <col min="7951" max="7951" width="2.28515625" style="70" customWidth="1"/>
    <col min="7952" max="7952" width="19.28515625" style="70" customWidth="1"/>
    <col min="7953" max="7953" width="2.28515625" style="70" customWidth="1"/>
    <col min="7954" max="7954" width="17.28515625" style="70" customWidth="1"/>
    <col min="7955" max="8192" width="9.140625" style="70"/>
    <col min="8193" max="8193" width="44.7109375" style="70" customWidth="1"/>
    <col min="8194" max="8194" width="8.5703125" style="70" bestFit="1" customWidth="1"/>
    <col min="8195" max="8195" width="1.7109375" style="70" customWidth="1"/>
    <col min="8196" max="8196" width="17.28515625" style="70" customWidth="1"/>
    <col min="8197" max="8197" width="1.7109375" style="70" customWidth="1"/>
    <col min="8198" max="8198" width="17.28515625" style="70" customWidth="1"/>
    <col min="8199" max="8199" width="1.7109375" style="70" customWidth="1"/>
    <col min="8200" max="8200" width="18.42578125" style="70" customWidth="1"/>
    <col min="8201" max="8201" width="1.7109375" style="70" customWidth="1"/>
    <col min="8202" max="8202" width="17.28515625" style="70" customWidth="1"/>
    <col min="8203" max="8203" width="1.7109375" style="70" customWidth="1"/>
    <col min="8204" max="8204" width="17.28515625" style="70" customWidth="1"/>
    <col min="8205" max="8205" width="1.7109375" style="70" customWidth="1"/>
    <col min="8206" max="8206" width="17.28515625" style="70" customWidth="1"/>
    <col min="8207" max="8207" width="2.28515625" style="70" customWidth="1"/>
    <col min="8208" max="8208" width="19.28515625" style="70" customWidth="1"/>
    <col min="8209" max="8209" width="2.28515625" style="70" customWidth="1"/>
    <col min="8210" max="8210" width="17.28515625" style="70" customWidth="1"/>
    <col min="8211" max="8448" width="9.140625" style="70"/>
    <col min="8449" max="8449" width="44.7109375" style="70" customWidth="1"/>
    <col min="8450" max="8450" width="8.5703125" style="70" bestFit="1" customWidth="1"/>
    <col min="8451" max="8451" width="1.7109375" style="70" customWidth="1"/>
    <col min="8452" max="8452" width="17.28515625" style="70" customWidth="1"/>
    <col min="8453" max="8453" width="1.7109375" style="70" customWidth="1"/>
    <col min="8454" max="8454" width="17.28515625" style="70" customWidth="1"/>
    <col min="8455" max="8455" width="1.7109375" style="70" customWidth="1"/>
    <col min="8456" max="8456" width="18.42578125" style="70" customWidth="1"/>
    <col min="8457" max="8457" width="1.7109375" style="70" customWidth="1"/>
    <col min="8458" max="8458" width="17.28515625" style="70" customWidth="1"/>
    <col min="8459" max="8459" width="1.7109375" style="70" customWidth="1"/>
    <col min="8460" max="8460" width="17.28515625" style="70" customWidth="1"/>
    <col min="8461" max="8461" width="1.7109375" style="70" customWidth="1"/>
    <col min="8462" max="8462" width="17.28515625" style="70" customWidth="1"/>
    <col min="8463" max="8463" width="2.28515625" style="70" customWidth="1"/>
    <col min="8464" max="8464" width="19.28515625" style="70" customWidth="1"/>
    <col min="8465" max="8465" width="2.28515625" style="70" customWidth="1"/>
    <col min="8466" max="8466" width="17.28515625" style="70" customWidth="1"/>
    <col min="8467" max="8704" width="9.140625" style="70"/>
    <col min="8705" max="8705" width="44.7109375" style="70" customWidth="1"/>
    <col min="8706" max="8706" width="8.5703125" style="70" bestFit="1" customWidth="1"/>
    <col min="8707" max="8707" width="1.7109375" style="70" customWidth="1"/>
    <col min="8708" max="8708" width="17.28515625" style="70" customWidth="1"/>
    <col min="8709" max="8709" width="1.7109375" style="70" customWidth="1"/>
    <col min="8710" max="8710" width="17.28515625" style="70" customWidth="1"/>
    <col min="8711" max="8711" width="1.7109375" style="70" customWidth="1"/>
    <col min="8712" max="8712" width="18.42578125" style="70" customWidth="1"/>
    <col min="8713" max="8713" width="1.7109375" style="70" customWidth="1"/>
    <col min="8714" max="8714" width="17.28515625" style="70" customWidth="1"/>
    <col min="8715" max="8715" width="1.7109375" style="70" customWidth="1"/>
    <col min="8716" max="8716" width="17.28515625" style="70" customWidth="1"/>
    <col min="8717" max="8717" width="1.7109375" style="70" customWidth="1"/>
    <col min="8718" max="8718" width="17.28515625" style="70" customWidth="1"/>
    <col min="8719" max="8719" width="2.28515625" style="70" customWidth="1"/>
    <col min="8720" max="8720" width="19.28515625" style="70" customWidth="1"/>
    <col min="8721" max="8721" width="2.28515625" style="70" customWidth="1"/>
    <col min="8722" max="8722" width="17.28515625" style="70" customWidth="1"/>
    <col min="8723" max="8960" width="9.140625" style="70"/>
    <col min="8961" max="8961" width="44.7109375" style="70" customWidth="1"/>
    <col min="8962" max="8962" width="8.5703125" style="70" bestFit="1" customWidth="1"/>
    <col min="8963" max="8963" width="1.7109375" style="70" customWidth="1"/>
    <col min="8964" max="8964" width="17.28515625" style="70" customWidth="1"/>
    <col min="8965" max="8965" width="1.7109375" style="70" customWidth="1"/>
    <col min="8966" max="8966" width="17.28515625" style="70" customWidth="1"/>
    <col min="8967" max="8967" width="1.7109375" style="70" customWidth="1"/>
    <col min="8968" max="8968" width="18.42578125" style="70" customWidth="1"/>
    <col min="8969" max="8969" width="1.7109375" style="70" customWidth="1"/>
    <col min="8970" max="8970" width="17.28515625" style="70" customWidth="1"/>
    <col min="8971" max="8971" width="1.7109375" style="70" customWidth="1"/>
    <col min="8972" max="8972" width="17.28515625" style="70" customWidth="1"/>
    <col min="8973" max="8973" width="1.7109375" style="70" customWidth="1"/>
    <col min="8974" max="8974" width="17.28515625" style="70" customWidth="1"/>
    <col min="8975" max="8975" width="2.28515625" style="70" customWidth="1"/>
    <col min="8976" max="8976" width="19.28515625" style="70" customWidth="1"/>
    <col min="8977" max="8977" width="2.28515625" style="70" customWidth="1"/>
    <col min="8978" max="8978" width="17.28515625" style="70" customWidth="1"/>
    <col min="8979" max="9216" width="9.140625" style="70"/>
    <col min="9217" max="9217" width="44.7109375" style="70" customWidth="1"/>
    <col min="9218" max="9218" width="8.5703125" style="70" bestFit="1" customWidth="1"/>
    <col min="9219" max="9219" width="1.7109375" style="70" customWidth="1"/>
    <col min="9220" max="9220" width="17.28515625" style="70" customWidth="1"/>
    <col min="9221" max="9221" width="1.7109375" style="70" customWidth="1"/>
    <col min="9222" max="9222" width="17.28515625" style="70" customWidth="1"/>
    <col min="9223" max="9223" width="1.7109375" style="70" customWidth="1"/>
    <col min="9224" max="9224" width="18.42578125" style="70" customWidth="1"/>
    <col min="9225" max="9225" width="1.7109375" style="70" customWidth="1"/>
    <col min="9226" max="9226" width="17.28515625" style="70" customWidth="1"/>
    <col min="9227" max="9227" width="1.7109375" style="70" customWidth="1"/>
    <col min="9228" max="9228" width="17.28515625" style="70" customWidth="1"/>
    <col min="9229" max="9229" width="1.7109375" style="70" customWidth="1"/>
    <col min="9230" max="9230" width="17.28515625" style="70" customWidth="1"/>
    <col min="9231" max="9231" width="2.28515625" style="70" customWidth="1"/>
    <col min="9232" max="9232" width="19.28515625" style="70" customWidth="1"/>
    <col min="9233" max="9233" width="2.28515625" style="70" customWidth="1"/>
    <col min="9234" max="9234" width="17.28515625" style="70" customWidth="1"/>
    <col min="9235" max="9472" width="9.140625" style="70"/>
    <col min="9473" max="9473" width="44.7109375" style="70" customWidth="1"/>
    <col min="9474" max="9474" width="8.5703125" style="70" bestFit="1" customWidth="1"/>
    <col min="9475" max="9475" width="1.7109375" style="70" customWidth="1"/>
    <col min="9476" max="9476" width="17.28515625" style="70" customWidth="1"/>
    <col min="9477" max="9477" width="1.7109375" style="70" customWidth="1"/>
    <col min="9478" max="9478" width="17.28515625" style="70" customWidth="1"/>
    <col min="9479" max="9479" width="1.7109375" style="70" customWidth="1"/>
    <col min="9480" max="9480" width="18.42578125" style="70" customWidth="1"/>
    <col min="9481" max="9481" width="1.7109375" style="70" customWidth="1"/>
    <col min="9482" max="9482" width="17.28515625" style="70" customWidth="1"/>
    <col min="9483" max="9483" width="1.7109375" style="70" customWidth="1"/>
    <col min="9484" max="9484" width="17.28515625" style="70" customWidth="1"/>
    <col min="9485" max="9485" width="1.7109375" style="70" customWidth="1"/>
    <col min="9486" max="9486" width="17.28515625" style="70" customWidth="1"/>
    <col min="9487" max="9487" width="2.28515625" style="70" customWidth="1"/>
    <col min="9488" max="9488" width="19.28515625" style="70" customWidth="1"/>
    <col min="9489" max="9489" width="2.28515625" style="70" customWidth="1"/>
    <col min="9490" max="9490" width="17.28515625" style="70" customWidth="1"/>
    <col min="9491" max="9728" width="9.140625" style="70"/>
    <col min="9729" max="9729" width="44.7109375" style="70" customWidth="1"/>
    <col min="9730" max="9730" width="8.5703125" style="70" bestFit="1" customWidth="1"/>
    <col min="9731" max="9731" width="1.7109375" style="70" customWidth="1"/>
    <col min="9732" max="9732" width="17.28515625" style="70" customWidth="1"/>
    <col min="9733" max="9733" width="1.7109375" style="70" customWidth="1"/>
    <col min="9734" max="9734" width="17.28515625" style="70" customWidth="1"/>
    <col min="9735" max="9735" width="1.7109375" style="70" customWidth="1"/>
    <col min="9736" max="9736" width="18.42578125" style="70" customWidth="1"/>
    <col min="9737" max="9737" width="1.7109375" style="70" customWidth="1"/>
    <col min="9738" max="9738" width="17.28515625" style="70" customWidth="1"/>
    <col min="9739" max="9739" width="1.7109375" style="70" customWidth="1"/>
    <col min="9740" max="9740" width="17.28515625" style="70" customWidth="1"/>
    <col min="9741" max="9741" width="1.7109375" style="70" customWidth="1"/>
    <col min="9742" max="9742" width="17.28515625" style="70" customWidth="1"/>
    <col min="9743" max="9743" width="2.28515625" style="70" customWidth="1"/>
    <col min="9744" max="9744" width="19.28515625" style="70" customWidth="1"/>
    <col min="9745" max="9745" width="2.28515625" style="70" customWidth="1"/>
    <col min="9746" max="9746" width="17.28515625" style="70" customWidth="1"/>
    <col min="9747" max="9984" width="9.140625" style="70"/>
    <col min="9985" max="9985" width="44.7109375" style="70" customWidth="1"/>
    <col min="9986" max="9986" width="8.5703125" style="70" bestFit="1" customWidth="1"/>
    <col min="9987" max="9987" width="1.7109375" style="70" customWidth="1"/>
    <col min="9988" max="9988" width="17.28515625" style="70" customWidth="1"/>
    <col min="9989" max="9989" width="1.7109375" style="70" customWidth="1"/>
    <col min="9990" max="9990" width="17.28515625" style="70" customWidth="1"/>
    <col min="9991" max="9991" width="1.7109375" style="70" customWidth="1"/>
    <col min="9992" max="9992" width="18.42578125" style="70" customWidth="1"/>
    <col min="9993" max="9993" width="1.7109375" style="70" customWidth="1"/>
    <col min="9994" max="9994" width="17.28515625" style="70" customWidth="1"/>
    <col min="9995" max="9995" width="1.7109375" style="70" customWidth="1"/>
    <col min="9996" max="9996" width="17.28515625" style="70" customWidth="1"/>
    <col min="9997" max="9997" width="1.7109375" style="70" customWidth="1"/>
    <col min="9998" max="9998" width="17.28515625" style="70" customWidth="1"/>
    <col min="9999" max="9999" width="2.28515625" style="70" customWidth="1"/>
    <col min="10000" max="10000" width="19.28515625" style="70" customWidth="1"/>
    <col min="10001" max="10001" width="2.28515625" style="70" customWidth="1"/>
    <col min="10002" max="10002" width="17.28515625" style="70" customWidth="1"/>
    <col min="10003" max="10240" width="9.140625" style="70"/>
    <col min="10241" max="10241" width="44.7109375" style="70" customWidth="1"/>
    <col min="10242" max="10242" width="8.5703125" style="70" bestFit="1" customWidth="1"/>
    <col min="10243" max="10243" width="1.7109375" style="70" customWidth="1"/>
    <col min="10244" max="10244" width="17.28515625" style="70" customWidth="1"/>
    <col min="10245" max="10245" width="1.7109375" style="70" customWidth="1"/>
    <col min="10246" max="10246" width="17.28515625" style="70" customWidth="1"/>
    <col min="10247" max="10247" width="1.7109375" style="70" customWidth="1"/>
    <col min="10248" max="10248" width="18.42578125" style="70" customWidth="1"/>
    <col min="10249" max="10249" width="1.7109375" style="70" customWidth="1"/>
    <col min="10250" max="10250" width="17.28515625" style="70" customWidth="1"/>
    <col min="10251" max="10251" width="1.7109375" style="70" customWidth="1"/>
    <col min="10252" max="10252" width="17.28515625" style="70" customWidth="1"/>
    <col min="10253" max="10253" width="1.7109375" style="70" customWidth="1"/>
    <col min="10254" max="10254" width="17.28515625" style="70" customWidth="1"/>
    <col min="10255" max="10255" width="2.28515625" style="70" customWidth="1"/>
    <col min="10256" max="10256" width="19.28515625" style="70" customWidth="1"/>
    <col min="10257" max="10257" width="2.28515625" style="70" customWidth="1"/>
    <col min="10258" max="10258" width="17.28515625" style="70" customWidth="1"/>
    <col min="10259" max="10496" width="9.140625" style="70"/>
    <col min="10497" max="10497" width="44.7109375" style="70" customWidth="1"/>
    <col min="10498" max="10498" width="8.5703125" style="70" bestFit="1" customWidth="1"/>
    <col min="10499" max="10499" width="1.7109375" style="70" customWidth="1"/>
    <col min="10500" max="10500" width="17.28515625" style="70" customWidth="1"/>
    <col min="10501" max="10501" width="1.7109375" style="70" customWidth="1"/>
    <col min="10502" max="10502" width="17.28515625" style="70" customWidth="1"/>
    <col min="10503" max="10503" width="1.7109375" style="70" customWidth="1"/>
    <col min="10504" max="10504" width="18.42578125" style="70" customWidth="1"/>
    <col min="10505" max="10505" width="1.7109375" style="70" customWidth="1"/>
    <col min="10506" max="10506" width="17.28515625" style="70" customWidth="1"/>
    <col min="10507" max="10507" width="1.7109375" style="70" customWidth="1"/>
    <col min="10508" max="10508" width="17.28515625" style="70" customWidth="1"/>
    <col min="10509" max="10509" width="1.7109375" style="70" customWidth="1"/>
    <col min="10510" max="10510" width="17.28515625" style="70" customWidth="1"/>
    <col min="10511" max="10511" width="2.28515625" style="70" customWidth="1"/>
    <col min="10512" max="10512" width="19.28515625" style="70" customWidth="1"/>
    <col min="10513" max="10513" width="2.28515625" style="70" customWidth="1"/>
    <col min="10514" max="10514" width="17.28515625" style="70" customWidth="1"/>
    <col min="10515" max="10752" width="9.140625" style="70"/>
    <col min="10753" max="10753" width="44.7109375" style="70" customWidth="1"/>
    <col min="10754" max="10754" width="8.5703125" style="70" bestFit="1" customWidth="1"/>
    <col min="10755" max="10755" width="1.7109375" style="70" customWidth="1"/>
    <col min="10756" max="10756" width="17.28515625" style="70" customWidth="1"/>
    <col min="10757" max="10757" width="1.7109375" style="70" customWidth="1"/>
    <col min="10758" max="10758" width="17.28515625" style="70" customWidth="1"/>
    <col min="10759" max="10759" width="1.7109375" style="70" customWidth="1"/>
    <col min="10760" max="10760" width="18.42578125" style="70" customWidth="1"/>
    <col min="10761" max="10761" width="1.7109375" style="70" customWidth="1"/>
    <col min="10762" max="10762" width="17.28515625" style="70" customWidth="1"/>
    <col min="10763" max="10763" width="1.7109375" style="70" customWidth="1"/>
    <col min="10764" max="10764" width="17.28515625" style="70" customWidth="1"/>
    <col min="10765" max="10765" width="1.7109375" style="70" customWidth="1"/>
    <col min="10766" max="10766" width="17.28515625" style="70" customWidth="1"/>
    <col min="10767" max="10767" width="2.28515625" style="70" customWidth="1"/>
    <col min="10768" max="10768" width="19.28515625" style="70" customWidth="1"/>
    <col min="10769" max="10769" width="2.28515625" style="70" customWidth="1"/>
    <col min="10770" max="10770" width="17.28515625" style="70" customWidth="1"/>
    <col min="10771" max="11008" width="9.140625" style="70"/>
    <col min="11009" max="11009" width="44.7109375" style="70" customWidth="1"/>
    <col min="11010" max="11010" width="8.5703125" style="70" bestFit="1" customWidth="1"/>
    <col min="11011" max="11011" width="1.7109375" style="70" customWidth="1"/>
    <col min="11012" max="11012" width="17.28515625" style="70" customWidth="1"/>
    <col min="11013" max="11013" width="1.7109375" style="70" customWidth="1"/>
    <col min="11014" max="11014" width="17.28515625" style="70" customWidth="1"/>
    <col min="11015" max="11015" width="1.7109375" style="70" customWidth="1"/>
    <col min="11016" max="11016" width="18.42578125" style="70" customWidth="1"/>
    <col min="11017" max="11017" width="1.7109375" style="70" customWidth="1"/>
    <col min="11018" max="11018" width="17.28515625" style="70" customWidth="1"/>
    <col min="11019" max="11019" width="1.7109375" style="70" customWidth="1"/>
    <col min="11020" max="11020" width="17.28515625" style="70" customWidth="1"/>
    <col min="11021" max="11021" width="1.7109375" style="70" customWidth="1"/>
    <col min="11022" max="11022" width="17.28515625" style="70" customWidth="1"/>
    <col min="11023" max="11023" width="2.28515625" style="70" customWidth="1"/>
    <col min="11024" max="11024" width="19.28515625" style="70" customWidth="1"/>
    <col min="11025" max="11025" width="2.28515625" style="70" customWidth="1"/>
    <col min="11026" max="11026" width="17.28515625" style="70" customWidth="1"/>
    <col min="11027" max="11264" width="9.140625" style="70"/>
    <col min="11265" max="11265" width="44.7109375" style="70" customWidth="1"/>
    <col min="11266" max="11266" width="8.5703125" style="70" bestFit="1" customWidth="1"/>
    <col min="11267" max="11267" width="1.7109375" style="70" customWidth="1"/>
    <col min="11268" max="11268" width="17.28515625" style="70" customWidth="1"/>
    <col min="11269" max="11269" width="1.7109375" style="70" customWidth="1"/>
    <col min="11270" max="11270" width="17.28515625" style="70" customWidth="1"/>
    <col min="11271" max="11271" width="1.7109375" style="70" customWidth="1"/>
    <col min="11272" max="11272" width="18.42578125" style="70" customWidth="1"/>
    <col min="11273" max="11273" width="1.7109375" style="70" customWidth="1"/>
    <col min="11274" max="11274" width="17.28515625" style="70" customWidth="1"/>
    <col min="11275" max="11275" width="1.7109375" style="70" customWidth="1"/>
    <col min="11276" max="11276" width="17.28515625" style="70" customWidth="1"/>
    <col min="11277" max="11277" width="1.7109375" style="70" customWidth="1"/>
    <col min="11278" max="11278" width="17.28515625" style="70" customWidth="1"/>
    <col min="11279" max="11279" width="2.28515625" style="70" customWidth="1"/>
    <col min="11280" max="11280" width="19.28515625" style="70" customWidth="1"/>
    <col min="11281" max="11281" width="2.28515625" style="70" customWidth="1"/>
    <col min="11282" max="11282" width="17.28515625" style="70" customWidth="1"/>
    <col min="11283" max="11520" width="9.140625" style="70"/>
    <col min="11521" max="11521" width="44.7109375" style="70" customWidth="1"/>
    <col min="11522" max="11522" width="8.5703125" style="70" bestFit="1" customWidth="1"/>
    <col min="11523" max="11523" width="1.7109375" style="70" customWidth="1"/>
    <col min="11524" max="11524" width="17.28515625" style="70" customWidth="1"/>
    <col min="11525" max="11525" width="1.7109375" style="70" customWidth="1"/>
    <col min="11526" max="11526" width="17.28515625" style="70" customWidth="1"/>
    <col min="11527" max="11527" width="1.7109375" style="70" customWidth="1"/>
    <col min="11528" max="11528" width="18.42578125" style="70" customWidth="1"/>
    <col min="11529" max="11529" width="1.7109375" style="70" customWidth="1"/>
    <col min="11530" max="11530" width="17.28515625" style="70" customWidth="1"/>
    <col min="11531" max="11531" width="1.7109375" style="70" customWidth="1"/>
    <col min="11532" max="11532" width="17.28515625" style="70" customWidth="1"/>
    <col min="11533" max="11533" width="1.7109375" style="70" customWidth="1"/>
    <col min="11534" max="11534" width="17.28515625" style="70" customWidth="1"/>
    <col min="11535" max="11535" width="2.28515625" style="70" customWidth="1"/>
    <col min="11536" max="11536" width="19.28515625" style="70" customWidth="1"/>
    <col min="11537" max="11537" width="2.28515625" style="70" customWidth="1"/>
    <col min="11538" max="11538" width="17.28515625" style="70" customWidth="1"/>
    <col min="11539" max="11776" width="9.140625" style="70"/>
    <col min="11777" max="11777" width="44.7109375" style="70" customWidth="1"/>
    <col min="11778" max="11778" width="8.5703125" style="70" bestFit="1" customWidth="1"/>
    <col min="11779" max="11779" width="1.7109375" style="70" customWidth="1"/>
    <col min="11780" max="11780" width="17.28515625" style="70" customWidth="1"/>
    <col min="11781" max="11781" width="1.7109375" style="70" customWidth="1"/>
    <col min="11782" max="11782" width="17.28515625" style="70" customWidth="1"/>
    <col min="11783" max="11783" width="1.7109375" style="70" customWidth="1"/>
    <col min="11784" max="11784" width="18.42578125" style="70" customWidth="1"/>
    <col min="11785" max="11785" width="1.7109375" style="70" customWidth="1"/>
    <col min="11786" max="11786" width="17.28515625" style="70" customWidth="1"/>
    <col min="11787" max="11787" width="1.7109375" style="70" customWidth="1"/>
    <col min="11788" max="11788" width="17.28515625" style="70" customWidth="1"/>
    <col min="11789" max="11789" width="1.7109375" style="70" customWidth="1"/>
    <col min="11790" max="11790" width="17.28515625" style="70" customWidth="1"/>
    <col min="11791" max="11791" width="2.28515625" style="70" customWidth="1"/>
    <col min="11792" max="11792" width="19.28515625" style="70" customWidth="1"/>
    <col min="11793" max="11793" width="2.28515625" style="70" customWidth="1"/>
    <col min="11794" max="11794" width="17.28515625" style="70" customWidth="1"/>
    <col min="11795" max="12032" width="9.140625" style="70"/>
    <col min="12033" max="12033" width="44.7109375" style="70" customWidth="1"/>
    <col min="12034" max="12034" width="8.5703125" style="70" bestFit="1" customWidth="1"/>
    <col min="12035" max="12035" width="1.7109375" style="70" customWidth="1"/>
    <col min="12036" max="12036" width="17.28515625" style="70" customWidth="1"/>
    <col min="12037" max="12037" width="1.7109375" style="70" customWidth="1"/>
    <col min="12038" max="12038" width="17.28515625" style="70" customWidth="1"/>
    <col min="12039" max="12039" width="1.7109375" style="70" customWidth="1"/>
    <col min="12040" max="12040" width="18.42578125" style="70" customWidth="1"/>
    <col min="12041" max="12041" width="1.7109375" style="70" customWidth="1"/>
    <col min="12042" max="12042" width="17.28515625" style="70" customWidth="1"/>
    <col min="12043" max="12043" width="1.7109375" style="70" customWidth="1"/>
    <col min="12044" max="12044" width="17.28515625" style="70" customWidth="1"/>
    <col min="12045" max="12045" width="1.7109375" style="70" customWidth="1"/>
    <col min="12046" max="12046" width="17.28515625" style="70" customWidth="1"/>
    <col min="12047" max="12047" width="2.28515625" style="70" customWidth="1"/>
    <col min="12048" max="12048" width="19.28515625" style="70" customWidth="1"/>
    <col min="12049" max="12049" width="2.28515625" style="70" customWidth="1"/>
    <col min="12050" max="12050" width="17.28515625" style="70" customWidth="1"/>
    <col min="12051" max="12288" width="9.140625" style="70"/>
    <col min="12289" max="12289" width="44.7109375" style="70" customWidth="1"/>
    <col min="12290" max="12290" width="8.5703125" style="70" bestFit="1" customWidth="1"/>
    <col min="12291" max="12291" width="1.7109375" style="70" customWidth="1"/>
    <col min="12292" max="12292" width="17.28515625" style="70" customWidth="1"/>
    <col min="12293" max="12293" width="1.7109375" style="70" customWidth="1"/>
    <col min="12294" max="12294" width="17.28515625" style="70" customWidth="1"/>
    <col min="12295" max="12295" width="1.7109375" style="70" customWidth="1"/>
    <col min="12296" max="12296" width="18.42578125" style="70" customWidth="1"/>
    <col min="12297" max="12297" width="1.7109375" style="70" customWidth="1"/>
    <col min="12298" max="12298" width="17.28515625" style="70" customWidth="1"/>
    <col min="12299" max="12299" width="1.7109375" style="70" customWidth="1"/>
    <col min="12300" max="12300" width="17.28515625" style="70" customWidth="1"/>
    <col min="12301" max="12301" width="1.7109375" style="70" customWidth="1"/>
    <col min="12302" max="12302" width="17.28515625" style="70" customWidth="1"/>
    <col min="12303" max="12303" width="2.28515625" style="70" customWidth="1"/>
    <col min="12304" max="12304" width="19.28515625" style="70" customWidth="1"/>
    <col min="12305" max="12305" width="2.28515625" style="70" customWidth="1"/>
    <col min="12306" max="12306" width="17.28515625" style="70" customWidth="1"/>
    <col min="12307" max="12544" width="9.140625" style="70"/>
    <col min="12545" max="12545" width="44.7109375" style="70" customWidth="1"/>
    <col min="12546" max="12546" width="8.5703125" style="70" bestFit="1" customWidth="1"/>
    <col min="12547" max="12547" width="1.7109375" style="70" customWidth="1"/>
    <col min="12548" max="12548" width="17.28515625" style="70" customWidth="1"/>
    <col min="12549" max="12549" width="1.7109375" style="70" customWidth="1"/>
    <col min="12550" max="12550" width="17.28515625" style="70" customWidth="1"/>
    <col min="12551" max="12551" width="1.7109375" style="70" customWidth="1"/>
    <col min="12552" max="12552" width="18.42578125" style="70" customWidth="1"/>
    <col min="12553" max="12553" width="1.7109375" style="70" customWidth="1"/>
    <col min="12554" max="12554" width="17.28515625" style="70" customWidth="1"/>
    <col min="12555" max="12555" width="1.7109375" style="70" customWidth="1"/>
    <col min="12556" max="12556" width="17.28515625" style="70" customWidth="1"/>
    <col min="12557" max="12557" width="1.7109375" style="70" customWidth="1"/>
    <col min="12558" max="12558" width="17.28515625" style="70" customWidth="1"/>
    <col min="12559" max="12559" width="2.28515625" style="70" customWidth="1"/>
    <col min="12560" max="12560" width="19.28515625" style="70" customWidth="1"/>
    <col min="12561" max="12561" width="2.28515625" style="70" customWidth="1"/>
    <col min="12562" max="12562" width="17.28515625" style="70" customWidth="1"/>
    <col min="12563" max="12800" width="9.140625" style="70"/>
    <col min="12801" max="12801" width="44.7109375" style="70" customWidth="1"/>
    <col min="12802" max="12802" width="8.5703125" style="70" bestFit="1" customWidth="1"/>
    <col min="12803" max="12803" width="1.7109375" style="70" customWidth="1"/>
    <col min="12804" max="12804" width="17.28515625" style="70" customWidth="1"/>
    <col min="12805" max="12805" width="1.7109375" style="70" customWidth="1"/>
    <col min="12806" max="12806" width="17.28515625" style="70" customWidth="1"/>
    <col min="12807" max="12807" width="1.7109375" style="70" customWidth="1"/>
    <col min="12808" max="12808" width="18.42578125" style="70" customWidth="1"/>
    <col min="12809" max="12809" width="1.7109375" style="70" customWidth="1"/>
    <col min="12810" max="12810" width="17.28515625" style="70" customWidth="1"/>
    <col min="12811" max="12811" width="1.7109375" style="70" customWidth="1"/>
    <col min="12812" max="12812" width="17.28515625" style="70" customWidth="1"/>
    <col min="12813" max="12813" width="1.7109375" style="70" customWidth="1"/>
    <col min="12814" max="12814" width="17.28515625" style="70" customWidth="1"/>
    <col min="12815" max="12815" width="2.28515625" style="70" customWidth="1"/>
    <col min="12816" max="12816" width="19.28515625" style="70" customWidth="1"/>
    <col min="12817" max="12817" width="2.28515625" style="70" customWidth="1"/>
    <col min="12818" max="12818" width="17.28515625" style="70" customWidth="1"/>
    <col min="12819" max="13056" width="9.140625" style="70"/>
    <col min="13057" max="13057" width="44.7109375" style="70" customWidth="1"/>
    <col min="13058" max="13058" width="8.5703125" style="70" bestFit="1" customWidth="1"/>
    <col min="13059" max="13059" width="1.7109375" style="70" customWidth="1"/>
    <col min="13060" max="13060" width="17.28515625" style="70" customWidth="1"/>
    <col min="13061" max="13061" width="1.7109375" style="70" customWidth="1"/>
    <col min="13062" max="13062" width="17.28515625" style="70" customWidth="1"/>
    <col min="13063" max="13063" width="1.7109375" style="70" customWidth="1"/>
    <col min="13064" max="13064" width="18.42578125" style="70" customWidth="1"/>
    <col min="13065" max="13065" width="1.7109375" style="70" customWidth="1"/>
    <col min="13066" max="13066" width="17.28515625" style="70" customWidth="1"/>
    <col min="13067" max="13067" width="1.7109375" style="70" customWidth="1"/>
    <col min="13068" max="13068" width="17.28515625" style="70" customWidth="1"/>
    <col min="13069" max="13069" width="1.7109375" style="70" customWidth="1"/>
    <col min="13070" max="13070" width="17.28515625" style="70" customWidth="1"/>
    <col min="13071" max="13071" width="2.28515625" style="70" customWidth="1"/>
    <col min="13072" max="13072" width="19.28515625" style="70" customWidth="1"/>
    <col min="13073" max="13073" width="2.28515625" style="70" customWidth="1"/>
    <col min="13074" max="13074" width="17.28515625" style="70" customWidth="1"/>
    <col min="13075" max="13312" width="9.140625" style="70"/>
    <col min="13313" max="13313" width="44.7109375" style="70" customWidth="1"/>
    <col min="13314" max="13314" width="8.5703125" style="70" bestFit="1" customWidth="1"/>
    <col min="13315" max="13315" width="1.7109375" style="70" customWidth="1"/>
    <col min="13316" max="13316" width="17.28515625" style="70" customWidth="1"/>
    <col min="13317" max="13317" width="1.7109375" style="70" customWidth="1"/>
    <col min="13318" max="13318" width="17.28515625" style="70" customWidth="1"/>
    <col min="13319" max="13319" width="1.7109375" style="70" customWidth="1"/>
    <col min="13320" max="13320" width="18.42578125" style="70" customWidth="1"/>
    <col min="13321" max="13321" width="1.7109375" style="70" customWidth="1"/>
    <col min="13322" max="13322" width="17.28515625" style="70" customWidth="1"/>
    <col min="13323" max="13323" width="1.7109375" style="70" customWidth="1"/>
    <col min="13324" max="13324" width="17.28515625" style="70" customWidth="1"/>
    <col min="13325" max="13325" width="1.7109375" style="70" customWidth="1"/>
    <col min="13326" max="13326" width="17.28515625" style="70" customWidth="1"/>
    <col min="13327" max="13327" width="2.28515625" style="70" customWidth="1"/>
    <col min="13328" max="13328" width="19.28515625" style="70" customWidth="1"/>
    <col min="13329" max="13329" width="2.28515625" style="70" customWidth="1"/>
    <col min="13330" max="13330" width="17.28515625" style="70" customWidth="1"/>
    <col min="13331" max="13568" width="9.140625" style="70"/>
    <col min="13569" max="13569" width="44.7109375" style="70" customWidth="1"/>
    <col min="13570" max="13570" width="8.5703125" style="70" bestFit="1" customWidth="1"/>
    <col min="13571" max="13571" width="1.7109375" style="70" customWidth="1"/>
    <col min="13572" max="13572" width="17.28515625" style="70" customWidth="1"/>
    <col min="13573" max="13573" width="1.7109375" style="70" customWidth="1"/>
    <col min="13574" max="13574" width="17.28515625" style="70" customWidth="1"/>
    <col min="13575" max="13575" width="1.7109375" style="70" customWidth="1"/>
    <col min="13576" max="13576" width="18.42578125" style="70" customWidth="1"/>
    <col min="13577" max="13577" width="1.7109375" style="70" customWidth="1"/>
    <col min="13578" max="13578" width="17.28515625" style="70" customWidth="1"/>
    <col min="13579" max="13579" width="1.7109375" style="70" customWidth="1"/>
    <col min="13580" max="13580" width="17.28515625" style="70" customWidth="1"/>
    <col min="13581" max="13581" width="1.7109375" style="70" customWidth="1"/>
    <col min="13582" max="13582" width="17.28515625" style="70" customWidth="1"/>
    <col min="13583" max="13583" width="2.28515625" style="70" customWidth="1"/>
    <col min="13584" max="13584" width="19.28515625" style="70" customWidth="1"/>
    <col min="13585" max="13585" width="2.28515625" style="70" customWidth="1"/>
    <col min="13586" max="13586" width="17.28515625" style="70" customWidth="1"/>
    <col min="13587" max="13824" width="9.140625" style="70"/>
    <col min="13825" max="13825" width="44.7109375" style="70" customWidth="1"/>
    <col min="13826" max="13826" width="8.5703125" style="70" bestFit="1" customWidth="1"/>
    <col min="13827" max="13827" width="1.7109375" style="70" customWidth="1"/>
    <col min="13828" max="13828" width="17.28515625" style="70" customWidth="1"/>
    <col min="13829" max="13829" width="1.7109375" style="70" customWidth="1"/>
    <col min="13830" max="13830" width="17.28515625" style="70" customWidth="1"/>
    <col min="13831" max="13831" width="1.7109375" style="70" customWidth="1"/>
    <col min="13832" max="13832" width="18.42578125" style="70" customWidth="1"/>
    <col min="13833" max="13833" width="1.7109375" style="70" customWidth="1"/>
    <col min="13834" max="13834" width="17.28515625" style="70" customWidth="1"/>
    <col min="13835" max="13835" width="1.7109375" style="70" customWidth="1"/>
    <col min="13836" max="13836" width="17.28515625" style="70" customWidth="1"/>
    <col min="13837" max="13837" width="1.7109375" style="70" customWidth="1"/>
    <col min="13838" max="13838" width="17.28515625" style="70" customWidth="1"/>
    <col min="13839" max="13839" width="2.28515625" style="70" customWidth="1"/>
    <col min="13840" max="13840" width="19.28515625" style="70" customWidth="1"/>
    <col min="13841" max="13841" width="2.28515625" style="70" customWidth="1"/>
    <col min="13842" max="13842" width="17.28515625" style="70" customWidth="1"/>
    <col min="13843" max="14080" width="9.140625" style="70"/>
    <col min="14081" max="14081" width="44.7109375" style="70" customWidth="1"/>
    <col min="14082" max="14082" width="8.5703125" style="70" bestFit="1" customWidth="1"/>
    <col min="14083" max="14083" width="1.7109375" style="70" customWidth="1"/>
    <col min="14084" max="14084" width="17.28515625" style="70" customWidth="1"/>
    <col min="14085" max="14085" width="1.7109375" style="70" customWidth="1"/>
    <col min="14086" max="14086" width="17.28515625" style="70" customWidth="1"/>
    <col min="14087" max="14087" width="1.7109375" style="70" customWidth="1"/>
    <col min="14088" max="14088" width="18.42578125" style="70" customWidth="1"/>
    <col min="14089" max="14089" width="1.7109375" style="70" customWidth="1"/>
    <col min="14090" max="14090" width="17.28515625" style="70" customWidth="1"/>
    <col min="14091" max="14091" width="1.7109375" style="70" customWidth="1"/>
    <col min="14092" max="14092" width="17.28515625" style="70" customWidth="1"/>
    <col min="14093" max="14093" width="1.7109375" style="70" customWidth="1"/>
    <col min="14094" max="14094" width="17.28515625" style="70" customWidth="1"/>
    <col min="14095" max="14095" width="2.28515625" style="70" customWidth="1"/>
    <col min="14096" max="14096" width="19.28515625" style="70" customWidth="1"/>
    <col min="14097" max="14097" width="2.28515625" style="70" customWidth="1"/>
    <col min="14098" max="14098" width="17.28515625" style="70" customWidth="1"/>
    <col min="14099" max="14336" width="9.140625" style="70"/>
    <col min="14337" max="14337" width="44.7109375" style="70" customWidth="1"/>
    <col min="14338" max="14338" width="8.5703125" style="70" bestFit="1" customWidth="1"/>
    <col min="14339" max="14339" width="1.7109375" style="70" customWidth="1"/>
    <col min="14340" max="14340" width="17.28515625" style="70" customWidth="1"/>
    <col min="14341" max="14341" width="1.7109375" style="70" customWidth="1"/>
    <col min="14342" max="14342" width="17.28515625" style="70" customWidth="1"/>
    <col min="14343" max="14343" width="1.7109375" style="70" customWidth="1"/>
    <col min="14344" max="14344" width="18.42578125" style="70" customWidth="1"/>
    <col min="14345" max="14345" width="1.7109375" style="70" customWidth="1"/>
    <col min="14346" max="14346" width="17.28515625" style="70" customWidth="1"/>
    <col min="14347" max="14347" width="1.7109375" style="70" customWidth="1"/>
    <col min="14348" max="14348" width="17.28515625" style="70" customWidth="1"/>
    <col min="14349" max="14349" width="1.7109375" style="70" customWidth="1"/>
    <col min="14350" max="14350" width="17.28515625" style="70" customWidth="1"/>
    <col min="14351" max="14351" width="2.28515625" style="70" customWidth="1"/>
    <col min="14352" max="14352" width="19.28515625" style="70" customWidth="1"/>
    <col min="14353" max="14353" width="2.28515625" style="70" customWidth="1"/>
    <col min="14354" max="14354" width="17.28515625" style="70" customWidth="1"/>
    <col min="14355" max="14592" width="9.140625" style="70"/>
    <col min="14593" max="14593" width="44.7109375" style="70" customWidth="1"/>
    <col min="14594" max="14594" width="8.5703125" style="70" bestFit="1" customWidth="1"/>
    <col min="14595" max="14595" width="1.7109375" style="70" customWidth="1"/>
    <col min="14596" max="14596" width="17.28515625" style="70" customWidth="1"/>
    <col min="14597" max="14597" width="1.7109375" style="70" customWidth="1"/>
    <col min="14598" max="14598" width="17.28515625" style="70" customWidth="1"/>
    <col min="14599" max="14599" width="1.7109375" style="70" customWidth="1"/>
    <col min="14600" max="14600" width="18.42578125" style="70" customWidth="1"/>
    <col min="14601" max="14601" width="1.7109375" style="70" customWidth="1"/>
    <col min="14602" max="14602" width="17.28515625" style="70" customWidth="1"/>
    <col min="14603" max="14603" width="1.7109375" style="70" customWidth="1"/>
    <col min="14604" max="14604" width="17.28515625" style="70" customWidth="1"/>
    <col min="14605" max="14605" width="1.7109375" style="70" customWidth="1"/>
    <col min="14606" max="14606" width="17.28515625" style="70" customWidth="1"/>
    <col min="14607" max="14607" width="2.28515625" style="70" customWidth="1"/>
    <col min="14608" max="14608" width="19.28515625" style="70" customWidth="1"/>
    <col min="14609" max="14609" width="2.28515625" style="70" customWidth="1"/>
    <col min="14610" max="14610" width="17.28515625" style="70" customWidth="1"/>
    <col min="14611" max="14848" width="9.140625" style="70"/>
    <col min="14849" max="14849" width="44.7109375" style="70" customWidth="1"/>
    <col min="14850" max="14850" width="8.5703125" style="70" bestFit="1" customWidth="1"/>
    <col min="14851" max="14851" width="1.7109375" style="70" customWidth="1"/>
    <col min="14852" max="14852" width="17.28515625" style="70" customWidth="1"/>
    <col min="14853" max="14853" width="1.7109375" style="70" customWidth="1"/>
    <col min="14854" max="14854" width="17.28515625" style="70" customWidth="1"/>
    <col min="14855" max="14855" width="1.7109375" style="70" customWidth="1"/>
    <col min="14856" max="14856" width="18.42578125" style="70" customWidth="1"/>
    <col min="14857" max="14857" width="1.7109375" style="70" customWidth="1"/>
    <col min="14858" max="14858" width="17.28515625" style="70" customWidth="1"/>
    <col min="14859" max="14859" width="1.7109375" style="70" customWidth="1"/>
    <col min="14860" max="14860" width="17.28515625" style="70" customWidth="1"/>
    <col min="14861" max="14861" width="1.7109375" style="70" customWidth="1"/>
    <col min="14862" max="14862" width="17.28515625" style="70" customWidth="1"/>
    <col min="14863" max="14863" width="2.28515625" style="70" customWidth="1"/>
    <col min="14864" max="14864" width="19.28515625" style="70" customWidth="1"/>
    <col min="14865" max="14865" width="2.28515625" style="70" customWidth="1"/>
    <col min="14866" max="14866" width="17.28515625" style="70" customWidth="1"/>
    <col min="14867" max="15104" width="9.140625" style="70"/>
    <col min="15105" max="15105" width="44.7109375" style="70" customWidth="1"/>
    <col min="15106" max="15106" width="8.5703125" style="70" bestFit="1" customWidth="1"/>
    <col min="15107" max="15107" width="1.7109375" style="70" customWidth="1"/>
    <col min="15108" max="15108" width="17.28515625" style="70" customWidth="1"/>
    <col min="15109" max="15109" width="1.7109375" style="70" customWidth="1"/>
    <col min="15110" max="15110" width="17.28515625" style="70" customWidth="1"/>
    <col min="15111" max="15111" width="1.7109375" style="70" customWidth="1"/>
    <col min="15112" max="15112" width="18.42578125" style="70" customWidth="1"/>
    <col min="15113" max="15113" width="1.7109375" style="70" customWidth="1"/>
    <col min="15114" max="15114" width="17.28515625" style="70" customWidth="1"/>
    <col min="15115" max="15115" width="1.7109375" style="70" customWidth="1"/>
    <col min="15116" max="15116" width="17.28515625" style="70" customWidth="1"/>
    <col min="15117" max="15117" width="1.7109375" style="70" customWidth="1"/>
    <col min="15118" max="15118" width="17.28515625" style="70" customWidth="1"/>
    <col min="15119" max="15119" width="2.28515625" style="70" customWidth="1"/>
    <col min="15120" max="15120" width="19.28515625" style="70" customWidth="1"/>
    <col min="15121" max="15121" width="2.28515625" style="70" customWidth="1"/>
    <col min="15122" max="15122" width="17.28515625" style="70" customWidth="1"/>
    <col min="15123" max="15360" width="9.140625" style="70"/>
    <col min="15361" max="15361" width="44.7109375" style="70" customWidth="1"/>
    <col min="15362" max="15362" width="8.5703125" style="70" bestFit="1" customWidth="1"/>
    <col min="15363" max="15363" width="1.7109375" style="70" customWidth="1"/>
    <col min="15364" max="15364" width="17.28515625" style="70" customWidth="1"/>
    <col min="15365" max="15365" width="1.7109375" style="70" customWidth="1"/>
    <col min="15366" max="15366" width="17.28515625" style="70" customWidth="1"/>
    <col min="15367" max="15367" width="1.7109375" style="70" customWidth="1"/>
    <col min="15368" max="15368" width="18.42578125" style="70" customWidth="1"/>
    <col min="15369" max="15369" width="1.7109375" style="70" customWidth="1"/>
    <col min="15370" max="15370" width="17.28515625" style="70" customWidth="1"/>
    <col min="15371" max="15371" width="1.7109375" style="70" customWidth="1"/>
    <col min="15372" max="15372" width="17.28515625" style="70" customWidth="1"/>
    <col min="15373" max="15373" width="1.7109375" style="70" customWidth="1"/>
    <col min="15374" max="15374" width="17.28515625" style="70" customWidth="1"/>
    <col min="15375" max="15375" width="2.28515625" style="70" customWidth="1"/>
    <col min="15376" max="15376" width="19.28515625" style="70" customWidth="1"/>
    <col min="15377" max="15377" width="2.28515625" style="70" customWidth="1"/>
    <col min="15378" max="15378" width="17.28515625" style="70" customWidth="1"/>
    <col min="15379" max="15616" width="9.140625" style="70"/>
    <col min="15617" max="15617" width="44.7109375" style="70" customWidth="1"/>
    <col min="15618" max="15618" width="8.5703125" style="70" bestFit="1" customWidth="1"/>
    <col min="15619" max="15619" width="1.7109375" style="70" customWidth="1"/>
    <col min="15620" max="15620" width="17.28515625" style="70" customWidth="1"/>
    <col min="15621" max="15621" width="1.7109375" style="70" customWidth="1"/>
    <col min="15622" max="15622" width="17.28515625" style="70" customWidth="1"/>
    <col min="15623" max="15623" width="1.7109375" style="70" customWidth="1"/>
    <col min="15624" max="15624" width="18.42578125" style="70" customWidth="1"/>
    <col min="15625" max="15625" width="1.7109375" style="70" customWidth="1"/>
    <col min="15626" max="15626" width="17.28515625" style="70" customWidth="1"/>
    <col min="15627" max="15627" width="1.7109375" style="70" customWidth="1"/>
    <col min="15628" max="15628" width="17.28515625" style="70" customWidth="1"/>
    <col min="15629" max="15629" width="1.7109375" style="70" customWidth="1"/>
    <col min="15630" max="15630" width="17.28515625" style="70" customWidth="1"/>
    <col min="15631" max="15631" width="2.28515625" style="70" customWidth="1"/>
    <col min="15632" max="15632" width="19.28515625" style="70" customWidth="1"/>
    <col min="15633" max="15633" width="2.28515625" style="70" customWidth="1"/>
    <col min="15634" max="15634" width="17.28515625" style="70" customWidth="1"/>
    <col min="15635" max="15872" width="9.140625" style="70"/>
    <col min="15873" max="15873" width="44.7109375" style="70" customWidth="1"/>
    <col min="15874" max="15874" width="8.5703125" style="70" bestFit="1" customWidth="1"/>
    <col min="15875" max="15875" width="1.7109375" style="70" customWidth="1"/>
    <col min="15876" max="15876" width="17.28515625" style="70" customWidth="1"/>
    <col min="15877" max="15877" width="1.7109375" style="70" customWidth="1"/>
    <col min="15878" max="15878" width="17.28515625" style="70" customWidth="1"/>
    <col min="15879" max="15879" width="1.7109375" style="70" customWidth="1"/>
    <col min="15880" max="15880" width="18.42578125" style="70" customWidth="1"/>
    <col min="15881" max="15881" width="1.7109375" style="70" customWidth="1"/>
    <col min="15882" max="15882" width="17.28515625" style="70" customWidth="1"/>
    <col min="15883" max="15883" width="1.7109375" style="70" customWidth="1"/>
    <col min="15884" max="15884" width="17.28515625" style="70" customWidth="1"/>
    <col min="15885" max="15885" width="1.7109375" style="70" customWidth="1"/>
    <col min="15886" max="15886" width="17.28515625" style="70" customWidth="1"/>
    <col min="15887" max="15887" width="2.28515625" style="70" customWidth="1"/>
    <col min="15888" max="15888" width="19.28515625" style="70" customWidth="1"/>
    <col min="15889" max="15889" width="2.28515625" style="70" customWidth="1"/>
    <col min="15890" max="15890" width="17.28515625" style="70" customWidth="1"/>
    <col min="15891" max="16128" width="9.140625" style="70"/>
    <col min="16129" max="16129" width="44.7109375" style="70" customWidth="1"/>
    <col min="16130" max="16130" width="8.5703125" style="70" bestFit="1" customWidth="1"/>
    <col min="16131" max="16131" width="1.7109375" style="70" customWidth="1"/>
    <col min="16132" max="16132" width="17.28515625" style="70" customWidth="1"/>
    <col min="16133" max="16133" width="1.7109375" style="70" customWidth="1"/>
    <col min="16134" max="16134" width="17.28515625" style="70" customWidth="1"/>
    <col min="16135" max="16135" width="1.7109375" style="70" customWidth="1"/>
    <col min="16136" max="16136" width="18.42578125" style="70" customWidth="1"/>
    <col min="16137" max="16137" width="1.7109375" style="70" customWidth="1"/>
    <col min="16138" max="16138" width="17.28515625" style="70" customWidth="1"/>
    <col min="16139" max="16139" width="1.7109375" style="70" customWidth="1"/>
    <col min="16140" max="16140" width="17.28515625" style="70" customWidth="1"/>
    <col min="16141" max="16141" width="1.7109375" style="70" customWidth="1"/>
    <col min="16142" max="16142" width="17.28515625" style="70" customWidth="1"/>
    <col min="16143" max="16143" width="2.28515625" style="70" customWidth="1"/>
    <col min="16144" max="16144" width="19.28515625" style="70" customWidth="1"/>
    <col min="16145" max="16145" width="2.28515625" style="70" customWidth="1"/>
    <col min="16146" max="16146" width="17.28515625" style="70" customWidth="1"/>
    <col min="16147" max="16384" width="9.140625" style="70"/>
  </cols>
  <sheetData>
    <row r="1" spans="1:22" ht="21.2" customHeight="1">
      <c r="R1" s="162" t="s">
        <v>80</v>
      </c>
    </row>
    <row r="2" spans="1:22" ht="21.2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22" ht="21.2" customHeight="1">
      <c r="A3" s="235" t="s">
        <v>140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2" ht="21.2" customHeight="1">
      <c r="A4" s="235" t="s">
        <v>184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22" ht="21.2" customHeight="1">
      <c r="L5" s="162"/>
      <c r="N5" s="162"/>
      <c r="R5" s="162" t="s">
        <v>2</v>
      </c>
    </row>
    <row r="6" spans="1:22" ht="21.2" customHeight="1">
      <c r="D6" s="240" t="s">
        <v>4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</row>
    <row r="7" spans="1:22" ht="21" customHeight="1">
      <c r="D7" s="181"/>
      <c r="E7" s="182"/>
      <c r="F7" s="182"/>
      <c r="I7" s="182"/>
      <c r="J7" s="182"/>
      <c r="K7" s="182"/>
      <c r="L7" s="182"/>
      <c r="M7" s="182"/>
      <c r="N7" s="241" t="s">
        <v>37</v>
      </c>
      <c r="O7" s="241"/>
      <c r="P7" s="241"/>
      <c r="Q7" s="182"/>
      <c r="R7" s="182"/>
    </row>
    <row r="8" spans="1:22" ht="21.2" customHeight="1">
      <c r="D8" s="181"/>
      <c r="E8" s="182"/>
      <c r="F8" s="182"/>
      <c r="G8" s="182"/>
      <c r="H8" s="182"/>
      <c r="I8" s="182"/>
      <c r="J8" s="182"/>
      <c r="K8" s="182"/>
      <c r="L8" s="182"/>
      <c r="M8" s="182"/>
      <c r="N8" s="82" t="s">
        <v>120</v>
      </c>
      <c r="O8" s="182"/>
      <c r="P8" s="182"/>
      <c r="Q8" s="182"/>
      <c r="R8" s="182"/>
    </row>
    <row r="9" spans="1:22" s="72" customFormat="1" ht="21.2" customHeight="1">
      <c r="D9" s="72" t="s">
        <v>29</v>
      </c>
      <c r="N9" s="72" t="s">
        <v>121</v>
      </c>
    </row>
    <row r="10" spans="1:22" s="72" customFormat="1" ht="21.2" customHeight="1">
      <c r="D10" s="72" t="s">
        <v>123</v>
      </c>
      <c r="E10" s="161"/>
      <c r="F10" s="72" t="s">
        <v>124</v>
      </c>
      <c r="J10" s="239" t="s">
        <v>34</v>
      </c>
      <c r="K10" s="239"/>
      <c r="L10" s="239"/>
      <c r="N10" s="72" t="s">
        <v>125</v>
      </c>
      <c r="P10" s="72" t="s">
        <v>126</v>
      </c>
    </row>
    <row r="11" spans="1:22" s="72" customFormat="1" ht="21.2" customHeight="1">
      <c r="B11" s="82" t="s">
        <v>5</v>
      </c>
      <c r="D11" s="82" t="s">
        <v>129</v>
      </c>
      <c r="E11" s="168"/>
      <c r="F11" s="112" t="s">
        <v>130</v>
      </c>
      <c r="G11" s="105"/>
      <c r="H11" s="112" t="s">
        <v>33</v>
      </c>
      <c r="I11" s="105"/>
      <c r="J11" s="183" t="s">
        <v>131</v>
      </c>
      <c r="K11" s="105"/>
      <c r="L11" s="112" t="s">
        <v>132</v>
      </c>
      <c r="M11" s="105"/>
      <c r="N11" s="112" t="s">
        <v>133</v>
      </c>
      <c r="O11" s="105"/>
      <c r="P11" s="112" t="s">
        <v>134</v>
      </c>
      <c r="R11" s="82" t="s">
        <v>40</v>
      </c>
    </row>
    <row r="12" spans="1:22" ht="21.2" customHeight="1">
      <c r="A12" s="76" t="s">
        <v>138</v>
      </c>
      <c r="B12" s="72"/>
      <c r="C12" s="184"/>
      <c r="D12" s="140">
        <v>750000</v>
      </c>
      <c r="E12" s="140"/>
      <c r="F12" s="90">
        <v>879523</v>
      </c>
      <c r="G12" s="91"/>
      <c r="H12" s="90">
        <v>16676</v>
      </c>
      <c r="I12" s="90"/>
      <c r="J12" s="90">
        <v>90000</v>
      </c>
      <c r="K12" s="90"/>
      <c r="L12" s="90">
        <v>436569</v>
      </c>
      <c r="M12" s="91"/>
      <c r="N12" s="90">
        <v>-83489</v>
      </c>
      <c r="O12" s="91"/>
      <c r="P12" s="90">
        <v>-83489</v>
      </c>
      <c r="Q12" s="141"/>
      <c r="R12" s="140">
        <v>2089279</v>
      </c>
    </row>
    <row r="13" spans="1:22" ht="21.2" customHeight="1">
      <c r="A13" s="70" t="s">
        <v>141</v>
      </c>
      <c r="B13" s="72"/>
      <c r="C13" s="184"/>
      <c r="D13" s="140">
        <v>0</v>
      </c>
      <c r="E13" s="140"/>
      <c r="F13" s="90">
        <v>0</v>
      </c>
      <c r="G13" s="91"/>
      <c r="H13" s="90">
        <v>0</v>
      </c>
      <c r="I13" s="90"/>
      <c r="J13" s="90">
        <v>0</v>
      </c>
      <c r="K13" s="90"/>
      <c r="L13" s="90">
        <f>PL!J101</f>
        <v>127440</v>
      </c>
      <c r="M13" s="91"/>
      <c r="N13" s="90">
        <v>0</v>
      </c>
      <c r="O13" s="91"/>
      <c r="P13" s="90">
        <f>SUM(N13:N13)</f>
        <v>0</v>
      </c>
      <c r="Q13" s="141"/>
      <c r="R13" s="140">
        <f>SUM(D13:L13,P13)</f>
        <v>127440</v>
      </c>
    </row>
    <row r="14" spans="1:22" ht="21.2" customHeight="1">
      <c r="A14" s="104" t="s">
        <v>108</v>
      </c>
      <c r="B14" s="72"/>
      <c r="C14" s="184"/>
      <c r="D14" s="172">
        <v>0</v>
      </c>
      <c r="E14" s="140"/>
      <c r="F14" s="171">
        <v>0</v>
      </c>
      <c r="G14" s="91"/>
      <c r="H14" s="171">
        <v>0</v>
      </c>
      <c r="I14" s="90"/>
      <c r="J14" s="171">
        <v>0</v>
      </c>
      <c r="K14" s="90"/>
      <c r="L14" s="171">
        <f>PL!J126</f>
        <v>0</v>
      </c>
      <c r="M14" s="91"/>
      <c r="N14" s="171">
        <f>PL!J124</f>
        <v>-15965</v>
      </c>
      <c r="O14" s="91"/>
      <c r="P14" s="171">
        <f>SUM(N14:N14)</f>
        <v>-15965</v>
      </c>
      <c r="Q14" s="141"/>
      <c r="R14" s="172">
        <f>SUM(D14:L14,P14)</f>
        <v>-15965</v>
      </c>
    </row>
    <row r="15" spans="1:22" s="65" customFormat="1" ht="21.2" customHeight="1">
      <c r="A15" s="104" t="s">
        <v>109</v>
      </c>
      <c r="B15" s="185"/>
      <c r="C15" s="184"/>
      <c r="D15" s="174">
        <f>SUM(D13:D14)</f>
        <v>0</v>
      </c>
      <c r="E15" s="141"/>
      <c r="F15" s="173">
        <f>SUM(F13:F14)</f>
        <v>0</v>
      </c>
      <c r="G15" s="91"/>
      <c r="H15" s="173">
        <f>SUM(H13:H14)</f>
        <v>0</v>
      </c>
      <c r="I15" s="91"/>
      <c r="J15" s="173">
        <f>SUM(J13:J14)</f>
        <v>0</v>
      </c>
      <c r="K15" s="91"/>
      <c r="L15" s="173">
        <f>SUM(L13:L14)</f>
        <v>127440</v>
      </c>
      <c r="M15" s="91"/>
      <c r="N15" s="173">
        <f>SUM(N13:N14)</f>
        <v>-15965</v>
      </c>
      <c r="O15" s="91"/>
      <c r="P15" s="173">
        <f>SUM(P13:P14)</f>
        <v>-15965</v>
      </c>
      <c r="Q15" s="141"/>
      <c r="R15" s="174">
        <f>SUM(R13:R14)</f>
        <v>111475</v>
      </c>
    </row>
    <row r="16" spans="1:22" s="65" customFormat="1" ht="21.2" customHeight="1">
      <c r="A16" s="70" t="s">
        <v>137</v>
      </c>
      <c r="B16" s="89">
        <v>17</v>
      </c>
      <c r="C16" s="70"/>
      <c r="D16" s="174">
        <v>0</v>
      </c>
      <c r="E16" s="186"/>
      <c r="F16" s="173">
        <v>0</v>
      </c>
      <c r="G16" s="91"/>
      <c r="H16" s="173">
        <v>0</v>
      </c>
      <c r="I16" s="169"/>
      <c r="J16" s="173">
        <v>0</v>
      </c>
      <c r="K16" s="91"/>
      <c r="L16" s="173">
        <v>-90000</v>
      </c>
      <c r="M16" s="91"/>
      <c r="N16" s="173">
        <v>0</v>
      </c>
      <c r="O16" s="91"/>
      <c r="P16" s="90">
        <f>SUM(N16:N16)</f>
        <v>0</v>
      </c>
      <c r="Q16" s="141"/>
      <c r="R16" s="140">
        <f>SUM(D16:L16,P16)</f>
        <v>-90000</v>
      </c>
      <c r="S16" s="141"/>
      <c r="T16" s="174"/>
      <c r="U16" s="141"/>
      <c r="V16" s="140"/>
    </row>
    <row r="17" spans="1:18" s="65" customFormat="1" ht="21.2" customHeight="1" thickBot="1">
      <c r="A17" s="187" t="s">
        <v>139</v>
      </c>
      <c r="C17" s="184"/>
      <c r="D17" s="176">
        <f>SUM(D12,D15:D16)</f>
        <v>750000</v>
      </c>
      <c r="E17" s="141"/>
      <c r="F17" s="175">
        <f>SUM(F12,F15:F16)</f>
        <v>879523</v>
      </c>
      <c r="G17" s="91"/>
      <c r="H17" s="175">
        <f>SUM(H12,H15:H16)</f>
        <v>16676</v>
      </c>
      <c r="I17" s="91"/>
      <c r="J17" s="175">
        <f>SUM(J12,J15:J16)</f>
        <v>90000</v>
      </c>
      <c r="K17" s="91"/>
      <c r="L17" s="175">
        <f>SUM(L12:L12,L15:L16)</f>
        <v>474009</v>
      </c>
      <c r="M17" s="91"/>
      <c r="N17" s="175">
        <f>SUM(N12:N12,N15:N16)</f>
        <v>-99454</v>
      </c>
      <c r="O17" s="91"/>
      <c r="P17" s="175">
        <f>SUM(P12:P12,P15:P16)</f>
        <v>-99454</v>
      </c>
      <c r="Q17" s="141"/>
      <c r="R17" s="176">
        <f>SUM(R12:R12,R15:R16)</f>
        <v>2110754</v>
      </c>
    </row>
    <row r="18" spans="1:18" ht="21.2" customHeight="1" thickTop="1"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1:18" ht="21.2" customHeight="1">
      <c r="A19" s="76" t="s">
        <v>185</v>
      </c>
      <c r="B19" s="72"/>
      <c r="C19" s="184"/>
      <c r="D19" s="140">
        <v>750000</v>
      </c>
      <c r="E19" s="140"/>
      <c r="F19" s="90">
        <v>879523</v>
      </c>
      <c r="G19" s="91"/>
      <c r="H19" s="90">
        <v>16676</v>
      </c>
      <c r="I19" s="90"/>
      <c r="J19" s="90">
        <v>90000</v>
      </c>
      <c r="K19" s="90"/>
      <c r="L19" s="90">
        <v>539668</v>
      </c>
      <c r="M19" s="91"/>
      <c r="N19" s="90">
        <v>-78444</v>
      </c>
      <c r="O19" s="91"/>
      <c r="P19" s="90">
        <v>-78444</v>
      </c>
      <c r="Q19" s="141"/>
      <c r="R19" s="140">
        <v>2197423</v>
      </c>
    </row>
    <row r="20" spans="1:18" ht="21.2" customHeight="1">
      <c r="A20" s="70" t="s">
        <v>141</v>
      </c>
      <c r="B20" s="72"/>
      <c r="C20" s="184"/>
      <c r="D20" s="140">
        <v>0</v>
      </c>
      <c r="E20" s="140"/>
      <c r="F20" s="90">
        <v>0</v>
      </c>
      <c r="G20" s="91"/>
      <c r="H20" s="90">
        <v>0</v>
      </c>
      <c r="I20" s="90"/>
      <c r="J20" s="90">
        <v>0</v>
      </c>
      <c r="K20" s="90"/>
      <c r="L20" s="90">
        <f>PL!H101</f>
        <v>85858</v>
      </c>
      <c r="M20" s="91"/>
      <c r="N20" s="90">
        <v>0</v>
      </c>
      <c r="O20" s="91"/>
      <c r="P20" s="90">
        <f>SUM(N20:N20)</f>
        <v>0</v>
      </c>
      <c r="Q20" s="141"/>
      <c r="R20" s="140">
        <f>SUM(D20:L20,P20)</f>
        <v>85858</v>
      </c>
    </row>
    <row r="21" spans="1:18" ht="21.2" customHeight="1">
      <c r="A21" s="104" t="s">
        <v>108</v>
      </c>
      <c r="B21" s="72"/>
      <c r="C21" s="184"/>
      <c r="D21" s="172">
        <v>0</v>
      </c>
      <c r="E21" s="140"/>
      <c r="F21" s="171">
        <v>0</v>
      </c>
      <c r="G21" s="91"/>
      <c r="H21" s="171">
        <v>0</v>
      </c>
      <c r="I21" s="90"/>
      <c r="J21" s="171">
        <v>0</v>
      </c>
      <c r="K21" s="90"/>
      <c r="L21" s="171">
        <v>0</v>
      </c>
      <c r="M21" s="91"/>
      <c r="N21" s="171">
        <f>PL!H124</f>
        <v>37524</v>
      </c>
      <c r="O21" s="91"/>
      <c r="P21" s="171">
        <f>SUM(N21:N21)</f>
        <v>37524</v>
      </c>
      <c r="Q21" s="141"/>
      <c r="R21" s="172">
        <f>SUM(D21:L21,P21)</f>
        <v>37524</v>
      </c>
    </row>
    <row r="22" spans="1:18" s="65" customFormat="1" ht="21.2" customHeight="1">
      <c r="A22" s="104" t="s">
        <v>109</v>
      </c>
      <c r="B22" s="185"/>
      <c r="C22" s="184"/>
      <c r="D22" s="174">
        <f>SUM(D20:D21)</f>
        <v>0</v>
      </c>
      <c r="E22" s="141"/>
      <c r="F22" s="173">
        <f>SUM(F20:F21)</f>
        <v>0</v>
      </c>
      <c r="G22" s="91"/>
      <c r="H22" s="173">
        <f>SUM(H20:H21)</f>
        <v>0</v>
      </c>
      <c r="I22" s="91"/>
      <c r="J22" s="173">
        <f>SUM(J20:J21)</f>
        <v>0</v>
      </c>
      <c r="K22" s="91"/>
      <c r="L22" s="173">
        <f>SUM(L20:L21)</f>
        <v>85858</v>
      </c>
      <c r="M22" s="91"/>
      <c r="N22" s="173">
        <f>SUM(N20:N21)</f>
        <v>37524</v>
      </c>
      <c r="O22" s="91"/>
      <c r="P22" s="173">
        <f>SUM(P20:P21)</f>
        <v>37524</v>
      </c>
      <c r="Q22" s="141"/>
      <c r="R22" s="174">
        <f>SUM(R20:R21)</f>
        <v>123382</v>
      </c>
    </row>
    <row r="23" spans="1:18" s="65" customFormat="1" ht="21.2" customHeight="1">
      <c r="A23" s="70" t="s">
        <v>137</v>
      </c>
      <c r="B23" s="89">
        <v>17</v>
      </c>
      <c r="C23" s="70"/>
      <c r="D23" s="174">
        <v>0</v>
      </c>
      <c r="E23" s="186"/>
      <c r="F23" s="173">
        <v>0</v>
      </c>
      <c r="G23" s="91"/>
      <c r="H23" s="173">
        <v>0</v>
      </c>
      <c r="I23" s="169"/>
      <c r="J23" s="173">
        <v>0</v>
      </c>
      <c r="K23" s="91"/>
      <c r="L23" s="173">
        <v>-112500</v>
      </c>
      <c r="M23" s="91"/>
      <c r="N23" s="173">
        <v>0</v>
      </c>
      <c r="O23" s="91"/>
      <c r="P23" s="90">
        <f>SUM(N23:N23)</f>
        <v>0</v>
      </c>
      <c r="Q23" s="141"/>
      <c r="R23" s="140">
        <f>SUM(D23:L23,P23)</f>
        <v>-112500</v>
      </c>
    </row>
    <row r="24" spans="1:18" s="65" customFormat="1" ht="21.2" customHeight="1" thickBot="1">
      <c r="A24" s="187" t="s">
        <v>186</v>
      </c>
      <c r="B24" s="73"/>
      <c r="C24" s="184"/>
      <c r="D24" s="176">
        <f>SUM(D19:D19,D22:D23)</f>
        <v>750000</v>
      </c>
      <c r="E24" s="141"/>
      <c r="F24" s="175">
        <f>SUM(F19:F19,F22:F23)</f>
        <v>879523</v>
      </c>
      <c r="G24" s="91"/>
      <c r="H24" s="175">
        <f>SUM(H19:H19,H22:H23)</f>
        <v>16676</v>
      </c>
      <c r="I24" s="91"/>
      <c r="J24" s="175">
        <f>SUM(J19:J19,J22:J23)</f>
        <v>90000</v>
      </c>
      <c r="K24" s="91"/>
      <c r="L24" s="175">
        <f>SUM(L19:L19,L22:L23)</f>
        <v>513026</v>
      </c>
      <c r="M24" s="91"/>
      <c r="N24" s="175">
        <f>SUM(N19:N19,N22:N23)</f>
        <v>-40920</v>
      </c>
      <c r="O24" s="91"/>
      <c r="P24" s="175">
        <f>SUM(P19:P19,P22:P23)</f>
        <v>-40920</v>
      </c>
      <c r="Q24" s="141"/>
      <c r="R24" s="176">
        <f>SUM(R19:R19,R22:R23)</f>
        <v>2208305</v>
      </c>
    </row>
    <row r="25" spans="1:18" s="65" customFormat="1" ht="21.2" customHeight="1" thickTop="1">
      <c r="A25" s="187"/>
      <c r="B25" s="73"/>
      <c r="C25" s="184"/>
      <c r="D25" s="140">
        <f>D19-BS!J78</f>
        <v>0</v>
      </c>
      <c r="E25" s="141"/>
      <c r="F25" s="90">
        <f>F19-([1]BS!J85+[1]BS!J86)</f>
        <v>0</v>
      </c>
      <c r="G25" s="91"/>
      <c r="H25" s="90">
        <f>H19-[1]BS!J87</f>
        <v>0</v>
      </c>
      <c r="I25" s="91"/>
      <c r="J25" s="90">
        <f>J19-BS!J84</f>
        <v>0</v>
      </c>
      <c r="K25" s="91"/>
      <c r="L25" s="90">
        <f>L19-BS!J86</f>
        <v>0</v>
      </c>
      <c r="M25" s="91"/>
      <c r="N25" s="101"/>
      <c r="O25" s="91"/>
      <c r="P25" s="91">
        <f>P19-BS!J87</f>
        <v>0</v>
      </c>
      <c r="Q25" s="141"/>
      <c r="R25" s="141">
        <f>R19-BS!J88</f>
        <v>0</v>
      </c>
    </row>
    <row r="26" spans="1:18" ht="21.2" customHeight="1">
      <c r="D26" s="141">
        <f>D24-BS!H78</f>
        <v>0</v>
      </c>
      <c r="E26" s="141"/>
      <c r="F26" s="141"/>
      <c r="H26" s="141"/>
      <c r="J26" s="141">
        <f>SUM(J24-[1]BS!H90)</f>
        <v>0</v>
      </c>
      <c r="L26" s="141">
        <f>L24-BS!H86</f>
        <v>0</v>
      </c>
      <c r="N26" s="141"/>
      <c r="P26" s="141">
        <f>P24-BS!H87</f>
        <v>0</v>
      </c>
      <c r="R26" s="141">
        <f>SUM(R24-BS!H88)</f>
        <v>0</v>
      </c>
    </row>
    <row r="27" spans="1:18" ht="21.2" customHeight="1">
      <c r="A27" s="43" t="s">
        <v>77</v>
      </c>
      <c r="L27" s="141"/>
    </row>
  </sheetData>
  <mergeCells count="6">
    <mergeCell ref="J10:L10"/>
    <mergeCell ref="A2:R2"/>
    <mergeCell ref="A3:R3"/>
    <mergeCell ref="A4:R4"/>
    <mergeCell ref="D6:R6"/>
    <mergeCell ref="N7:P7"/>
  </mergeCells>
  <printOptions horizontalCentered="1"/>
  <pageMargins left="0.19685039370078741" right="0.23622047244094491" top="0.98425196850393704" bottom="0.39370078740157483" header="0.19685039370078741" footer="0.19685039370078741"/>
  <pageSetup paperSize="9" scale="70" orientation="landscape" r:id="rId1"/>
  <rowBreaks count="6" manualBreakCount="6">
    <brk id="27" max="16383" man="1"/>
    <brk id="53" max="16383" man="1"/>
    <brk id="86" max="16383" man="1"/>
    <brk id="132" max="16383" man="1"/>
    <brk id="155" max="16383" man="1"/>
    <brk id="1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5711-3D03-4746-94FD-EB13F2E120C0}">
  <dimension ref="A1:V87"/>
  <sheetViews>
    <sheetView showGridLines="0" tabSelected="1" view="pageBreakPreview" topLeftCell="A59" zoomScaleNormal="100" zoomScaleSheetLayoutView="100" workbookViewId="0">
      <selection activeCell="D40" sqref="D40"/>
    </sheetView>
  </sheetViews>
  <sheetFormatPr defaultColWidth="10.85546875" defaultRowHeight="21.75"/>
  <cols>
    <col min="1" max="1" width="59.7109375" style="202" customWidth="1"/>
    <col min="2" max="2" width="7.140625" style="66" customWidth="1"/>
    <col min="3" max="3" width="1.42578125" style="66" customWidth="1"/>
    <col min="4" max="4" width="13.140625" style="65" customWidth="1"/>
    <col min="5" max="5" width="1.5703125" style="66" customWidth="1"/>
    <col min="6" max="6" width="13.140625" style="192" customWidth="1"/>
    <col min="7" max="7" width="1.5703125" style="65" customWidth="1"/>
    <col min="8" max="8" width="13.140625" style="65" customWidth="1"/>
    <col min="9" max="9" width="1.42578125" style="66" customWidth="1"/>
    <col min="10" max="10" width="13.140625" style="192" customWidth="1"/>
    <col min="11" max="11" width="6.85546875" style="66" customWidth="1"/>
    <col min="12" max="12" width="10.85546875" style="66"/>
    <col min="13" max="14" width="14.5703125" style="68" bestFit="1" customWidth="1"/>
    <col min="15" max="15" width="10.85546875" style="66"/>
    <col min="16" max="22" width="10.85546875" style="68"/>
    <col min="23" max="256" width="10.85546875" style="66"/>
    <col min="257" max="257" width="62" style="66" customWidth="1"/>
    <col min="258" max="258" width="7.140625" style="66" customWidth="1"/>
    <col min="259" max="259" width="1.42578125" style="66" customWidth="1"/>
    <col min="260" max="260" width="13.140625" style="66" customWidth="1"/>
    <col min="261" max="261" width="1.5703125" style="66" customWidth="1"/>
    <col min="262" max="262" width="13.140625" style="66" customWidth="1"/>
    <col min="263" max="263" width="1.5703125" style="66" customWidth="1"/>
    <col min="264" max="264" width="13.140625" style="66" customWidth="1"/>
    <col min="265" max="265" width="1.42578125" style="66" customWidth="1"/>
    <col min="266" max="266" width="13.140625" style="66" customWidth="1"/>
    <col min="267" max="267" width="6.85546875" style="66" customWidth="1"/>
    <col min="268" max="268" width="10.85546875" style="66"/>
    <col min="269" max="270" width="14.5703125" style="66" bestFit="1" customWidth="1"/>
    <col min="271" max="512" width="10.85546875" style="66"/>
    <col min="513" max="513" width="62" style="66" customWidth="1"/>
    <col min="514" max="514" width="7.140625" style="66" customWidth="1"/>
    <col min="515" max="515" width="1.42578125" style="66" customWidth="1"/>
    <col min="516" max="516" width="13.140625" style="66" customWidth="1"/>
    <col min="517" max="517" width="1.5703125" style="66" customWidth="1"/>
    <col min="518" max="518" width="13.140625" style="66" customWidth="1"/>
    <col min="519" max="519" width="1.5703125" style="66" customWidth="1"/>
    <col min="520" max="520" width="13.140625" style="66" customWidth="1"/>
    <col min="521" max="521" width="1.42578125" style="66" customWidth="1"/>
    <col min="522" max="522" width="13.140625" style="66" customWidth="1"/>
    <col min="523" max="523" width="6.85546875" style="66" customWidth="1"/>
    <col min="524" max="524" width="10.85546875" style="66"/>
    <col min="525" max="526" width="14.5703125" style="66" bestFit="1" customWidth="1"/>
    <col min="527" max="768" width="10.85546875" style="66"/>
    <col min="769" max="769" width="62" style="66" customWidth="1"/>
    <col min="770" max="770" width="7.140625" style="66" customWidth="1"/>
    <col min="771" max="771" width="1.42578125" style="66" customWidth="1"/>
    <col min="772" max="772" width="13.140625" style="66" customWidth="1"/>
    <col min="773" max="773" width="1.5703125" style="66" customWidth="1"/>
    <col min="774" max="774" width="13.140625" style="66" customWidth="1"/>
    <col min="775" max="775" width="1.5703125" style="66" customWidth="1"/>
    <col min="776" max="776" width="13.140625" style="66" customWidth="1"/>
    <col min="777" max="777" width="1.42578125" style="66" customWidth="1"/>
    <col min="778" max="778" width="13.140625" style="66" customWidth="1"/>
    <col min="779" max="779" width="6.85546875" style="66" customWidth="1"/>
    <col min="780" max="780" width="10.85546875" style="66"/>
    <col min="781" max="782" width="14.5703125" style="66" bestFit="1" customWidth="1"/>
    <col min="783" max="1024" width="10.85546875" style="66"/>
    <col min="1025" max="1025" width="62" style="66" customWidth="1"/>
    <col min="1026" max="1026" width="7.140625" style="66" customWidth="1"/>
    <col min="1027" max="1027" width="1.42578125" style="66" customWidth="1"/>
    <col min="1028" max="1028" width="13.140625" style="66" customWidth="1"/>
    <col min="1029" max="1029" width="1.5703125" style="66" customWidth="1"/>
    <col min="1030" max="1030" width="13.140625" style="66" customWidth="1"/>
    <col min="1031" max="1031" width="1.5703125" style="66" customWidth="1"/>
    <col min="1032" max="1032" width="13.140625" style="66" customWidth="1"/>
    <col min="1033" max="1033" width="1.42578125" style="66" customWidth="1"/>
    <col min="1034" max="1034" width="13.140625" style="66" customWidth="1"/>
    <col min="1035" max="1035" width="6.85546875" style="66" customWidth="1"/>
    <col min="1036" max="1036" width="10.85546875" style="66"/>
    <col min="1037" max="1038" width="14.5703125" style="66" bestFit="1" customWidth="1"/>
    <col min="1039" max="1280" width="10.85546875" style="66"/>
    <col min="1281" max="1281" width="62" style="66" customWidth="1"/>
    <col min="1282" max="1282" width="7.140625" style="66" customWidth="1"/>
    <col min="1283" max="1283" width="1.42578125" style="66" customWidth="1"/>
    <col min="1284" max="1284" width="13.140625" style="66" customWidth="1"/>
    <col min="1285" max="1285" width="1.5703125" style="66" customWidth="1"/>
    <col min="1286" max="1286" width="13.140625" style="66" customWidth="1"/>
    <col min="1287" max="1287" width="1.5703125" style="66" customWidth="1"/>
    <col min="1288" max="1288" width="13.140625" style="66" customWidth="1"/>
    <col min="1289" max="1289" width="1.42578125" style="66" customWidth="1"/>
    <col min="1290" max="1290" width="13.140625" style="66" customWidth="1"/>
    <col min="1291" max="1291" width="6.85546875" style="66" customWidth="1"/>
    <col min="1292" max="1292" width="10.85546875" style="66"/>
    <col min="1293" max="1294" width="14.5703125" style="66" bestFit="1" customWidth="1"/>
    <col min="1295" max="1536" width="10.85546875" style="66"/>
    <col min="1537" max="1537" width="62" style="66" customWidth="1"/>
    <col min="1538" max="1538" width="7.140625" style="66" customWidth="1"/>
    <col min="1539" max="1539" width="1.42578125" style="66" customWidth="1"/>
    <col min="1540" max="1540" width="13.140625" style="66" customWidth="1"/>
    <col min="1541" max="1541" width="1.5703125" style="66" customWidth="1"/>
    <col min="1542" max="1542" width="13.140625" style="66" customWidth="1"/>
    <col min="1543" max="1543" width="1.5703125" style="66" customWidth="1"/>
    <col min="1544" max="1544" width="13.140625" style="66" customWidth="1"/>
    <col min="1545" max="1545" width="1.42578125" style="66" customWidth="1"/>
    <col min="1546" max="1546" width="13.140625" style="66" customWidth="1"/>
    <col min="1547" max="1547" width="6.85546875" style="66" customWidth="1"/>
    <col min="1548" max="1548" width="10.85546875" style="66"/>
    <col min="1549" max="1550" width="14.5703125" style="66" bestFit="1" customWidth="1"/>
    <col min="1551" max="1792" width="10.85546875" style="66"/>
    <col min="1793" max="1793" width="62" style="66" customWidth="1"/>
    <col min="1794" max="1794" width="7.140625" style="66" customWidth="1"/>
    <col min="1795" max="1795" width="1.42578125" style="66" customWidth="1"/>
    <col min="1796" max="1796" width="13.140625" style="66" customWidth="1"/>
    <col min="1797" max="1797" width="1.5703125" style="66" customWidth="1"/>
    <col min="1798" max="1798" width="13.140625" style="66" customWidth="1"/>
    <col min="1799" max="1799" width="1.5703125" style="66" customWidth="1"/>
    <col min="1800" max="1800" width="13.140625" style="66" customWidth="1"/>
    <col min="1801" max="1801" width="1.42578125" style="66" customWidth="1"/>
    <col min="1802" max="1802" width="13.140625" style="66" customWidth="1"/>
    <col min="1803" max="1803" width="6.85546875" style="66" customWidth="1"/>
    <col min="1804" max="1804" width="10.85546875" style="66"/>
    <col min="1805" max="1806" width="14.5703125" style="66" bestFit="1" customWidth="1"/>
    <col min="1807" max="2048" width="10.85546875" style="66"/>
    <col min="2049" max="2049" width="62" style="66" customWidth="1"/>
    <col min="2050" max="2050" width="7.140625" style="66" customWidth="1"/>
    <col min="2051" max="2051" width="1.42578125" style="66" customWidth="1"/>
    <col min="2052" max="2052" width="13.140625" style="66" customWidth="1"/>
    <col min="2053" max="2053" width="1.5703125" style="66" customWidth="1"/>
    <col min="2054" max="2054" width="13.140625" style="66" customWidth="1"/>
    <col min="2055" max="2055" width="1.5703125" style="66" customWidth="1"/>
    <col min="2056" max="2056" width="13.140625" style="66" customWidth="1"/>
    <col min="2057" max="2057" width="1.42578125" style="66" customWidth="1"/>
    <col min="2058" max="2058" width="13.140625" style="66" customWidth="1"/>
    <col min="2059" max="2059" width="6.85546875" style="66" customWidth="1"/>
    <col min="2060" max="2060" width="10.85546875" style="66"/>
    <col min="2061" max="2062" width="14.5703125" style="66" bestFit="1" customWidth="1"/>
    <col min="2063" max="2304" width="10.85546875" style="66"/>
    <col min="2305" max="2305" width="62" style="66" customWidth="1"/>
    <col min="2306" max="2306" width="7.140625" style="66" customWidth="1"/>
    <col min="2307" max="2307" width="1.42578125" style="66" customWidth="1"/>
    <col min="2308" max="2308" width="13.140625" style="66" customWidth="1"/>
    <col min="2309" max="2309" width="1.5703125" style="66" customWidth="1"/>
    <col min="2310" max="2310" width="13.140625" style="66" customWidth="1"/>
    <col min="2311" max="2311" width="1.5703125" style="66" customWidth="1"/>
    <col min="2312" max="2312" width="13.140625" style="66" customWidth="1"/>
    <col min="2313" max="2313" width="1.42578125" style="66" customWidth="1"/>
    <col min="2314" max="2314" width="13.140625" style="66" customWidth="1"/>
    <col min="2315" max="2315" width="6.85546875" style="66" customWidth="1"/>
    <col min="2316" max="2316" width="10.85546875" style="66"/>
    <col min="2317" max="2318" width="14.5703125" style="66" bestFit="1" customWidth="1"/>
    <col min="2319" max="2560" width="10.85546875" style="66"/>
    <col min="2561" max="2561" width="62" style="66" customWidth="1"/>
    <col min="2562" max="2562" width="7.140625" style="66" customWidth="1"/>
    <col min="2563" max="2563" width="1.42578125" style="66" customWidth="1"/>
    <col min="2564" max="2564" width="13.140625" style="66" customWidth="1"/>
    <col min="2565" max="2565" width="1.5703125" style="66" customWidth="1"/>
    <col min="2566" max="2566" width="13.140625" style="66" customWidth="1"/>
    <col min="2567" max="2567" width="1.5703125" style="66" customWidth="1"/>
    <col min="2568" max="2568" width="13.140625" style="66" customWidth="1"/>
    <col min="2569" max="2569" width="1.42578125" style="66" customWidth="1"/>
    <col min="2570" max="2570" width="13.140625" style="66" customWidth="1"/>
    <col min="2571" max="2571" width="6.85546875" style="66" customWidth="1"/>
    <col min="2572" max="2572" width="10.85546875" style="66"/>
    <col min="2573" max="2574" width="14.5703125" style="66" bestFit="1" customWidth="1"/>
    <col min="2575" max="2816" width="10.85546875" style="66"/>
    <col min="2817" max="2817" width="62" style="66" customWidth="1"/>
    <col min="2818" max="2818" width="7.140625" style="66" customWidth="1"/>
    <col min="2819" max="2819" width="1.42578125" style="66" customWidth="1"/>
    <col min="2820" max="2820" width="13.140625" style="66" customWidth="1"/>
    <col min="2821" max="2821" width="1.5703125" style="66" customWidth="1"/>
    <col min="2822" max="2822" width="13.140625" style="66" customWidth="1"/>
    <col min="2823" max="2823" width="1.5703125" style="66" customWidth="1"/>
    <col min="2824" max="2824" width="13.140625" style="66" customWidth="1"/>
    <col min="2825" max="2825" width="1.42578125" style="66" customWidth="1"/>
    <col min="2826" max="2826" width="13.140625" style="66" customWidth="1"/>
    <col min="2827" max="2827" width="6.85546875" style="66" customWidth="1"/>
    <col min="2828" max="2828" width="10.85546875" style="66"/>
    <col min="2829" max="2830" width="14.5703125" style="66" bestFit="1" customWidth="1"/>
    <col min="2831" max="3072" width="10.85546875" style="66"/>
    <col min="3073" max="3073" width="62" style="66" customWidth="1"/>
    <col min="3074" max="3074" width="7.140625" style="66" customWidth="1"/>
    <col min="3075" max="3075" width="1.42578125" style="66" customWidth="1"/>
    <col min="3076" max="3076" width="13.140625" style="66" customWidth="1"/>
    <col min="3077" max="3077" width="1.5703125" style="66" customWidth="1"/>
    <col min="3078" max="3078" width="13.140625" style="66" customWidth="1"/>
    <col min="3079" max="3079" width="1.5703125" style="66" customWidth="1"/>
    <col min="3080" max="3080" width="13.140625" style="66" customWidth="1"/>
    <col min="3081" max="3081" width="1.42578125" style="66" customWidth="1"/>
    <col min="3082" max="3082" width="13.140625" style="66" customWidth="1"/>
    <col min="3083" max="3083" width="6.85546875" style="66" customWidth="1"/>
    <col min="3084" max="3084" width="10.85546875" style="66"/>
    <col min="3085" max="3086" width="14.5703125" style="66" bestFit="1" customWidth="1"/>
    <col min="3087" max="3328" width="10.85546875" style="66"/>
    <col min="3329" max="3329" width="62" style="66" customWidth="1"/>
    <col min="3330" max="3330" width="7.140625" style="66" customWidth="1"/>
    <col min="3331" max="3331" width="1.42578125" style="66" customWidth="1"/>
    <col min="3332" max="3332" width="13.140625" style="66" customWidth="1"/>
    <col min="3333" max="3333" width="1.5703125" style="66" customWidth="1"/>
    <col min="3334" max="3334" width="13.140625" style="66" customWidth="1"/>
    <col min="3335" max="3335" width="1.5703125" style="66" customWidth="1"/>
    <col min="3336" max="3336" width="13.140625" style="66" customWidth="1"/>
    <col min="3337" max="3337" width="1.42578125" style="66" customWidth="1"/>
    <col min="3338" max="3338" width="13.140625" style="66" customWidth="1"/>
    <col min="3339" max="3339" width="6.85546875" style="66" customWidth="1"/>
    <col min="3340" max="3340" width="10.85546875" style="66"/>
    <col min="3341" max="3342" width="14.5703125" style="66" bestFit="1" customWidth="1"/>
    <col min="3343" max="3584" width="10.85546875" style="66"/>
    <col min="3585" max="3585" width="62" style="66" customWidth="1"/>
    <col min="3586" max="3586" width="7.140625" style="66" customWidth="1"/>
    <col min="3587" max="3587" width="1.42578125" style="66" customWidth="1"/>
    <col min="3588" max="3588" width="13.140625" style="66" customWidth="1"/>
    <col min="3589" max="3589" width="1.5703125" style="66" customWidth="1"/>
    <col min="3590" max="3590" width="13.140625" style="66" customWidth="1"/>
    <col min="3591" max="3591" width="1.5703125" style="66" customWidth="1"/>
    <col min="3592" max="3592" width="13.140625" style="66" customWidth="1"/>
    <col min="3593" max="3593" width="1.42578125" style="66" customWidth="1"/>
    <col min="3594" max="3594" width="13.140625" style="66" customWidth="1"/>
    <col min="3595" max="3595" width="6.85546875" style="66" customWidth="1"/>
    <col min="3596" max="3596" width="10.85546875" style="66"/>
    <col min="3597" max="3598" width="14.5703125" style="66" bestFit="1" customWidth="1"/>
    <col min="3599" max="3840" width="10.85546875" style="66"/>
    <col min="3841" max="3841" width="62" style="66" customWidth="1"/>
    <col min="3842" max="3842" width="7.140625" style="66" customWidth="1"/>
    <col min="3843" max="3843" width="1.42578125" style="66" customWidth="1"/>
    <col min="3844" max="3844" width="13.140625" style="66" customWidth="1"/>
    <col min="3845" max="3845" width="1.5703125" style="66" customWidth="1"/>
    <col min="3846" max="3846" width="13.140625" style="66" customWidth="1"/>
    <col min="3847" max="3847" width="1.5703125" style="66" customWidth="1"/>
    <col min="3848" max="3848" width="13.140625" style="66" customWidth="1"/>
    <col min="3849" max="3849" width="1.42578125" style="66" customWidth="1"/>
    <col min="3850" max="3850" width="13.140625" style="66" customWidth="1"/>
    <col min="3851" max="3851" width="6.85546875" style="66" customWidth="1"/>
    <col min="3852" max="3852" width="10.85546875" style="66"/>
    <col min="3853" max="3854" width="14.5703125" style="66" bestFit="1" customWidth="1"/>
    <col min="3855" max="4096" width="10.85546875" style="66"/>
    <col min="4097" max="4097" width="62" style="66" customWidth="1"/>
    <col min="4098" max="4098" width="7.140625" style="66" customWidth="1"/>
    <col min="4099" max="4099" width="1.42578125" style="66" customWidth="1"/>
    <col min="4100" max="4100" width="13.140625" style="66" customWidth="1"/>
    <col min="4101" max="4101" width="1.5703125" style="66" customWidth="1"/>
    <col min="4102" max="4102" width="13.140625" style="66" customWidth="1"/>
    <col min="4103" max="4103" width="1.5703125" style="66" customWidth="1"/>
    <col min="4104" max="4104" width="13.140625" style="66" customWidth="1"/>
    <col min="4105" max="4105" width="1.42578125" style="66" customWidth="1"/>
    <col min="4106" max="4106" width="13.140625" style="66" customWidth="1"/>
    <col min="4107" max="4107" width="6.85546875" style="66" customWidth="1"/>
    <col min="4108" max="4108" width="10.85546875" style="66"/>
    <col min="4109" max="4110" width="14.5703125" style="66" bestFit="1" customWidth="1"/>
    <col min="4111" max="4352" width="10.85546875" style="66"/>
    <col min="4353" max="4353" width="62" style="66" customWidth="1"/>
    <col min="4354" max="4354" width="7.140625" style="66" customWidth="1"/>
    <col min="4355" max="4355" width="1.42578125" style="66" customWidth="1"/>
    <col min="4356" max="4356" width="13.140625" style="66" customWidth="1"/>
    <col min="4357" max="4357" width="1.5703125" style="66" customWidth="1"/>
    <col min="4358" max="4358" width="13.140625" style="66" customWidth="1"/>
    <col min="4359" max="4359" width="1.5703125" style="66" customWidth="1"/>
    <col min="4360" max="4360" width="13.140625" style="66" customWidth="1"/>
    <col min="4361" max="4361" width="1.42578125" style="66" customWidth="1"/>
    <col min="4362" max="4362" width="13.140625" style="66" customWidth="1"/>
    <col min="4363" max="4363" width="6.85546875" style="66" customWidth="1"/>
    <col min="4364" max="4364" width="10.85546875" style="66"/>
    <col min="4365" max="4366" width="14.5703125" style="66" bestFit="1" customWidth="1"/>
    <col min="4367" max="4608" width="10.85546875" style="66"/>
    <col min="4609" max="4609" width="62" style="66" customWidth="1"/>
    <col min="4610" max="4610" width="7.140625" style="66" customWidth="1"/>
    <col min="4611" max="4611" width="1.42578125" style="66" customWidth="1"/>
    <col min="4612" max="4612" width="13.140625" style="66" customWidth="1"/>
    <col min="4613" max="4613" width="1.5703125" style="66" customWidth="1"/>
    <col min="4614" max="4614" width="13.140625" style="66" customWidth="1"/>
    <col min="4615" max="4615" width="1.5703125" style="66" customWidth="1"/>
    <col min="4616" max="4616" width="13.140625" style="66" customWidth="1"/>
    <col min="4617" max="4617" width="1.42578125" style="66" customWidth="1"/>
    <col min="4618" max="4618" width="13.140625" style="66" customWidth="1"/>
    <col min="4619" max="4619" width="6.85546875" style="66" customWidth="1"/>
    <col min="4620" max="4620" width="10.85546875" style="66"/>
    <col min="4621" max="4622" width="14.5703125" style="66" bestFit="1" customWidth="1"/>
    <col min="4623" max="4864" width="10.85546875" style="66"/>
    <col min="4865" max="4865" width="62" style="66" customWidth="1"/>
    <col min="4866" max="4866" width="7.140625" style="66" customWidth="1"/>
    <col min="4867" max="4867" width="1.42578125" style="66" customWidth="1"/>
    <col min="4868" max="4868" width="13.140625" style="66" customWidth="1"/>
    <col min="4869" max="4869" width="1.5703125" style="66" customWidth="1"/>
    <col min="4870" max="4870" width="13.140625" style="66" customWidth="1"/>
    <col min="4871" max="4871" width="1.5703125" style="66" customWidth="1"/>
    <col min="4872" max="4872" width="13.140625" style="66" customWidth="1"/>
    <col min="4873" max="4873" width="1.42578125" style="66" customWidth="1"/>
    <col min="4874" max="4874" width="13.140625" style="66" customWidth="1"/>
    <col min="4875" max="4875" width="6.85546875" style="66" customWidth="1"/>
    <col min="4876" max="4876" width="10.85546875" style="66"/>
    <col min="4877" max="4878" width="14.5703125" style="66" bestFit="1" customWidth="1"/>
    <col min="4879" max="5120" width="10.85546875" style="66"/>
    <col min="5121" max="5121" width="62" style="66" customWidth="1"/>
    <col min="5122" max="5122" width="7.140625" style="66" customWidth="1"/>
    <col min="5123" max="5123" width="1.42578125" style="66" customWidth="1"/>
    <col min="5124" max="5124" width="13.140625" style="66" customWidth="1"/>
    <col min="5125" max="5125" width="1.5703125" style="66" customWidth="1"/>
    <col min="5126" max="5126" width="13.140625" style="66" customWidth="1"/>
    <col min="5127" max="5127" width="1.5703125" style="66" customWidth="1"/>
    <col min="5128" max="5128" width="13.140625" style="66" customWidth="1"/>
    <col min="5129" max="5129" width="1.42578125" style="66" customWidth="1"/>
    <col min="5130" max="5130" width="13.140625" style="66" customWidth="1"/>
    <col min="5131" max="5131" width="6.85546875" style="66" customWidth="1"/>
    <col min="5132" max="5132" width="10.85546875" style="66"/>
    <col min="5133" max="5134" width="14.5703125" style="66" bestFit="1" customWidth="1"/>
    <col min="5135" max="5376" width="10.85546875" style="66"/>
    <col min="5377" max="5377" width="62" style="66" customWidth="1"/>
    <col min="5378" max="5378" width="7.140625" style="66" customWidth="1"/>
    <col min="5379" max="5379" width="1.42578125" style="66" customWidth="1"/>
    <col min="5380" max="5380" width="13.140625" style="66" customWidth="1"/>
    <col min="5381" max="5381" width="1.5703125" style="66" customWidth="1"/>
    <col min="5382" max="5382" width="13.140625" style="66" customWidth="1"/>
    <col min="5383" max="5383" width="1.5703125" style="66" customWidth="1"/>
    <col min="5384" max="5384" width="13.140625" style="66" customWidth="1"/>
    <col min="5385" max="5385" width="1.42578125" style="66" customWidth="1"/>
    <col min="5386" max="5386" width="13.140625" style="66" customWidth="1"/>
    <col min="5387" max="5387" width="6.85546875" style="66" customWidth="1"/>
    <col min="5388" max="5388" width="10.85546875" style="66"/>
    <col min="5389" max="5390" width="14.5703125" style="66" bestFit="1" customWidth="1"/>
    <col min="5391" max="5632" width="10.85546875" style="66"/>
    <col min="5633" max="5633" width="62" style="66" customWidth="1"/>
    <col min="5634" max="5634" width="7.140625" style="66" customWidth="1"/>
    <col min="5635" max="5635" width="1.42578125" style="66" customWidth="1"/>
    <col min="5636" max="5636" width="13.140625" style="66" customWidth="1"/>
    <col min="5637" max="5637" width="1.5703125" style="66" customWidth="1"/>
    <col min="5638" max="5638" width="13.140625" style="66" customWidth="1"/>
    <col min="5639" max="5639" width="1.5703125" style="66" customWidth="1"/>
    <col min="5640" max="5640" width="13.140625" style="66" customWidth="1"/>
    <col min="5641" max="5641" width="1.42578125" style="66" customWidth="1"/>
    <col min="5642" max="5642" width="13.140625" style="66" customWidth="1"/>
    <col min="5643" max="5643" width="6.85546875" style="66" customWidth="1"/>
    <col min="5644" max="5644" width="10.85546875" style="66"/>
    <col min="5645" max="5646" width="14.5703125" style="66" bestFit="1" customWidth="1"/>
    <col min="5647" max="5888" width="10.85546875" style="66"/>
    <col min="5889" max="5889" width="62" style="66" customWidth="1"/>
    <col min="5890" max="5890" width="7.140625" style="66" customWidth="1"/>
    <col min="5891" max="5891" width="1.42578125" style="66" customWidth="1"/>
    <col min="5892" max="5892" width="13.140625" style="66" customWidth="1"/>
    <col min="5893" max="5893" width="1.5703125" style="66" customWidth="1"/>
    <col min="5894" max="5894" width="13.140625" style="66" customWidth="1"/>
    <col min="5895" max="5895" width="1.5703125" style="66" customWidth="1"/>
    <col min="5896" max="5896" width="13.140625" style="66" customWidth="1"/>
    <col min="5897" max="5897" width="1.42578125" style="66" customWidth="1"/>
    <col min="5898" max="5898" width="13.140625" style="66" customWidth="1"/>
    <col min="5899" max="5899" width="6.85546875" style="66" customWidth="1"/>
    <col min="5900" max="5900" width="10.85546875" style="66"/>
    <col min="5901" max="5902" width="14.5703125" style="66" bestFit="1" customWidth="1"/>
    <col min="5903" max="6144" width="10.85546875" style="66"/>
    <col min="6145" max="6145" width="62" style="66" customWidth="1"/>
    <col min="6146" max="6146" width="7.140625" style="66" customWidth="1"/>
    <col min="6147" max="6147" width="1.42578125" style="66" customWidth="1"/>
    <col min="6148" max="6148" width="13.140625" style="66" customWidth="1"/>
    <col min="6149" max="6149" width="1.5703125" style="66" customWidth="1"/>
    <col min="6150" max="6150" width="13.140625" style="66" customWidth="1"/>
    <col min="6151" max="6151" width="1.5703125" style="66" customWidth="1"/>
    <col min="6152" max="6152" width="13.140625" style="66" customWidth="1"/>
    <col min="6153" max="6153" width="1.42578125" style="66" customWidth="1"/>
    <col min="6154" max="6154" width="13.140625" style="66" customWidth="1"/>
    <col min="6155" max="6155" width="6.85546875" style="66" customWidth="1"/>
    <col min="6156" max="6156" width="10.85546875" style="66"/>
    <col min="6157" max="6158" width="14.5703125" style="66" bestFit="1" customWidth="1"/>
    <col min="6159" max="6400" width="10.85546875" style="66"/>
    <col min="6401" max="6401" width="62" style="66" customWidth="1"/>
    <col min="6402" max="6402" width="7.140625" style="66" customWidth="1"/>
    <col min="6403" max="6403" width="1.42578125" style="66" customWidth="1"/>
    <col min="6404" max="6404" width="13.140625" style="66" customWidth="1"/>
    <col min="6405" max="6405" width="1.5703125" style="66" customWidth="1"/>
    <col min="6406" max="6406" width="13.140625" style="66" customWidth="1"/>
    <col min="6407" max="6407" width="1.5703125" style="66" customWidth="1"/>
    <col min="6408" max="6408" width="13.140625" style="66" customWidth="1"/>
    <col min="6409" max="6409" width="1.42578125" style="66" customWidth="1"/>
    <col min="6410" max="6410" width="13.140625" style="66" customWidth="1"/>
    <col min="6411" max="6411" width="6.85546875" style="66" customWidth="1"/>
    <col min="6412" max="6412" width="10.85546875" style="66"/>
    <col min="6413" max="6414" width="14.5703125" style="66" bestFit="1" customWidth="1"/>
    <col min="6415" max="6656" width="10.85546875" style="66"/>
    <col min="6657" max="6657" width="62" style="66" customWidth="1"/>
    <col min="6658" max="6658" width="7.140625" style="66" customWidth="1"/>
    <col min="6659" max="6659" width="1.42578125" style="66" customWidth="1"/>
    <col min="6660" max="6660" width="13.140625" style="66" customWidth="1"/>
    <col min="6661" max="6661" width="1.5703125" style="66" customWidth="1"/>
    <col min="6662" max="6662" width="13.140625" style="66" customWidth="1"/>
    <col min="6663" max="6663" width="1.5703125" style="66" customWidth="1"/>
    <col min="6664" max="6664" width="13.140625" style="66" customWidth="1"/>
    <col min="6665" max="6665" width="1.42578125" style="66" customWidth="1"/>
    <col min="6666" max="6666" width="13.140625" style="66" customWidth="1"/>
    <col min="6667" max="6667" width="6.85546875" style="66" customWidth="1"/>
    <col min="6668" max="6668" width="10.85546875" style="66"/>
    <col min="6669" max="6670" width="14.5703125" style="66" bestFit="1" customWidth="1"/>
    <col min="6671" max="6912" width="10.85546875" style="66"/>
    <col min="6913" max="6913" width="62" style="66" customWidth="1"/>
    <col min="6914" max="6914" width="7.140625" style="66" customWidth="1"/>
    <col min="6915" max="6915" width="1.42578125" style="66" customWidth="1"/>
    <col min="6916" max="6916" width="13.140625" style="66" customWidth="1"/>
    <col min="6917" max="6917" width="1.5703125" style="66" customWidth="1"/>
    <col min="6918" max="6918" width="13.140625" style="66" customWidth="1"/>
    <col min="6919" max="6919" width="1.5703125" style="66" customWidth="1"/>
    <col min="6920" max="6920" width="13.140625" style="66" customWidth="1"/>
    <col min="6921" max="6921" width="1.42578125" style="66" customWidth="1"/>
    <col min="6922" max="6922" width="13.140625" style="66" customWidth="1"/>
    <col min="6923" max="6923" width="6.85546875" style="66" customWidth="1"/>
    <col min="6924" max="6924" width="10.85546875" style="66"/>
    <col min="6925" max="6926" width="14.5703125" style="66" bestFit="1" customWidth="1"/>
    <col min="6927" max="7168" width="10.85546875" style="66"/>
    <col min="7169" max="7169" width="62" style="66" customWidth="1"/>
    <col min="7170" max="7170" width="7.140625" style="66" customWidth="1"/>
    <col min="7171" max="7171" width="1.42578125" style="66" customWidth="1"/>
    <col min="7172" max="7172" width="13.140625" style="66" customWidth="1"/>
    <col min="7173" max="7173" width="1.5703125" style="66" customWidth="1"/>
    <col min="7174" max="7174" width="13.140625" style="66" customWidth="1"/>
    <col min="7175" max="7175" width="1.5703125" style="66" customWidth="1"/>
    <col min="7176" max="7176" width="13.140625" style="66" customWidth="1"/>
    <col min="7177" max="7177" width="1.42578125" style="66" customWidth="1"/>
    <col min="7178" max="7178" width="13.140625" style="66" customWidth="1"/>
    <col min="7179" max="7179" width="6.85546875" style="66" customWidth="1"/>
    <col min="7180" max="7180" width="10.85546875" style="66"/>
    <col min="7181" max="7182" width="14.5703125" style="66" bestFit="1" customWidth="1"/>
    <col min="7183" max="7424" width="10.85546875" style="66"/>
    <col min="7425" max="7425" width="62" style="66" customWidth="1"/>
    <col min="7426" max="7426" width="7.140625" style="66" customWidth="1"/>
    <col min="7427" max="7427" width="1.42578125" style="66" customWidth="1"/>
    <col min="7428" max="7428" width="13.140625" style="66" customWidth="1"/>
    <col min="7429" max="7429" width="1.5703125" style="66" customWidth="1"/>
    <col min="7430" max="7430" width="13.140625" style="66" customWidth="1"/>
    <col min="7431" max="7431" width="1.5703125" style="66" customWidth="1"/>
    <col min="7432" max="7432" width="13.140625" style="66" customWidth="1"/>
    <col min="7433" max="7433" width="1.42578125" style="66" customWidth="1"/>
    <col min="7434" max="7434" width="13.140625" style="66" customWidth="1"/>
    <col min="7435" max="7435" width="6.85546875" style="66" customWidth="1"/>
    <col min="7436" max="7436" width="10.85546875" style="66"/>
    <col min="7437" max="7438" width="14.5703125" style="66" bestFit="1" customWidth="1"/>
    <col min="7439" max="7680" width="10.85546875" style="66"/>
    <col min="7681" max="7681" width="62" style="66" customWidth="1"/>
    <col min="7682" max="7682" width="7.140625" style="66" customWidth="1"/>
    <col min="7683" max="7683" width="1.42578125" style="66" customWidth="1"/>
    <col min="7684" max="7684" width="13.140625" style="66" customWidth="1"/>
    <col min="7685" max="7685" width="1.5703125" style="66" customWidth="1"/>
    <col min="7686" max="7686" width="13.140625" style="66" customWidth="1"/>
    <col min="7687" max="7687" width="1.5703125" style="66" customWidth="1"/>
    <col min="7688" max="7688" width="13.140625" style="66" customWidth="1"/>
    <col min="7689" max="7689" width="1.42578125" style="66" customWidth="1"/>
    <col min="7690" max="7690" width="13.140625" style="66" customWidth="1"/>
    <col min="7691" max="7691" width="6.85546875" style="66" customWidth="1"/>
    <col min="7692" max="7692" width="10.85546875" style="66"/>
    <col min="7693" max="7694" width="14.5703125" style="66" bestFit="1" customWidth="1"/>
    <col min="7695" max="7936" width="10.85546875" style="66"/>
    <col min="7937" max="7937" width="62" style="66" customWidth="1"/>
    <col min="7938" max="7938" width="7.140625" style="66" customWidth="1"/>
    <col min="7939" max="7939" width="1.42578125" style="66" customWidth="1"/>
    <col min="7940" max="7940" width="13.140625" style="66" customWidth="1"/>
    <col min="7941" max="7941" width="1.5703125" style="66" customWidth="1"/>
    <col min="7942" max="7942" width="13.140625" style="66" customWidth="1"/>
    <col min="7943" max="7943" width="1.5703125" style="66" customWidth="1"/>
    <col min="7944" max="7944" width="13.140625" style="66" customWidth="1"/>
    <col min="7945" max="7945" width="1.42578125" style="66" customWidth="1"/>
    <col min="7946" max="7946" width="13.140625" style="66" customWidth="1"/>
    <col min="7947" max="7947" width="6.85546875" style="66" customWidth="1"/>
    <col min="7948" max="7948" width="10.85546875" style="66"/>
    <col min="7949" max="7950" width="14.5703125" style="66" bestFit="1" customWidth="1"/>
    <col min="7951" max="8192" width="10.85546875" style="66"/>
    <col min="8193" max="8193" width="62" style="66" customWidth="1"/>
    <col min="8194" max="8194" width="7.140625" style="66" customWidth="1"/>
    <col min="8195" max="8195" width="1.42578125" style="66" customWidth="1"/>
    <col min="8196" max="8196" width="13.140625" style="66" customWidth="1"/>
    <col min="8197" max="8197" width="1.5703125" style="66" customWidth="1"/>
    <col min="8198" max="8198" width="13.140625" style="66" customWidth="1"/>
    <col min="8199" max="8199" width="1.5703125" style="66" customWidth="1"/>
    <col min="8200" max="8200" width="13.140625" style="66" customWidth="1"/>
    <col min="8201" max="8201" width="1.42578125" style="66" customWidth="1"/>
    <col min="8202" max="8202" width="13.140625" style="66" customWidth="1"/>
    <col min="8203" max="8203" width="6.85546875" style="66" customWidth="1"/>
    <col min="8204" max="8204" width="10.85546875" style="66"/>
    <col min="8205" max="8206" width="14.5703125" style="66" bestFit="1" customWidth="1"/>
    <col min="8207" max="8448" width="10.85546875" style="66"/>
    <col min="8449" max="8449" width="62" style="66" customWidth="1"/>
    <col min="8450" max="8450" width="7.140625" style="66" customWidth="1"/>
    <col min="8451" max="8451" width="1.42578125" style="66" customWidth="1"/>
    <col min="8452" max="8452" width="13.140625" style="66" customWidth="1"/>
    <col min="8453" max="8453" width="1.5703125" style="66" customWidth="1"/>
    <col min="8454" max="8454" width="13.140625" style="66" customWidth="1"/>
    <col min="8455" max="8455" width="1.5703125" style="66" customWidth="1"/>
    <col min="8456" max="8456" width="13.140625" style="66" customWidth="1"/>
    <col min="8457" max="8457" width="1.42578125" style="66" customWidth="1"/>
    <col min="8458" max="8458" width="13.140625" style="66" customWidth="1"/>
    <col min="8459" max="8459" width="6.85546875" style="66" customWidth="1"/>
    <col min="8460" max="8460" width="10.85546875" style="66"/>
    <col min="8461" max="8462" width="14.5703125" style="66" bestFit="1" customWidth="1"/>
    <col min="8463" max="8704" width="10.85546875" style="66"/>
    <col min="8705" max="8705" width="62" style="66" customWidth="1"/>
    <col min="8706" max="8706" width="7.140625" style="66" customWidth="1"/>
    <col min="8707" max="8707" width="1.42578125" style="66" customWidth="1"/>
    <col min="8708" max="8708" width="13.140625" style="66" customWidth="1"/>
    <col min="8709" max="8709" width="1.5703125" style="66" customWidth="1"/>
    <col min="8710" max="8710" width="13.140625" style="66" customWidth="1"/>
    <col min="8711" max="8711" width="1.5703125" style="66" customWidth="1"/>
    <col min="8712" max="8712" width="13.140625" style="66" customWidth="1"/>
    <col min="8713" max="8713" width="1.42578125" style="66" customWidth="1"/>
    <col min="8714" max="8714" width="13.140625" style="66" customWidth="1"/>
    <col min="8715" max="8715" width="6.85546875" style="66" customWidth="1"/>
    <col min="8716" max="8716" width="10.85546875" style="66"/>
    <col min="8717" max="8718" width="14.5703125" style="66" bestFit="1" customWidth="1"/>
    <col min="8719" max="8960" width="10.85546875" style="66"/>
    <col min="8961" max="8961" width="62" style="66" customWidth="1"/>
    <col min="8962" max="8962" width="7.140625" style="66" customWidth="1"/>
    <col min="8963" max="8963" width="1.42578125" style="66" customWidth="1"/>
    <col min="8964" max="8964" width="13.140625" style="66" customWidth="1"/>
    <col min="8965" max="8965" width="1.5703125" style="66" customWidth="1"/>
    <col min="8966" max="8966" width="13.140625" style="66" customWidth="1"/>
    <col min="8967" max="8967" width="1.5703125" style="66" customWidth="1"/>
    <col min="8968" max="8968" width="13.140625" style="66" customWidth="1"/>
    <col min="8969" max="8969" width="1.42578125" style="66" customWidth="1"/>
    <col min="8970" max="8970" width="13.140625" style="66" customWidth="1"/>
    <col min="8971" max="8971" width="6.85546875" style="66" customWidth="1"/>
    <col min="8972" max="8972" width="10.85546875" style="66"/>
    <col min="8973" max="8974" width="14.5703125" style="66" bestFit="1" customWidth="1"/>
    <col min="8975" max="9216" width="10.85546875" style="66"/>
    <col min="9217" max="9217" width="62" style="66" customWidth="1"/>
    <col min="9218" max="9218" width="7.140625" style="66" customWidth="1"/>
    <col min="9219" max="9219" width="1.42578125" style="66" customWidth="1"/>
    <col min="9220" max="9220" width="13.140625" style="66" customWidth="1"/>
    <col min="9221" max="9221" width="1.5703125" style="66" customWidth="1"/>
    <col min="9222" max="9222" width="13.140625" style="66" customWidth="1"/>
    <col min="9223" max="9223" width="1.5703125" style="66" customWidth="1"/>
    <col min="9224" max="9224" width="13.140625" style="66" customWidth="1"/>
    <col min="9225" max="9225" width="1.42578125" style="66" customWidth="1"/>
    <col min="9226" max="9226" width="13.140625" style="66" customWidth="1"/>
    <col min="9227" max="9227" width="6.85546875" style="66" customWidth="1"/>
    <col min="9228" max="9228" width="10.85546875" style="66"/>
    <col min="9229" max="9230" width="14.5703125" style="66" bestFit="1" customWidth="1"/>
    <col min="9231" max="9472" width="10.85546875" style="66"/>
    <col min="9473" max="9473" width="62" style="66" customWidth="1"/>
    <col min="9474" max="9474" width="7.140625" style="66" customWidth="1"/>
    <col min="9475" max="9475" width="1.42578125" style="66" customWidth="1"/>
    <col min="9476" max="9476" width="13.140625" style="66" customWidth="1"/>
    <col min="9477" max="9477" width="1.5703125" style="66" customWidth="1"/>
    <col min="9478" max="9478" width="13.140625" style="66" customWidth="1"/>
    <col min="9479" max="9479" width="1.5703125" style="66" customWidth="1"/>
    <col min="9480" max="9480" width="13.140625" style="66" customWidth="1"/>
    <col min="9481" max="9481" width="1.42578125" style="66" customWidth="1"/>
    <col min="9482" max="9482" width="13.140625" style="66" customWidth="1"/>
    <col min="9483" max="9483" width="6.85546875" style="66" customWidth="1"/>
    <col min="9484" max="9484" width="10.85546875" style="66"/>
    <col min="9485" max="9486" width="14.5703125" style="66" bestFit="1" customWidth="1"/>
    <col min="9487" max="9728" width="10.85546875" style="66"/>
    <col min="9729" max="9729" width="62" style="66" customWidth="1"/>
    <col min="9730" max="9730" width="7.140625" style="66" customWidth="1"/>
    <col min="9731" max="9731" width="1.42578125" style="66" customWidth="1"/>
    <col min="9732" max="9732" width="13.140625" style="66" customWidth="1"/>
    <col min="9733" max="9733" width="1.5703125" style="66" customWidth="1"/>
    <col min="9734" max="9734" width="13.140625" style="66" customWidth="1"/>
    <col min="9735" max="9735" width="1.5703125" style="66" customWidth="1"/>
    <col min="9736" max="9736" width="13.140625" style="66" customWidth="1"/>
    <col min="9737" max="9737" width="1.42578125" style="66" customWidth="1"/>
    <col min="9738" max="9738" width="13.140625" style="66" customWidth="1"/>
    <col min="9739" max="9739" width="6.85546875" style="66" customWidth="1"/>
    <col min="9740" max="9740" width="10.85546875" style="66"/>
    <col min="9741" max="9742" width="14.5703125" style="66" bestFit="1" customWidth="1"/>
    <col min="9743" max="9984" width="10.85546875" style="66"/>
    <col min="9985" max="9985" width="62" style="66" customWidth="1"/>
    <col min="9986" max="9986" width="7.140625" style="66" customWidth="1"/>
    <col min="9987" max="9987" width="1.42578125" style="66" customWidth="1"/>
    <col min="9988" max="9988" width="13.140625" style="66" customWidth="1"/>
    <col min="9989" max="9989" width="1.5703125" style="66" customWidth="1"/>
    <col min="9990" max="9990" width="13.140625" style="66" customWidth="1"/>
    <col min="9991" max="9991" width="1.5703125" style="66" customWidth="1"/>
    <col min="9992" max="9992" width="13.140625" style="66" customWidth="1"/>
    <col min="9993" max="9993" width="1.42578125" style="66" customWidth="1"/>
    <col min="9994" max="9994" width="13.140625" style="66" customWidth="1"/>
    <col min="9995" max="9995" width="6.85546875" style="66" customWidth="1"/>
    <col min="9996" max="9996" width="10.85546875" style="66"/>
    <col min="9997" max="9998" width="14.5703125" style="66" bestFit="1" customWidth="1"/>
    <col min="9999" max="10240" width="10.85546875" style="66"/>
    <col min="10241" max="10241" width="62" style="66" customWidth="1"/>
    <col min="10242" max="10242" width="7.140625" style="66" customWidth="1"/>
    <col min="10243" max="10243" width="1.42578125" style="66" customWidth="1"/>
    <col min="10244" max="10244" width="13.140625" style="66" customWidth="1"/>
    <col min="10245" max="10245" width="1.5703125" style="66" customWidth="1"/>
    <col min="10246" max="10246" width="13.140625" style="66" customWidth="1"/>
    <col min="10247" max="10247" width="1.5703125" style="66" customWidth="1"/>
    <col min="10248" max="10248" width="13.140625" style="66" customWidth="1"/>
    <col min="10249" max="10249" width="1.42578125" style="66" customWidth="1"/>
    <col min="10250" max="10250" width="13.140625" style="66" customWidth="1"/>
    <col min="10251" max="10251" width="6.85546875" style="66" customWidth="1"/>
    <col min="10252" max="10252" width="10.85546875" style="66"/>
    <col min="10253" max="10254" width="14.5703125" style="66" bestFit="1" customWidth="1"/>
    <col min="10255" max="10496" width="10.85546875" style="66"/>
    <col min="10497" max="10497" width="62" style="66" customWidth="1"/>
    <col min="10498" max="10498" width="7.140625" style="66" customWidth="1"/>
    <col min="10499" max="10499" width="1.42578125" style="66" customWidth="1"/>
    <col min="10500" max="10500" width="13.140625" style="66" customWidth="1"/>
    <col min="10501" max="10501" width="1.5703125" style="66" customWidth="1"/>
    <col min="10502" max="10502" width="13.140625" style="66" customWidth="1"/>
    <col min="10503" max="10503" width="1.5703125" style="66" customWidth="1"/>
    <col min="10504" max="10504" width="13.140625" style="66" customWidth="1"/>
    <col min="10505" max="10505" width="1.42578125" style="66" customWidth="1"/>
    <col min="10506" max="10506" width="13.140625" style="66" customWidth="1"/>
    <col min="10507" max="10507" width="6.85546875" style="66" customWidth="1"/>
    <col min="10508" max="10508" width="10.85546875" style="66"/>
    <col min="10509" max="10510" width="14.5703125" style="66" bestFit="1" customWidth="1"/>
    <col min="10511" max="10752" width="10.85546875" style="66"/>
    <col min="10753" max="10753" width="62" style="66" customWidth="1"/>
    <col min="10754" max="10754" width="7.140625" style="66" customWidth="1"/>
    <col min="10755" max="10755" width="1.42578125" style="66" customWidth="1"/>
    <col min="10756" max="10756" width="13.140625" style="66" customWidth="1"/>
    <col min="10757" max="10757" width="1.5703125" style="66" customWidth="1"/>
    <col min="10758" max="10758" width="13.140625" style="66" customWidth="1"/>
    <col min="10759" max="10759" width="1.5703125" style="66" customWidth="1"/>
    <col min="10760" max="10760" width="13.140625" style="66" customWidth="1"/>
    <col min="10761" max="10761" width="1.42578125" style="66" customWidth="1"/>
    <col min="10762" max="10762" width="13.140625" style="66" customWidth="1"/>
    <col min="10763" max="10763" width="6.85546875" style="66" customWidth="1"/>
    <col min="10764" max="10764" width="10.85546875" style="66"/>
    <col min="10765" max="10766" width="14.5703125" style="66" bestFit="1" customWidth="1"/>
    <col min="10767" max="11008" width="10.85546875" style="66"/>
    <col min="11009" max="11009" width="62" style="66" customWidth="1"/>
    <col min="11010" max="11010" width="7.140625" style="66" customWidth="1"/>
    <col min="11011" max="11011" width="1.42578125" style="66" customWidth="1"/>
    <col min="11012" max="11012" width="13.140625" style="66" customWidth="1"/>
    <col min="11013" max="11013" width="1.5703125" style="66" customWidth="1"/>
    <col min="11014" max="11014" width="13.140625" style="66" customWidth="1"/>
    <col min="11015" max="11015" width="1.5703125" style="66" customWidth="1"/>
    <col min="11016" max="11016" width="13.140625" style="66" customWidth="1"/>
    <col min="11017" max="11017" width="1.42578125" style="66" customWidth="1"/>
    <col min="11018" max="11018" width="13.140625" style="66" customWidth="1"/>
    <col min="11019" max="11019" width="6.85546875" style="66" customWidth="1"/>
    <col min="11020" max="11020" width="10.85546875" style="66"/>
    <col min="11021" max="11022" width="14.5703125" style="66" bestFit="1" customWidth="1"/>
    <col min="11023" max="11264" width="10.85546875" style="66"/>
    <col min="11265" max="11265" width="62" style="66" customWidth="1"/>
    <col min="11266" max="11266" width="7.140625" style="66" customWidth="1"/>
    <col min="11267" max="11267" width="1.42578125" style="66" customWidth="1"/>
    <col min="11268" max="11268" width="13.140625" style="66" customWidth="1"/>
    <col min="11269" max="11269" width="1.5703125" style="66" customWidth="1"/>
    <col min="11270" max="11270" width="13.140625" style="66" customWidth="1"/>
    <col min="11271" max="11271" width="1.5703125" style="66" customWidth="1"/>
    <col min="11272" max="11272" width="13.140625" style="66" customWidth="1"/>
    <col min="11273" max="11273" width="1.42578125" style="66" customWidth="1"/>
    <col min="11274" max="11274" width="13.140625" style="66" customWidth="1"/>
    <col min="11275" max="11275" width="6.85546875" style="66" customWidth="1"/>
    <col min="11276" max="11276" width="10.85546875" style="66"/>
    <col min="11277" max="11278" width="14.5703125" style="66" bestFit="1" customWidth="1"/>
    <col min="11279" max="11520" width="10.85546875" style="66"/>
    <col min="11521" max="11521" width="62" style="66" customWidth="1"/>
    <col min="11522" max="11522" width="7.140625" style="66" customWidth="1"/>
    <col min="11523" max="11523" width="1.42578125" style="66" customWidth="1"/>
    <col min="11524" max="11524" width="13.140625" style="66" customWidth="1"/>
    <col min="11525" max="11525" width="1.5703125" style="66" customWidth="1"/>
    <col min="11526" max="11526" width="13.140625" style="66" customWidth="1"/>
    <col min="11527" max="11527" width="1.5703125" style="66" customWidth="1"/>
    <col min="11528" max="11528" width="13.140625" style="66" customWidth="1"/>
    <col min="11529" max="11529" width="1.42578125" style="66" customWidth="1"/>
    <col min="11530" max="11530" width="13.140625" style="66" customWidth="1"/>
    <col min="11531" max="11531" width="6.85546875" style="66" customWidth="1"/>
    <col min="11532" max="11532" width="10.85546875" style="66"/>
    <col min="11533" max="11534" width="14.5703125" style="66" bestFit="1" customWidth="1"/>
    <col min="11535" max="11776" width="10.85546875" style="66"/>
    <col min="11777" max="11777" width="62" style="66" customWidth="1"/>
    <col min="11778" max="11778" width="7.140625" style="66" customWidth="1"/>
    <col min="11779" max="11779" width="1.42578125" style="66" customWidth="1"/>
    <col min="11780" max="11780" width="13.140625" style="66" customWidth="1"/>
    <col min="11781" max="11781" width="1.5703125" style="66" customWidth="1"/>
    <col min="11782" max="11782" width="13.140625" style="66" customWidth="1"/>
    <col min="11783" max="11783" width="1.5703125" style="66" customWidth="1"/>
    <col min="11784" max="11784" width="13.140625" style="66" customWidth="1"/>
    <col min="11785" max="11785" width="1.42578125" style="66" customWidth="1"/>
    <col min="11786" max="11786" width="13.140625" style="66" customWidth="1"/>
    <col min="11787" max="11787" width="6.85546875" style="66" customWidth="1"/>
    <col min="11788" max="11788" width="10.85546875" style="66"/>
    <col min="11789" max="11790" width="14.5703125" style="66" bestFit="1" customWidth="1"/>
    <col min="11791" max="12032" width="10.85546875" style="66"/>
    <col min="12033" max="12033" width="62" style="66" customWidth="1"/>
    <col min="12034" max="12034" width="7.140625" style="66" customWidth="1"/>
    <col min="12035" max="12035" width="1.42578125" style="66" customWidth="1"/>
    <col min="12036" max="12036" width="13.140625" style="66" customWidth="1"/>
    <col min="12037" max="12037" width="1.5703125" style="66" customWidth="1"/>
    <col min="12038" max="12038" width="13.140625" style="66" customWidth="1"/>
    <col min="12039" max="12039" width="1.5703125" style="66" customWidth="1"/>
    <col min="12040" max="12040" width="13.140625" style="66" customWidth="1"/>
    <col min="12041" max="12041" width="1.42578125" style="66" customWidth="1"/>
    <col min="12042" max="12042" width="13.140625" style="66" customWidth="1"/>
    <col min="12043" max="12043" width="6.85546875" style="66" customWidth="1"/>
    <col min="12044" max="12044" width="10.85546875" style="66"/>
    <col min="12045" max="12046" width="14.5703125" style="66" bestFit="1" customWidth="1"/>
    <col min="12047" max="12288" width="10.85546875" style="66"/>
    <col min="12289" max="12289" width="62" style="66" customWidth="1"/>
    <col min="12290" max="12290" width="7.140625" style="66" customWidth="1"/>
    <col min="12291" max="12291" width="1.42578125" style="66" customWidth="1"/>
    <col min="12292" max="12292" width="13.140625" style="66" customWidth="1"/>
    <col min="12293" max="12293" width="1.5703125" style="66" customWidth="1"/>
    <col min="12294" max="12294" width="13.140625" style="66" customWidth="1"/>
    <col min="12295" max="12295" width="1.5703125" style="66" customWidth="1"/>
    <col min="12296" max="12296" width="13.140625" style="66" customWidth="1"/>
    <col min="12297" max="12297" width="1.42578125" style="66" customWidth="1"/>
    <col min="12298" max="12298" width="13.140625" style="66" customWidth="1"/>
    <col min="12299" max="12299" width="6.85546875" style="66" customWidth="1"/>
    <col min="12300" max="12300" width="10.85546875" style="66"/>
    <col min="12301" max="12302" width="14.5703125" style="66" bestFit="1" customWidth="1"/>
    <col min="12303" max="12544" width="10.85546875" style="66"/>
    <col min="12545" max="12545" width="62" style="66" customWidth="1"/>
    <col min="12546" max="12546" width="7.140625" style="66" customWidth="1"/>
    <col min="12547" max="12547" width="1.42578125" style="66" customWidth="1"/>
    <col min="12548" max="12548" width="13.140625" style="66" customWidth="1"/>
    <col min="12549" max="12549" width="1.5703125" style="66" customWidth="1"/>
    <col min="12550" max="12550" width="13.140625" style="66" customWidth="1"/>
    <col min="12551" max="12551" width="1.5703125" style="66" customWidth="1"/>
    <col min="12552" max="12552" width="13.140625" style="66" customWidth="1"/>
    <col min="12553" max="12553" width="1.42578125" style="66" customWidth="1"/>
    <col min="12554" max="12554" width="13.140625" style="66" customWidth="1"/>
    <col min="12555" max="12555" width="6.85546875" style="66" customWidth="1"/>
    <col min="12556" max="12556" width="10.85546875" style="66"/>
    <col min="12557" max="12558" width="14.5703125" style="66" bestFit="1" customWidth="1"/>
    <col min="12559" max="12800" width="10.85546875" style="66"/>
    <col min="12801" max="12801" width="62" style="66" customWidth="1"/>
    <col min="12802" max="12802" width="7.140625" style="66" customWidth="1"/>
    <col min="12803" max="12803" width="1.42578125" style="66" customWidth="1"/>
    <col min="12804" max="12804" width="13.140625" style="66" customWidth="1"/>
    <col min="12805" max="12805" width="1.5703125" style="66" customWidth="1"/>
    <col min="12806" max="12806" width="13.140625" style="66" customWidth="1"/>
    <col min="12807" max="12807" width="1.5703125" style="66" customWidth="1"/>
    <col min="12808" max="12808" width="13.140625" style="66" customWidth="1"/>
    <col min="12809" max="12809" width="1.42578125" style="66" customWidth="1"/>
    <col min="12810" max="12810" width="13.140625" style="66" customWidth="1"/>
    <col min="12811" max="12811" width="6.85546875" style="66" customWidth="1"/>
    <col min="12812" max="12812" width="10.85546875" style="66"/>
    <col min="12813" max="12814" width="14.5703125" style="66" bestFit="1" customWidth="1"/>
    <col min="12815" max="13056" width="10.85546875" style="66"/>
    <col min="13057" max="13057" width="62" style="66" customWidth="1"/>
    <col min="13058" max="13058" width="7.140625" style="66" customWidth="1"/>
    <col min="13059" max="13059" width="1.42578125" style="66" customWidth="1"/>
    <col min="13060" max="13060" width="13.140625" style="66" customWidth="1"/>
    <col min="13061" max="13061" width="1.5703125" style="66" customWidth="1"/>
    <col min="13062" max="13062" width="13.140625" style="66" customWidth="1"/>
    <col min="13063" max="13063" width="1.5703125" style="66" customWidth="1"/>
    <col min="13064" max="13064" width="13.140625" style="66" customWidth="1"/>
    <col min="13065" max="13065" width="1.42578125" style="66" customWidth="1"/>
    <col min="13066" max="13066" width="13.140625" style="66" customWidth="1"/>
    <col min="13067" max="13067" width="6.85546875" style="66" customWidth="1"/>
    <col min="13068" max="13068" width="10.85546875" style="66"/>
    <col min="13069" max="13070" width="14.5703125" style="66" bestFit="1" customWidth="1"/>
    <col min="13071" max="13312" width="10.85546875" style="66"/>
    <col min="13313" max="13313" width="62" style="66" customWidth="1"/>
    <col min="13314" max="13314" width="7.140625" style="66" customWidth="1"/>
    <col min="13315" max="13315" width="1.42578125" style="66" customWidth="1"/>
    <col min="13316" max="13316" width="13.140625" style="66" customWidth="1"/>
    <col min="13317" max="13317" width="1.5703125" style="66" customWidth="1"/>
    <col min="13318" max="13318" width="13.140625" style="66" customWidth="1"/>
    <col min="13319" max="13319" width="1.5703125" style="66" customWidth="1"/>
    <col min="13320" max="13320" width="13.140625" style="66" customWidth="1"/>
    <col min="13321" max="13321" width="1.42578125" style="66" customWidth="1"/>
    <col min="13322" max="13322" width="13.140625" style="66" customWidth="1"/>
    <col min="13323" max="13323" width="6.85546875" style="66" customWidth="1"/>
    <col min="13324" max="13324" width="10.85546875" style="66"/>
    <col min="13325" max="13326" width="14.5703125" style="66" bestFit="1" customWidth="1"/>
    <col min="13327" max="13568" width="10.85546875" style="66"/>
    <col min="13569" max="13569" width="62" style="66" customWidth="1"/>
    <col min="13570" max="13570" width="7.140625" style="66" customWidth="1"/>
    <col min="13571" max="13571" width="1.42578125" style="66" customWidth="1"/>
    <col min="13572" max="13572" width="13.140625" style="66" customWidth="1"/>
    <col min="13573" max="13573" width="1.5703125" style="66" customWidth="1"/>
    <col min="13574" max="13574" width="13.140625" style="66" customWidth="1"/>
    <col min="13575" max="13575" width="1.5703125" style="66" customWidth="1"/>
    <col min="13576" max="13576" width="13.140625" style="66" customWidth="1"/>
    <col min="13577" max="13577" width="1.42578125" style="66" customWidth="1"/>
    <col min="13578" max="13578" width="13.140625" style="66" customWidth="1"/>
    <col min="13579" max="13579" width="6.85546875" style="66" customWidth="1"/>
    <col min="13580" max="13580" width="10.85546875" style="66"/>
    <col min="13581" max="13582" width="14.5703125" style="66" bestFit="1" customWidth="1"/>
    <col min="13583" max="13824" width="10.85546875" style="66"/>
    <col min="13825" max="13825" width="62" style="66" customWidth="1"/>
    <col min="13826" max="13826" width="7.140625" style="66" customWidth="1"/>
    <col min="13827" max="13827" width="1.42578125" style="66" customWidth="1"/>
    <col min="13828" max="13828" width="13.140625" style="66" customWidth="1"/>
    <col min="13829" max="13829" width="1.5703125" style="66" customWidth="1"/>
    <col min="13830" max="13830" width="13.140625" style="66" customWidth="1"/>
    <col min="13831" max="13831" width="1.5703125" style="66" customWidth="1"/>
    <col min="13832" max="13832" width="13.140625" style="66" customWidth="1"/>
    <col min="13833" max="13833" width="1.42578125" style="66" customWidth="1"/>
    <col min="13834" max="13834" width="13.140625" style="66" customWidth="1"/>
    <col min="13835" max="13835" width="6.85546875" style="66" customWidth="1"/>
    <col min="13836" max="13836" width="10.85546875" style="66"/>
    <col min="13837" max="13838" width="14.5703125" style="66" bestFit="1" customWidth="1"/>
    <col min="13839" max="14080" width="10.85546875" style="66"/>
    <col min="14081" max="14081" width="62" style="66" customWidth="1"/>
    <col min="14082" max="14082" width="7.140625" style="66" customWidth="1"/>
    <col min="14083" max="14083" width="1.42578125" style="66" customWidth="1"/>
    <col min="14084" max="14084" width="13.140625" style="66" customWidth="1"/>
    <col min="14085" max="14085" width="1.5703125" style="66" customWidth="1"/>
    <col min="14086" max="14086" width="13.140625" style="66" customWidth="1"/>
    <col min="14087" max="14087" width="1.5703125" style="66" customWidth="1"/>
    <col min="14088" max="14088" width="13.140625" style="66" customWidth="1"/>
    <col min="14089" max="14089" width="1.42578125" style="66" customWidth="1"/>
    <col min="14090" max="14090" width="13.140625" style="66" customWidth="1"/>
    <col min="14091" max="14091" width="6.85546875" style="66" customWidth="1"/>
    <col min="14092" max="14092" width="10.85546875" style="66"/>
    <col min="14093" max="14094" width="14.5703125" style="66" bestFit="1" customWidth="1"/>
    <col min="14095" max="14336" width="10.85546875" style="66"/>
    <col min="14337" max="14337" width="62" style="66" customWidth="1"/>
    <col min="14338" max="14338" width="7.140625" style="66" customWidth="1"/>
    <col min="14339" max="14339" width="1.42578125" style="66" customWidth="1"/>
    <col min="14340" max="14340" width="13.140625" style="66" customWidth="1"/>
    <col min="14341" max="14341" width="1.5703125" style="66" customWidth="1"/>
    <col min="14342" max="14342" width="13.140625" style="66" customWidth="1"/>
    <col min="14343" max="14343" width="1.5703125" style="66" customWidth="1"/>
    <col min="14344" max="14344" width="13.140625" style="66" customWidth="1"/>
    <col min="14345" max="14345" width="1.42578125" style="66" customWidth="1"/>
    <col min="14346" max="14346" width="13.140625" style="66" customWidth="1"/>
    <col min="14347" max="14347" width="6.85546875" style="66" customWidth="1"/>
    <col min="14348" max="14348" width="10.85546875" style="66"/>
    <col min="14349" max="14350" width="14.5703125" style="66" bestFit="1" customWidth="1"/>
    <col min="14351" max="14592" width="10.85546875" style="66"/>
    <col min="14593" max="14593" width="62" style="66" customWidth="1"/>
    <col min="14594" max="14594" width="7.140625" style="66" customWidth="1"/>
    <col min="14595" max="14595" width="1.42578125" style="66" customWidth="1"/>
    <col min="14596" max="14596" width="13.140625" style="66" customWidth="1"/>
    <col min="14597" max="14597" width="1.5703125" style="66" customWidth="1"/>
    <col min="14598" max="14598" width="13.140625" style="66" customWidth="1"/>
    <col min="14599" max="14599" width="1.5703125" style="66" customWidth="1"/>
    <col min="14600" max="14600" width="13.140625" style="66" customWidth="1"/>
    <col min="14601" max="14601" width="1.42578125" style="66" customWidth="1"/>
    <col min="14602" max="14602" width="13.140625" style="66" customWidth="1"/>
    <col min="14603" max="14603" width="6.85546875" style="66" customWidth="1"/>
    <col min="14604" max="14604" width="10.85546875" style="66"/>
    <col min="14605" max="14606" width="14.5703125" style="66" bestFit="1" customWidth="1"/>
    <col min="14607" max="14848" width="10.85546875" style="66"/>
    <col min="14849" max="14849" width="62" style="66" customWidth="1"/>
    <col min="14850" max="14850" width="7.140625" style="66" customWidth="1"/>
    <col min="14851" max="14851" width="1.42578125" style="66" customWidth="1"/>
    <col min="14852" max="14852" width="13.140625" style="66" customWidth="1"/>
    <col min="14853" max="14853" width="1.5703125" style="66" customWidth="1"/>
    <col min="14854" max="14854" width="13.140625" style="66" customWidth="1"/>
    <col min="14855" max="14855" width="1.5703125" style="66" customWidth="1"/>
    <col min="14856" max="14856" width="13.140625" style="66" customWidth="1"/>
    <col min="14857" max="14857" width="1.42578125" style="66" customWidth="1"/>
    <col min="14858" max="14858" width="13.140625" style="66" customWidth="1"/>
    <col min="14859" max="14859" width="6.85546875" style="66" customWidth="1"/>
    <col min="14860" max="14860" width="10.85546875" style="66"/>
    <col min="14861" max="14862" width="14.5703125" style="66" bestFit="1" customWidth="1"/>
    <col min="14863" max="15104" width="10.85546875" style="66"/>
    <col min="15105" max="15105" width="62" style="66" customWidth="1"/>
    <col min="15106" max="15106" width="7.140625" style="66" customWidth="1"/>
    <col min="15107" max="15107" width="1.42578125" style="66" customWidth="1"/>
    <col min="15108" max="15108" width="13.140625" style="66" customWidth="1"/>
    <col min="15109" max="15109" width="1.5703125" style="66" customWidth="1"/>
    <col min="15110" max="15110" width="13.140625" style="66" customWidth="1"/>
    <col min="15111" max="15111" width="1.5703125" style="66" customWidth="1"/>
    <col min="15112" max="15112" width="13.140625" style="66" customWidth="1"/>
    <col min="15113" max="15113" width="1.42578125" style="66" customWidth="1"/>
    <col min="15114" max="15114" width="13.140625" style="66" customWidth="1"/>
    <col min="15115" max="15115" width="6.85546875" style="66" customWidth="1"/>
    <col min="15116" max="15116" width="10.85546875" style="66"/>
    <col min="15117" max="15118" width="14.5703125" style="66" bestFit="1" customWidth="1"/>
    <col min="15119" max="15360" width="10.85546875" style="66"/>
    <col min="15361" max="15361" width="62" style="66" customWidth="1"/>
    <col min="15362" max="15362" width="7.140625" style="66" customWidth="1"/>
    <col min="15363" max="15363" width="1.42578125" style="66" customWidth="1"/>
    <col min="15364" max="15364" width="13.140625" style="66" customWidth="1"/>
    <col min="15365" max="15365" width="1.5703125" style="66" customWidth="1"/>
    <col min="15366" max="15366" width="13.140625" style="66" customWidth="1"/>
    <col min="15367" max="15367" width="1.5703125" style="66" customWidth="1"/>
    <col min="15368" max="15368" width="13.140625" style="66" customWidth="1"/>
    <col min="15369" max="15369" width="1.42578125" style="66" customWidth="1"/>
    <col min="15370" max="15370" width="13.140625" style="66" customWidth="1"/>
    <col min="15371" max="15371" width="6.85546875" style="66" customWidth="1"/>
    <col min="15372" max="15372" width="10.85546875" style="66"/>
    <col min="15373" max="15374" width="14.5703125" style="66" bestFit="1" customWidth="1"/>
    <col min="15375" max="15616" width="10.85546875" style="66"/>
    <col min="15617" max="15617" width="62" style="66" customWidth="1"/>
    <col min="15618" max="15618" width="7.140625" style="66" customWidth="1"/>
    <col min="15619" max="15619" width="1.42578125" style="66" customWidth="1"/>
    <col min="15620" max="15620" width="13.140625" style="66" customWidth="1"/>
    <col min="15621" max="15621" width="1.5703125" style="66" customWidth="1"/>
    <col min="15622" max="15622" width="13.140625" style="66" customWidth="1"/>
    <col min="15623" max="15623" width="1.5703125" style="66" customWidth="1"/>
    <col min="15624" max="15624" width="13.140625" style="66" customWidth="1"/>
    <col min="15625" max="15625" width="1.42578125" style="66" customWidth="1"/>
    <col min="15626" max="15626" width="13.140625" style="66" customWidth="1"/>
    <col min="15627" max="15627" width="6.85546875" style="66" customWidth="1"/>
    <col min="15628" max="15628" width="10.85546875" style="66"/>
    <col min="15629" max="15630" width="14.5703125" style="66" bestFit="1" customWidth="1"/>
    <col min="15631" max="15872" width="10.85546875" style="66"/>
    <col min="15873" max="15873" width="62" style="66" customWidth="1"/>
    <col min="15874" max="15874" width="7.140625" style="66" customWidth="1"/>
    <col min="15875" max="15875" width="1.42578125" style="66" customWidth="1"/>
    <col min="15876" max="15876" width="13.140625" style="66" customWidth="1"/>
    <col min="15877" max="15877" width="1.5703125" style="66" customWidth="1"/>
    <col min="15878" max="15878" width="13.140625" style="66" customWidth="1"/>
    <col min="15879" max="15879" width="1.5703125" style="66" customWidth="1"/>
    <col min="15880" max="15880" width="13.140625" style="66" customWidth="1"/>
    <col min="15881" max="15881" width="1.42578125" style="66" customWidth="1"/>
    <col min="15882" max="15882" width="13.140625" style="66" customWidth="1"/>
    <col min="15883" max="15883" width="6.85546875" style="66" customWidth="1"/>
    <col min="15884" max="15884" width="10.85546875" style="66"/>
    <col min="15885" max="15886" width="14.5703125" style="66" bestFit="1" customWidth="1"/>
    <col min="15887" max="16128" width="10.85546875" style="66"/>
    <col min="16129" max="16129" width="62" style="66" customWidth="1"/>
    <col min="16130" max="16130" width="7.140625" style="66" customWidth="1"/>
    <col min="16131" max="16131" width="1.42578125" style="66" customWidth="1"/>
    <col min="16132" max="16132" width="13.140625" style="66" customWidth="1"/>
    <col min="16133" max="16133" width="1.5703125" style="66" customWidth="1"/>
    <col min="16134" max="16134" width="13.140625" style="66" customWidth="1"/>
    <col min="16135" max="16135" width="1.5703125" style="66" customWidth="1"/>
    <col min="16136" max="16136" width="13.140625" style="66" customWidth="1"/>
    <col min="16137" max="16137" width="1.42578125" style="66" customWidth="1"/>
    <col min="16138" max="16138" width="13.140625" style="66" customWidth="1"/>
    <col min="16139" max="16139" width="6.85546875" style="66" customWidth="1"/>
    <col min="16140" max="16140" width="10.85546875" style="66"/>
    <col min="16141" max="16142" width="14.5703125" style="66" bestFit="1" customWidth="1"/>
    <col min="16143" max="16384" width="10.85546875" style="66"/>
  </cols>
  <sheetData>
    <row r="1" spans="1:22" ht="21.75" customHeight="1">
      <c r="A1" s="204"/>
      <c r="B1" s="64"/>
      <c r="C1" s="63"/>
      <c r="J1" s="231" t="s">
        <v>80</v>
      </c>
    </row>
    <row r="2" spans="1:22" ht="21.75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22" ht="21.75" customHeight="1">
      <c r="A3" s="242" t="s">
        <v>142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M3" s="69"/>
    </row>
    <row r="4" spans="1:22" s="70" customFormat="1">
      <c r="A4" s="235" t="s">
        <v>184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M4" s="68"/>
      <c r="N4" s="68"/>
      <c r="P4" s="68"/>
      <c r="Q4" s="68"/>
      <c r="R4" s="68"/>
      <c r="S4" s="68"/>
      <c r="T4" s="68"/>
      <c r="U4" s="68"/>
      <c r="V4" s="68"/>
    </row>
    <row r="5" spans="1:22">
      <c r="B5" s="71"/>
      <c r="C5" s="70"/>
      <c r="D5" s="72"/>
      <c r="E5" s="70"/>
      <c r="F5" s="216"/>
      <c r="G5" s="70"/>
      <c r="H5" s="73"/>
      <c r="I5" s="67"/>
      <c r="J5" s="232" t="s">
        <v>2</v>
      </c>
    </row>
    <row r="6" spans="1:22" s="75" customFormat="1">
      <c r="A6" s="213"/>
      <c r="C6" s="76"/>
      <c r="D6" s="77"/>
      <c r="E6" s="78" t="s">
        <v>3</v>
      </c>
      <c r="F6" s="194"/>
      <c r="G6" s="79"/>
      <c r="H6" s="77"/>
      <c r="I6" s="78" t="s">
        <v>4</v>
      </c>
      <c r="J6" s="194"/>
      <c r="M6" s="80"/>
      <c r="N6" s="80"/>
      <c r="P6" s="80"/>
      <c r="Q6" s="80"/>
      <c r="R6" s="80"/>
      <c r="S6" s="80"/>
      <c r="T6" s="80"/>
      <c r="U6" s="80"/>
      <c r="V6" s="80"/>
    </row>
    <row r="7" spans="1:22">
      <c r="C7" s="70"/>
      <c r="D7" s="82">
        <v>2564</v>
      </c>
      <c r="E7" s="83"/>
      <c r="F7" s="195">
        <v>2563</v>
      </c>
      <c r="G7" s="72"/>
      <c r="H7" s="82">
        <v>2564</v>
      </c>
      <c r="I7" s="83"/>
      <c r="J7" s="195">
        <v>2563</v>
      </c>
    </row>
    <row r="8" spans="1:22" ht="21.75" customHeight="1">
      <c r="A8" s="214" t="s">
        <v>143</v>
      </c>
      <c r="B8" s="139"/>
      <c r="C8" s="139"/>
      <c r="D8" s="66"/>
      <c r="F8" s="202"/>
      <c r="G8" s="66"/>
      <c r="H8" s="66"/>
      <c r="J8" s="202"/>
    </row>
    <row r="9" spans="1:22" ht="21.75" customHeight="1">
      <c r="A9" s="215" t="s">
        <v>114</v>
      </c>
      <c r="B9" s="139"/>
      <c r="C9" s="139"/>
      <c r="D9" s="141">
        <f>PL!D96</f>
        <v>68471</v>
      </c>
      <c r="E9" s="141"/>
      <c r="F9" s="200">
        <f>PL!F96</f>
        <v>64060</v>
      </c>
      <c r="G9" s="141"/>
      <c r="H9" s="141">
        <f>PL!H96</f>
        <v>91585</v>
      </c>
      <c r="I9" s="141"/>
      <c r="J9" s="200">
        <f>PL!J96</f>
        <v>128118</v>
      </c>
    </row>
    <row r="10" spans="1:22" ht="21.75" customHeight="1">
      <c r="A10" s="216" t="s">
        <v>144</v>
      </c>
      <c r="B10" s="139"/>
      <c r="C10" s="139"/>
      <c r="D10" s="141"/>
      <c r="E10" s="141"/>
      <c r="F10" s="200"/>
      <c r="G10" s="141"/>
      <c r="H10" s="141"/>
      <c r="I10" s="141"/>
      <c r="J10" s="200"/>
    </row>
    <row r="11" spans="1:22" ht="21.75" customHeight="1">
      <c r="A11" s="216" t="s">
        <v>145</v>
      </c>
      <c r="B11" s="139"/>
      <c r="C11" s="139"/>
      <c r="D11" s="141"/>
      <c r="E11" s="141"/>
      <c r="F11" s="200"/>
      <c r="G11" s="141"/>
      <c r="H11" s="141"/>
      <c r="I11" s="141"/>
      <c r="J11" s="200"/>
    </row>
    <row r="12" spans="1:22" ht="21.75" customHeight="1">
      <c r="A12" s="217" t="s">
        <v>146</v>
      </c>
      <c r="B12" s="139"/>
      <c r="C12" s="139"/>
      <c r="D12" s="141">
        <v>51886</v>
      </c>
      <c r="E12" s="141"/>
      <c r="F12" s="200">
        <v>52940</v>
      </c>
      <c r="G12" s="141"/>
      <c r="H12" s="141">
        <v>48582</v>
      </c>
      <c r="I12" s="141"/>
      <c r="J12" s="200">
        <v>49445</v>
      </c>
    </row>
    <row r="13" spans="1:22" ht="21.75" customHeight="1">
      <c r="A13" s="217" t="s">
        <v>147</v>
      </c>
      <c r="B13" s="139"/>
      <c r="C13" s="139"/>
      <c r="D13" s="141">
        <v>47</v>
      </c>
      <c r="E13" s="141"/>
      <c r="F13" s="200">
        <v>2697</v>
      </c>
      <c r="G13" s="141"/>
      <c r="H13" s="141">
        <v>14</v>
      </c>
      <c r="I13" s="141"/>
      <c r="J13" s="200">
        <v>2697</v>
      </c>
    </row>
    <row r="14" spans="1:22" ht="21.75" customHeight="1">
      <c r="A14" s="217" t="s">
        <v>188</v>
      </c>
      <c r="B14" s="139"/>
      <c r="C14" s="139"/>
      <c r="D14" s="141">
        <v>3115</v>
      </c>
      <c r="E14" s="141"/>
      <c r="F14" s="200">
        <v>-15108</v>
      </c>
      <c r="G14" s="141"/>
      <c r="H14" s="141">
        <v>3115</v>
      </c>
      <c r="I14" s="141"/>
      <c r="J14" s="200">
        <v>-9662</v>
      </c>
    </row>
    <row r="15" spans="1:22" ht="21.75" customHeight="1">
      <c r="A15" s="217" t="s">
        <v>216</v>
      </c>
      <c r="B15" s="139"/>
      <c r="C15" s="139"/>
      <c r="D15" s="141">
        <v>-2154</v>
      </c>
      <c r="E15" s="141"/>
      <c r="F15" s="200">
        <v>24662</v>
      </c>
      <c r="G15" s="141"/>
      <c r="H15" s="141">
        <v>-4031</v>
      </c>
      <c r="I15" s="141"/>
      <c r="J15" s="200">
        <v>23320</v>
      </c>
    </row>
    <row r="16" spans="1:22" ht="21.75" customHeight="1">
      <c r="A16" s="217" t="s">
        <v>190</v>
      </c>
      <c r="B16" s="139"/>
      <c r="C16" s="139"/>
      <c r="D16" s="141">
        <v>1069</v>
      </c>
      <c r="E16" s="141"/>
      <c r="F16" s="200">
        <v>848</v>
      </c>
      <c r="G16" s="141"/>
      <c r="H16" s="141">
        <v>1069</v>
      </c>
      <c r="I16" s="141"/>
      <c r="J16" s="200">
        <v>0</v>
      </c>
    </row>
    <row r="17" spans="1:10" ht="21.75" customHeight="1">
      <c r="A17" s="217" t="s">
        <v>148</v>
      </c>
      <c r="B17" s="139"/>
      <c r="C17" s="139"/>
      <c r="D17" s="141">
        <v>5673</v>
      </c>
      <c r="E17" s="141"/>
      <c r="F17" s="200">
        <v>-2781</v>
      </c>
      <c r="G17" s="141"/>
      <c r="H17" s="141">
        <v>0</v>
      </c>
      <c r="I17" s="141"/>
      <c r="J17" s="200">
        <v>0</v>
      </c>
    </row>
    <row r="18" spans="1:10" ht="21.75" customHeight="1">
      <c r="A18" s="217" t="s">
        <v>149</v>
      </c>
      <c r="B18" s="139"/>
      <c r="C18" s="139"/>
      <c r="D18" s="141">
        <v>3111</v>
      </c>
      <c r="E18" s="141"/>
      <c r="F18" s="200">
        <v>3258</v>
      </c>
      <c r="G18" s="141"/>
      <c r="H18" s="141">
        <v>0</v>
      </c>
      <c r="I18" s="141"/>
      <c r="J18" s="200">
        <v>0</v>
      </c>
    </row>
    <row r="19" spans="1:10" ht="21.75" customHeight="1">
      <c r="A19" s="217" t="s">
        <v>150</v>
      </c>
      <c r="B19" s="139"/>
      <c r="C19" s="139"/>
      <c r="D19" s="141">
        <v>-143</v>
      </c>
      <c r="E19" s="141"/>
      <c r="F19" s="200">
        <v>2677</v>
      </c>
      <c r="G19" s="141"/>
      <c r="H19" s="141">
        <v>-143</v>
      </c>
      <c r="I19" s="141"/>
      <c r="J19" s="200">
        <v>2680</v>
      </c>
    </row>
    <row r="20" spans="1:10" ht="21.75" customHeight="1">
      <c r="A20" s="217" t="s">
        <v>189</v>
      </c>
      <c r="B20" s="139"/>
      <c r="C20" s="139"/>
      <c r="D20" s="141">
        <v>-8560</v>
      </c>
      <c r="E20" s="141"/>
      <c r="F20" s="200">
        <v>8230</v>
      </c>
      <c r="G20" s="141"/>
      <c r="H20" s="141">
        <v>-8560</v>
      </c>
      <c r="I20" s="141"/>
      <c r="J20" s="200">
        <v>8230</v>
      </c>
    </row>
    <row r="21" spans="1:10" ht="21.75" customHeight="1">
      <c r="A21" s="217" t="s">
        <v>151</v>
      </c>
      <c r="B21" s="139"/>
      <c r="C21" s="139"/>
      <c r="D21" s="174">
        <v>0</v>
      </c>
      <c r="E21" s="141"/>
      <c r="F21" s="228">
        <v>305</v>
      </c>
      <c r="G21" s="141"/>
      <c r="H21" s="174">
        <v>0</v>
      </c>
      <c r="I21" s="141"/>
      <c r="J21" s="228">
        <v>376</v>
      </c>
    </row>
    <row r="22" spans="1:10" ht="21.75" customHeight="1">
      <c r="A22" s="217" t="s">
        <v>217</v>
      </c>
      <c r="B22" s="139"/>
      <c r="C22" s="139"/>
      <c r="D22" s="141">
        <v>12012</v>
      </c>
      <c r="E22" s="141"/>
      <c r="F22" s="200">
        <v>32623</v>
      </c>
      <c r="G22" s="141"/>
      <c r="H22" s="141">
        <v>11057</v>
      </c>
      <c r="I22" s="141"/>
      <c r="J22" s="200">
        <v>31598</v>
      </c>
    </row>
    <row r="23" spans="1:10" ht="21.75" customHeight="1">
      <c r="A23" s="217" t="s">
        <v>152</v>
      </c>
      <c r="B23" s="139"/>
      <c r="C23" s="139"/>
      <c r="D23" s="141">
        <v>-3448</v>
      </c>
      <c r="E23" s="141"/>
      <c r="F23" s="200">
        <v>-17702</v>
      </c>
      <c r="G23" s="141"/>
      <c r="H23" s="141">
        <v>-69280</v>
      </c>
      <c r="I23" s="141"/>
      <c r="J23" s="200">
        <v>-127245</v>
      </c>
    </row>
    <row r="24" spans="1:10" ht="21.75" customHeight="1">
      <c r="A24" s="217" t="s">
        <v>191</v>
      </c>
      <c r="B24" s="139"/>
      <c r="C24" s="139"/>
      <c r="D24" s="141">
        <v>-3088</v>
      </c>
      <c r="E24" s="141"/>
      <c r="F24" s="200">
        <v>-2487</v>
      </c>
      <c r="G24" s="141"/>
      <c r="H24" s="141">
        <v>-3401</v>
      </c>
      <c r="I24" s="141"/>
      <c r="J24" s="200">
        <v>-2429</v>
      </c>
    </row>
    <row r="25" spans="1:10" ht="21.75" customHeight="1">
      <c r="A25" s="217" t="s">
        <v>218</v>
      </c>
      <c r="B25" s="139"/>
      <c r="C25" s="139"/>
      <c r="D25" s="143">
        <v>6731</v>
      </c>
      <c r="E25" s="141"/>
      <c r="F25" s="199">
        <v>4638</v>
      </c>
      <c r="G25" s="141"/>
      <c r="H25" s="92">
        <v>7386</v>
      </c>
      <c r="I25" s="141"/>
      <c r="J25" s="199">
        <v>5662</v>
      </c>
    </row>
    <row r="26" spans="1:10" ht="21.75" customHeight="1">
      <c r="A26" s="217" t="s">
        <v>153</v>
      </c>
      <c r="B26" s="139"/>
      <c r="C26" s="139"/>
      <c r="D26" s="141"/>
      <c r="E26" s="141"/>
      <c r="F26" s="200"/>
      <c r="G26" s="141"/>
      <c r="H26" s="174"/>
      <c r="I26" s="141"/>
      <c r="J26" s="228"/>
    </row>
    <row r="27" spans="1:10" ht="21.75" customHeight="1">
      <c r="A27" s="217" t="s">
        <v>154</v>
      </c>
      <c r="B27" s="139"/>
      <c r="C27" s="139"/>
      <c r="D27" s="141">
        <f>SUM(D9:D25)</f>
        <v>134722</v>
      </c>
      <c r="E27" s="141"/>
      <c r="F27" s="200">
        <f>SUM(F9:F25)</f>
        <v>158860</v>
      </c>
      <c r="G27" s="141"/>
      <c r="H27" s="141">
        <f>SUM(H9:H25)</f>
        <v>77393</v>
      </c>
      <c r="I27" s="141"/>
      <c r="J27" s="200">
        <f>SUM(J9:J25)</f>
        <v>112790</v>
      </c>
    </row>
    <row r="28" spans="1:10" ht="21.75" customHeight="1">
      <c r="A28" s="217" t="s">
        <v>155</v>
      </c>
      <c r="B28" s="139"/>
      <c r="C28" s="139"/>
      <c r="D28" s="141"/>
      <c r="E28" s="141"/>
      <c r="F28" s="200"/>
      <c r="G28" s="141"/>
      <c r="H28" s="174"/>
      <c r="I28" s="141"/>
      <c r="J28" s="228"/>
    </row>
    <row r="29" spans="1:10" ht="21.75" customHeight="1">
      <c r="A29" s="216" t="s">
        <v>156</v>
      </c>
      <c r="B29" s="139"/>
      <c r="C29" s="139"/>
      <c r="D29" s="141">
        <v>96444</v>
      </c>
      <c r="E29" s="141"/>
      <c r="F29" s="200">
        <v>153341</v>
      </c>
      <c r="G29" s="141"/>
      <c r="H29" s="141">
        <v>69110</v>
      </c>
      <c r="I29" s="141"/>
      <c r="J29" s="200">
        <v>132000</v>
      </c>
    </row>
    <row r="30" spans="1:10" ht="21.75" customHeight="1">
      <c r="A30" s="216" t="s">
        <v>157</v>
      </c>
      <c r="B30" s="139"/>
      <c r="C30" s="139"/>
      <c r="D30" s="141">
        <v>-50449</v>
      </c>
      <c r="E30" s="141"/>
      <c r="F30" s="200">
        <v>14336</v>
      </c>
      <c r="G30" s="141"/>
      <c r="H30" s="141">
        <v>-35653</v>
      </c>
      <c r="I30" s="141"/>
      <c r="J30" s="200">
        <v>30939</v>
      </c>
    </row>
    <row r="31" spans="1:10" ht="21.75" customHeight="1">
      <c r="A31" s="216" t="s">
        <v>192</v>
      </c>
      <c r="B31" s="139"/>
      <c r="C31" s="139"/>
      <c r="D31" s="141">
        <v>-1132</v>
      </c>
      <c r="E31" s="141"/>
      <c r="F31" s="200">
        <v>-5634</v>
      </c>
      <c r="G31" s="141"/>
      <c r="H31" s="141">
        <v>3999</v>
      </c>
      <c r="I31" s="141"/>
      <c r="J31" s="200">
        <v>-5540</v>
      </c>
    </row>
    <row r="32" spans="1:10" ht="21.75" customHeight="1">
      <c r="A32" s="216" t="s">
        <v>158</v>
      </c>
      <c r="B32" s="139"/>
      <c r="C32" s="139"/>
      <c r="D32" s="141">
        <v>-7423</v>
      </c>
      <c r="E32" s="141"/>
      <c r="F32" s="200">
        <v>2398</v>
      </c>
      <c r="G32" s="141"/>
      <c r="H32" s="141">
        <v>-8591</v>
      </c>
      <c r="I32" s="141"/>
      <c r="J32" s="200">
        <v>2733</v>
      </c>
    </row>
    <row r="33" spans="1:22" ht="21.75" customHeight="1">
      <c r="A33" s="216" t="s">
        <v>193</v>
      </c>
      <c r="B33" s="139"/>
      <c r="C33" s="139"/>
      <c r="D33" s="141">
        <v>280</v>
      </c>
      <c r="E33" s="141"/>
      <c r="F33" s="200">
        <v>0</v>
      </c>
      <c r="G33" s="141"/>
      <c r="H33" s="141">
        <v>919</v>
      </c>
      <c r="I33" s="141"/>
      <c r="J33" s="200">
        <v>0</v>
      </c>
    </row>
    <row r="34" spans="1:22" ht="21.75" customHeight="1">
      <c r="A34" s="216" t="s">
        <v>159</v>
      </c>
      <c r="B34" s="139"/>
      <c r="C34" s="139"/>
      <c r="D34" s="141">
        <v>1794</v>
      </c>
      <c r="E34" s="141"/>
      <c r="F34" s="200">
        <v>570</v>
      </c>
      <c r="G34" s="141"/>
      <c r="H34" s="141">
        <v>1851</v>
      </c>
      <c r="I34" s="141"/>
      <c r="J34" s="200">
        <v>1035</v>
      </c>
    </row>
    <row r="35" spans="1:22" ht="21.75" customHeight="1">
      <c r="A35" s="216" t="s">
        <v>160</v>
      </c>
      <c r="B35" s="139"/>
      <c r="C35" s="139"/>
      <c r="E35" s="141"/>
      <c r="G35" s="141"/>
      <c r="I35" s="141"/>
    </row>
    <row r="36" spans="1:22" ht="21.75" customHeight="1">
      <c r="A36" s="217" t="s">
        <v>161</v>
      </c>
      <c r="B36" s="139"/>
      <c r="C36" s="139"/>
      <c r="D36" s="141">
        <v>32240</v>
      </c>
      <c r="E36" s="141"/>
      <c r="F36" s="200">
        <v>-49351</v>
      </c>
      <c r="G36" s="141"/>
      <c r="H36" s="141">
        <v>43397</v>
      </c>
      <c r="I36" s="141"/>
      <c r="J36" s="200">
        <v>-51165</v>
      </c>
    </row>
    <row r="37" spans="1:22" ht="21.75" customHeight="1">
      <c r="A37" s="217" t="s">
        <v>162</v>
      </c>
      <c r="B37" s="139"/>
      <c r="C37" s="139"/>
      <c r="D37" s="141">
        <v>24836</v>
      </c>
      <c r="E37" s="141"/>
      <c r="F37" s="200">
        <v>-79158</v>
      </c>
      <c r="G37" s="141"/>
      <c r="H37" s="141">
        <v>25383</v>
      </c>
      <c r="I37" s="141"/>
      <c r="J37" s="200">
        <v>-80062</v>
      </c>
    </row>
    <row r="38" spans="1:22" ht="21.75" customHeight="1">
      <c r="A38" s="217" t="s">
        <v>194</v>
      </c>
      <c r="B38" s="139"/>
      <c r="C38" s="139"/>
      <c r="D38" s="143">
        <v>-4963</v>
      </c>
      <c r="E38" s="141"/>
      <c r="F38" s="199">
        <v>-55323</v>
      </c>
      <c r="G38" s="141"/>
      <c r="H38" s="143">
        <v>-4963</v>
      </c>
      <c r="I38" s="141"/>
      <c r="J38" s="199">
        <v>-53356</v>
      </c>
    </row>
    <row r="39" spans="1:22" ht="21.75" customHeight="1">
      <c r="A39" s="217" t="s">
        <v>163</v>
      </c>
      <c r="B39" s="139"/>
      <c r="C39" s="139"/>
      <c r="D39" s="141">
        <f>SUM(D27,D29:D38)</f>
        <v>226349</v>
      </c>
      <c r="E39" s="141"/>
      <c r="F39" s="200">
        <f>SUM(F27,F29:F38)</f>
        <v>140039</v>
      </c>
      <c r="G39" s="141"/>
      <c r="H39" s="141">
        <f>SUM(H27,H29:H38)</f>
        <v>172845</v>
      </c>
      <c r="I39" s="141"/>
      <c r="J39" s="200">
        <f>SUM(J27,J29:J38)</f>
        <v>89374</v>
      </c>
    </row>
    <row r="40" spans="1:22" ht="21.75" customHeight="1">
      <c r="A40" s="217" t="s">
        <v>164</v>
      </c>
      <c r="B40" s="139"/>
      <c r="C40" s="139"/>
      <c r="D40" s="141">
        <f>-2837-187</f>
        <v>-3024</v>
      </c>
      <c r="E40" s="141"/>
      <c r="F40" s="200">
        <v>-2929</v>
      </c>
      <c r="G40" s="141"/>
      <c r="H40" s="141">
        <v>-1199</v>
      </c>
      <c r="I40" s="141"/>
      <c r="J40" s="200">
        <v>-732</v>
      </c>
    </row>
    <row r="41" spans="1:22" ht="21.75" customHeight="1">
      <c r="A41" s="217" t="s">
        <v>165</v>
      </c>
      <c r="B41" s="139"/>
      <c r="C41" s="139"/>
      <c r="D41" s="143">
        <v>-14016</v>
      </c>
      <c r="E41" s="141"/>
      <c r="F41" s="199">
        <v>-35154</v>
      </c>
      <c r="G41" s="141"/>
      <c r="H41" s="143">
        <v>-6880</v>
      </c>
      <c r="I41" s="141"/>
      <c r="J41" s="199">
        <v>-31733</v>
      </c>
    </row>
    <row r="42" spans="1:22" ht="21.75" customHeight="1">
      <c r="A42" s="218" t="s">
        <v>166</v>
      </c>
      <c r="B42" s="139"/>
      <c r="C42" s="139"/>
      <c r="D42" s="143">
        <f>SUM(D39:D41)</f>
        <v>209309</v>
      </c>
      <c r="E42" s="141"/>
      <c r="F42" s="199">
        <f>SUM(F39:F41)</f>
        <v>101956</v>
      </c>
      <c r="G42" s="141"/>
      <c r="H42" s="143">
        <f>SUM(H39:H41)</f>
        <v>164766</v>
      </c>
      <c r="I42" s="141"/>
      <c r="J42" s="199">
        <f>SUM(J39:J41)</f>
        <v>56909</v>
      </c>
    </row>
    <row r="43" spans="1:22" ht="21.75" customHeight="1">
      <c r="A43" s="217"/>
      <c r="B43" s="139"/>
      <c r="C43" s="139"/>
      <c r="D43" s="141"/>
      <c r="E43" s="141"/>
      <c r="F43" s="200"/>
      <c r="G43" s="141"/>
      <c r="H43" s="141"/>
      <c r="I43" s="141"/>
      <c r="J43" s="200"/>
    </row>
    <row r="44" spans="1:22" ht="21.75" customHeight="1">
      <c r="A44" s="219" t="s">
        <v>77</v>
      </c>
      <c r="B44" s="139"/>
      <c r="C44" s="139"/>
    </row>
    <row r="45" spans="1:22" ht="21.75" customHeight="1">
      <c r="A45" s="204"/>
      <c r="B45" s="64"/>
      <c r="C45" s="63"/>
      <c r="J45" s="231" t="s">
        <v>80</v>
      </c>
    </row>
    <row r="46" spans="1:22" ht="21.75" customHeight="1">
      <c r="A46" s="236" t="s">
        <v>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</row>
    <row r="47" spans="1:22" ht="21.75" customHeight="1">
      <c r="A47" s="242" t="s">
        <v>167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</row>
    <row r="48" spans="1:22" s="70" customFormat="1">
      <c r="A48" s="235" t="s">
        <v>184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188"/>
      <c r="M48" s="68"/>
      <c r="N48" s="68"/>
      <c r="P48" s="68"/>
      <c r="Q48" s="68"/>
      <c r="R48" s="68"/>
      <c r="S48" s="68"/>
      <c r="T48" s="68"/>
      <c r="U48" s="68"/>
      <c r="V48" s="68"/>
    </row>
    <row r="49" spans="1:22">
      <c r="B49" s="71"/>
      <c r="C49" s="70"/>
      <c r="D49" s="72"/>
      <c r="E49" s="70"/>
      <c r="F49" s="216"/>
      <c r="G49" s="70"/>
      <c r="H49" s="73"/>
      <c r="I49" s="67"/>
      <c r="J49" s="232" t="s">
        <v>2</v>
      </c>
    </row>
    <row r="50" spans="1:22" s="75" customFormat="1">
      <c r="A50" s="213"/>
      <c r="C50" s="76"/>
      <c r="D50" s="77"/>
      <c r="E50" s="78" t="s">
        <v>3</v>
      </c>
      <c r="F50" s="194"/>
      <c r="G50" s="79"/>
      <c r="H50" s="77"/>
      <c r="I50" s="78" t="s">
        <v>4</v>
      </c>
      <c r="J50" s="194"/>
      <c r="M50" s="80"/>
      <c r="N50" s="80"/>
      <c r="P50" s="80"/>
      <c r="Q50" s="80"/>
      <c r="R50" s="80"/>
      <c r="S50" s="80"/>
      <c r="T50" s="80"/>
      <c r="U50" s="80"/>
      <c r="V50" s="80"/>
    </row>
    <row r="51" spans="1:22" ht="21.75" customHeight="1">
      <c r="B51" s="139"/>
      <c r="C51" s="139"/>
      <c r="D51" s="82">
        <v>2564</v>
      </c>
      <c r="E51" s="83"/>
      <c r="F51" s="195">
        <v>2563</v>
      </c>
      <c r="G51" s="72"/>
      <c r="H51" s="82">
        <v>2564</v>
      </c>
      <c r="I51" s="83"/>
      <c r="J51" s="195">
        <v>2563</v>
      </c>
    </row>
    <row r="52" spans="1:22" ht="21.75" customHeight="1">
      <c r="A52" s="214" t="s">
        <v>168</v>
      </c>
      <c r="B52" s="139"/>
      <c r="C52" s="139"/>
      <c r="D52" s="189"/>
      <c r="E52" s="83"/>
      <c r="F52" s="196"/>
      <c r="G52" s="189"/>
      <c r="H52" s="189"/>
      <c r="I52" s="83"/>
      <c r="J52" s="196"/>
    </row>
    <row r="53" spans="1:22" ht="21.75" customHeight="1">
      <c r="A53" s="216" t="s">
        <v>225</v>
      </c>
      <c r="B53" s="139"/>
      <c r="C53" s="139"/>
      <c r="D53" s="174">
        <v>-31400</v>
      </c>
      <c r="E53" s="141"/>
      <c r="F53" s="228">
        <v>0</v>
      </c>
      <c r="G53" s="141"/>
      <c r="H53" s="174">
        <v>-31400</v>
      </c>
      <c r="I53" s="141"/>
      <c r="J53" s="228">
        <v>0</v>
      </c>
      <c r="M53" s="190"/>
    </row>
    <row r="54" spans="1:22" ht="21.75" customHeight="1">
      <c r="A54" s="216" t="s">
        <v>226</v>
      </c>
      <c r="B54" s="139"/>
      <c r="C54" s="139"/>
      <c r="D54" s="174">
        <v>127</v>
      </c>
      <c r="E54" s="141"/>
      <c r="F54" s="228">
        <v>32</v>
      </c>
      <c r="G54" s="141"/>
      <c r="H54" s="174">
        <v>0</v>
      </c>
      <c r="I54" s="141"/>
      <c r="J54" s="228">
        <v>0</v>
      </c>
      <c r="M54" s="66"/>
      <c r="N54" s="66"/>
      <c r="P54" s="66"/>
      <c r="Q54" s="66"/>
      <c r="R54" s="66"/>
      <c r="S54" s="66"/>
      <c r="T54" s="66"/>
      <c r="U54" s="66"/>
      <c r="V54" s="66"/>
    </row>
    <row r="55" spans="1:22" ht="21.75" customHeight="1">
      <c r="A55" s="216" t="s">
        <v>209</v>
      </c>
      <c r="B55" s="139"/>
      <c r="C55" s="139"/>
      <c r="D55" s="174">
        <v>1066</v>
      </c>
      <c r="E55" s="141"/>
      <c r="F55" s="228">
        <v>0</v>
      </c>
      <c r="G55" s="141"/>
      <c r="H55" s="174">
        <v>0</v>
      </c>
      <c r="I55" s="141"/>
      <c r="J55" s="228">
        <v>0</v>
      </c>
    </row>
    <row r="56" spans="1:22" ht="21.75" customHeight="1">
      <c r="A56" s="216" t="s">
        <v>170</v>
      </c>
      <c r="B56" s="139"/>
      <c r="C56" s="139"/>
      <c r="D56" s="174">
        <v>3448</v>
      </c>
      <c r="E56" s="141"/>
      <c r="F56" s="228">
        <v>17702</v>
      </c>
      <c r="G56" s="141"/>
      <c r="H56" s="174">
        <v>3280</v>
      </c>
      <c r="I56" s="141"/>
      <c r="J56" s="228">
        <v>17245</v>
      </c>
    </row>
    <row r="57" spans="1:22" ht="21.75" customHeight="1">
      <c r="A57" s="216" t="s">
        <v>171</v>
      </c>
      <c r="B57" s="139"/>
      <c r="C57" s="139"/>
      <c r="D57" s="174">
        <v>0</v>
      </c>
      <c r="E57" s="141"/>
      <c r="F57" s="228">
        <v>0</v>
      </c>
      <c r="G57" s="141"/>
      <c r="H57" s="174">
        <v>66000</v>
      </c>
      <c r="I57" s="141"/>
      <c r="J57" s="228">
        <v>110000</v>
      </c>
    </row>
    <row r="58" spans="1:22" ht="21.75" customHeight="1">
      <c r="A58" s="216" t="s">
        <v>169</v>
      </c>
      <c r="B58" s="139"/>
      <c r="C58" s="139"/>
      <c r="D58" s="174">
        <v>-4000</v>
      </c>
      <c r="E58" s="141"/>
      <c r="F58" s="228">
        <v>-980</v>
      </c>
      <c r="G58" s="141"/>
      <c r="H58" s="174">
        <v>-4000</v>
      </c>
      <c r="I58" s="141"/>
      <c r="J58" s="228">
        <v>-980</v>
      </c>
      <c r="M58" s="190"/>
    </row>
    <row r="59" spans="1:22" ht="21.75" customHeight="1">
      <c r="A59" s="216" t="s">
        <v>219</v>
      </c>
      <c r="B59" s="139"/>
      <c r="C59" s="139"/>
      <c r="D59" s="141">
        <v>-13612</v>
      </c>
      <c r="E59" s="141"/>
      <c r="F59" s="200">
        <v>-9071</v>
      </c>
      <c r="G59" s="141"/>
      <c r="H59" s="141">
        <v>-12764</v>
      </c>
      <c r="I59" s="141"/>
      <c r="J59" s="200">
        <v>-7921</v>
      </c>
    </row>
    <row r="60" spans="1:22" ht="21.75" customHeight="1">
      <c r="A60" s="216" t="s">
        <v>220</v>
      </c>
      <c r="B60" s="139"/>
      <c r="C60" s="139"/>
      <c r="D60" s="141">
        <v>-1489</v>
      </c>
      <c r="E60" s="141"/>
      <c r="F60" s="200">
        <v>-1287</v>
      </c>
      <c r="G60" s="141"/>
      <c r="H60" s="91">
        <v>-1451</v>
      </c>
      <c r="I60" s="141"/>
      <c r="J60" s="200">
        <v>-1225</v>
      </c>
    </row>
    <row r="61" spans="1:22" ht="21.75" customHeight="1">
      <c r="A61" s="216" t="s">
        <v>172</v>
      </c>
      <c r="B61" s="139"/>
      <c r="C61" s="139"/>
      <c r="D61" s="141">
        <v>261</v>
      </c>
      <c r="E61" s="141"/>
      <c r="F61" s="200">
        <v>941</v>
      </c>
      <c r="G61" s="141"/>
      <c r="H61" s="141">
        <v>261</v>
      </c>
      <c r="I61" s="141"/>
      <c r="J61" s="200">
        <v>938</v>
      </c>
    </row>
    <row r="62" spans="1:22" ht="21.75" customHeight="1">
      <c r="A62" s="216" t="s">
        <v>221</v>
      </c>
      <c r="B62" s="139"/>
      <c r="C62" s="139"/>
      <c r="D62" s="141">
        <v>2658</v>
      </c>
      <c r="E62" s="141"/>
      <c r="F62" s="200">
        <v>2296</v>
      </c>
      <c r="G62" s="141"/>
      <c r="H62" s="141">
        <v>2501</v>
      </c>
      <c r="I62" s="141"/>
      <c r="J62" s="200">
        <v>1799</v>
      </c>
    </row>
    <row r="63" spans="1:22" ht="21.75" customHeight="1">
      <c r="A63" s="220" t="s">
        <v>173</v>
      </c>
      <c r="B63" s="139"/>
      <c r="C63" s="139"/>
      <c r="D63" s="142">
        <f>SUM(D53:D62)</f>
        <v>-42941</v>
      </c>
      <c r="E63" s="141"/>
      <c r="F63" s="229">
        <f>SUM(F53:F62)</f>
        <v>9633</v>
      </c>
      <c r="G63" s="141"/>
      <c r="H63" s="142">
        <f>SUM(H53:H62)</f>
        <v>22427</v>
      </c>
      <c r="I63" s="141"/>
      <c r="J63" s="229">
        <f>SUM(J53:J62)</f>
        <v>119856</v>
      </c>
    </row>
    <row r="64" spans="1:22" ht="21.75" customHeight="1">
      <c r="A64" s="214" t="s">
        <v>174</v>
      </c>
      <c r="B64" s="139"/>
      <c r="C64" s="139"/>
      <c r="D64" s="141"/>
      <c r="E64" s="141"/>
      <c r="F64" s="200"/>
      <c r="G64" s="141"/>
      <c r="H64" s="141"/>
      <c r="I64" s="141"/>
      <c r="J64" s="200"/>
    </row>
    <row r="65" spans="1:10" ht="21.75" customHeight="1">
      <c r="A65" s="216" t="s">
        <v>175</v>
      </c>
      <c r="B65" s="139"/>
      <c r="C65" s="139"/>
      <c r="D65" s="141">
        <v>-11624</v>
      </c>
      <c r="E65" s="141"/>
      <c r="F65" s="200">
        <v>19542</v>
      </c>
      <c r="G65" s="141"/>
      <c r="H65" s="141">
        <v>0</v>
      </c>
      <c r="I65" s="141"/>
      <c r="J65" s="200">
        <v>-438</v>
      </c>
    </row>
    <row r="66" spans="1:10" ht="21.75" customHeight="1">
      <c r="A66" s="216" t="s">
        <v>176</v>
      </c>
      <c r="B66" s="139"/>
      <c r="C66" s="139"/>
      <c r="D66" s="141">
        <v>0</v>
      </c>
      <c r="E66" s="141"/>
      <c r="F66" s="200">
        <v>3700</v>
      </c>
      <c r="G66" s="141"/>
      <c r="H66" s="141">
        <v>0</v>
      </c>
      <c r="I66" s="141"/>
      <c r="J66" s="200">
        <v>3700</v>
      </c>
    </row>
    <row r="67" spans="1:10" ht="21.75" customHeight="1">
      <c r="A67" s="216" t="s">
        <v>195</v>
      </c>
      <c r="B67" s="139"/>
      <c r="C67" s="139"/>
      <c r="D67" s="141">
        <v>-616</v>
      </c>
      <c r="E67" s="141"/>
      <c r="F67" s="200">
        <v>0</v>
      </c>
      <c r="G67" s="141"/>
      <c r="H67" s="141">
        <v>-616</v>
      </c>
      <c r="I67" s="141"/>
      <c r="J67" s="200">
        <v>0</v>
      </c>
    </row>
    <row r="68" spans="1:10" ht="21.75" customHeight="1">
      <c r="A68" s="216" t="s">
        <v>177</v>
      </c>
      <c r="B68" s="139"/>
      <c r="C68" s="139"/>
      <c r="D68" s="174">
        <v>-9200</v>
      </c>
      <c r="E68" s="141"/>
      <c r="F68" s="228">
        <v>-4763</v>
      </c>
      <c r="G68" s="141"/>
      <c r="H68" s="174">
        <v>-23148</v>
      </c>
      <c r="I68" s="141"/>
      <c r="J68" s="228">
        <v>-19341</v>
      </c>
    </row>
    <row r="69" spans="1:10" ht="21.75" customHeight="1">
      <c r="A69" s="216" t="s">
        <v>137</v>
      </c>
      <c r="B69" s="139"/>
      <c r="C69" s="139"/>
      <c r="D69" s="141">
        <v>-112500</v>
      </c>
      <c r="E69" s="141"/>
      <c r="F69" s="200">
        <v>-90000</v>
      </c>
      <c r="G69" s="141"/>
      <c r="H69" s="141">
        <v>-112500</v>
      </c>
      <c r="I69" s="141"/>
      <c r="J69" s="200">
        <v>-90000</v>
      </c>
    </row>
    <row r="70" spans="1:10" ht="21.75" customHeight="1">
      <c r="A70" s="218" t="s">
        <v>178</v>
      </c>
      <c r="B70" s="139"/>
      <c r="C70" s="139"/>
      <c r="D70" s="142">
        <f>SUM(D65:D69)</f>
        <v>-133940</v>
      </c>
      <c r="E70" s="141"/>
      <c r="F70" s="229">
        <f>SUM(F65:F69)</f>
        <v>-71521</v>
      </c>
      <c r="G70" s="141"/>
      <c r="H70" s="142">
        <f>SUM(H65:H69)</f>
        <v>-136264</v>
      </c>
      <c r="I70" s="141"/>
      <c r="J70" s="229">
        <f>SUM(J65:J69)</f>
        <v>-106079</v>
      </c>
    </row>
    <row r="71" spans="1:10" ht="21.75" customHeight="1">
      <c r="A71" s="214" t="s">
        <v>222</v>
      </c>
      <c r="B71" s="139"/>
      <c r="C71" s="139"/>
      <c r="D71" s="141">
        <f>SUM(D42,D63,D70)</f>
        <v>32428</v>
      </c>
      <c r="E71" s="141"/>
      <c r="F71" s="200">
        <f>SUM(F42,F63,F70)</f>
        <v>40068</v>
      </c>
      <c r="G71" s="141"/>
      <c r="H71" s="141">
        <f>SUM(H42,H63,H70)</f>
        <v>50929</v>
      </c>
      <c r="I71" s="141"/>
      <c r="J71" s="200">
        <f>SUM(J42,J63,J70)</f>
        <v>70686</v>
      </c>
    </row>
    <row r="72" spans="1:10" ht="21.75" customHeight="1">
      <c r="A72" s="216" t="s">
        <v>179</v>
      </c>
      <c r="B72" s="139"/>
      <c r="C72" s="139"/>
      <c r="D72" s="141">
        <v>677334</v>
      </c>
      <c r="E72" s="141"/>
      <c r="F72" s="200">
        <v>459273</v>
      </c>
      <c r="G72" s="141"/>
      <c r="H72" s="141">
        <v>595544</v>
      </c>
      <c r="I72" s="141"/>
      <c r="J72" s="200">
        <v>345682</v>
      </c>
    </row>
    <row r="73" spans="1:10" ht="21.75" customHeight="1" thickBot="1">
      <c r="A73" s="214" t="s">
        <v>223</v>
      </c>
      <c r="B73" s="139"/>
      <c r="C73" s="139"/>
      <c r="D73" s="191">
        <f>SUM(D71:D72)</f>
        <v>709762</v>
      </c>
      <c r="E73" s="141"/>
      <c r="F73" s="230">
        <f>SUM(F71:F72)</f>
        <v>499341</v>
      </c>
      <c r="G73" s="141"/>
      <c r="H73" s="191">
        <f>SUM(H71:H72)</f>
        <v>646473</v>
      </c>
      <c r="I73" s="141"/>
      <c r="J73" s="230">
        <f>SUM(J71:J72)</f>
        <v>416368</v>
      </c>
    </row>
    <row r="74" spans="1:10" ht="22.5" thickTop="1">
      <c r="A74" s="215"/>
      <c r="B74" s="139"/>
      <c r="C74" s="139"/>
      <c r="D74" s="141">
        <f>D73-BS!D11</f>
        <v>0</v>
      </c>
      <c r="E74" s="141"/>
      <c r="F74" s="200"/>
      <c r="G74" s="141"/>
      <c r="H74" s="141">
        <f>H73-BS!H11</f>
        <v>0</v>
      </c>
      <c r="I74" s="141"/>
      <c r="J74" s="200"/>
    </row>
    <row r="75" spans="1:10" ht="21.75" customHeight="1">
      <c r="A75" s="214" t="s">
        <v>180</v>
      </c>
      <c r="B75" s="139"/>
      <c r="C75" s="139"/>
      <c r="D75" s="141"/>
      <c r="E75" s="141"/>
      <c r="F75" s="200"/>
      <c r="G75" s="141"/>
      <c r="H75" s="174"/>
      <c r="I75" s="141"/>
      <c r="J75" s="228"/>
    </row>
    <row r="76" spans="1:10" ht="21.75" customHeight="1">
      <c r="A76" s="216" t="s">
        <v>181</v>
      </c>
      <c r="B76" s="139"/>
      <c r="C76" s="139"/>
      <c r="D76" s="141"/>
      <c r="E76" s="141"/>
      <c r="F76" s="200"/>
      <c r="G76" s="141"/>
      <c r="H76" s="141"/>
      <c r="I76" s="141"/>
      <c r="J76" s="200"/>
    </row>
    <row r="77" spans="1:10" ht="21.75" customHeight="1">
      <c r="A77" s="202" t="s">
        <v>182</v>
      </c>
      <c r="D77" s="141">
        <v>5959</v>
      </c>
      <c r="E77" s="141"/>
      <c r="F77" s="200">
        <v>-423</v>
      </c>
      <c r="G77" s="141"/>
      <c r="H77" s="141">
        <v>6170</v>
      </c>
      <c r="I77" s="141"/>
      <c r="J77" s="200">
        <v>-322</v>
      </c>
    </row>
    <row r="78" spans="1:10" ht="21.75" customHeight="1">
      <c r="A78" s="202" t="s">
        <v>196</v>
      </c>
      <c r="D78" s="141">
        <v>1004</v>
      </c>
      <c r="E78" s="141"/>
      <c r="F78" s="200">
        <v>844</v>
      </c>
      <c r="G78" s="141"/>
      <c r="H78" s="141">
        <v>0</v>
      </c>
      <c r="I78" s="141"/>
      <c r="J78" s="200">
        <v>844</v>
      </c>
    </row>
    <row r="79" spans="1:10" ht="21.75" customHeight="1">
      <c r="A79" s="202" t="s">
        <v>197</v>
      </c>
      <c r="D79" s="141"/>
      <c r="E79" s="141"/>
      <c r="F79" s="200"/>
      <c r="G79" s="141"/>
      <c r="H79" s="141"/>
      <c r="I79" s="141"/>
      <c r="J79" s="200"/>
    </row>
    <row r="80" spans="1:10" ht="21.75" customHeight="1">
      <c r="A80" s="216" t="s">
        <v>198</v>
      </c>
      <c r="B80" s="139"/>
      <c r="C80" s="139"/>
      <c r="D80" s="141">
        <v>38210</v>
      </c>
      <c r="E80" s="141"/>
      <c r="F80" s="200">
        <v>-19308</v>
      </c>
      <c r="G80" s="141"/>
      <c r="H80" s="141">
        <v>37524</v>
      </c>
      <c r="I80" s="141"/>
      <c r="J80" s="200">
        <v>-15965</v>
      </c>
    </row>
    <row r="81" spans="1:10" ht="21.75" customHeight="1">
      <c r="A81" s="216" t="s">
        <v>199</v>
      </c>
      <c r="B81" s="139"/>
      <c r="C81" s="139"/>
      <c r="D81" s="141"/>
      <c r="E81" s="141"/>
      <c r="F81" s="200"/>
      <c r="G81" s="141"/>
      <c r="H81" s="141"/>
      <c r="I81" s="141"/>
      <c r="J81" s="200"/>
    </row>
    <row r="82" spans="1:10" ht="21.75" customHeight="1">
      <c r="A82" s="216" t="s">
        <v>200</v>
      </c>
      <c r="B82" s="139"/>
      <c r="C82" s="139"/>
    </row>
    <row r="83" spans="1:10" ht="21.75" customHeight="1">
      <c r="A83" s="216" t="s">
        <v>201</v>
      </c>
      <c r="B83" s="139"/>
      <c r="C83" s="139"/>
      <c r="D83" s="141">
        <v>1208</v>
      </c>
      <c r="E83" s="141"/>
      <c r="F83" s="200">
        <v>0</v>
      </c>
      <c r="G83" s="141"/>
      <c r="H83" s="141">
        <v>0</v>
      </c>
      <c r="I83" s="141"/>
      <c r="J83" s="200">
        <v>0</v>
      </c>
    </row>
    <row r="84" spans="1:10" ht="21.75" customHeight="1">
      <c r="A84" s="216" t="s">
        <v>224</v>
      </c>
      <c r="B84" s="139"/>
      <c r="C84" s="139"/>
      <c r="D84" s="66"/>
      <c r="F84" s="66"/>
      <c r="G84" s="66"/>
      <c r="H84" s="66"/>
      <c r="J84" s="66"/>
    </row>
    <row r="85" spans="1:10" ht="21.75" customHeight="1">
      <c r="A85" s="216" t="s">
        <v>201</v>
      </c>
      <c r="B85" s="139"/>
      <c r="C85" s="139"/>
      <c r="D85" s="141">
        <v>-112</v>
      </c>
      <c r="E85" s="141"/>
      <c r="F85" s="200">
        <v>0</v>
      </c>
      <c r="G85" s="141"/>
      <c r="H85" s="141">
        <v>0</v>
      </c>
      <c r="I85" s="141"/>
      <c r="J85" s="200">
        <v>0</v>
      </c>
    </row>
    <row r="86" spans="1:10" ht="21" customHeight="1">
      <c r="D86" s="66"/>
      <c r="F86" s="228"/>
      <c r="G86" s="174"/>
      <c r="H86" s="174"/>
      <c r="J86" s="228"/>
    </row>
    <row r="87" spans="1:10" ht="21.75" customHeight="1">
      <c r="A87" s="219" t="s">
        <v>77</v>
      </c>
      <c r="D87" s="66"/>
      <c r="F87" s="202"/>
      <c r="G87" s="66"/>
      <c r="H87" s="66"/>
      <c r="J87" s="228"/>
    </row>
  </sheetData>
  <mergeCells count="6">
    <mergeCell ref="A48:K48"/>
    <mergeCell ref="A2:K2"/>
    <mergeCell ref="A3:K3"/>
    <mergeCell ref="A4:K4"/>
    <mergeCell ref="A46:K46"/>
    <mergeCell ref="A47:K47"/>
  </mergeCells>
  <pageMargins left="0.74803149606299213" right="0.19685039370078741" top="0.51181102362204722" bottom="0.27559055118110237" header="0.19685039370078741" footer="0.19685039370078741"/>
  <pageSetup scale="75" orientation="portrait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32C990-E260-42AF-9FFF-20C617FABC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5854EE-544B-441F-9B3A-B5D4BE81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A0BD-BE20-4566-B470-7C4517D74F8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NAP</cp:lastModifiedBy>
  <cp:lastPrinted>2021-08-09T10:52:45Z</cp:lastPrinted>
  <dcterms:created xsi:type="dcterms:W3CDTF">2012-03-08T04:28:41Z</dcterms:created>
  <dcterms:modified xsi:type="dcterms:W3CDTF">2021-08-11T13:17:57Z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