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T\ELCID document\2Q21\TH\"/>
    </mc:Choice>
  </mc:AlternateContent>
  <bookViews>
    <workbookView xWindow="-120" yWindow="-120" windowWidth="29040" windowHeight="15840" tabRatio="721" activeTab="4"/>
  </bookViews>
  <sheets>
    <sheet name="SFP (3-5)" sheetId="19" r:id="rId1"/>
    <sheet name="SOCI (6-9)" sheetId="17" r:id="rId2"/>
    <sheet name="SCE-Conso (10)" sheetId="5" r:id="rId3"/>
    <sheet name="SCE-Separate (11)" sheetId="18" r:id="rId4"/>
    <sheet name="SCF (12-14)" sheetId="6" r:id="rId5"/>
  </sheets>
  <definedNames>
    <definedName name="_Hlk120336604" localSheetId="4">'SCF (12-14)'!$B$36</definedName>
    <definedName name="_xlnm.Print_Area" localSheetId="2">'SCE-Conso (10)'!$A$1:$AE$55</definedName>
    <definedName name="_xlnm.Print_Area" localSheetId="3">'SCE-Separate (11)'!$A$1:$Q$42</definedName>
    <definedName name="_xlnm.Print_Area" localSheetId="4">'SCF (12-14)'!$A$1:$J$115</definedName>
    <definedName name="_xlnm.Print_Area" localSheetId="0">'SFP (3-5)'!$A$1:$J$94</definedName>
    <definedName name="_xlnm.Print_Area" localSheetId="1">'SOCI (6-9)'!$A$1:$J$151</definedName>
    <definedName name="Z_A3B3E038_AAE0_4F24_B01A_BCF5B017EAC3_.wvu.PrintArea" localSheetId="2" hidden="1">'SCE-Conso (10)'!$A$1:$AA$20</definedName>
    <definedName name="Z_A3B3E038_AAE0_4F24_B01A_BCF5B017EAC3_.wvu.PrintArea" localSheetId="3" hidden="1">'SCE-Separate (11)'!$A$1:$Q$24</definedName>
    <definedName name="Z_A3B3E038_AAE0_4F24_B01A_BCF5B017EAC3_.wvu.PrintArea" localSheetId="4" hidden="1">'SCF (12-14)'!$A$1:$J$115</definedName>
    <definedName name="Z_A3B3E038_AAE0_4F24_B01A_BCF5B017EAC3_.wvu.PrintArea" localSheetId="1" hidden="1">'SOCI (6-9)'!$A$1:$J$76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3" i="5" l="1"/>
  <c r="AA40" i="5"/>
  <c r="AA52" i="5" l="1"/>
  <c r="AE52" i="5" s="1"/>
  <c r="AA51" i="5"/>
  <c r="AE51" i="5" s="1"/>
  <c r="S53" i="5"/>
  <c r="S55" i="5" s="1"/>
  <c r="AA45" i="5"/>
  <c r="AE45" i="5" s="1"/>
  <c r="O46" i="5"/>
  <c r="S46" i="5"/>
  <c r="U41" i="5"/>
  <c r="S41" i="5"/>
  <c r="O41" i="5"/>
  <c r="AE40" i="5"/>
  <c r="F127" i="17"/>
  <c r="D127" i="17"/>
  <c r="F52" i="17"/>
  <c r="D52" i="17"/>
  <c r="D89" i="19"/>
  <c r="J31" i="19"/>
  <c r="D31" i="19"/>
  <c r="F31" i="19"/>
  <c r="H31" i="19"/>
  <c r="M37" i="18" l="1"/>
  <c r="K37" i="18"/>
  <c r="G37" i="18"/>
  <c r="E37" i="18"/>
  <c r="C37" i="18"/>
  <c r="O36" i="18"/>
  <c r="O37" i="18" s="1"/>
  <c r="Q31" i="18"/>
  <c r="H60" i="17"/>
  <c r="H61" i="17" s="1"/>
  <c r="Q36" i="18" l="1"/>
  <c r="K32" i="18"/>
  <c r="K22" i="18"/>
  <c r="K24" i="18" s="1"/>
  <c r="K18" i="18"/>
  <c r="Y36" i="5"/>
  <c r="AA36" i="5" s="1"/>
  <c r="AE36" i="5" s="1"/>
  <c r="Y13" i="5"/>
  <c r="AA13" i="5" s="1"/>
  <c r="AE13" i="5" s="1"/>
  <c r="S31" i="5"/>
  <c r="S24" i="5"/>
  <c r="S19" i="5"/>
  <c r="S26" i="5" l="1"/>
  <c r="K39" i="18"/>
  <c r="S33" i="5"/>
  <c r="J99" i="6" l="1"/>
  <c r="J74" i="6"/>
  <c r="F99" i="6"/>
  <c r="F74" i="6"/>
  <c r="F29" i="6"/>
  <c r="O22" i="18"/>
  <c r="M22" i="18"/>
  <c r="G22" i="18"/>
  <c r="E22" i="18"/>
  <c r="C22" i="18"/>
  <c r="O18" i="18"/>
  <c r="M18" i="18"/>
  <c r="I18" i="18"/>
  <c r="G18" i="18"/>
  <c r="E18" i="18"/>
  <c r="E24" i="18" s="1"/>
  <c r="C18" i="18"/>
  <c r="Q17" i="18"/>
  <c r="Q18" i="18" s="1"/>
  <c r="AC53" i="5"/>
  <c r="W53" i="5"/>
  <c r="U53" i="5"/>
  <c r="Q53" i="5"/>
  <c r="O53" i="5"/>
  <c r="M53" i="5"/>
  <c r="K53" i="5"/>
  <c r="I53" i="5"/>
  <c r="G53" i="5"/>
  <c r="E53" i="5"/>
  <c r="C53" i="5"/>
  <c r="AA53" i="5"/>
  <c r="Y53" i="5"/>
  <c r="AC46" i="5"/>
  <c r="W46" i="5"/>
  <c r="U46" i="5"/>
  <c r="U48" i="5" s="1"/>
  <c r="Q46" i="5"/>
  <c r="O48" i="5"/>
  <c r="M46" i="5"/>
  <c r="K46" i="5"/>
  <c r="I46" i="5"/>
  <c r="G46" i="5"/>
  <c r="E46" i="5"/>
  <c r="C46" i="5"/>
  <c r="Y46" i="5"/>
  <c r="AC41" i="5"/>
  <c r="W41" i="5"/>
  <c r="Q41" i="5"/>
  <c r="M41" i="5"/>
  <c r="K41" i="5"/>
  <c r="I41" i="5"/>
  <c r="G41" i="5"/>
  <c r="E41" i="5"/>
  <c r="C41" i="5"/>
  <c r="C48" i="5" s="1"/>
  <c r="Y41" i="5"/>
  <c r="J104" i="17"/>
  <c r="J61" i="17"/>
  <c r="J29" i="17"/>
  <c r="F148" i="17"/>
  <c r="F143" i="17"/>
  <c r="F136" i="17"/>
  <c r="F104" i="17"/>
  <c r="F95" i="17"/>
  <c r="F72" i="17"/>
  <c r="F67" i="17"/>
  <c r="F60" i="17"/>
  <c r="F29" i="17"/>
  <c r="F20" i="17"/>
  <c r="J89" i="19"/>
  <c r="H89" i="19"/>
  <c r="H91" i="19" s="1"/>
  <c r="F89" i="19"/>
  <c r="D91" i="19"/>
  <c r="J61" i="19"/>
  <c r="H61" i="19"/>
  <c r="F61" i="19"/>
  <c r="D61" i="19"/>
  <c r="J52" i="19"/>
  <c r="H52" i="19"/>
  <c r="F52" i="19"/>
  <c r="D52" i="19"/>
  <c r="J16" i="19"/>
  <c r="H16" i="19"/>
  <c r="F16" i="19"/>
  <c r="D16" i="19"/>
  <c r="G24" i="18" l="1"/>
  <c r="O24" i="18"/>
  <c r="C24" i="18"/>
  <c r="F42" i="6"/>
  <c r="Q48" i="5"/>
  <c r="Q55" i="5" s="1"/>
  <c r="M48" i="5"/>
  <c r="M24" i="18"/>
  <c r="E48" i="5"/>
  <c r="E55" i="5" s="1"/>
  <c r="O55" i="5"/>
  <c r="AC48" i="5"/>
  <c r="AC55" i="5" s="1"/>
  <c r="I48" i="5"/>
  <c r="I55" i="5" s="1"/>
  <c r="J33" i="19"/>
  <c r="J91" i="19"/>
  <c r="F33" i="19"/>
  <c r="F63" i="19"/>
  <c r="F91" i="19"/>
  <c r="F61" i="17"/>
  <c r="F106" i="17"/>
  <c r="F31" i="17"/>
  <c r="J20" i="17"/>
  <c r="J95" i="17"/>
  <c r="F137" i="17"/>
  <c r="J63" i="19"/>
  <c r="M55" i="5"/>
  <c r="W48" i="5"/>
  <c r="W55" i="5" s="1"/>
  <c r="G48" i="5"/>
  <c r="G55" i="5" s="1"/>
  <c r="K48" i="5"/>
  <c r="K55" i="5" s="1"/>
  <c r="C55" i="5"/>
  <c r="U55" i="5"/>
  <c r="Y48" i="5"/>
  <c r="AE53" i="5"/>
  <c r="H63" i="19"/>
  <c r="H93" i="19" s="1"/>
  <c r="D63" i="19"/>
  <c r="D93" i="19" s="1"/>
  <c r="D33" i="19"/>
  <c r="H33" i="19"/>
  <c r="F44" i="6" l="1"/>
  <c r="J93" i="19"/>
  <c r="F93" i="19"/>
  <c r="F34" i="17"/>
  <c r="J31" i="17"/>
  <c r="J106" i="17"/>
  <c r="F109" i="17"/>
  <c r="Y55" i="5"/>
  <c r="AE41" i="5"/>
  <c r="AA41" i="5"/>
  <c r="AA46" i="5"/>
  <c r="AE46" i="5"/>
  <c r="F102" i="6" l="1"/>
  <c r="F111" i="17"/>
  <c r="J34" i="17"/>
  <c r="J109" i="17"/>
  <c r="F36" i="17"/>
  <c r="AA48" i="5"/>
  <c r="AA55" i="5" s="1"/>
  <c r="AE48" i="5"/>
  <c r="AE55" i="5" s="1"/>
  <c r="F105" i="6" l="1"/>
  <c r="J36" i="17"/>
  <c r="F62" i="17"/>
  <c r="J111" i="17"/>
  <c r="I21" i="18" s="1"/>
  <c r="F138" i="17"/>
  <c r="Y23" i="5"/>
  <c r="AE23" i="5" s="1"/>
  <c r="Y18" i="5"/>
  <c r="AA18" i="5" s="1"/>
  <c r="AE18" i="5" s="1"/>
  <c r="Y17" i="5"/>
  <c r="AA17" i="5" s="1"/>
  <c r="AE17" i="5" s="1"/>
  <c r="F107" i="6" l="1"/>
  <c r="I22" i="18"/>
  <c r="I24" i="18" s="1"/>
  <c r="Q21" i="18"/>
  <c r="Q22" i="18" s="1"/>
  <c r="Q24" i="18" s="1"/>
  <c r="J138" i="17"/>
  <c r="J141" i="17"/>
  <c r="J9" i="6"/>
  <c r="J62" i="17"/>
  <c r="H99" i="6"/>
  <c r="O31" i="5"/>
  <c r="J29" i="6" l="1"/>
  <c r="J143" i="17"/>
  <c r="J65" i="17"/>
  <c r="J146" i="17"/>
  <c r="D99" i="6"/>
  <c r="D74" i="6"/>
  <c r="D29" i="6"/>
  <c r="D20" i="17"/>
  <c r="D29" i="17"/>
  <c r="J42" i="6" l="1"/>
  <c r="J67" i="17"/>
  <c r="J148" i="17"/>
  <c r="D31" i="17"/>
  <c r="J44" i="6" l="1"/>
  <c r="J70" i="17"/>
  <c r="D136" i="17"/>
  <c r="H136" i="17"/>
  <c r="J102" i="6" l="1"/>
  <c r="J72" i="17"/>
  <c r="O32" i="18"/>
  <c r="M32" i="18"/>
  <c r="I32" i="18"/>
  <c r="G32" i="18"/>
  <c r="E32" i="18"/>
  <c r="C32" i="18"/>
  <c r="Q32" i="18"/>
  <c r="AC19" i="5"/>
  <c r="W19" i="5"/>
  <c r="U19" i="5"/>
  <c r="Q19" i="5"/>
  <c r="O19" i="5"/>
  <c r="M19" i="5"/>
  <c r="K19" i="5"/>
  <c r="I19" i="5"/>
  <c r="G19" i="5"/>
  <c r="E19" i="5"/>
  <c r="C19" i="5"/>
  <c r="J105" i="6" l="1"/>
  <c r="O33" i="5"/>
  <c r="AA19" i="5"/>
  <c r="M39" i="18"/>
  <c r="C39" i="18"/>
  <c r="E39" i="18"/>
  <c r="G39" i="18"/>
  <c r="Y19" i="5"/>
  <c r="O39" i="18"/>
  <c r="J107" i="6" l="1"/>
  <c r="D104" i="17"/>
  <c r="H104" i="17"/>
  <c r="H29" i="17"/>
  <c r="D137" i="17" l="1"/>
  <c r="H137" i="17"/>
  <c r="AE19" i="5"/>
  <c r="D60" i="17" l="1"/>
  <c r="D34" i="17"/>
  <c r="D36" i="17" l="1"/>
  <c r="AC31" i="5" l="1"/>
  <c r="W31" i="5"/>
  <c r="U31" i="5"/>
  <c r="Q31" i="5"/>
  <c r="M31" i="5"/>
  <c r="K31" i="5"/>
  <c r="I31" i="5"/>
  <c r="G31" i="5"/>
  <c r="E31" i="5"/>
  <c r="C31" i="5"/>
  <c r="Y30" i="5"/>
  <c r="AA30" i="5" s="1"/>
  <c r="Y29" i="5"/>
  <c r="AA29" i="5" s="1"/>
  <c r="AC24" i="5"/>
  <c r="W24" i="5"/>
  <c r="U24" i="5"/>
  <c r="Q24" i="5"/>
  <c r="O24" i="5"/>
  <c r="M24" i="5"/>
  <c r="K24" i="5"/>
  <c r="I24" i="5"/>
  <c r="G24" i="5"/>
  <c r="E24" i="5"/>
  <c r="C24" i="5"/>
  <c r="AA31" i="5" l="1"/>
  <c r="E26" i="5"/>
  <c r="AC26" i="5"/>
  <c r="M26" i="5"/>
  <c r="U26" i="5"/>
  <c r="W26" i="5"/>
  <c r="G26" i="5"/>
  <c r="Y24" i="5"/>
  <c r="I26" i="5"/>
  <c r="K26" i="5"/>
  <c r="Q26" i="5"/>
  <c r="C26" i="5"/>
  <c r="Y31" i="5"/>
  <c r="AE29" i="5"/>
  <c r="Q33" i="5" l="1"/>
  <c r="AC33" i="5"/>
  <c r="K33" i="5"/>
  <c r="E33" i="5"/>
  <c r="I33" i="5"/>
  <c r="G33" i="5"/>
  <c r="W33" i="5"/>
  <c r="C33" i="5"/>
  <c r="M33" i="5"/>
  <c r="AE30" i="5"/>
  <c r="U33" i="5"/>
  <c r="Y26" i="5"/>
  <c r="AA24" i="5"/>
  <c r="AE24" i="5"/>
  <c r="AE31" i="5" l="1"/>
  <c r="Y33" i="5"/>
  <c r="AA26" i="5"/>
  <c r="AE26" i="5"/>
  <c r="AE33" i="5" l="1"/>
  <c r="AA33" i="5"/>
  <c r="D148" i="17" l="1"/>
  <c r="D143" i="17"/>
  <c r="H95" i="17"/>
  <c r="D95" i="17"/>
  <c r="D106" i="17" l="1"/>
  <c r="D72" i="17"/>
  <c r="D67" i="17"/>
  <c r="H20" i="17"/>
  <c r="D61" i="17" l="1"/>
  <c r="D62" i="17" l="1"/>
  <c r="H74" i="6" l="1"/>
  <c r="A78" i="6" l="1"/>
  <c r="A48" i="6"/>
  <c r="D42" i="6" l="1"/>
  <c r="H31" i="17"/>
  <c r="D44" i="6" l="1"/>
  <c r="H34" i="17"/>
  <c r="D102" i="6" l="1"/>
  <c r="H36" i="17"/>
  <c r="H106" i="17"/>
  <c r="H109" i="17" s="1"/>
  <c r="D109" i="17"/>
  <c r="H65" i="17" l="1"/>
  <c r="D105" i="6"/>
  <c r="D111" i="17"/>
  <c r="H62" i="17"/>
  <c r="H70" i="17" l="1"/>
  <c r="D107" i="6"/>
  <c r="H111" i="17"/>
  <c r="D138" i="17"/>
  <c r="I35" i="18" l="1"/>
  <c r="H138" i="17"/>
  <c r="H67" i="17"/>
  <c r="I37" i="18" l="1"/>
  <c r="Q35" i="18"/>
  <c r="Q37" i="18" s="1"/>
  <c r="H29" i="6"/>
  <c r="H143" i="17"/>
  <c r="H148" i="17" l="1"/>
  <c r="I39" i="18"/>
  <c r="H72" i="17"/>
  <c r="H42" i="6"/>
  <c r="Q39" i="18" l="1"/>
  <c r="H44" i="6"/>
  <c r="H102" i="6" l="1"/>
  <c r="H105" i="6"/>
  <c r="H107" i="6" l="1"/>
</calcChain>
</file>

<file path=xl/sharedStrings.xml><?xml version="1.0" encoding="utf-8"?>
<sst xmlns="http://schemas.openxmlformats.org/spreadsheetml/2006/main" count="494" uniqueCount="283">
  <si>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</si>
  <si>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</si>
  <si>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</si>
  <si>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</si>
  <si>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</si>
  <si>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</si>
  <si>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</si>
  <si>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</si>
  <si>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</si>
  <si>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</si>
  <si>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</si>
  <si>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</si>
  <si>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</si>
  <si>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</si>
  <si>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</si>
  <si>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</si>
  <si>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</si>
  <si>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</si>
  <si>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</si>
  <si>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</si>
  <si>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</si>
  <si>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</si>
  <si>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</si>
  <si>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</si>
  <si>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</si>
  <si>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</si>
  <si>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</si>
  <si>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</si>
  <si>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</si>
  <si>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</si>
  <si>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</si>
  <si>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</si>
  <si>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</si>
  <si>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</si>
  <si>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</si>
  <si>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</si>
  <si>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</si>
  <si>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</si>
  <si>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</si>
  <si>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</si>
  <si>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</si>
  <si>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</si>
  <si>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</si>
  <si>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</si>
  <si>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</si>
  <si>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</si>
  <si>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</si>
  <si>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ควบคุม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</si>
  <si>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</si>
  <si>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</si>
  <si>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</si>
  <si>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</si>
  <si>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</si>
  <si>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</si>
  <si>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</si>
  <si>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</si>
  <si>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</si>
  <si>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</si>
  <si>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</si>
  <si>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</si>
  <si>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</si>
  <si>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</si>
  <si>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</si>
  <si>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</si>
  <si>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</si>
  <si>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</si>
  <si>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การแบ่งปันกำไร (ขาดทุน)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</si>
  <si>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</si>
  <si>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</si>
  <si>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</si>
  <si>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กำไร (ขาดทุน) 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</si>
  <si>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</si>
  <si>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</si>
  <si>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</si>
  <si>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30 มิถุนายน</t>
  </si>
  <si>
    <t>สำหรับงวดสามเดือนสิ้นสุดวันที่</t>
  </si>
  <si>
    <t>สำหรับงวดหกเดือนสิ้นสุดวันที่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</si>
  <si>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</si>
  <si>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</si>
  <si>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</si>
  <si>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</si>
  <si>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</si>
  <si>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</si>
  <si>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</si>
  <si>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</si>
  <si>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</si>
  <si>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อื่นของ</t>
  </si>
  <si>
    <t>เงินสดจ่ายเพื่อซื้อบริษัทย่อยสุทธิจากเงินสดที่ได้มา</t>
  </si>
  <si>
    <t>ดอกเบี้ยรับ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</si>
  <si>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</si>
  <si>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</si>
  <si>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</si>
  <si>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</si>
  <si>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</si>
  <si>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</si>
  <si>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</si>
  <si>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เงินลงทุนในบริษัทร่วม</t>
  </si>
  <si>
    <t>เงินลงทุนในการร่วมค้า</t>
  </si>
  <si>
    <t>ปรับรายการที่กระทบกำไร (ขาดทุน) 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</si>
  <si>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</si>
  <si>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</si>
  <si>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</si>
  <si>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</si>
  <si>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</si>
  <si>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</si>
  <si>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</si>
  <si>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</si>
  <si>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</si>
  <si>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</si>
  <si>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</si>
  <si>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</si>
  <si>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</si>
  <si>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</si>
  <si>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</si>
  <si>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</si>
  <si>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</si>
  <si>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</si>
  <si>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จากการวัดมูลค่าใหม่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</si>
  <si>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</si>
  <si>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</si>
  <si>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</si>
  <si>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</si>
  <si>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</si>
  <si>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</si>
  <si>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</si>
  <si>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</si>
  <si>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</si>
  <si>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(ขาดทุน) 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</si>
  <si>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</si>
  <si>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</si>
  <si>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</si>
  <si>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</si>
  <si>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</si>
  <si>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</si>
  <si>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</si>
  <si>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</si>
  <si>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</si>
  <si>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</si>
  <si>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</si>
  <si>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</si>
  <si>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รวมกำไรขาดทุนเบ็ดเสร็จสำหรับงวด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</si>
  <si>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</si>
  <si>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</si>
  <si>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t>เงินสดรับจากการขายอสังหาริมทรัพย์เพื่อการลงทุน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</si>
  <si>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</si>
  <si>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มิถุนายน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</si>
  <si>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</si>
  <si>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</si>
  <si>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</si>
  <si>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</si>
  <si>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</si>
  <si>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</si>
  <si>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</si>
  <si>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</si>
  <si>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</si>
  <si>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</si>
  <si>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เดียวกัน</t>
  </si>
  <si>
    <t>ภายใต้การควบคุม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</si>
  <si>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</si>
  <si>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</si>
  <si>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</si>
  <si>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</si>
  <si>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</si>
  <si>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</si>
  <si>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</si>
  <si>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</si>
  <si>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</si>
  <si>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</si>
  <si>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</si>
  <si>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</si>
  <si>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</si>
  <si>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</si>
  <si>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</si>
  <si>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</si>
  <si>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</si>
  <si>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ผลต่างจากการซื้อส่วนได้เสียที่ไม่มีอำนาจควบคุม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</si>
  <si>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</si>
  <si>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</si>
  <si>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</si>
  <si>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รายได้เงินปันผล</t>
  </si>
  <si>
    <t>รายได้ดอกเบี้ย</t>
  </si>
  <si>
    <t xml:space="preserve">   ด้วยมูลค่ายุติธรรมผ่านกำไรขาดทุนเบ็ดเสร็จอื่น</t>
  </si>
  <si>
    <t xml:space="preserve">กำไร (ขาดทุน) สำหรับงวด </t>
  </si>
  <si>
    <t xml:space="preserve">     ที่ใช้วิธีส่วนได้เสีย (สุทธิจากภาษี)</t>
  </si>
  <si>
    <t>กำไรจากการจำหน่ายสินทรัพย์ทางการเงินหมุนเวียนอื่น</t>
  </si>
  <si>
    <t>เงินปันผลรับ</t>
  </si>
  <si>
    <t xml:space="preserve">กระแสเงินสดสุทธิได้มาจาก (ใช้ไปใน) การดำเนินงาน 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</si>
  <si>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</si>
  <si>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</si>
  <si>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</si>
  <si>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เงินปันผลจ่ายให้ส่วนได้เสียที่ไม่มีอำนาจควบคุม</t>
  </si>
  <si>
    <t>ผลต่างจาก</t>
  </si>
  <si>
    <t>ที่ไม่มีอำนาจ</t>
  </si>
  <si>
    <t>อำนาจควบคุม</t>
  </si>
  <si>
    <t>การซื้อส่วนได้เสีย</t>
  </si>
  <si>
    <t>เงินให้กู้ยืมระยะสั้น</t>
  </si>
  <si>
    <t>(ค่าใช้จ่าย) รายได้ภาษีเงินได้</t>
  </si>
  <si>
    <t>กำไร (ขาดทุน) จากกิจกรรมดำเนินงาน</t>
  </si>
  <si>
    <t>กำไร (ขาดทุน) ก่อน (ค่าใช้จ่าย) รายได้ภาษีเงินได้</t>
  </si>
  <si>
    <t xml:space="preserve">    เงินทุนที่ได้รับจากผู้ถือหุ้นและการจัดสรรส่วนทุนให้ผู้ถือหุ้น</t>
  </si>
  <si>
    <t>(กลับรายการ) ผลขาดทุนจากการด้อยค่าที่รับรู้ในกำไรหรือขาดทุน</t>
  </si>
  <si>
    <t>(กำไร) ขาดทุนจากอัตราแลกเปลี่ยนที่ยังไม่เกิดขึ้น</t>
  </si>
  <si>
    <t>เงินสดจ่ายเพื่อซื้อสินทรัพย์ทางการเงินหมุนเวียนอื่น</t>
  </si>
  <si>
    <t>เงินสดและรายการเทียบเท่าเงินสดเพิ่มขึ้น (ลดลง) สุทธิ</t>
  </si>
  <si>
    <t xml:space="preserve">    รวมเงินทุนที่ได้รับจากผู้ถือหุ้นและการจัดสรรส่วนทุนให้ผู้ถือหุ้น</t>
  </si>
  <si>
    <t>โอนสินทรัพย์สิทธิการใช้ไปอสังหาริมทรัพย์เพื่อการลงทุน</t>
  </si>
  <si>
    <t>หนี้สินตราสารอนุพันธ์</t>
  </si>
  <si>
    <t>หนี้สินตามสัญญาเช่า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</si>
  <si>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</si>
  <si>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</si>
  <si>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</si>
  <si>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2563 : 40,269 ล้านบาท)</t>
  </si>
  <si>
    <t>2563 : 349 ล้านบาท)</t>
  </si>
  <si>
    <t>2563 : 44,847 ล้านบาท)</t>
  </si>
  <si>
    <t>รวมรายการที่จะไม่ถูกจัดประเภทใหม่ ไว้ในกำไรหรือขาดทุนในภายหลัง</t>
  </si>
  <si>
    <t>ผลขาดทุนจากวัดมูลค่าใหม่ของผลประโยชน์พนักงานที่กำหนดไว้</t>
  </si>
  <si>
    <t>2563 : 94,664 ล้านบาท)</t>
  </si>
  <si>
    <t>2563 : 998 ล้านบาท)</t>
  </si>
  <si>
    <t>2563 : 105,204 ล้านบาท)</t>
  </si>
  <si>
    <t>สำรอง</t>
  </si>
  <si>
    <t>การแปลงค่า</t>
  </si>
  <si>
    <t>การป้องกัน</t>
  </si>
  <si>
    <t>ความเสี่ยง</t>
  </si>
  <si>
    <t>กระแสเงินสด</t>
  </si>
  <si>
    <t>การเปลี่ยนแปลง</t>
  </si>
  <si>
    <t>ในมูลค่ายุติธรรม</t>
  </si>
  <si>
    <t>ผลกำไร (ขาดทุน)</t>
  </si>
  <si>
    <t>รวมองค์ประกอบ</t>
  </si>
  <si>
    <t>ส่วนได้เสียที่ไม่มี</t>
  </si>
  <si>
    <t>ยังไม่ได้จัดสรร</t>
  </si>
  <si>
    <t>(กำไร) ขาดทุนจากการจำหน่ายอสังหาริมทรัพย์เพื่อการลงทุน</t>
  </si>
  <si>
    <t xml:space="preserve">     ที่ดิน อาคารและอุปกรณ์ สินทรัพย์สิทธิการใช้และ</t>
  </si>
  <si>
    <t xml:space="preserve">     สินทรัพย์ไม่มีตัวตน</t>
  </si>
  <si>
    <t>เงินสดจ่ายเพื่อเพิ่มทุนในการร่วมค้า</t>
  </si>
  <si>
    <t>เงินสดจ่ายเพื่อเพิ่มทุนในบริษัทย่อย</t>
  </si>
  <si>
    <t xml:space="preserve">เงินสดจ่ายชำระหนี้สินตามสัญญาเช่า 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</si>
  <si>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</si>
  <si>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</si>
  <si>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เงินสดจ่ายจากการเปลี่ยนแปลงส่วนได้เสียในความเป็นเจ้าของ</t>
  </si>
  <si>
    <t>เงินสดรับจากการการเสนอขายหุ้นใหม่ต่อประชาชนทั่วไปเป็นครั้งแรก</t>
  </si>
  <si>
    <t>ขาดทุนจากตราสารอนุพันธ์ที่ยังไม่เกิดขึ้น</t>
  </si>
  <si>
    <t>2564 : 390 ล้านบาท และ</t>
  </si>
  <si>
    <t>2564 : 50,506 ล้านบาท และ</t>
  </si>
  <si>
    <t>2564 : 877 ล้านบาท และ</t>
  </si>
  <si>
    <t>กำไรจากการป้องกันความเสี่ยงกระแสเงินสด</t>
  </si>
  <si>
    <t>2564 : 95,087 ล้านบาท และ</t>
  </si>
  <si>
    <r>
      <t>2564 : 105,239</t>
    </r>
    <r>
      <rPr>
        <sz val="15"/>
        <color rgb="FFFF0000"/>
        <rFont val="Angsana New"/>
        <family val="1"/>
      </rPr>
      <t xml:space="preserve"> </t>
    </r>
    <r>
      <rPr>
        <sz val="15"/>
        <rFont val="Angsana New"/>
        <family val="1"/>
      </rPr>
      <t>ล้านบาท และ</t>
    </r>
  </si>
  <si>
    <t>เจ้าหนี้จากการเพิ่มทุนในบริษัทย่อย</t>
  </si>
  <si>
    <t>การเสนอขายหุ้นใหม่ต่อประชาชนทั่วไปเป็นครั้งแรก</t>
  </si>
  <si>
    <t>เงินปันผล</t>
  </si>
  <si>
    <t>โดยอำนาจควบคุมไม่เปลี่ยนแปลง</t>
  </si>
  <si>
    <t>การได้มาซึ่งส่วนได้เสียที่ไม่มีอำนาจควบคุม</t>
  </si>
  <si>
    <t>กำไรหรือขาดทุน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</si>
  <si>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</si>
  <si>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</si>
  <si>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</si>
  <si>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</si>
  <si>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เงินทุนที่ได้รับจากผู้ถือหุ้น</t>
  </si>
  <si>
    <t>รวมเงินทุนที่ได้รับจากผู้ถือหุ้น</t>
  </si>
  <si>
    <t>กำไร</t>
  </si>
  <si>
    <t xml:space="preserve"> เงินปันผล</t>
  </si>
  <si>
    <t>ผลขาดทุนด้านเครดิตที่คาดว่าจะเกิดขึ้น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</si>
  <si>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</si>
  <si>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</si>
  <si>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r>
      <t>2564 : 45,825</t>
    </r>
    <r>
      <rPr>
        <sz val="15"/>
        <color rgb="FFFF0000"/>
        <rFont val="Angsana New"/>
        <family val="1"/>
      </rPr>
      <t xml:space="preserve"> </t>
    </r>
    <r>
      <rPr>
        <sz val="15"/>
        <rFont val="Angsana New"/>
        <family val="1"/>
      </rPr>
      <t>ล้านบาท และ</t>
    </r>
  </si>
  <si>
    <t>ผลกำไร (ขาดทุน) จากเงินลงทุนในตราสารทุนที่กำหนดให้วัดมูลค่า</t>
  </si>
  <si>
    <t>ผลกำไร (ขาดทุน) จากวัดมูลค่าใหม่</t>
  </si>
  <si>
    <t>ของผลประโยชน์พนักงานที่กำหนดไว้</t>
  </si>
  <si>
    <t>ด้วยมูลค่ายุติธรรมผ่านกำไรขาดทุนเบ็ดเสร็จอื่น</t>
  </si>
  <si>
    <t>ไว้ในกำไรหรือขาดทุนในภายหลัง</t>
  </si>
  <si>
    <t>รายได้ภาษีเงินได้</t>
  </si>
  <si>
    <t>กำไร (ขาดทุน) ก่อนรายได้ภาษีเงินได้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</si>
  <si>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</si>
  <si>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</si>
  <si>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</si>
  <si>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ในบริษัทย่อยที่ไม่ได้มีผลทำให้สูญเสียการควบคุม</t>
  </si>
  <si>
    <t>ส่วนแบ่งกำไรของบริษัทร่วมและการร่วมค้าที่ใช้วิธีส่วนได้เสีย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</si>
  <si>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</si>
  <si>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</si>
  <si>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ส่วนแบ่งกำไรของบริษัทร่วมและการร่วมค้า</t>
  </si>
  <si>
    <t>เงินสดรับชำระคืนจากเงินให้กู้ยืมระยะสั้นแก่กิจการอื่น</t>
  </si>
  <si>
    <t>ผลกระทบของอัตราแลกเปลี่ยนที่มีต่อเงินสดและรายการเทียบเท่าเงินสด</t>
  </si>
  <si>
    <t>จากการซื้อธุรกิจ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</si>
</sst>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z val="11"/>
      <color indexed="8"/>
      <name val="Tahoma"/>
      <family val="2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5" fillId="0" borderId="0" applyFill="0" applyBorder="0" applyAlignment="0" applyProtection="0"/>
  </cellStyleXfs>
  <cellXfs count="270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/>
    <xf numFmtId="43" fontId="3" fillId="0" borderId="4" xfId="1" applyFont="1" applyFill="1" applyBorder="1" applyAlignment="1"/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5" fontId="3" fillId="0" borderId="0" xfId="1" applyNumberFormat="1" applyFont="1" applyFill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16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3" fontId="3" fillId="0" borderId="0" xfId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41" fontId="4" fillId="0" borderId="0" xfId="0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center"/>
    </xf>
    <xf numFmtId="43" fontId="18" fillId="0" borderId="0" xfId="1" applyFont="1" applyFill="1" applyAlignment="1">
      <alignment horizontal="left"/>
    </xf>
    <xf numFmtId="43" fontId="19" fillId="0" borderId="0" xfId="1" applyFont="1" applyFill="1" applyAlignment="1">
      <alignment horizontal="left"/>
    </xf>
    <xf numFmtId="43" fontId="19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18" fillId="0" borderId="0" xfId="1" applyNumberFormat="1" applyFont="1" applyFill="1" applyAlignment="1">
      <alignment horizontal="left"/>
    </xf>
    <xf numFmtId="41" fontId="19" fillId="0" borderId="0" xfId="1" applyNumberFormat="1" applyFont="1" applyFill="1" applyAlignment="1">
      <alignment horizontal="left"/>
    </xf>
    <xf numFmtId="41" fontId="19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4" xfId="1" applyNumberFormat="1" applyFont="1" applyFill="1" applyBorder="1" applyAlignment="1"/>
    <xf numFmtId="43" fontId="4" fillId="0" borderId="4" xfId="1" applyFont="1" applyFill="1" applyBorder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/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indent="2"/>
    </xf>
    <xf numFmtId="165" fontId="7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6" fillId="0" borderId="0" xfId="1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/>
    <xf numFmtId="43" fontId="3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1" fontId="7" fillId="0" borderId="4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2" fontId="8" fillId="0" borderId="0" xfId="0" applyNumberFormat="1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  <xf numFmtId="0" fontId="21" fillId="0" borderId="0" xfId="0" applyFont="1" applyFill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3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1" fontId="4" fillId="0" borderId="3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/>
    <xf numFmtId="41" fontId="5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5" fontId="4" fillId="0" borderId="0" xfId="1" applyNumberFormat="1" applyFont="1" applyFill="1" applyAlignment="1"/>
    <xf numFmtId="165" fontId="0" fillId="0" borderId="0" xfId="1" applyNumberFormat="1" applyFont="1"/>
    <xf numFmtId="165" fontId="0" fillId="0" borderId="4" xfId="1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3" fontId="7" fillId="0" borderId="0" xfId="1" applyFont="1" applyFill="1" applyBorder="1" applyAlignment="1">
      <alignment horizontal="right"/>
    </xf>
    <xf numFmtId="0" fontId="0" fillId="0" borderId="0" xfId="0" applyFont="1"/>
    <xf numFmtId="0" fontId="22" fillId="0" borderId="0" xfId="0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3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0" fillId="0" borderId="0" xfId="0" applyNumberFormat="1"/>
    <xf numFmtId="37" fontId="0" fillId="0" borderId="0" xfId="1" applyNumberFormat="1" applyFont="1" applyFill="1" applyAlignment="1"/>
    <xf numFmtId="37" fontId="4" fillId="0" borderId="2" xfId="0" applyNumberFormat="1" applyFont="1" applyBorder="1"/>
    <xf numFmtId="37" fontId="4" fillId="0" borderId="0" xfId="0" applyNumberFormat="1" applyFont="1"/>
    <xf numFmtId="37" fontId="0" fillId="0" borderId="0" xfId="1" applyNumberFormat="1" applyFont="1" applyFill="1" applyBorder="1" applyAlignment="1"/>
    <xf numFmtId="37" fontId="4" fillId="0" borderId="1" xfId="0" applyNumberFormat="1" applyFont="1" applyBorder="1"/>
    <xf numFmtId="165" fontId="0" fillId="0" borderId="0" xfId="1" applyNumberFormat="1" applyFont="1" applyBorder="1"/>
    <xf numFmtId="41" fontId="10" fillId="0" borderId="0" xfId="1" applyNumberFormat="1" applyFont="1" applyFill="1" applyAlignment="1">
      <alignment horizontal="center"/>
    </xf>
    <xf numFmtId="165" fontId="4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5" fontId="0" fillId="0" borderId="0" xfId="0" applyNumberFormat="1"/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indent="3"/>
    </xf>
    <xf numFmtId="0" fontId="14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indent="1"/>
    </xf>
    <xf numFmtId="41" fontId="0" fillId="0" borderId="0" xfId="1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65" fontId="8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applyFont="1" applyFill="1" applyAlignment="1">
      <alignment horizontal="center"/>
    </xf>
    <xf numFmtId="41" fontId="0" fillId="0" borderId="0" xfId="1" applyNumberFormat="1" applyFont="1" applyFill="1" applyAlignment="1">
      <alignment horizontal="center" wrapText="1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5">
    <cellStyle name="Comma" xfId="1" builtinId="3"/>
    <cellStyle name="Comma 10 3" xfId="3"/>
    <cellStyle name="Comma 2" xfId="2"/>
    <cellStyle name="Comma 290" xfId="4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view="pageBreakPreview" zoomScale="85" zoomScaleNormal="94" zoomScaleSheetLayoutView="85" workbookViewId="0">
      <selection activeCell="BI210" sqref="BI210"/>
    </sheetView>
  </sheetViews>
  <sheetFormatPr defaultColWidth="9.140625" defaultRowHeight="21.75" x14ac:dyDescent="0.45"/>
  <cols>
    <col min="1" max="1" width="47.42578125" style="152" customWidth="1"/>
    <col min="2" max="2" width="8.7109375" customWidth="1"/>
    <col min="3" max="3" width="1.42578125" customWidth="1"/>
    <col min="4" max="4" width="17.5703125" bestFit="1" customWidth="1"/>
    <col min="5" max="5" width="1.42578125" customWidth="1"/>
    <col min="6" max="6" width="17.5703125" bestFit="1" customWidth="1"/>
    <col min="7" max="7" width="1.42578125" customWidth="1"/>
    <col min="8" max="8" width="17.85546875" customWidth="1"/>
    <col min="9" max="9" width="1.42578125" customWidth="1"/>
    <col min="10" max="10" width="16.42578125" bestFit="1" customWidth="1"/>
  </cols>
  <sheetData>
    <row r="1" spans="1:10" ht="21.95" customHeight="1" x14ac:dyDescent="0.5">
      <c r="A1" s="151" t="s">
        <v>158</v>
      </c>
    </row>
    <row r="2" spans="1:10" ht="21.95" customHeight="1" x14ac:dyDescent="0.5">
      <c r="A2" s="151" t="s">
        <v>44</v>
      </c>
    </row>
    <row r="3" spans="1:10" ht="21.95" customHeight="1" x14ac:dyDescent="0.45">
      <c r="B3" s="153"/>
      <c r="C3" s="153"/>
      <c r="D3" s="251" t="s">
        <v>104</v>
      </c>
      <c r="E3" s="251"/>
      <c r="F3" s="251"/>
      <c r="G3" s="202"/>
      <c r="H3" s="251" t="s">
        <v>105</v>
      </c>
      <c r="I3" s="251"/>
      <c r="J3" s="251"/>
    </row>
    <row r="4" spans="1:10" ht="21.95" customHeight="1" x14ac:dyDescent="0.45">
      <c r="B4" s="153"/>
      <c r="C4" s="153"/>
      <c r="D4" s="153" t="s">
        <v>74</v>
      </c>
      <c r="E4" s="153"/>
      <c r="F4" s="153" t="s">
        <v>68</v>
      </c>
      <c r="G4" s="202"/>
      <c r="H4" s="153" t="s">
        <v>74</v>
      </c>
      <c r="I4" s="153"/>
      <c r="J4" s="153" t="s">
        <v>68</v>
      </c>
    </row>
    <row r="5" spans="1:10" ht="21.95" customHeight="1" x14ac:dyDescent="0.45">
      <c r="A5" s="154" t="s">
        <v>0</v>
      </c>
      <c r="B5" s="203" t="s">
        <v>1</v>
      </c>
      <c r="C5" s="203"/>
      <c r="D5" s="153">
        <v>2564</v>
      </c>
      <c r="E5" s="153"/>
      <c r="F5" s="153">
        <v>2563</v>
      </c>
      <c r="G5" s="153"/>
      <c r="H5" s="153">
        <v>2564</v>
      </c>
      <c r="I5" s="153"/>
      <c r="J5" s="153">
        <v>2563</v>
      </c>
    </row>
    <row r="6" spans="1:10" ht="21.95" customHeight="1" x14ac:dyDescent="0.45">
      <c r="A6" s="154"/>
      <c r="B6" s="203"/>
      <c r="C6" s="203"/>
      <c r="D6" s="153" t="s">
        <v>71</v>
      </c>
      <c r="F6" s="155"/>
      <c r="G6" s="153"/>
      <c r="H6" s="153" t="s">
        <v>71</v>
      </c>
      <c r="I6" s="153"/>
      <c r="J6" s="155"/>
    </row>
    <row r="7" spans="1:10" ht="21.95" customHeight="1" x14ac:dyDescent="0.45">
      <c r="B7" s="153"/>
      <c r="C7" s="153"/>
      <c r="D7" s="252" t="s">
        <v>106</v>
      </c>
      <c r="E7" s="252"/>
      <c r="F7" s="252"/>
      <c r="G7" s="252"/>
      <c r="H7" s="252"/>
      <c r="I7" s="252"/>
      <c r="J7" s="252"/>
    </row>
    <row r="8" spans="1:10" ht="21.2" customHeight="1" x14ac:dyDescent="0.45">
      <c r="A8" s="156" t="s">
        <v>2</v>
      </c>
      <c r="B8" s="203"/>
      <c r="C8" s="203"/>
    </row>
    <row r="9" spans="1:10" ht="21.2" customHeight="1" x14ac:dyDescent="0.45">
      <c r="A9" s="152" t="s">
        <v>3</v>
      </c>
      <c r="B9" s="203"/>
      <c r="C9" s="203"/>
      <c r="D9" s="221">
        <v>15349049507</v>
      </c>
      <c r="E9" s="221"/>
      <c r="F9" s="221">
        <v>15911869787</v>
      </c>
      <c r="G9" s="221"/>
      <c r="H9" s="221">
        <v>7209754627</v>
      </c>
      <c r="I9" s="221"/>
      <c r="J9" s="221">
        <v>7895183177</v>
      </c>
    </row>
    <row r="10" spans="1:10" ht="21.2" customHeight="1" x14ac:dyDescent="0.45">
      <c r="A10" s="152" t="s">
        <v>26</v>
      </c>
      <c r="B10" s="203">
        <v>5</v>
      </c>
      <c r="C10" s="203"/>
      <c r="D10" s="221">
        <v>3820789558</v>
      </c>
      <c r="E10" s="221"/>
      <c r="F10" s="221">
        <v>4569897223</v>
      </c>
      <c r="G10" s="221"/>
      <c r="H10" s="222">
        <v>109366377</v>
      </c>
      <c r="I10" s="221"/>
      <c r="J10" s="222">
        <v>125824331</v>
      </c>
    </row>
    <row r="11" spans="1:10" ht="21.2" customHeight="1" x14ac:dyDescent="0.45">
      <c r="A11" s="152" t="s">
        <v>160</v>
      </c>
      <c r="B11" s="203"/>
      <c r="C11" s="203"/>
      <c r="D11" s="221">
        <v>8617603747</v>
      </c>
      <c r="E11" s="221"/>
      <c r="F11" s="221">
        <v>10128916221</v>
      </c>
      <c r="G11" s="221"/>
      <c r="H11" s="222">
        <v>217850679</v>
      </c>
      <c r="I11" s="221"/>
      <c r="J11" s="222">
        <v>180312147</v>
      </c>
    </row>
    <row r="12" spans="1:10" ht="21.2" customHeight="1" x14ac:dyDescent="0.45">
      <c r="A12" s="152" t="s">
        <v>195</v>
      </c>
      <c r="B12" s="203">
        <v>5</v>
      </c>
      <c r="C12" s="203"/>
      <c r="D12" s="221">
        <v>42455960</v>
      </c>
      <c r="E12" s="221"/>
      <c r="F12" s="221">
        <v>44228510</v>
      </c>
      <c r="G12" s="221"/>
      <c r="H12" s="222">
        <v>25067823920</v>
      </c>
      <c r="I12" s="221"/>
      <c r="J12" s="222">
        <v>23422550989</v>
      </c>
    </row>
    <row r="13" spans="1:10" ht="21.2" customHeight="1" x14ac:dyDescent="0.45">
      <c r="A13" s="152" t="s">
        <v>4</v>
      </c>
      <c r="B13" s="203"/>
      <c r="C13" s="203"/>
      <c r="D13" s="221">
        <v>35470437546</v>
      </c>
      <c r="E13" s="221"/>
      <c r="F13" s="221">
        <v>34295622238</v>
      </c>
      <c r="G13" s="221"/>
      <c r="H13" s="66">
        <v>0</v>
      </c>
      <c r="I13" s="78"/>
      <c r="J13" s="66">
        <v>0</v>
      </c>
    </row>
    <row r="14" spans="1:10" ht="21.2" customHeight="1" x14ac:dyDescent="0.45">
      <c r="A14" s="152" t="s">
        <v>159</v>
      </c>
      <c r="B14" s="203">
        <v>15</v>
      </c>
      <c r="C14" s="203"/>
      <c r="D14" s="221">
        <v>2026798929</v>
      </c>
      <c r="E14" s="221"/>
      <c r="F14" s="221">
        <v>1829657076</v>
      </c>
      <c r="G14" s="221"/>
      <c r="H14" s="66">
        <v>0</v>
      </c>
      <c r="I14" s="78"/>
      <c r="J14" s="66">
        <v>0</v>
      </c>
    </row>
    <row r="15" spans="1:10" ht="21.2" customHeight="1" x14ac:dyDescent="0.45">
      <c r="A15" s="152" t="s">
        <v>5</v>
      </c>
      <c r="B15" s="203"/>
      <c r="C15" s="203"/>
      <c r="D15" s="221">
        <v>435404442</v>
      </c>
      <c r="E15" s="221"/>
      <c r="F15" s="221">
        <v>396736417</v>
      </c>
      <c r="G15" s="221"/>
      <c r="H15" s="66">
        <v>0</v>
      </c>
      <c r="I15" s="78"/>
      <c r="J15" s="66">
        <v>0</v>
      </c>
    </row>
    <row r="16" spans="1:10" ht="21.2" customHeight="1" x14ac:dyDescent="0.45">
      <c r="A16" s="154" t="s">
        <v>6</v>
      </c>
      <c r="B16" s="203"/>
      <c r="C16" s="203"/>
      <c r="D16" s="223">
        <f>SUM(D9:D15)</f>
        <v>65762539689</v>
      </c>
      <c r="E16" s="224"/>
      <c r="F16" s="223">
        <f>SUM(F9:F15)</f>
        <v>67176927472</v>
      </c>
      <c r="G16" s="224"/>
      <c r="H16" s="223">
        <f>SUM(H9:H15)</f>
        <v>32604795603</v>
      </c>
      <c r="I16" s="224"/>
      <c r="J16" s="223">
        <f>SUM(J9:J15)</f>
        <v>31623870644</v>
      </c>
    </row>
    <row r="17" spans="1:10" x14ac:dyDescent="0.45">
      <c r="B17" s="203"/>
      <c r="C17" s="203"/>
      <c r="D17" s="221"/>
      <c r="E17" s="221"/>
      <c r="F17" s="221"/>
      <c r="G17" s="221"/>
      <c r="H17" s="221"/>
      <c r="I17" s="221"/>
      <c r="J17" s="221"/>
    </row>
    <row r="18" spans="1:10" ht="21.2" customHeight="1" x14ac:dyDescent="0.45">
      <c r="A18" s="156" t="s">
        <v>7</v>
      </c>
      <c r="B18" s="158"/>
      <c r="C18" s="203"/>
      <c r="D18" s="221"/>
      <c r="E18" s="221"/>
      <c r="F18" s="221"/>
      <c r="G18" s="221"/>
      <c r="H18" s="221"/>
      <c r="I18" s="221"/>
      <c r="J18" s="221"/>
    </row>
    <row r="19" spans="1:10" ht="21.2" customHeight="1" x14ac:dyDescent="0.45">
      <c r="A19" s="159" t="s">
        <v>34</v>
      </c>
      <c r="B19" s="203">
        <v>6</v>
      </c>
      <c r="C19" s="203"/>
      <c r="D19" s="56">
        <v>0</v>
      </c>
      <c r="E19" s="81"/>
      <c r="F19" s="56">
        <v>0</v>
      </c>
      <c r="G19" s="81"/>
      <c r="H19" s="56">
        <v>108407341290</v>
      </c>
      <c r="I19" s="81"/>
      <c r="J19" s="56">
        <v>94853981800</v>
      </c>
    </row>
    <row r="20" spans="1:10" ht="19.5" customHeight="1" x14ac:dyDescent="0.45">
      <c r="A20" s="159" t="s">
        <v>96</v>
      </c>
      <c r="B20" s="203">
        <v>6</v>
      </c>
      <c r="C20" s="203"/>
      <c r="D20" s="56">
        <v>406681463</v>
      </c>
      <c r="E20" s="81"/>
      <c r="F20" s="56">
        <v>483000124</v>
      </c>
      <c r="G20" s="81"/>
      <c r="H20" s="56">
        <v>52501000</v>
      </c>
      <c r="I20" s="81"/>
      <c r="J20" s="56">
        <v>52501000</v>
      </c>
    </row>
    <row r="21" spans="1:10" ht="21.2" customHeight="1" x14ac:dyDescent="0.45">
      <c r="A21" s="159" t="s">
        <v>97</v>
      </c>
      <c r="B21" s="203">
        <v>6</v>
      </c>
      <c r="C21" s="203"/>
      <c r="D21" s="56">
        <v>584827985</v>
      </c>
      <c r="E21" s="81"/>
      <c r="F21" s="56">
        <v>547802338</v>
      </c>
      <c r="G21" s="81"/>
      <c r="H21" s="56">
        <v>0</v>
      </c>
      <c r="I21" s="81"/>
      <c r="J21" s="56">
        <v>0</v>
      </c>
    </row>
    <row r="22" spans="1:10" ht="21.2" customHeight="1" x14ac:dyDescent="0.45">
      <c r="A22" s="152" t="s">
        <v>161</v>
      </c>
      <c r="B22" s="203">
        <v>15</v>
      </c>
      <c r="C22" s="203"/>
      <c r="D22" s="56">
        <v>1648274723</v>
      </c>
      <c r="E22" s="81"/>
      <c r="F22" s="56">
        <v>1602794201</v>
      </c>
      <c r="G22" s="81"/>
      <c r="H22" s="56">
        <v>11352459</v>
      </c>
      <c r="I22" s="81"/>
      <c r="J22" s="56">
        <v>12319105</v>
      </c>
    </row>
    <row r="23" spans="1:10" ht="21.2" customHeight="1" x14ac:dyDescent="0.45">
      <c r="A23" s="152" t="s">
        <v>162</v>
      </c>
      <c r="B23" s="203">
        <v>5</v>
      </c>
      <c r="C23" s="203"/>
      <c r="D23" s="56">
        <v>2174881992</v>
      </c>
      <c r="E23" s="81"/>
      <c r="F23" s="56">
        <v>2177218581</v>
      </c>
      <c r="G23" s="81"/>
      <c r="H23" s="56">
        <v>0</v>
      </c>
      <c r="I23" s="81"/>
      <c r="J23" s="56">
        <v>0</v>
      </c>
    </row>
    <row r="24" spans="1:10" ht="21.2" customHeight="1" x14ac:dyDescent="0.45">
      <c r="A24" s="152" t="s">
        <v>33</v>
      </c>
      <c r="B24" s="203">
        <v>7</v>
      </c>
      <c r="C24" s="203"/>
      <c r="D24" s="56">
        <v>14214064450</v>
      </c>
      <c r="E24" s="81"/>
      <c r="F24" s="56">
        <v>13807187405</v>
      </c>
      <c r="G24" s="81"/>
      <c r="H24" s="56">
        <v>0</v>
      </c>
      <c r="I24" s="81"/>
      <c r="J24" s="56">
        <v>0</v>
      </c>
    </row>
    <row r="25" spans="1:10" ht="21.2" customHeight="1" x14ac:dyDescent="0.45">
      <c r="A25" s="152" t="s">
        <v>31</v>
      </c>
      <c r="B25" s="203">
        <v>8</v>
      </c>
      <c r="C25" s="203"/>
      <c r="D25" s="56">
        <v>43530252870</v>
      </c>
      <c r="E25" s="81"/>
      <c r="F25" s="56">
        <v>41654071837</v>
      </c>
      <c r="G25" s="81"/>
      <c r="H25" s="56">
        <v>25619504</v>
      </c>
      <c r="I25" s="81"/>
      <c r="J25" s="56">
        <v>27528132</v>
      </c>
    </row>
    <row r="26" spans="1:10" ht="21.2" customHeight="1" x14ac:dyDescent="0.45">
      <c r="A26" s="152" t="s">
        <v>163</v>
      </c>
      <c r="B26" s="203">
        <v>9</v>
      </c>
      <c r="C26" s="203"/>
      <c r="D26" s="56">
        <v>66073981814</v>
      </c>
      <c r="E26" s="81"/>
      <c r="F26" s="56">
        <v>67029202222</v>
      </c>
      <c r="G26" s="81"/>
      <c r="H26" s="56">
        <v>45001189</v>
      </c>
      <c r="I26" s="81"/>
      <c r="J26" s="56">
        <v>43791742</v>
      </c>
    </row>
    <row r="27" spans="1:10" ht="21.2" customHeight="1" x14ac:dyDescent="0.45">
      <c r="A27" s="152" t="s">
        <v>50</v>
      </c>
      <c r="B27" s="203">
        <v>4</v>
      </c>
      <c r="C27" s="203"/>
      <c r="D27" s="56">
        <v>36833362678</v>
      </c>
      <c r="E27" s="81"/>
      <c r="F27" s="56">
        <v>27948061596</v>
      </c>
      <c r="G27" s="81"/>
      <c r="H27" s="56">
        <v>0</v>
      </c>
      <c r="I27" s="81"/>
      <c r="J27" s="56">
        <v>0</v>
      </c>
    </row>
    <row r="28" spans="1:10" ht="21.2" customHeight="1" x14ac:dyDescent="0.45">
      <c r="A28" s="152" t="s">
        <v>164</v>
      </c>
      <c r="B28" s="203"/>
      <c r="C28" s="203"/>
      <c r="D28" s="56">
        <v>8871997889</v>
      </c>
      <c r="E28" s="81"/>
      <c r="F28" s="56">
        <v>6841883833</v>
      </c>
      <c r="G28" s="81"/>
      <c r="H28" s="56">
        <v>21263060</v>
      </c>
      <c r="I28" s="81"/>
      <c r="J28" s="56">
        <v>20850600</v>
      </c>
    </row>
    <row r="29" spans="1:10" ht="21.2" customHeight="1" x14ac:dyDescent="0.45">
      <c r="A29" s="152" t="s">
        <v>8</v>
      </c>
      <c r="B29" s="203"/>
      <c r="C29" s="203"/>
      <c r="D29" s="222">
        <v>4464765989</v>
      </c>
      <c r="E29" s="225"/>
      <c r="F29" s="222">
        <v>3381959666</v>
      </c>
      <c r="G29" s="225"/>
      <c r="H29" s="222">
        <v>14288029</v>
      </c>
      <c r="I29" s="221"/>
      <c r="J29" s="222">
        <v>15220978</v>
      </c>
    </row>
    <row r="30" spans="1:10" ht="21.2" customHeight="1" x14ac:dyDescent="0.45">
      <c r="A30" s="152" t="s">
        <v>9</v>
      </c>
      <c r="B30" s="158"/>
      <c r="C30" s="203"/>
      <c r="D30" s="222">
        <v>7205552400</v>
      </c>
      <c r="E30" s="225"/>
      <c r="F30" s="222">
        <v>6529836119</v>
      </c>
      <c r="G30" s="225"/>
      <c r="H30" s="222">
        <v>290872790</v>
      </c>
      <c r="I30" s="221"/>
      <c r="J30" s="222">
        <v>258002926</v>
      </c>
    </row>
    <row r="31" spans="1:10" ht="21.2" customHeight="1" x14ac:dyDescent="0.45">
      <c r="A31" s="154" t="s">
        <v>10</v>
      </c>
      <c r="B31" s="158"/>
      <c r="C31" s="203"/>
      <c r="D31" s="223">
        <f>SUM(D19:D30)</f>
        <v>186008644253</v>
      </c>
      <c r="E31" s="224"/>
      <c r="F31" s="223">
        <f>SUM(F19:F30)</f>
        <v>172003017922</v>
      </c>
      <c r="G31" s="224"/>
      <c r="H31" s="223">
        <f>SUM(H19:H30)</f>
        <v>108868239321</v>
      </c>
      <c r="I31" s="224"/>
      <c r="J31" s="223">
        <f>SUM(J19:J30)</f>
        <v>95284196283</v>
      </c>
    </row>
    <row r="32" spans="1:10" ht="12.75" customHeight="1" x14ac:dyDescent="0.45">
      <c r="A32" s="154"/>
      <c r="B32" s="158"/>
      <c r="C32" s="203"/>
      <c r="D32" s="224"/>
      <c r="E32" s="224"/>
      <c r="F32" s="224"/>
      <c r="G32" s="224"/>
      <c r="H32" s="224"/>
      <c r="I32" s="224"/>
      <c r="J32" s="224"/>
    </row>
    <row r="33" spans="1:10" ht="22.5" thickBot="1" x14ac:dyDescent="0.5">
      <c r="A33" s="154" t="s">
        <v>11</v>
      </c>
      <c r="B33" s="158"/>
      <c r="C33" s="203"/>
      <c r="D33" s="226">
        <f>D16+D31</f>
        <v>251771183942</v>
      </c>
      <c r="E33" s="224"/>
      <c r="F33" s="226">
        <f>F16+F31</f>
        <v>239179945394</v>
      </c>
      <c r="G33" s="224"/>
      <c r="H33" s="226">
        <f>H31+H16</f>
        <v>141473034924</v>
      </c>
      <c r="I33" s="224"/>
      <c r="J33" s="226">
        <f>J31+J16</f>
        <v>126908066927</v>
      </c>
    </row>
    <row r="34" spans="1:10" ht="21.95" customHeight="1" thickTop="1" x14ac:dyDescent="0.45">
      <c r="B34" s="203"/>
      <c r="C34" s="203"/>
      <c r="D34" s="227"/>
      <c r="E34" s="227"/>
      <c r="F34" s="227"/>
      <c r="G34" s="227"/>
      <c r="H34" s="227"/>
      <c r="I34" s="227"/>
      <c r="J34" s="227"/>
    </row>
    <row r="35" spans="1:10" ht="21.95" customHeight="1" x14ac:dyDescent="0.45">
      <c r="A35" s="154"/>
      <c r="B35" s="158"/>
      <c r="C35" s="203"/>
      <c r="D35" s="224"/>
      <c r="E35" s="224"/>
      <c r="F35" s="224"/>
      <c r="G35" s="224"/>
      <c r="H35" s="224"/>
      <c r="I35" s="224"/>
      <c r="J35" s="224"/>
    </row>
    <row r="36" spans="1:10" ht="21.95" customHeight="1" x14ac:dyDescent="0.5">
      <c r="A36" s="151" t="s">
        <v>158</v>
      </c>
      <c r="D36" s="65"/>
      <c r="E36" s="65"/>
      <c r="F36" s="65"/>
      <c r="G36" s="65"/>
      <c r="H36" s="65"/>
      <c r="I36" s="65"/>
      <c r="J36" s="65"/>
    </row>
    <row r="37" spans="1:10" ht="21.95" customHeight="1" x14ac:dyDescent="0.5">
      <c r="A37" s="151" t="s">
        <v>44</v>
      </c>
      <c r="D37" s="65"/>
      <c r="E37" s="65"/>
      <c r="F37" s="65"/>
      <c r="G37" s="65"/>
      <c r="H37" s="65"/>
      <c r="I37" s="65"/>
      <c r="J37" s="65"/>
    </row>
    <row r="38" spans="1:10" ht="21.95" customHeight="1" x14ac:dyDescent="0.45">
      <c r="B38" s="153"/>
      <c r="C38" s="153"/>
      <c r="D38" s="250" t="s">
        <v>104</v>
      </c>
      <c r="E38" s="250"/>
      <c r="F38" s="250"/>
      <c r="G38" s="206"/>
      <c r="H38" s="250" t="s">
        <v>105</v>
      </c>
      <c r="I38" s="250"/>
      <c r="J38" s="250"/>
    </row>
    <row r="39" spans="1:10" ht="21.95" customHeight="1" x14ac:dyDescent="0.45">
      <c r="B39" s="153"/>
      <c r="C39" s="153"/>
      <c r="D39" s="153" t="s">
        <v>74</v>
      </c>
      <c r="E39" s="153"/>
      <c r="F39" s="153" t="s">
        <v>68</v>
      </c>
      <c r="G39" s="202"/>
      <c r="H39" s="153" t="s">
        <v>74</v>
      </c>
      <c r="I39" s="153"/>
      <c r="J39" s="153" t="s">
        <v>68</v>
      </c>
    </row>
    <row r="40" spans="1:10" ht="21.95" customHeight="1" x14ac:dyDescent="0.45">
      <c r="A40" s="154" t="s">
        <v>61</v>
      </c>
      <c r="B40" s="203" t="s">
        <v>1</v>
      </c>
      <c r="C40" s="153"/>
      <c r="D40" s="153">
        <v>2564</v>
      </c>
      <c r="E40" s="153"/>
      <c r="F40" s="153">
        <v>2563</v>
      </c>
      <c r="G40" s="153"/>
      <c r="H40" s="153">
        <v>2564</v>
      </c>
      <c r="I40" s="153"/>
      <c r="J40" s="153">
        <v>2563</v>
      </c>
    </row>
    <row r="41" spans="1:10" ht="21.95" customHeight="1" x14ac:dyDescent="0.45">
      <c r="A41" s="154"/>
      <c r="B41" s="203"/>
      <c r="C41" s="153"/>
      <c r="D41" s="207" t="s">
        <v>71</v>
      </c>
      <c r="E41" s="65"/>
      <c r="F41" s="228"/>
      <c r="G41" s="207"/>
      <c r="H41" s="207" t="s">
        <v>71</v>
      </c>
      <c r="I41" s="207"/>
      <c r="J41" s="228"/>
    </row>
    <row r="42" spans="1:10" ht="21.95" customHeight="1" x14ac:dyDescent="0.45">
      <c r="C42" s="203"/>
      <c r="D42" s="249" t="s">
        <v>106</v>
      </c>
      <c r="E42" s="249"/>
      <c r="F42" s="249"/>
      <c r="G42" s="249"/>
      <c r="H42" s="249"/>
      <c r="I42" s="249"/>
      <c r="J42" s="249"/>
    </row>
    <row r="43" spans="1:10" x14ac:dyDescent="0.45">
      <c r="A43" s="156" t="s">
        <v>12</v>
      </c>
      <c r="B43" s="153"/>
      <c r="C43" s="153"/>
      <c r="D43" s="221"/>
      <c r="E43" s="221"/>
      <c r="F43" s="221"/>
      <c r="G43" s="221"/>
      <c r="H43" s="221"/>
      <c r="I43" s="221"/>
      <c r="J43" s="221"/>
    </row>
    <row r="44" spans="1:10" ht="21.2" customHeight="1" x14ac:dyDescent="0.45">
      <c r="A44" s="152" t="s">
        <v>77</v>
      </c>
      <c r="B44" s="203">
        <v>10</v>
      </c>
      <c r="C44" s="203"/>
      <c r="D44" s="56">
        <v>45137559741</v>
      </c>
      <c r="E44" s="81"/>
      <c r="F44" s="56">
        <v>31625436134</v>
      </c>
      <c r="G44" s="81"/>
      <c r="H44" s="56">
        <v>32954416667</v>
      </c>
      <c r="I44" s="81"/>
      <c r="J44" s="56">
        <v>19885416667</v>
      </c>
    </row>
    <row r="45" spans="1:10" ht="21.2" customHeight="1" x14ac:dyDescent="0.45">
      <c r="A45" s="152" t="s">
        <v>13</v>
      </c>
      <c r="B45" s="203"/>
      <c r="C45" s="203"/>
      <c r="D45" s="56">
        <v>27480040393</v>
      </c>
      <c r="E45" s="81"/>
      <c r="F45" s="56">
        <v>31569478830</v>
      </c>
      <c r="G45" s="81"/>
      <c r="H45" s="56">
        <v>0</v>
      </c>
      <c r="I45" s="81"/>
      <c r="J45" s="56">
        <v>0</v>
      </c>
    </row>
    <row r="46" spans="1:10" ht="21.2" customHeight="1" x14ac:dyDescent="0.45">
      <c r="A46" s="152" t="s">
        <v>165</v>
      </c>
      <c r="B46" s="203"/>
      <c r="C46" s="203"/>
      <c r="D46" s="56">
        <v>14895911683</v>
      </c>
      <c r="E46" s="81"/>
      <c r="F46" s="56">
        <v>16483038428</v>
      </c>
      <c r="G46" s="81"/>
      <c r="H46" s="56">
        <v>1912399697</v>
      </c>
      <c r="I46" s="81"/>
      <c r="J46" s="56">
        <v>219168960</v>
      </c>
    </row>
    <row r="47" spans="1:10" ht="21.2" customHeight="1" x14ac:dyDescent="0.45">
      <c r="A47" s="152" t="s">
        <v>166</v>
      </c>
      <c r="B47" s="203">
        <v>10</v>
      </c>
      <c r="C47" s="203"/>
      <c r="D47" s="56">
        <v>1127502742</v>
      </c>
      <c r="E47" s="81"/>
      <c r="F47" s="56">
        <v>2763004188</v>
      </c>
      <c r="G47" s="81"/>
      <c r="H47" s="56">
        <v>0</v>
      </c>
      <c r="I47" s="81"/>
      <c r="J47" s="56">
        <v>1500000000</v>
      </c>
    </row>
    <row r="48" spans="1:10" ht="21.2" customHeight="1" x14ac:dyDescent="0.45">
      <c r="A48" s="152" t="s">
        <v>167</v>
      </c>
      <c r="B48" s="203"/>
      <c r="C48" s="203"/>
      <c r="D48" s="56">
        <v>7124113530</v>
      </c>
      <c r="E48" s="81"/>
      <c r="F48" s="56">
        <v>6470841179</v>
      </c>
      <c r="G48" s="81"/>
      <c r="H48" s="56">
        <v>22400312</v>
      </c>
      <c r="I48" s="81"/>
      <c r="J48" s="56">
        <v>21695136</v>
      </c>
    </row>
    <row r="49" spans="1:10" ht="21.2" customHeight="1" x14ac:dyDescent="0.45">
      <c r="A49" s="152" t="s">
        <v>52</v>
      </c>
      <c r="B49" s="203">
        <v>5</v>
      </c>
      <c r="C49" s="203"/>
      <c r="D49" s="56">
        <v>0</v>
      </c>
      <c r="E49" s="81"/>
      <c r="F49" s="56">
        <v>0</v>
      </c>
      <c r="G49" s="81"/>
      <c r="H49" s="56">
        <v>7610323103</v>
      </c>
      <c r="I49" s="81"/>
      <c r="J49" s="56">
        <v>9276626242</v>
      </c>
    </row>
    <row r="50" spans="1:10" ht="21.2" customHeight="1" x14ac:dyDescent="0.45">
      <c r="A50" s="152" t="s">
        <v>168</v>
      </c>
      <c r="B50" s="203"/>
      <c r="C50" s="203"/>
      <c r="D50" s="56">
        <v>375011245</v>
      </c>
      <c r="E50" s="81"/>
      <c r="F50" s="56">
        <v>125469154</v>
      </c>
      <c r="G50" s="81"/>
      <c r="H50" s="56">
        <v>0</v>
      </c>
      <c r="I50" s="81"/>
      <c r="J50" s="56">
        <v>0</v>
      </c>
    </row>
    <row r="51" spans="1:10" ht="21.2" customHeight="1" x14ac:dyDescent="0.45">
      <c r="A51" s="152" t="s">
        <v>206</v>
      </c>
      <c r="B51" s="203">
        <v>15</v>
      </c>
      <c r="C51" s="203"/>
      <c r="D51" s="56">
        <v>55607814</v>
      </c>
      <c r="E51" s="81"/>
      <c r="F51" s="56">
        <v>11713820</v>
      </c>
      <c r="G51" s="81"/>
      <c r="H51" s="56">
        <v>21771707</v>
      </c>
      <c r="I51" s="81"/>
      <c r="J51" s="56">
        <v>0</v>
      </c>
    </row>
    <row r="52" spans="1:10" ht="21.2" customHeight="1" x14ac:dyDescent="0.45">
      <c r="A52" s="154" t="s">
        <v>14</v>
      </c>
      <c r="B52" s="203"/>
      <c r="C52" s="203"/>
      <c r="D52" s="38">
        <f>SUM(D44:D51)</f>
        <v>96195747148</v>
      </c>
      <c r="E52" s="39"/>
      <c r="F52" s="38">
        <f>SUM(F44:F51)</f>
        <v>89048981733</v>
      </c>
      <c r="G52" s="39"/>
      <c r="H52" s="38">
        <f>SUM(H44:H51)</f>
        <v>42521311486</v>
      </c>
      <c r="I52" s="39"/>
      <c r="J52" s="38">
        <f>SUM(J44:J51)</f>
        <v>30902907005</v>
      </c>
    </row>
    <row r="53" spans="1:10" x14ac:dyDescent="0.45">
      <c r="B53" s="203"/>
      <c r="C53" s="203"/>
      <c r="D53" s="221"/>
      <c r="E53" s="221"/>
      <c r="F53" s="221"/>
      <c r="G53" s="221"/>
      <c r="H53" s="221"/>
      <c r="I53" s="221"/>
      <c r="J53" s="221"/>
    </row>
    <row r="54" spans="1:10" ht="21.2" customHeight="1" x14ac:dyDescent="0.45">
      <c r="A54" s="156" t="s">
        <v>15</v>
      </c>
      <c r="B54" s="203"/>
      <c r="C54" s="203"/>
      <c r="D54" s="221"/>
      <c r="E54" s="221"/>
      <c r="F54" s="221"/>
      <c r="G54" s="221"/>
      <c r="H54" s="221"/>
      <c r="I54" s="221"/>
      <c r="J54" s="221"/>
    </row>
    <row r="55" spans="1:10" ht="21.2" customHeight="1" x14ac:dyDescent="0.45">
      <c r="A55" s="152" t="s">
        <v>51</v>
      </c>
      <c r="B55" s="203">
        <v>10</v>
      </c>
      <c r="C55" s="203"/>
      <c r="D55" s="56">
        <v>34501740840</v>
      </c>
      <c r="E55" s="81"/>
      <c r="F55" s="56">
        <v>29491567039</v>
      </c>
      <c r="G55" s="81"/>
      <c r="H55" s="56">
        <v>22379953704</v>
      </c>
      <c r="I55" s="81"/>
      <c r="J55" s="56">
        <v>17375787037</v>
      </c>
    </row>
    <row r="56" spans="1:10" x14ac:dyDescent="0.45">
      <c r="A56" s="152" t="s">
        <v>207</v>
      </c>
      <c r="B56" s="203"/>
      <c r="C56" s="203"/>
      <c r="D56" s="56">
        <v>50433238352</v>
      </c>
      <c r="E56" s="81"/>
      <c r="F56" s="56">
        <v>51566365792</v>
      </c>
      <c r="G56" s="81"/>
      <c r="H56" s="56">
        <v>23536874</v>
      </c>
      <c r="I56" s="81"/>
      <c r="J56" s="56">
        <v>23041182</v>
      </c>
    </row>
    <row r="57" spans="1:10" ht="21.2" customHeight="1" x14ac:dyDescent="0.45">
      <c r="A57" s="152" t="s">
        <v>16</v>
      </c>
      <c r="B57" s="203"/>
      <c r="C57" s="203"/>
      <c r="D57" s="56">
        <v>3194396793</v>
      </c>
      <c r="E57" s="81"/>
      <c r="F57" s="56">
        <v>2669461233</v>
      </c>
      <c r="G57" s="81"/>
      <c r="H57" s="56">
        <v>0</v>
      </c>
      <c r="I57" s="81"/>
      <c r="J57" s="56">
        <v>0</v>
      </c>
    </row>
    <row r="58" spans="1:10" ht="21.2" customHeight="1" x14ac:dyDescent="0.45">
      <c r="A58" s="152" t="s">
        <v>103</v>
      </c>
      <c r="B58" s="203"/>
      <c r="C58" s="203"/>
      <c r="D58" s="56">
        <v>2211536159</v>
      </c>
      <c r="E58" s="81"/>
      <c r="F58" s="56">
        <v>2227624315</v>
      </c>
      <c r="G58" s="81"/>
      <c r="H58" s="56">
        <v>107665992</v>
      </c>
      <c r="I58" s="81"/>
      <c r="J58" s="56">
        <v>113367910</v>
      </c>
    </row>
    <row r="59" spans="1:10" ht="21.2" customHeight="1" x14ac:dyDescent="0.45">
      <c r="A59" s="152" t="s">
        <v>107</v>
      </c>
      <c r="B59" s="203"/>
      <c r="C59" s="203"/>
      <c r="D59" s="56">
        <v>5594159851</v>
      </c>
      <c r="E59" s="81"/>
      <c r="F59" s="56">
        <v>5672575201</v>
      </c>
      <c r="G59" s="81"/>
      <c r="H59" s="56">
        <v>0</v>
      </c>
      <c r="I59" s="81"/>
      <c r="J59" s="56">
        <v>0</v>
      </c>
    </row>
    <row r="60" spans="1:10" ht="21.2" customHeight="1" x14ac:dyDescent="0.45">
      <c r="A60" s="152" t="s">
        <v>17</v>
      </c>
      <c r="B60" s="203"/>
      <c r="C60" s="203"/>
      <c r="D60" s="185">
        <v>2917034105</v>
      </c>
      <c r="E60" s="81"/>
      <c r="F60" s="185">
        <v>2788406050</v>
      </c>
      <c r="G60" s="81"/>
      <c r="H60" s="185">
        <v>852341</v>
      </c>
      <c r="I60" s="81"/>
      <c r="J60" s="185">
        <v>812896</v>
      </c>
    </row>
    <row r="61" spans="1:10" ht="21" customHeight="1" x14ac:dyDescent="0.45">
      <c r="A61" s="154" t="s">
        <v>18</v>
      </c>
      <c r="B61" s="203"/>
      <c r="C61" s="203"/>
      <c r="D61" s="229">
        <f>SUM(D55:D60)</f>
        <v>98852106100</v>
      </c>
      <c r="E61" s="39"/>
      <c r="F61" s="229">
        <f>SUM(F55:F60)</f>
        <v>94415999630</v>
      </c>
      <c r="G61" s="39"/>
      <c r="H61" s="229">
        <f>SUM(H55:H60)</f>
        <v>22512008911</v>
      </c>
      <c r="I61" s="39"/>
      <c r="J61" s="229">
        <f>SUM(J55:J60)</f>
        <v>17513009025</v>
      </c>
    </row>
    <row r="62" spans="1:10" ht="11.25" customHeight="1" x14ac:dyDescent="0.45">
      <c r="A62" s="154"/>
      <c r="B62" s="203"/>
      <c r="C62" s="203"/>
      <c r="D62" s="39"/>
      <c r="E62" s="39"/>
      <c r="F62" s="39"/>
      <c r="G62" s="39"/>
      <c r="H62" s="39"/>
      <c r="I62" s="39"/>
      <c r="J62" s="39"/>
    </row>
    <row r="63" spans="1:10" ht="21.2" customHeight="1" x14ac:dyDescent="0.45">
      <c r="A63" s="154" t="s">
        <v>19</v>
      </c>
      <c r="B63" s="203"/>
      <c r="C63" s="203"/>
      <c r="D63" s="229">
        <f>D61+D52</f>
        <v>195047853248</v>
      </c>
      <c r="E63" s="39"/>
      <c r="F63" s="229">
        <f>F61+F52</f>
        <v>183464981363</v>
      </c>
      <c r="G63" s="39"/>
      <c r="H63" s="229">
        <f>H61+H52</f>
        <v>65033320397</v>
      </c>
      <c r="I63" s="39"/>
      <c r="J63" s="229">
        <f>J61+J52</f>
        <v>48415916030</v>
      </c>
    </row>
    <row r="64" spans="1:10" ht="21.95" customHeight="1" x14ac:dyDescent="0.45">
      <c r="A64" s="157"/>
      <c r="B64" s="203"/>
      <c r="C64" s="203"/>
      <c r="D64" s="227"/>
      <c r="E64" s="227"/>
      <c r="F64" s="227"/>
      <c r="G64" s="227"/>
      <c r="H64" s="227"/>
      <c r="I64" s="227"/>
      <c r="J64" s="227"/>
    </row>
    <row r="65" spans="1:10" ht="21.95" customHeight="1" x14ac:dyDescent="0.5">
      <c r="A65" s="151" t="s">
        <v>158</v>
      </c>
      <c r="D65" s="65"/>
      <c r="E65" s="65"/>
      <c r="F65" s="65"/>
      <c r="G65" s="65"/>
      <c r="H65" s="65"/>
      <c r="I65" s="65"/>
      <c r="J65" s="65"/>
    </row>
    <row r="66" spans="1:10" ht="21.95" customHeight="1" x14ac:dyDescent="0.5">
      <c r="A66" s="151" t="s">
        <v>44</v>
      </c>
      <c r="D66" s="65"/>
      <c r="E66" s="65"/>
      <c r="F66" s="65"/>
      <c r="G66" s="65"/>
      <c r="H66" s="65"/>
      <c r="I66" s="65"/>
      <c r="J66" s="65"/>
    </row>
    <row r="67" spans="1:10" ht="21.95" customHeight="1" x14ac:dyDescent="0.45">
      <c r="B67" s="153"/>
      <c r="C67" s="153"/>
      <c r="D67" s="250" t="s">
        <v>104</v>
      </c>
      <c r="E67" s="250"/>
      <c r="F67" s="250"/>
      <c r="G67" s="206"/>
      <c r="H67" s="250" t="s">
        <v>105</v>
      </c>
      <c r="I67" s="250"/>
      <c r="J67" s="250"/>
    </row>
    <row r="68" spans="1:10" ht="21.95" customHeight="1" x14ac:dyDescent="0.45">
      <c r="B68" s="153"/>
      <c r="C68" s="153"/>
      <c r="D68" s="153" t="s">
        <v>74</v>
      </c>
      <c r="E68" s="153"/>
      <c r="F68" s="153" t="s">
        <v>68</v>
      </c>
      <c r="G68" s="202"/>
      <c r="H68" s="153" t="s">
        <v>74</v>
      </c>
      <c r="I68" s="153"/>
      <c r="J68" s="153" t="s">
        <v>68</v>
      </c>
    </row>
    <row r="69" spans="1:10" ht="21.95" customHeight="1" x14ac:dyDescent="0.45">
      <c r="A69" s="154" t="s">
        <v>61</v>
      </c>
      <c r="B69" s="203"/>
      <c r="C69" s="203"/>
      <c r="D69" s="153">
        <v>2564</v>
      </c>
      <c r="E69" s="153"/>
      <c r="F69" s="153">
        <v>2563</v>
      </c>
      <c r="G69" s="153"/>
      <c r="H69" s="153">
        <v>2564</v>
      </c>
      <c r="I69" s="153"/>
      <c r="J69" s="153">
        <v>2563</v>
      </c>
    </row>
    <row r="70" spans="1:10" ht="21.95" customHeight="1" x14ac:dyDescent="0.45">
      <c r="A70" s="154"/>
      <c r="B70" s="203"/>
      <c r="C70" s="203"/>
      <c r="D70" s="207" t="s">
        <v>71</v>
      </c>
      <c r="E70" s="65"/>
      <c r="F70" s="228"/>
      <c r="G70" s="207"/>
      <c r="H70" s="207" t="s">
        <v>71</v>
      </c>
      <c r="I70" s="207"/>
      <c r="J70" s="228"/>
    </row>
    <row r="71" spans="1:10" ht="21.95" customHeight="1" x14ac:dyDescent="0.45">
      <c r="B71" s="203"/>
      <c r="C71" s="203"/>
      <c r="D71" s="249" t="s">
        <v>106</v>
      </c>
      <c r="E71" s="249"/>
      <c r="F71" s="249"/>
      <c r="G71" s="249"/>
      <c r="H71" s="249"/>
      <c r="I71" s="249"/>
      <c r="J71" s="249"/>
    </row>
    <row r="72" spans="1:10" ht="21.2" customHeight="1" x14ac:dyDescent="0.45">
      <c r="A72" s="156" t="s">
        <v>49</v>
      </c>
      <c r="B72" s="203"/>
      <c r="C72" s="203"/>
      <c r="D72" s="221"/>
      <c r="E72" s="221"/>
      <c r="F72" s="221"/>
      <c r="G72" s="221"/>
      <c r="H72" s="221"/>
      <c r="I72" s="221"/>
      <c r="J72" s="221"/>
    </row>
    <row r="73" spans="1:10" ht="21.2" customHeight="1" x14ac:dyDescent="0.45">
      <c r="A73" s="152" t="s">
        <v>20</v>
      </c>
      <c r="B73" s="203"/>
      <c r="C73" s="203"/>
      <c r="D73" s="221"/>
      <c r="E73" s="221"/>
      <c r="F73" s="221"/>
      <c r="G73" s="221"/>
      <c r="H73" s="221"/>
      <c r="I73" s="221"/>
      <c r="J73" s="221"/>
    </row>
    <row r="74" spans="1:10" ht="21.2" customHeight="1" x14ac:dyDescent="0.45">
      <c r="A74" s="152" t="s">
        <v>54</v>
      </c>
      <c r="B74" s="203"/>
      <c r="C74" s="203"/>
      <c r="D74" s="221"/>
      <c r="E74" s="221"/>
      <c r="F74" s="221"/>
      <c r="G74" s="221"/>
      <c r="H74" s="221"/>
      <c r="I74" s="221"/>
      <c r="J74" s="221"/>
    </row>
    <row r="75" spans="1:10" ht="21.2" customHeight="1" thickBot="1" x14ac:dyDescent="0.5">
      <c r="A75" s="160" t="s">
        <v>169</v>
      </c>
      <c r="B75" s="203"/>
      <c r="C75" s="203"/>
      <c r="D75" s="230">
        <v>6320000000</v>
      </c>
      <c r="E75" s="221"/>
      <c r="F75" s="230">
        <v>6320000000</v>
      </c>
      <c r="G75" s="221"/>
      <c r="H75" s="230">
        <v>6320000000</v>
      </c>
      <c r="I75" s="221"/>
      <c r="J75" s="230">
        <v>6320000000</v>
      </c>
    </row>
    <row r="76" spans="1:10" ht="21.2" customHeight="1" thickTop="1" x14ac:dyDescent="0.45">
      <c r="A76" s="152" t="s">
        <v>55</v>
      </c>
      <c r="B76" s="203"/>
      <c r="C76" s="203"/>
      <c r="D76" s="68"/>
      <c r="E76" s="221"/>
      <c r="F76" s="68"/>
      <c r="G76" s="221"/>
      <c r="H76" s="68"/>
      <c r="I76" s="221"/>
      <c r="J76" s="68"/>
    </row>
    <row r="77" spans="1:10" ht="21.2" customHeight="1" x14ac:dyDescent="0.45">
      <c r="A77" s="160" t="s">
        <v>170</v>
      </c>
      <c r="B77" s="203"/>
      <c r="C77" s="203"/>
      <c r="D77" s="81">
        <v>6031000000</v>
      </c>
      <c r="E77" s="221"/>
      <c r="F77" s="81">
        <v>6031000000</v>
      </c>
      <c r="G77" s="221"/>
      <c r="H77" s="81">
        <v>6031000000</v>
      </c>
      <c r="I77" s="221"/>
      <c r="J77" s="81">
        <v>6031000000</v>
      </c>
    </row>
    <row r="78" spans="1:10" ht="21.2" customHeight="1" x14ac:dyDescent="0.45">
      <c r="A78" s="152" t="s">
        <v>135</v>
      </c>
      <c r="B78" s="203"/>
      <c r="C78" s="203"/>
      <c r="H78" s="78"/>
      <c r="J78" s="78"/>
    </row>
    <row r="79" spans="1:10" ht="21.2" customHeight="1" x14ac:dyDescent="0.45">
      <c r="A79" s="152" t="s">
        <v>171</v>
      </c>
      <c r="B79" s="203"/>
      <c r="C79" s="203"/>
      <c r="D79" s="65">
        <v>66761460014</v>
      </c>
      <c r="F79" s="65">
        <v>66761460014</v>
      </c>
      <c r="H79" s="65">
        <v>66761460014</v>
      </c>
      <c r="J79" s="65">
        <v>66761460014</v>
      </c>
    </row>
    <row r="80" spans="1:10" ht="21.2" customHeight="1" x14ac:dyDescent="0.45">
      <c r="A80" s="152" t="s">
        <v>172</v>
      </c>
      <c r="B80" s="203"/>
      <c r="C80" s="203"/>
      <c r="D80" s="65">
        <v>123358563</v>
      </c>
      <c r="F80" s="65">
        <v>123358563</v>
      </c>
      <c r="H80" s="66">
        <v>0</v>
      </c>
      <c r="J80" s="66">
        <v>0</v>
      </c>
    </row>
    <row r="81" spans="1:10" x14ac:dyDescent="0.45">
      <c r="A81" s="152" t="s">
        <v>108</v>
      </c>
      <c r="B81" s="203"/>
      <c r="C81" s="203"/>
    </row>
    <row r="82" spans="1:10" ht="21.2" customHeight="1" x14ac:dyDescent="0.45">
      <c r="A82" s="196" t="s">
        <v>109</v>
      </c>
      <c r="B82" s="203"/>
      <c r="C82" s="203"/>
      <c r="D82" s="65">
        <v>-2393022014</v>
      </c>
      <c r="F82" s="65">
        <v>-2393022014</v>
      </c>
      <c r="H82" s="66">
        <v>0</v>
      </c>
      <c r="J82" s="66">
        <v>0</v>
      </c>
    </row>
    <row r="83" spans="1:10" ht="21.2" customHeight="1" x14ac:dyDescent="0.45">
      <c r="A83" s="152" t="s">
        <v>136</v>
      </c>
      <c r="B83" s="203"/>
      <c r="C83" s="203"/>
      <c r="D83" s="221"/>
      <c r="E83" s="221"/>
      <c r="F83" s="221"/>
      <c r="G83" s="221"/>
      <c r="H83" s="221"/>
      <c r="I83" s="221"/>
      <c r="J83" s="221"/>
    </row>
    <row r="84" spans="1:10" ht="21.2" customHeight="1" x14ac:dyDescent="0.45">
      <c r="A84" s="152" t="s">
        <v>173</v>
      </c>
      <c r="B84" s="203"/>
      <c r="C84" s="203"/>
      <c r="D84" s="221"/>
      <c r="E84" s="221"/>
      <c r="F84" s="221"/>
      <c r="G84" s="221"/>
      <c r="H84" s="221"/>
      <c r="I84" s="221"/>
      <c r="J84" s="221"/>
    </row>
    <row r="85" spans="1:10" ht="20.25" customHeight="1" x14ac:dyDescent="0.45">
      <c r="A85" s="152" t="s">
        <v>57</v>
      </c>
      <c r="B85" s="203"/>
      <c r="C85" s="203"/>
      <c r="D85" s="65">
        <v>632000000</v>
      </c>
      <c r="F85" s="65">
        <v>632000000</v>
      </c>
      <c r="H85" s="65">
        <v>632000000</v>
      </c>
      <c r="J85" s="65">
        <v>632000000</v>
      </c>
    </row>
    <row r="86" spans="1:10" ht="21.2" customHeight="1" x14ac:dyDescent="0.45">
      <c r="A86" s="152" t="s">
        <v>174</v>
      </c>
      <c r="B86" s="203"/>
      <c r="C86" s="203"/>
      <c r="D86" s="65">
        <v>7662367450</v>
      </c>
      <c r="F86" s="65">
        <v>10144829826</v>
      </c>
      <c r="H86" s="65">
        <v>3049331758</v>
      </c>
      <c r="J86" s="65">
        <v>5104139307</v>
      </c>
    </row>
    <row r="87" spans="1:10" ht="21.2" customHeight="1" x14ac:dyDescent="0.45">
      <c r="A87" s="152" t="s">
        <v>175</v>
      </c>
      <c r="B87" s="203"/>
      <c r="C87" s="203"/>
      <c r="D87" s="65">
        <v>-23264610853</v>
      </c>
      <c r="F87" s="65">
        <v>-23264610853</v>
      </c>
      <c r="H87" s="66">
        <v>0</v>
      </c>
      <c r="J87" s="66">
        <v>0</v>
      </c>
    </row>
    <row r="88" spans="1:10" ht="21.2" customHeight="1" x14ac:dyDescent="0.45">
      <c r="A88" s="152" t="s">
        <v>48</v>
      </c>
      <c r="B88" s="203"/>
      <c r="C88" s="203"/>
      <c r="D88" s="69">
        <v>-1425335813</v>
      </c>
      <c r="F88" s="69">
        <v>-4641277776</v>
      </c>
      <c r="H88" s="185">
        <v>-34077245</v>
      </c>
      <c r="I88" s="231"/>
      <c r="J88" s="185">
        <v>-36448424</v>
      </c>
    </row>
    <row r="89" spans="1:10" ht="21.2" customHeight="1" x14ac:dyDescent="0.45">
      <c r="A89" s="154" t="s">
        <v>65</v>
      </c>
      <c r="B89" s="203"/>
      <c r="C89" s="203"/>
      <c r="D89" s="224">
        <f>SUM(D77:D88)</f>
        <v>54127217347</v>
      </c>
      <c r="E89" s="224"/>
      <c r="F89" s="224">
        <f>SUM(F77:F88)</f>
        <v>53393737760</v>
      </c>
      <c r="G89" s="224"/>
      <c r="H89" s="224">
        <f>SUM(H77:H88)</f>
        <v>76439714527</v>
      </c>
      <c r="I89" s="224"/>
      <c r="J89" s="224">
        <f>SUM(J77:J88)</f>
        <v>78492150897</v>
      </c>
    </row>
    <row r="90" spans="1:10" ht="21.2" customHeight="1" x14ac:dyDescent="0.45">
      <c r="A90" s="152" t="s">
        <v>46</v>
      </c>
      <c r="B90" s="203"/>
      <c r="C90" s="203"/>
      <c r="D90" s="68">
        <v>2596113347</v>
      </c>
      <c r="E90" s="221"/>
      <c r="F90" s="68">
        <v>2321226271</v>
      </c>
      <c r="G90" s="221"/>
      <c r="H90" s="66">
        <v>0</v>
      </c>
      <c r="I90" s="221"/>
      <c r="J90" s="66">
        <v>0</v>
      </c>
    </row>
    <row r="91" spans="1:10" ht="21.2" customHeight="1" x14ac:dyDescent="0.45">
      <c r="A91" s="154" t="s">
        <v>62</v>
      </c>
      <c r="B91" s="203"/>
      <c r="C91" s="203"/>
      <c r="D91" s="223">
        <f>SUM(D89:D90)</f>
        <v>56723330694</v>
      </c>
      <c r="E91" s="224"/>
      <c r="F91" s="223">
        <f>SUM(F89:F90)</f>
        <v>55714964031</v>
      </c>
      <c r="G91" s="224"/>
      <c r="H91" s="223">
        <f t="shared" ref="H91:J91" si="0">SUM(H89:H90)</f>
        <v>76439714527</v>
      </c>
      <c r="I91" s="224"/>
      <c r="J91" s="223">
        <f t="shared" si="0"/>
        <v>78492150897</v>
      </c>
    </row>
    <row r="92" spans="1:10" ht="11.25" customHeight="1" x14ac:dyDescent="0.45">
      <c r="A92" s="154"/>
      <c r="B92" s="203"/>
      <c r="C92" s="203"/>
      <c r="D92" s="224"/>
      <c r="E92" s="224"/>
      <c r="F92" s="224"/>
      <c r="G92" s="224"/>
      <c r="H92" s="224"/>
      <c r="I92" s="224"/>
      <c r="J92" s="224"/>
    </row>
    <row r="93" spans="1:10" ht="22.5" thickBot="1" x14ac:dyDescent="0.5">
      <c r="A93" s="232" t="s">
        <v>63</v>
      </c>
      <c r="B93" s="203"/>
      <c r="C93" s="203"/>
      <c r="D93" s="226">
        <f>SUM(D91+D63)</f>
        <v>251771183942</v>
      </c>
      <c r="E93" s="224"/>
      <c r="F93" s="226">
        <f>SUM(F91+F63)</f>
        <v>239179945394</v>
      </c>
      <c r="G93" s="224"/>
      <c r="H93" s="226">
        <f>SUM(H91+H63)</f>
        <v>141473034924</v>
      </c>
      <c r="I93" s="224"/>
      <c r="J93" s="226">
        <f>SUM(J91+J63)</f>
        <v>126908066927</v>
      </c>
    </row>
    <row r="94" spans="1:10" ht="21.95" customHeight="1" thickTop="1" x14ac:dyDescent="0.45"/>
  </sheetData>
  <mergeCells count="9">
    <mergeCell ref="D42:J42"/>
    <mergeCell ref="D67:F67"/>
    <mergeCell ref="H67:J67"/>
    <mergeCell ref="D71:J71"/>
    <mergeCell ref="D3:F3"/>
    <mergeCell ref="H3:J3"/>
    <mergeCell ref="D7:J7"/>
    <mergeCell ref="D38:F38"/>
    <mergeCell ref="H38:J38"/>
  </mergeCells>
  <pageMargins left="0.7" right="0.7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view="pageBreakPreview" zoomScale="85" zoomScaleNormal="100" zoomScaleSheetLayoutView="85" workbookViewId="0">
      <selection activeCell="B153" sqref="B153"/>
    </sheetView>
  </sheetViews>
  <sheetFormatPr defaultColWidth="9.140625" defaultRowHeight="21.75" customHeight="1" x14ac:dyDescent="0.45"/>
  <cols>
    <col min="1" max="1" width="13.85546875" style="33" customWidth="1"/>
    <col min="2" max="2" width="43.140625" style="33" customWidth="1"/>
    <col min="3" max="3" width="9" style="34" customWidth="1"/>
    <col min="4" max="4" width="15.85546875" style="66" customWidth="1"/>
    <col min="5" max="5" width="1.140625" style="66" customWidth="1"/>
    <col min="6" max="6" width="15.85546875" style="66" customWidth="1"/>
    <col min="7" max="7" width="1.140625" style="66" customWidth="1"/>
    <col min="8" max="8" width="15.85546875" style="66" customWidth="1"/>
    <col min="9" max="9" width="1.140625" style="66" customWidth="1"/>
    <col min="10" max="10" width="15.85546875" style="66" customWidth="1"/>
    <col min="11" max="16384" width="9.140625" style="34"/>
  </cols>
  <sheetData>
    <row r="1" spans="1:10" ht="24.75" customHeight="1" x14ac:dyDescent="0.5">
      <c r="A1" s="151" t="s">
        <v>158</v>
      </c>
      <c r="B1" s="12"/>
      <c r="C1" s="89"/>
      <c r="D1" s="93"/>
      <c r="E1" s="94"/>
      <c r="F1" s="93"/>
      <c r="G1" s="94"/>
      <c r="H1" s="93"/>
      <c r="I1" s="94"/>
      <c r="J1" s="93"/>
    </row>
    <row r="2" spans="1:10" ht="21.75" customHeight="1" x14ac:dyDescent="0.5">
      <c r="A2" s="5" t="s">
        <v>112</v>
      </c>
      <c r="B2" s="12"/>
      <c r="C2" s="90"/>
      <c r="D2" s="95"/>
      <c r="E2" s="95"/>
      <c r="F2" s="208"/>
      <c r="G2" s="95"/>
      <c r="H2" s="95"/>
      <c r="I2" s="95"/>
      <c r="J2" s="208"/>
    </row>
    <row r="3" spans="1:10" ht="21.75" customHeight="1" x14ac:dyDescent="0.45">
      <c r="A3" s="51"/>
      <c r="B3" s="51"/>
      <c r="C3" s="51"/>
      <c r="D3" s="96"/>
      <c r="E3" s="97"/>
      <c r="F3" s="96"/>
      <c r="G3" s="98"/>
      <c r="H3" s="98"/>
      <c r="I3" s="98"/>
      <c r="J3" s="98"/>
    </row>
    <row r="4" spans="1:10" ht="21.75" customHeight="1" x14ac:dyDescent="0.45">
      <c r="C4" s="90"/>
      <c r="D4" s="257" t="s">
        <v>104</v>
      </c>
      <c r="E4" s="257"/>
      <c r="F4" s="257"/>
      <c r="G4" s="95"/>
      <c r="H4" s="257" t="s">
        <v>105</v>
      </c>
      <c r="I4" s="257"/>
      <c r="J4" s="257"/>
    </row>
    <row r="5" spans="1:10" ht="21.75" customHeight="1" x14ac:dyDescent="0.45">
      <c r="C5" s="90"/>
      <c r="D5" s="258" t="s">
        <v>75</v>
      </c>
      <c r="E5" s="259"/>
      <c r="F5" s="259"/>
      <c r="G5" s="95"/>
      <c r="H5" s="258" t="s">
        <v>75</v>
      </c>
      <c r="I5" s="259"/>
      <c r="J5" s="259"/>
    </row>
    <row r="6" spans="1:10" ht="21.75" customHeight="1" x14ac:dyDescent="0.45">
      <c r="C6" s="90"/>
      <c r="D6" s="256" t="s">
        <v>74</v>
      </c>
      <c r="E6" s="256"/>
      <c r="F6" s="256"/>
      <c r="G6" s="95"/>
      <c r="H6" s="256" t="s">
        <v>74</v>
      </c>
      <c r="I6" s="256"/>
      <c r="J6" s="256"/>
    </row>
    <row r="7" spans="1:10" ht="21.75" customHeight="1" x14ac:dyDescent="0.45">
      <c r="C7" s="89"/>
      <c r="D7" s="100">
        <v>2564</v>
      </c>
      <c r="E7" s="100"/>
      <c r="F7" s="100">
        <v>2563</v>
      </c>
      <c r="G7" s="100"/>
      <c r="H7" s="100">
        <v>2564</v>
      </c>
      <c r="I7" s="100"/>
      <c r="J7" s="100">
        <v>2563</v>
      </c>
    </row>
    <row r="8" spans="1:10" ht="21.75" customHeight="1" x14ac:dyDescent="0.45">
      <c r="A8" s="168"/>
      <c r="B8" s="11"/>
      <c r="C8" s="89"/>
      <c r="D8" s="253" t="s">
        <v>106</v>
      </c>
      <c r="E8" s="253"/>
      <c r="F8" s="253"/>
      <c r="G8" s="253"/>
      <c r="H8" s="253"/>
      <c r="I8" s="253"/>
      <c r="J8" s="253"/>
    </row>
    <row r="9" spans="1:10" ht="21.75" customHeight="1" x14ac:dyDescent="0.45">
      <c r="A9" s="11" t="s">
        <v>37</v>
      </c>
      <c r="B9" s="11"/>
      <c r="C9" s="89"/>
      <c r="D9" s="101"/>
      <c r="E9" s="101"/>
      <c r="F9" s="205"/>
      <c r="G9" s="101"/>
      <c r="H9" s="101"/>
      <c r="I9" s="101"/>
      <c r="J9" s="205"/>
    </row>
    <row r="10" spans="1:10" ht="21.75" customHeight="1" x14ac:dyDescent="0.45">
      <c r="A10" s="33" t="s">
        <v>35</v>
      </c>
      <c r="C10" s="89"/>
      <c r="D10" s="65">
        <v>41844349237</v>
      </c>
      <c r="E10" s="65"/>
      <c r="F10" s="65">
        <v>36952099096</v>
      </c>
      <c r="G10" s="65"/>
      <c r="H10" s="48">
        <v>0</v>
      </c>
      <c r="I10" s="171"/>
      <c r="J10" s="48">
        <v>0</v>
      </c>
    </row>
    <row r="11" spans="1:10" ht="21.75" customHeight="1" x14ac:dyDescent="0.45">
      <c r="A11" s="102" t="s">
        <v>121</v>
      </c>
      <c r="B11" s="33" t="s">
        <v>264</v>
      </c>
      <c r="C11" s="89"/>
      <c r="D11" s="65"/>
      <c r="E11" s="65"/>
      <c r="F11" s="65"/>
      <c r="G11" s="65"/>
      <c r="H11" s="48"/>
      <c r="I11" s="171"/>
      <c r="J11" s="48"/>
    </row>
    <row r="12" spans="1:10" ht="21.75" customHeight="1" x14ac:dyDescent="0.45">
      <c r="B12" s="33" t="s">
        <v>211</v>
      </c>
      <c r="C12" s="89"/>
      <c r="D12" s="65"/>
      <c r="E12" s="65"/>
      <c r="F12" s="65"/>
      <c r="G12" s="65"/>
      <c r="H12" s="48"/>
      <c r="I12" s="171"/>
      <c r="J12" s="48"/>
    </row>
    <row r="13" spans="1:10" ht="21.75" customHeight="1" x14ac:dyDescent="0.45">
      <c r="A13" s="33" t="s">
        <v>113</v>
      </c>
      <c r="C13" s="180"/>
      <c r="D13" s="65">
        <v>1247919913</v>
      </c>
      <c r="E13" s="65"/>
      <c r="F13" s="65">
        <v>880373609</v>
      </c>
      <c r="G13" s="65"/>
      <c r="H13" s="48">
        <v>0</v>
      </c>
      <c r="I13" s="171"/>
      <c r="J13" s="48">
        <v>0</v>
      </c>
    </row>
    <row r="14" spans="1:10" ht="21.75" customHeight="1" x14ac:dyDescent="0.45">
      <c r="A14" s="33" t="s">
        <v>36</v>
      </c>
      <c r="C14" s="180"/>
      <c r="D14" s="65">
        <v>240453179</v>
      </c>
      <c r="E14" s="65"/>
      <c r="F14" s="65">
        <v>196621161</v>
      </c>
      <c r="G14" s="65"/>
      <c r="H14" s="65">
        <v>382607362</v>
      </c>
      <c r="I14" s="65"/>
      <c r="J14" s="65">
        <v>246814247</v>
      </c>
    </row>
    <row r="15" spans="1:10" ht="21.75" customHeight="1" x14ac:dyDescent="0.45">
      <c r="A15" s="102" t="s">
        <v>121</v>
      </c>
      <c r="B15" s="33" t="s">
        <v>241</v>
      </c>
      <c r="C15" s="89"/>
      <c r="D15" s="65"/>
      <c r="E15" s="65"/>
      <c r="F15" s="65"/>
      <c r="G15" s="65"/>
      <c r="H15" s="65"/>
      <c r="I15" s="65"/>
      <c r="J15" s="65"/>
    </row>
    <row r="16" spans="1:10" ht="21.75" customHeight="1" x14ac:dyDescent="0.45">
      <c r="B16" s="33" t="s">
        <v>212</v>
      </c>
      <c r="C16" s="89"/>
      <c r="D16" s="65"/>
      <c r="E16" s="65"/>
      <c r="F16" s="65"/>
      <c r="G16" s="65"/>
      <c r="H16" s="65"/>
      <c r="I16" s="65"/>
      <c r="J16" s="65"/>
    </row>
    <row r="17" spans="1:10" ht="21.75" customHeight="1" x14ac:dyDescent="0.45">
      <c r="A17" s="33" t="s">
        <v>180</v>
      </c>
      <c r="C17" s="136"/>
      <c r="D17" s="65">
        <v>68180032</v>
      </c>
      <c r="E17" s="65"/>
      <c r="F17" s="65">
        <v>102036686</v>
      </c>
      <c r="G17" s="65"/>
      <c r="H17" s="82">
        <v>112216958</v>
      </c>
      <c r="I17" s="65"/>
      <c r="J17" s="65">
        <v>173085412</v>
      </c>
    </row>
    <row r="18" spans="1:10" ht="21.75" customHeight="1" x14ac:dyDescent="0.45">
      <c r="A18" s="33" t="s">
        <v>179</v>
      </c>
      <c r="C18" s="166"/>
      <c r="D18" s="65">
        <v>0</v>
      </c>
      <c r="E18" s="65"/>
      <c r="F18" s="65">
        <v>0</v>
      </c>
      <c r="G18" s="65"/>
      <c r="H18" s="65">
        <v>285940750</v>
      </c>
      <c r="I18" s="65"/>
      <c r="J18" s="65">
        <v>0</v>
      </c>
    </row>
    <row r="19" spans="1:10" ht="21.75" customHeight="1" x14ac:dyDescent="0.45">
      <c r="A19" s="34" t="s">
        <v>114</v>
      </c>
      <c r="B19" s="34"/>
      <c r="C19" s="89"/>
      <c r="D19" s="65">
        <v>2975509716</v>
      </c>
      <c r="E19" s="65"/>
      <c r="F19" s="65">
        <v>3244878846</v>
      </c>
      <c r="G19" s="65"/>
      <c r="H19" s="65">
        <v>113236418</v>
      </c>
      <c r="I19" s="65"/>
      <c r="J19" s="65">
        <v>71686027</v>
      </c>
    </row>
    <row r="20" spans="1:10" ht="21.75" customHeight="1" x14ac:dyDescent="0.45">
      <c r="A20" s="12" t="s">
        <v>21</v>
      </c>
      <c r="B20" s="12"/>
      <c r="C20" s="89"/>
      <c r="D20" s="103">
        <f>SUM(D10:D19)</f>
        <v>46376412077</v>
      </c>
      <c r="E20" s="104"/>
      <c r="F20" s="103">
        <f>SUM(F10:F19)</f>
        <v>41376009398</v>
      </c>
      <c r="G20" s="104"/>
      <c r="H20" s="103">
        <f>SUM(H10:H19)</f>
        <v>894001488</v>
      </c>
      <c r="I20" s="104"/>
      <c r="J20" s="103">
        <f>SUM(J10:J19)</f>
        <v>491585686</v>
      </c>
    </row>
    <row r="21" spans="1:10" ht="21.75" customHeight="1" x14ac:dyDescent="0.45">
      <c r="A21" s="102" t="s">
        <v>121</v>
      </c>
      <c r="B21" s="33" t="s">
        <v>242</v>
      </c>
      <c r="C21" s="89"/>
      <c r="D21" s="65"/>
      <c r="E21" s="65"/>
      <c r="F21" s="65"/>
      <c r="G21" s="65"/>
      <c r="H21" s="65"/>
      <c r="I21" s="65"/>
      <c r="J21" s="65"/>
    </row>
    <row r="22" spans="1:10" ht="21.75" customHeight="1" x14ac:dyDescent="0.45">
      <c r="B22" s="33" t="s">
        <v>213</v>
      </c>
      <c r="C22" s="89"/>
      <c r="D22" s="65"/>
      <c r="E22" s="65"/>
      <c r="F22" s="65"/>
      <c r="G22" s="65"/>
      <c r="H22" s="65"/>
      <c r="I22" s="65"/>
      <c r="J22" s="65"/>
    </row>
    <row r="23" spans="1:10" ht="16.5" customHeight="1" x14ac:dyDescent="0.45">
      <c r="A23" s="12"/>
      <c r="B23" s="12"/>
      <c r="C23" s="89"/>
      <c r="D23" s="105"/>
      <c r="E23" s="104"/>
      <c r="F23" s="105"/>
      <c r="G23" s="104"/>
      <c r="H23" s="105"/>
      <c r="I23" s="104"/>
      <c r="J23" s="105"/>
    </row>
    <row r="24" spans="1:10" ht="21.75" customHeight="1" x14ac:dyDescent="0.45">
      <c r="A24" s="11" t="s">
        <v>53</v>
      </c>
      <c r="B24" s="11"/>
      <c r="C24" s="89"/>
      <c r="D24" s="105"/>
      <c r="E24" s="104"/>
      <c r="F24" s="105"/>
      <c r="G24" s="104"/>
      <c r="H24" s="105"/>
      <c r="I24" s="104"/>
      <c r="J24" s="105"/>
    </row>
    <row r="25" spans="1:10" ht="21.75" customHeight="1" x14ac:dyDescent="0.45">
      <c r="A25" s="33" t="s">
        <v>38</v>
      </c>
      <c r="C25" s="89"/>
      <c r="D25" s="65">
        <v>32085404318</v>
      </c>
      <c r="E25" s="65"/>
      <c r="F25" s="65">
        <v>29320482813</v>
      </c>
      <c r="G25" s="65"/>
      <c r="H25" s="48">
        <v>0</v>
      </c>
      <c r="I25" s="171"/>
      <c r="J25" s="48">
        <v>0</v>
      </c>
    </row>
    <row r="26" spans="1:10" ht="21.75" customHeight="1" x14ac:dyDescent="0.45">
      <c r="A26" s="33" t="s">
        <v>122</v>
      </c>
      <c r="C26" s="89"/>
      <c r="D26" s="65">
        <v>422597049</v>
      </c>
      <c r="E26" s="65"/>
      <c r="F26" s="65">
        <v>482732141</v>
      </c>
      <c r="G26" s="65"/>
      <c r="H26" s="48">
        <v>0</v>
      </c>
      <c r="I26" s="171"/>
      <c r="J26" s="48">
        <v>0</v>
      </c>
    </row>
    <row r="27" spans="1:10" ht="21.75" customHeight="1" x14ac:dyDescent="0.45">
      <c r="A27" s="33" t="s">
        <v>123</v>
      </c>
      <c r="C27" s="89"/>
      <c r="D27" s="65">
        <v>9961110664</v>
      </c>
      <c r="E27" s="65"/>
      <c r="F27" s="65">
        <v>9057714104</v>
      </c>
      <c r="G27" s="65"/>
      <c r="H27" s="48">
        <v>0</v>
      </c>
      <c r="I27" s="171"/>
      <c r="J27" s="48">
        <v>0</v>
      </c>
    </row>
    <row r="28" spans="1:10" ht="21.75" customHeight="1" x14ac:dyDescent="0.45">
      <c r="A28" s="33" t="s">
        <v>39</v>
      </c>
      <c r="C28" s="89"/>
      <c r="D28" s="65">
        <v>3878668305</v>
      </c>
      <c r="E28" s="65"/>
      <c r="F28" s="65">
        <v>5077441309</v>
      </c>
      <c r="G28" s="65"/>
      <c r="H28" s="65">
        <v>402989172</v>
      </c>
      <c r="I28" s="65"/>
      <c r="J28" s="65">
        <v>218179486</v>
      </c>
    </row>
    <row r="29" spans="1:10" ht="21.75" customHeight="1" x14ac:dyDescent="0.45">
      <c r="A29" s="12" t="s">
        <v>22</v>
      </c>
      <c r="B29" s="12"/>
      <c r="C29" s="89"/>
      <c r="D29" s="103">
        <f>SUM(D25:D28)</f>
        <v>46347780336</v>
      </c>
      <c r="E29" s="104"/>
      <c r="F29" s="103">
        <f>SUM(F25:F28)</f>
        <v>43938370367</v>
      </c>
      <c r="G29" s="104"/>
      <c r="H29" s="103">
        <f>SUM(H25:H28)</f>
        <v>402989172</v>
      </c>
      <c r="I29" s="104"/>
      <c r="J29" s="103">
        <f>SUM(J25:J28)</f>
        <v>218179486</v>
      </c>
    </row>
    <row r="30" spans="1:10" ht="16.5" customHeight="1" x14ac:dyDescent="0.45">
      <c r="C30" s="89"/>
      <c r="D30" s="65"/>
      <c r="E30" s="65"/>
      <c r="F30" s="65"/>
      <c r="G30" s="65"/>
      <c r="H30" s="65"/>
      <c r="I30" s="65"/>
      <c r="J30" s="65"/>
    </row>
    <row r="31" spans="1:10" ht="21.75" customHeight="1" x14ac:dyDescent="0.45">
      <c r="A31" s="168" t="s">
        <v>197</v>
      </c>
      <c r="B31" s="12"/>
      <c r="C31" s="89"/>
      <c r="D31" s="74">
        <f>D20-D29</f>
        <v>28631741</v>
      </c>
      <c r="E31" s="104"/>
      <c r="F31" s="74">
        <f>F20-F29</f>
        <v>-2562360969</v>
      </c>
      <c r="G31" s="104"/>
      <c r="H31" s="74">
        <f>H20-H29+H33</f>
        <v>491012316</v>
      </c>
      <c r="I31" s="104"/>
      <c r="J31" s="74">
        <f>J20-J29+J33</f>
        <v>273406200</v>
      </c>
    </row>
    <row r="32" spans="1:10" ht="21.75" customHeight="1" x14ac:dyDescent="0.45">
      <c r="A32" s="33" t="s">
        <v>40</v>
      </c>
      <c r="C32" s="89"/>
      <c r="D32" s="65">
        <v>-778690944</v>
      </c>
      <c r="E32" s="65"/>
      <c r="F32" s="65">
        <v>-789645617</v>
      </c>
      <c r="G32" s="65"/>
      <c r="H32" s="65">
        <v>-206302233</v>
      </c>
      <c r="I32" s="65"/>
      <c r="J32" s="65">
        <v>-198078997</v>
      </c>
    </row>
    <row r="33" spans="1:10" ht="21.6" customHeight="1" x14ac:dyDescent="0.45">
      <c r="A33" s="33" t="s">
        <v>276</v>
      </c>
      <c r="C33" s="89"/>
      <c r="D33" s="69">
        <v>32804162</v>
      </c>
      <c r="E33" s="65"/>
      <c r="F33" s="69">
        <v>-6232509</v>
      </c>
      <c r="G33" s="65"/>
      <c r="H33" s="67">
        <v>0</v>
      </c>
      <c r="I33" s="65"/>
      <c r="J33" s="67">
        <v>0</v>
      </c>
    </row>
    <row r="34" spans="1:10" ht="21.75" customHeight="1" x14ac:dyDescent="0.45">
      <c r="A34" s="168" t="s">
        <v>271</v>
      </c>
      <c r="B34" s="167"/>
      <c r="C34" s="166"/>
      <c r="D34" s="76">
        <f>SUM(D30:D33)</f>
        <v>-717255041</v>
      </c>
      <c r="E34" s="104"/>
      <c r="F34" s="76">
        <f>SUM(F30:F33)</f>
        <v>-3358239095</v>
      </c>
      <c r="G34" s="104"/>
      <c r="H34" s="76">
        <f>SUM(H30:H33)</f>
        <v>284710083</v>
      </c>
      <c r="I34" s="104"/>
      <c r="J34" s="76">
        <f>SUM(J30:J33)</f>
        <v>75327203</v>
      </c>
    </row>
    <row r="35" spans="1:10" ht="21.75" customHeight="1" x14ac:dyDescent="0.45">
      <c r="A35" s="33" t="s">
        <v>270</v>
      </c>
      <c r="C35" s="89"/>
      <c r="D35" s="75">
        <v>291435959</v>
      </c>
      <c r="E35" s="68"/>
      <c r="F35" s="75">
        <v>839112318</v>
      </c>
      <c r="G35" s="68"/>
      <c r="H35" s="75">
        <v>500433</v>
      </c>
      <c r="I35" s="68"/>
      <c r="J35" s="75">
        <v>2030693</v>
      </c>
    </row>
    <row r="36" spans="1:10" ht="21.75" customHeight="1" thickBot="1" x14ac:dyDescent="0.5">
      <c r="A36" s="168" t="s">
        <v>70</v>
      </c>
      <c r="B36" s="12"/>
      <c r="C36" s="89"/>
      <c r="D36" s="174">
        <f>SUM(D34:D35)</f>
        <v>-425819082</v>
      </c>
      <c r="E36" s="104"/>
      <c r="F36" s="174">
        <f>SUM(F34:F35)</f>
        <v>-2519126777</v>
      </c>
      <c r="G36" s="104"/>
      <c r="H36" s="174">
        <f>SUM(H34:H35)</f>
        <v>285210516</v>
      </c>
      <c r="I36" s="104"/>
      <c r="J36" s="174">
        <f>SUM(J34:J35)</f>
        <v>77357896</v>
      </c>
    </row>
    <row r="37" spans="1:10" ht="21.75" customHeight="1" thickTop="1" x14ac:dyDescent="0.45">
      <c r="A37" s="12"/>
      <c r="B37" s="12"/>
      <c r="C37" s="89"/>
      <c r="D37" s="76"/>
      <c r="E37" s="104"/>
      <c r="F37" s="76"/>
      <c r="G37" s="104"/>
      <c r="H37" s="76"/>
      <c r="I37" s="104"/>
      <c r="J37" s="76"/>
    </row>
    <row r="38" spans="1:10" ht="27" customHeight="1" x14ac:dyDescent="0.5">
      <c r="A38" s="151" t="s">
        <v>158</v>
      </c>
      <c r="B38" s="12"/>
      <c r="C38" s="89"/>
      <c r="D38" s="104"/>
      <c r="E38" s="105"/>
      <c r="F38" s="104"/>
      <c r="G38" s="105"/>
      <c r="H38" s="104"/>
      <c r="I38" s="105"/>
      <c r="J38" s="104"/>
    </row>
    <row r="39" spans="1:10" ht="21.75" customHeight="1" x14ac:dyDescent="0.5">
      <c r="A39" s="5" t="s">
        <v>112</v>
      </c>
      <c r="B39" s="12"/>
      <c r="C39" s="90"/>
      <c r="D39" s="106"/>
      <c r="E39" s="106"/>
      <c r="F39" s="206"/>
      <c r="G39" s="106"/>
      <c r="H39" s="106"/>
      <c r="I39" s="106"/>
      <c r="J39" s="206"/>
    </row>
    <row r="40" spans="1:10" ht="21.75" customHeight="1" x14ac:dyDescent="0.45">
      <c r="A40" s="51"/>
      <c r="B40" s="51"/>
      <c r="C40" s="51"/>
      <c r="D40" s="107"/>
      <c r="E40" s="108"/>
      <c r="F40" s="107"/>
      <c r="G40" s="109"/>
      <c r="H40" s="109"/>
      <c r="I40" s="109"/>
      <c r="J40" s="109"/>
    </row>
    <row r="41" spans="1:10" ht="21.75" customHeight="1" x14ac:dyDescent="0.45">
      <c r="C41" s="90"/>
      <c r="D41" s="250" t="s">
        <v>104</v>
      </c>
      <c r="E41" s="250"/>
      <c r="F41" s="250"/>
      <c r="G41" s="106"/>
      <c r="H41" s="250" t="s">
        <v>105</v>
      </c>
      <c r="I41" s="250"/>
      <c r="J41" s="250"/>
    </row>
    <row r="42" spans="1:10" ht="21.75" customHeight="1" x14ac:dyDescent="0.45">
      <c r="C42" s="90"/>
      <c r="D42" s="254" t="s">
        <v>75</v>
      </c>
      <c r="E42" s="255"/>
      <c r="F42" s="255"/>
      <c r="G42" s="106"/>
      <c r="H42" s="254" t="s">
        <v>75</v>
      </c>
      <c r="I42" s="255"/>
      <c r="J42" s="255"/>
    </row>
    <row r="43" spans="1:10" ht="21.75" customHeight="1" x14ac:dyDescent="0.45">
      <c r="C43" s="90"/>
      <c r="D43" s="256" t="s">
        <v>74</v>
      </c>
      <c r="E43" s="256"/>
      <c r="F43" s="256"/>
      <c r="G43" s="106"/>
      <c r="H43" s="256" t="s">
        <v>74</v>
      </c>
      <c r="I43" s="256"/>
      <c r="J43" s="256"/>
    </row>
    <row r="44" spans="1:10" ht="21.75" customHeight="1" x14ac:dyDescent="0.45">
      <c r="C44" s="201"/>
      <c r="D44" s="100">
        <v>2564</v>
      </c>
      <c r="E44" s="100"/>
      <c r="F44" s="100">
        <v>2563</v>
      </c>
      <c r="G44" s="100"/>
      <c r="H44" s="100">
        <v>2564</v>
      </c>
      <c r="I44" s="100"/>
      <c r="J44" s="100">
        <v>2563</v>
      </c>
    </row>
    <row r="45" spans="1:10" ht="21.75" customHeight="1" x14ac:dyDescent="0.45">
      <c r="C45" s="89"/>
      <c r="D45" s="249" t="s">
        <v>106</v>
      </c>
      <c r="E45" s="249"/>
      <c r="F45" s="249"/>
      <c r="G45" s="249"/>
      <c r="H45" s="249"/>
      <c r="I45" s="249"/>
      <c r="J45" s="249"/>
    </row>
    <row r="46" spans="1:10" ht="21.75" customHeight="1" x14ac:dyDescent="0.45">
      <c r="A46" s="12" t="s">
        <v>45</v>
      </c>
      <c r="B46" s="12"/>
      <c r="C46" s="89"/>
      <c r="D46" s="104"/>
      <c r="E46" s="105"/>
      <c r="F46" s="104"/>
      <c r="G46" s="105"/>
      <c r="H46" s="104"/>
      <c r="I46" s="105"/>
      <c r="J46" s="104"/>
    </row>
    <row r="47" spans="1:10" ht="21.75" customHeight="1" x14ac:dyDescent="0.45">
      <c r="A47" s="11" t="s">
        <v>84</v>
      </c>
      <c r="B47" s="11"/>
      <c r="C47" s="89"/>
      <c r="D47" s="65"/>
      <c r="E47" s="65"/>
      <c r="F47" s="65"/>
      <c r="G47" s="65"/>
      <c r="H47" s="65"/>
      <c r="I47" s="65"/>
      <c r="J47" s="65"/>
    </row>
    <row r="48" spans="1:10" ht="21.75" customHeight="1" x14ac:dyDescent="0.45">
      <c r="A48" s="33" t="s">
        <v>78</v>
      </c>
      <c r="B48" s="11"/>
      <c r="C48" s="236"/>
      <c r="D48" s="171">
        <v>1268435001</v>
      </c>
      <c r="E48" s="170"/>
      <c r="F48" s="171">
        <v>-1013874317</v>
      </c>
      <c r="G48" s="170"/>
      <c r="H48" s="48">
        <v>0</v>
      </c>
      <c r="I48" s="56"/>
      <c r="J48" s="48">
        <v>0</v>
      </c>
    </row>
    <row r="49" spans="1:10" ht="21.75" customHeight="1" x14ac:dyDescent="0.45">
      <c r="A49" s="33" t="s">
        <v>244</v>
      </c>
      <c r="B49" s="11"/>
      <c r="C49" s="236"/>
      <c r="D49" s="171">
        <v>2056207</v>
      </c>
      <c r="E49" s="170"/>
      <c r="F49" s="48">
        <v>0</v>
      </c>
      <c r="G49" s="170"/>
      <c r="H49" s="48">
        <v>0</v>
      </c>
      <c r="I49" s="170"/>
      <c r="J49" s="48">
        <v>0</v>
      </c>
    </row>
    <row r="50" spans="1:10" ht="21.75" customHeight="1" x14ac:dyDescent="0.45">
      <c r="A50" s="33" t="s">
        <v>277</v>
      </c>
      <c r="B50" s="11"/>
      <c r="C50" s="236"/>
      <c r="D50" s="171"/>
      <c r="E50" s="170"/>
      <c r="F50" s="171"/>
      <c r="G50" s="170"/>
      <c r="H50" s="171"/>
      <c r="I50" s="170"/>
      <c r="J50" s="171"/>
    </row>
    <row r="51" spans="1:10" ht="21.75" customHeight="1" x14ac:dyDescent="0.45">
      <c r="A51" s="33" t="s">
        <v>124</v>
      </c>
      <c r="C51" s="89"/>
      <c r="D51" s="169">
        <v>-493489</v>
      </c>
      <c r="E51" s="170"/>
      <c r="F51" s="20">
        <v>0</v>
      </c>
      <c r="G51" s="170"/>
      <c r="H51" s="20">
        <v>0</v>
      </c>
      <c r="I51" s="170"/>
      <c r="J51" s="20">
        <v>0</v>
      </c>
    </row>
    <row r="52" spans="1:10" ht="21.75" customHeight="1" x14ac:dyDescent="0.45">
      <c r="A52" s="197" t="s">
        <v>79</v>
      </c>
      <c r="B52" s="12"/>
      <c r="C52" s="89"/>
      <c r="D52" s="111">
        <f>SUM(D48:D51)</f>
        <v>1269997719</v>
      </c>
      <c r="E52" s="105"/>
      <c r="F52" s="111">
        <f>SUM(F48:F51)</f>
        <v>-1013874317</v>
      </c>
      <c r="G52" s="105"/>
      <c r="H52" s="112">
        <v>0</v>
      </c>
      <c r="I52" s="105"/>
      <c r="J52" s="112">
        <v>0</v>
      </c>
    </row>
    <row r="53" spans="1:10" ht="21.75" customHeight="1" x14ac:dyDescent="0.45">
      <c r="A53" s="12"/>
      <c r="B53" s="12"/>
      <c r="C53" s="89"/>
      <c r="D53" s="104"/>
      <c r="E53" s="105"/>
      <c r="F53" s="104"/>
      <c r="G53" s="105"/>
      <c r="H53" s="104"/>
      <c r="I53" s="105"/>
      <c r="J53" s="104"/>
    </row>
    <row r="54" spans="1:10" ht="21.75" customHeight="1" x14ac:dyDescent="0.45">
      <c r="A54" s="11" t="s">
        <v>81</v>
      </c>
      <c r="B54" s="11"/>
      <c r="C54" s="89"/>
      <c r="D54" s="104"/>
      <c r="E54" s="105"/>
      <c r="F54" s="104"/>
      <c r="G54" s="105"/>
      <c r="H54" s="104"/>
      <c r="I54" s="105"/>
      <c r="J54" s="104"/>
    </row>
    <row r="55" spans="1:10" ht="21.75" customHeight="1" x14ac:dyDescent="0.45">
      <c r="A55" s="33" t="s">
        <v>265</v>
      </c>
      <c r="B55" s="11"/>
      <c r="C55" s="166"/>
      <c r="D55" s="104"/>
      <c r="E55" s="105"/>
      <c r="F55" s="104"/>
      <c r="G55" s="105"/>
      <c r="H55" s="104"/>
      <c r="I55" s="105"/>
      <c r="J55" s="104"/>
    </row>
    <row r="56" spans="1:10" ht="21.75" customHeight="1" x14ac:dyDescent="0.45">
      <c r="A56" s="33" t="s">
        <v>181</v>
      </c>
      <c r="B56" s="11"/>
      <c r="C56" s="166"/>
      <c r="D56" s="171">
        <v>-8410959</v>
      </c>
      <c r="E56" s="170"/>
      <c r="F56" s="171">
        <v>-576442</v>
      </c>
      <c r="G56" s="170"/>
      <c r="H56" s="56">
        <v>569641</v>
      </c>
      <c r="I56" s="56"/>
      <c r="J56" s="56">
        <v>0</v>
      </c>
    </row>
    <row r="57" spans="1:10" ht="21.75" customHeight="1" x14ac:dyDescent="0.45">
      <c r="A57" s="33" t="s">
        <v>215</v>
      </c>
      <c r="B57" s="11"/>
      <c r="C57" s="166"/>
      <c r="D57" s="171">
        <v>-25296413</v>
      </c>
      <c r="E57" s="170"/>
      <c r="F57" s="171">
        <v>-261908</v>
      </c>
      <c r="G57" s="170"/>
      <c r="H57" s="56">
        <v>-773874</v>
      </c>
      <c r="I57" s="56"/>
      <c r="J57" s="56">
        <v>0</v>
      </c>
    </row>
    <row r="58" spans="1:10" ht="21.75" customHeight="1" x14ac:dyDescent="0.45">
      <c r="A58" s="33" t="s">
        <v>278</v>
      </c>
      <c r="B58" s="11"/>
      <c r="C58" s="89"/>
      <c r="D58" s="171"/>
      <c r="E58" s="170"/>
      <c r="F58" s="171"/>
      <c r="G58" s="170"/>
      <c r="H58" s="171"/>
      <c r="I58" s="170"/>
      <c r="J58" s="171"/>
    </row>
    <row r="59" spans="1:10" ht="21.75" customHeight="1" x14ac:dyDescent="0.45">
      <c r="A59" s="33" t="s">
        <v>124</v>
      </c>
      <c r="C59" s="89"/>
      <c r="D59" s="169">
        <v>5703516</v>
      </c>
      <c r="E59" s="170"/>
      <c r="F59" s="169">
        <v>233899</v>
      </c>
      <c r="G59" s="170"/>
      <c r="H59" s="124">
        <v>40846</v>
      </c>
      <c r="I59" s="171"/>
      <c r="J59" s="20">
        <v>0</v>
      </c>
    </row>
    <row r="60" spans="1:10" ht="21.75" customHeight="1" x14ac:dyDescent="0.45">
      <c r="A60" s="12" t="s">
        <v>214</v>
      </c>
      <c r="B60" s="12"/>
      <c r="C60" s="89"/>
      <c r="D60" s="111">
        <f>SUM(D56:D59)</f>
        <v>-28003856</v>
      </c>
      <c r="E60" s="105"/>
      <c r="F60" s="111">
        <f>SUM(F56:F59)</f>
        <v>-604451</v>
      </c>
      <c r="G60" s="105"/>
      <c r="H60" s="111">
        <f>SUM(H56:H59)</f>
        <v>-163387</v>
      </c>
      <c r="I60" s="105"/>
      <c r="J60" s="112">
        <v>0</v>
      </c>
    </row>
    <row r="61" spans="1:10" s="4" customFormat="1" ht="21.75" customHeight="1" x14ac:dyDescent="0.45">
      <c r="A61" s="12" t="s">
        <v>125</v>
      </c>
      <c r="B61" s="12"/>
      <c r="C61" s="35"/>
      <c r="D61" s="103">
        <f>+D52+D60</f>
        <v>1241993863</v>
      </c>
      <c r="E61" s="104"/>
      <c r="F61" s="103">
        <f>+F52+F60</f>
        <v>-1014478768</v>
      </c>
      <c r="G61" s="104"/>
      <c r="H61" s="103">
        <f>+H52+H60</f>
        <v>-163387</v>
      </c>
      <c r="I61" s="105"/>
      <c r="J61" s="112">
        <f>J52+J60</f>
        <v>0</v>
      </c>
    </row>
    <row r="62" spans="1:10" ht="21.75" customHeight="1" thickBot="1" x14ac:dyDescent="0.5">
      <c r="A62" s="12" t="s">
        <v>126</v>
      </c>
      <c r="B62" s="12"/>
      <c r="C62" s="89"/>
      <c r="D62" s="113">
        <f>D61+D36</f>
        <v>816174781</v>
      </c>
      <c r="E62" s="104"/>
      <c r="F62" s="113">
        <f>F61+F36</f>
        <v>-3533605545</v>
      </c>
      <c r="G62" s="104"/>
      <c r="H62" s="175">
        <f>H61+H36</f>
        <v>285047129</v>
      </c>
      <c r="I62" s="105"/>
      <c r="J62" s="175">
        <f>J61+J36</f>
        <v>77357896</v>
      </c>
    </row>
    <row r="63" spans="1:10" ht="22.5" thickTop="1" x14ac:dyDescent="0.45">
      <c r="A63" s="12"/>
      <c r="B63" s="12"/>
      <c r="C63" s="89"/>
      <c r="D63" s="104"/>
      <c r="E63" s="104"/>
      <c r="F63" s="104"/>
      <c r="G63" s="104"/>
      <c r="H63" s="104"/>
      <c r="I63" s="104"/>
      <c r="J63" s="104"/>
    </row>
    <row r="64" spans="1:10" ht="21.75" customHeight="1" x14ac:dyDescent="0.45">
      <c r="A64" s="12" t="s">
        <v>66</v>
      </c>
      <c r="B64" s="12"/>
      <c r="C64" s="89"/>
      <c r="D64" s="104"/>
      <c r="E64" s="104"/>
      <c r="F64" s="104"/>
      <c r="G64" s="104"/>
      <c r="H64" s="104"/>
      <c r="I64" s="104"/>
      <c r="J64" s="104"/>
    </row>
    <row r="65" spans="1:10" ht="21.75" customHeight="1" x14ac:dyDescent="0.45">
      <c r="A65" s="33" t="s">
        <v>59</v>
      </c>
      <c r="B65" s="12"/>
      <c r="C65" s="89"/>
      <c r="D65" s="68">
        <v>-471490740</v>
      </c>
      <c r="E65" s="68"/>
      <c r="F65" s="68">
        <v>-2590323120</v>
      </c>
      <c r="G65" s="68"/>
      <c r="H65" s="68">
        <f>H36</f>
        <v>285210516</v>
      </c>
      <c r="I65" s="68"/>
      <c r="J65" s="68">
        <f>J62</f>
        <v>77357896</v>
      </c>
    </row>
    <row r="66" spans="1:10" ht="21.75" customHeight="1" x14ac:dyDescent="0.45">
      <c r="A66" s="33" t="s">
        <v>60</v>
      </c>
      <c r="C66" s="89"/>
      <c r="D66" s="69">
        <v>45671658</v>
      </c>
      <c r="E66" s="68"/>
      <c r="F66" s="69">
        <v>71196343</v>
      </c>
      <c r="G66" s="68"/>
      <c r="H66" s="66">
        <v>0</v>
      </c>
      <c r="I66" s="65"/>
      <c r="J66" s="66">
        <v>0</v>
      </c>
    </row>
    <row r="67" spans="1:10" ht="21.75" customHeight="1" thickBot="1" x14ac:dyDescent="0.5">
      <c r="A67" s="12" t="s">
        <v>70</v>
      </c>
      <c r="C67" s="89"/>
      <c r="D67" s="104">
        <f>SUM(D65:D66)</f>
        <v>-425819082</v>
      </c>
      <c r="E67" s="104"/>
      <c r="F67" s="104">
        <f>SUM(F65:F66)</f>
        <v>-2519126777</v>
      </c>
      <c r="G67" s="104"/>
      <c r="H67" s="175">
        <f>SUM(H65:H66)</f>
        <v>285210516</v>
      </c>
      <c r="I67" s="104"/>
      <c r="J67" s="175">
        <f>SUM(J65:J66)</f>
        <v>77357896</v>
      </c>
    </row>
    <row r="68" spans="1:10" ht="22.5" thickTop="1" x14ac:dyDescent="0.45">
      <c r="A68" s="12"/>
      <c r="B68" s="12"/>
      <c r="C68" s="89"/>
      <c r="D68" s="114"/>
      <c r="E68" s="104"/>
      <c r="F68" s="114"/>
      <c r="G68" s="104"/>
      <c r="H68" s="104"/>
      <c r="I68" s="104"/>
      <c r="J68" s="104"/>
    </row>
    <row r="69" spans="1:10" ht="21.75" customHeight="1" x14ac:dyDescent="0.45">
      <c r="A69" s="12" t="s">
        <v>128</v>
      </c>
      <c r="B69" s="12"/>
      <c r="C69" s="89"/>
      <c r="D69" s="116"/>
      <c r="E69" s="116"/>
      <c r="F69" s="116"/>
      <c r="G69" s="116"/>
      <c r="H69" s="116"/>
      <c r="I69" s="116"/>
      <c r="J69" s="116"/>
    </row>
    <row r="70" spans="1:10" ht="21.75" customHeight="1" x14ac:dyDescent="0.45">
      <c r="A70" s="33" t="s">
        <v>59</v>
      </c>
      <c r="C70" s="89"/>
      <c r="D70" s="65">
        <v>752811052</v>
      </c>
      <c r="E70" s="65"/>
      <c r="F70" s="65">
        <v>-3598129697</v>
      </c>
      <c r="G70" s="65"/>
      <c r="H70" s="65">
        <f>H62</f>
        <v>285047129</v>
      </c>
      <c r="I70" s="65"/>
      <c r="J70" s="65">
        <f>J67</f>
        <v>77357896</v>
      </c>
    </row>
    <row r="71" spans="1:10" ht="21.75" customHeight="1" x14ac:dyDescent="0.45">
      <c r="A71" s="33" t="s">
        <v>60</v>
      </c>
      <c r="C71" s="89"/>
      <c r="D71" s="65">
        <v>63363729</v>
      </c>
      <c r="E71" s="65"/>
      <c r="F71" s="65">
        <v>64524152</v>
      </c>
      <c r="G71" s="65"/>
      <c r="H71" s="66">
        <v>0</v>
      </c>
      <c r="I71" s="65"/>
      <c r="J71" s="66">
        <v>0</v>
      </c>
    </row>
    <row r="72" spans="1:10" ht="22.5" thickBot="1" x14ac:dyDescent="0.5">
      <c r="A72" s="197" t="s">
        <v>126</v>
      </c>
      <c r="C72" s="198"/>
      <c r="D72" s="175">
        <f>SUM(D70:D71)</f>
        <v>816174781</v>
      </c>
      <c r="E72" s="104"/>
      <c r="F72" s="175">
        <f>SUM(F70:F71)</f>
        <v>-3533605545</v>
      </c>
      <c r="G72" s="104"/>
      <c r="H72" s="175">
        <f>SUM(H70:H71)</f>
        <v>285047129</v>
      </c>
      <c r="I72" s="104"/>
      <c r="J72" s="175">
        <f>SUM(J70:J71)</f>
        <v>77357896</v>
      </c>
    </row>
    <row r="73" spans="1:10" ht="22.5" thickTop="1" x14ac:dyDescent="0.45">
      <c r="C73" s="89"/>
      <c r="D73" s="116"/>
      <c r="E73" s="116"/>
      <c r="F73" s="116"/>
      <c r="G73" s="116"/>
      <c r="H73" s="116"/>
      <c r="I73" s="116"/>
      <c r="J73" s="116"/>
    </row>
    <row r="74" spans="1:10" ht="22.5" thickBot="1" x14ac:dyDescent="0.5">
      <c r="A74" s="167" t="s">
        <v>129</v>
      </c>
      <c r="C74" s="89"/>
      <c r="D74" s="199">
        <v>-0.08</v>
      </c>
      <c r="F74" s="199">
        <v>-0.43</v>
      </c>
      <c r="H74" s="199">
        <v>0.05</v>
      </c>
      <c r="J74" s="199">
        <v>0.01</v>
      </c>
    </row>
    <row r="75" spans="1:10" ht="21.75" customHeight="1" thickTop="1" x14ac:dyDescent="0.45">
      <c r="A75" s="167"/>
      <c r="C75" s="166"/>
      <c r="D75" s="78"/>
      <c r="F75" s="78"/>
      <c r="H75" s="78"/>
      <c r="J75" s="78"/>
    </row>
    <row r="76" spans="1:10" ht="21.75" customHeight="1" x14ac:dyDescent="0.5">
      <c r="A76" s="151" t="s">
        <v>158</v>
      </c>
      <c r="B76" s="12"/>
      <c r="C76" s="91"/>
      <c r="D76" s="93"/>
      <c r="E76" s="94"/>
      <c r="F76" s="93"/>
      <c r="G76" s="94"/>
      <c r="H76" s="93"/>
      <c r="I76" s="94"/>
      <c r="J76" s="93"/>
    </row>
    <row r="77" spans="1:10" ht="21.75" customHeight="1" x14ac:dyDescent="0.5">
      <c r="A77" s="5" t="s">
        <v>112</v>
      </c>
      <c r="B77" s="12"/>
      <c r="C77" s="92"/>
      <c r="D77" s="99"/>
      <c r="E77" s="99"/>
      <c r="F77" s="208"/>
      <c r="G77" s="99"/>
      <c r="H77" s="99"/>
      <c r="I77" s="99"/>
      <c r="J77" s="208"/>
    </row>
    <row r="78" spans="1:10" ht="21.75" customHeight="1" x14ac:dyDescent="0.45">
      <c r="A78" s="51"/>
      <c r="B78" s="51"/>
      <c r="C78" s="51"/>
      <c r="D78" s="96"/>
      <c r="E78" s="97"/>
      <c r="F78" s="96"/>
      <c r="G78" s="98"/>
      <c r="H78" s="98"/>
      <c r="I78" s="98"/>
      <c r="J78" s="98"/>
    </row>
    <row r="79" spans="1:10" ht="21.75" customHeight="1" x14ac:dyDescent="0.45">
      <c r="C79" s="92"/>
      <c r="D79" s="257" t="s">
        <v>104</v>
      </c>
      <c r="E79" s="257"/>
      <c r="F79" s="257"/>
      <c r="G79" s="99"/>
      <c r="H79" s="257" t="s">
        <v>105</v>
      </c>
      <c r="I79" s="257"/>
      <c r="J79" s="257"/>
    </row>
    <row r="80" spans="1:10" ht="21.75" customHeight="1" x14ac:dyDescent="0.45">
      <c r="C80" s="92"/>
      <c r="D80" s="258" t="s">
        <v>76</v>
      </c>
      <c r="E80" s="259"/>
      <c r="F80" s="259"/>
      <c r="G80" s="99"/>
      <c r="H80" s="258" t="s">
        <v>76</v>
      </c>
      <c r="I80" s="259"/>
      <c r="J80" s="259"/>
    </row>
    <row r="81" spans="1:10" ht="21.75" customHeight="1" x14ac:dyDescent="0.45">
      <c r="C81" s="92"/>
      <c r="D81" s="256" t="s">
        <v>74</v>
      </c>
      <c r="E81" s="256"/>
      <c r="F81" s="256"/>
      <c r="G81" s="99"/>
      <c r="H81" s="256" t="s">
        <v>74</v>
      </c>
      <c r="I81" s="256"/>
      <c r="J81" s="256"/>
    </row>
    <row r="82" spans="1:10" ht="21.75" customHeight="1" x14ac:dyDescent="0.45">
      <c r="C82" s="91" t="s">
        <v>1</v>
      </c>
      <c r="D82" s="100">
        <v>2564</v>
      </c>
      <c r="E82" s="100"/>
      <c r="F82" s="100">
        <v>2563</v>
      </c>
      <c r="G82" s="100"/>
      <c r="H82" s="100">
        <v>2564</v>
      </c>
      <c r="I82" s="100"/>
      <c r="J82" s="100">
        <v>2563</v>
      </c>
    </row>
    <row r="83" spans="1:10" ht="21.75" customHeight="1" x14ac:dyDescent="0.45">
      <c r="A83" s="168"/>
      <c r="B83" s="11"/>
      <c r="C83" s="91"/>
      <c r="D83" s="253" t="s">
        <v>106</v>
      </c>
      <c r="E83" s="253"/>
      <c r="F83" s="253"/>
      <c r="G83" s="253"/>
      <c r="H83" s="253"/>
      <c r="I83" s="253"/>
      <c r="J83" s="253"/>
    </row>
    <row r="84" spans="1:10" ht="21.75" customHeight="1" x14ac:dyDescent="0.45">
      <c r="A84" s="11" t="s">
        <v>37</v>
      </c>
      <c r="B84" s="11"/>
      <c r="C84" s="91"/>
      <c r="D84" s="101"/>
      <c r="E84" s="101"/>
      <c r="F84" s="205"/>
      <c r="G84" s="101"/>
      <c r="H84" s="101"/>
      <c r="I84" s="101"/>
      <c r="J84" s="205"/>
    </row>
    <row r="85" spans="1:10" ht="21.75" customHeight="1" x14ac:dyDescent="0.45">
      <c r="A85" s="33" t="s">
        <v>35</v>
      </c>
      <c r="C85" s="180">
        <v>11</v>
      </c>
      <c r="D85" s="65">
        <v>85593454595</v>
      </c>
      <c r="E85" s="65"/>
      <c r="F85" s="65">
        <v>85583112426</v>
      </c>
      <c r="G85" s="65"/>
      <c r="H85" s="66">
        <v>0</v>
      </c>
      <c r="I85" s="65"/>
      <c r="J85" s="66">
        <v>0</v>
      </c>
    </row>
    <row r="86" spans="1:10" ht="21.75" customHeight="1" x14ac:dyDescent="0.45">
      <c r="A86" s="102" t="s">
        <v>121</v>
      </c>
      <c r="B86" s="33" t="s">
        <v>245</v>
      </c>
      <c r="C86" s="91"/>
      <c r="D86" s="65"/>
      <c r="E86" s="65"/>
      <c r="F86" s="65"/>
      <c r="G86" s="65"/>
      <c r="H86" s="65"/>
      <c r="I86" s="65"/>
      <c r="J86" s="65"/>
    </row>
    <row r="87" spans="1:10" ht="21.75" customHeight="1" x14ac:dyDescent="0.45">
      <c r="B87" s="33" t="s">
        <v>216</v>
      </c>
      <c r="C87" s="91"/>
      <c r="D87" s="65"/>
      <c r="E87" s="65"/>
      <c r="F87" s="65"/>
      <c r="G87" s="65"/>
      <c r="H87" s="65"/>
      <c r="I87" s="65"/>
      <c r="J87" s="65"/>
    </row>
    <row r="88" spans="1:10" ht="21.75" customHeight="1" x14ac:dyDescent="0.45">
      <c r="A88" s="33" t="s">
        <v>113</v>
      </c>
      <c r="C88" s="180">
        <v>11</v>
      </c>
      <c r="D88" s="65">
        <v>2636035525</v>
      </c>
      <c r="E88" s="65"/>
      <c r="F88" s="65">
        <v>2485187611</v>
      </c>
      <c r="G88" s="65"/>
      <c r="H88" s="66">
        <v>0</v>
      </c>
      <c r="I88" s="65"/>
      <c r="J88" s="66">
        <v>0</v>
      </c>
    </row>
    <row r="89" spans="1:10" ht="21.75" customHeight="1" x14ac:dyDescent="0.45">
      <c r="A89" s="33" t="s">
        <v>36</v>
      </c>
      <c r="C89" s="180">
        <v>11</v>
      </c>
      <c r="D89" s="65">
        <v>538921323</v>
      </c>
      <c r="E89" s="65"/>
      <c r="F89" s="65">
        <v>536873507</v>
      </c>
      <c r="G89" s="65"/>
      <c r="H89" s="56">
        <v>724308402</v>
      </c>
      <c r="I89" s="56"/>
      <c r="J89" s="56">
        <v>474222148</v>
      </c>
    </row>
    <row r="90" spans="1:10" ht="21.75" customHeight="1" x14ac:dyDescent="0.45">
      <c r="A90" s="102" t="s">
        <v>121</v>
      </c>
      <c r="B90" s="33" t="s">
        <v>243</v>
      </c>
      <c r="C90" s="91"/>
      <c r="D90" s="65"/>
      <c r="E90" s="65"/>
      <c r="F90" s="65"/>
      <c r="G90" s="65"/>
      <c r="H90" s="65"/>
      <c r="I90" s="65"/>
      <c r="J90" s="65"/>
    </row>
    <row r="91" spans="1:10" ht="21.75" customHeight="1" x14ac:dyDescent="0.45">
      <c r="B91" s="33" t="s">
        <v>217</v>
      </c>
      <c r="C91" s="91"/>
      <c r="D91" s="65"/>
      <c r="E91" s="65"/>
      <c r="F91" s="65"/>
      <c r="G91" s="65"/>
      <c r="H91" s="65"/>
      <c r="I91" s="65"/>
      <c r="J91" s="65"/>
    </row>
    <row r="92" spans="1:10" x14ac:dyDescent="0.45">
      <c r="A92" s="33" t="s">
        <v>180</v>
      </c>
      <c r="C92" s="166">
        <v>11</v>
      </c>
      <c r="D92" s="56">
        <v>110912453</v>
      </c>
      <c r="E92" s="56"/>
      <c r="F92" s="56">
        <v>156923875</v>
      </c>
      <c r="G92" s="56"/>
      <c r="H92" s="56">
        <v>212497022</v>
      </c>
      <c r="I92" s="56"/>
      <c r="J92" s="56">
        <v>290274064</v>
      </c>
    </row>
    <row r="93" spans="1:10" ht="21.75" customHeight="1" x14ac:dyDescent="0.45">
      <c r="A93" s="33" t="s">
        <v>179</v>
      </c>
      <c r="C93" s="166">
        <v>5</v>
      </c>
      <c r="D93" s="66">
        <v>0</v>
      </c>
      <c r="E93" s="65"/>
      <c r="F93" s="66">
        <v>0</v>
      </c>
      <c r="G93" s="56"/>
      <c r="H93" s="56">
        <v>285940750</v>
      </c>
      <c r="I93" s="56"/>
      <c r="J93" s="56">
        <v>3212556924</v>
      </c>
    </row>
    <row r="94" spans="1:10" ht="21.75" customHeight="1" x14ac:dyDescent="0.45">
      <c r="A94" s="34" t="s">
        <v>114</v>
      </c>
      <c r="B94" s="34"/>
      <c r="C94" s="91"/>
      <c r="D94" s="56">
        <v>6527613074</v>
      </c>
      <c r="E94" s="65"/>
      <c r="F94" s="56">
        <v>6899110467</v>
      </c>
      <c r="G94" s="56"/>
      <c r="H94" s="56">
        <v>259520323</v>
      </c>
      <c r="I94" s="56"/>
      <c r="J94" s="56">
        <v>202210556</v>
      </c>
    </row>
    <row r="95" spans="1:10" ht="21.75" customHeight="1" x14ac:dyDescent="0.45">
      <c r="A95" s="12" t="s">
        <v>21</v>
      </c>
      <c r="B95" s="12"/>
      <c r="C95" s="91"/>
      <c r="D95" s="103">
        <f>SUM(D85:D94)</f>
        <v>95406936970</v>
      </c>
      <c r="E95" s="104"/>
      <c r="F95" s="103">
        <f>SUM(F85:F94)</f>
        <v>95661207886</v>
      </c>
      <c r="G95" s="104"/>
      <c r="H95" s="103">
        <f>SUM(H85:H94)</f>
        <v>1482266497</v>
      </c>
      <c r="I95" s="104"/>
      <c r="J95" s="103">
        <f>SUM(J85:J94)</f>
        <v>4179263692</v>
      </c>
    </row>
    <row r="96" spans="1:10" ht="21.75" customHeight="1" x14ac:dyDescent="0.45">
      <c r="A96" s="102" t="s">
        <v>121</v>
      </c>
      <c r="B96" s="33" t="s">
        <v>246</v>
      </c>
      <c r="C96" s="91"/>
      <c r="D96" s="65"/>
      <c r="E96" s="65"/>
      <c r="F96" s="65"/>
      <c r="G96" s="65"/>
      <c r="H96" s="65"/>
      <c r="I96" s="65"/>
      <c r="J96" s="65"/>
    </row>
    <row r="97" spans="1:10" ht="21.75" customHeight="1" x14ac:dyDescent="0.45">
      <c r="B97" s="33" t="s">
        <v>218</v>
      </c>
      <c r="C97" s="91"/>
      <c r="D97" s="65"/>
      <c r="E97" s="65"/>
      <c r="F97" s="65"/>
      <c r="G97" s="65"/>
      <c r="H97" s="65"/>
      <c r="I97" s="65"/>
      <c r="J97" s="65"/>
    </row>
    <row r="98" spans="1:10" ht="21.75" customHeight="1" x14ac:dyDescent="0.45">
      <c r="A98" s="12"/>
      <c r="B98" s="12"/>
      <c r="C98" s="91"/>
      <c r="D98" s="105"/>
      <c r="E98" s="104"/>
      <c r="F98" s="105"/>
      <c r="G98" s="104"/>
      <c r="H98" s="105"/>
      <c r="I98" s="104"/>
      <c r="J98" s="105"/>
    </row>
    <row r="99" spans="1:10" ht="21.75" customHeight="1" x14ac:dyDescent="0.45">
      <c r="A99" s="11" t="s">
        <v>53</v>
      </c>
      <c r="B99" s="11"/>
      <c r="C99" s="91"/>
      <c r="D99" s="183"/>
      <c r="E99" s="39"/>
      <c r="F99" s="183"/>
      <c r="G99" s="104"/>
      <c r="H99" s="105"/>
      <c r="I99" s="104"/>
      <c r="J99" s="105"/>
    </row>
    <row r="100" spans="1:10" ht="21.75" customHeight="1" x14ac:dyDescent="0.45">
      <c r="A100" s="33" t="s">
        <v>38</v>
      </c>
      <c r="C100" s="91"/>
      <c r="D100" s="56">
        <v>65861773081</v>
      </c>
      <c r="E100" s="56"/>
      <c r="F100" s="56">
        <v>66496026775</v>
      </c>
      <c r="G100" s="65"/>
      <c r="H100" s="66">
        <v>0</v>
      </c>
      <c r="I100" s="65"/>
      <c r="J100" s="66">
        <v>0</v>
      </c>
    </row>
    <row r="101" spans="1:10" ht="21.75" customHeight="1" x14ac:dyDescent="0.45">
      <c r="A101" s="33" t="s">
        <v>122</v>
      </c>
      <c r="C101" s="91"/>
      <c r="D101" s="56">
        <v>858330960</v>
      </c>
      <c r="E101" s="56"/>
      <c r="F101" s="56">
        <v>924239904</v>
      </c>
      <c r="G101" s="65"/>
      <c r="H101" s="66">
        <v>0</v>
      </c>
      <c r="I101" s="65"/>
      <c r="J101" s="66">
        <v>0</v>
      </c>
    </row>
    <row r="102" spans="1:10" ht="21.75" customHeight="1" x14ac:dyDescent="0.45">
      <c r="A102" s="33" t="s">
        <v>123</v>
      </c>
      <c r="C102" s="91"/>
      <c r="D102" s="56">
        <v>19913371520</v>
      </c>
      <c r="E102" s="56"/>
      <c r="F102" s="56">
        <v>19904459193</v>
      </c>
      <c r="G102" s="65"/>
      <c r="H102" s="66">
        <v>0</v>
      </c>
      <c r="I102" s="65"/>
      <c r="J102" s="66">
        <v>0</v>
      </c>
    </row>
    <row r="103" spans="1:10" ht="21.75" customHeight="1" x14ac:dyDescent="0.45">
      <c r="A103" s="33" t="s">
        <v>39</v>
      </c>
      <c r="C103" s="91"/>
      <c r="D103" s="56">
        <v>7581879724</v>
      </c>
      <c r="E103" s="56"/>
      <c r="F103" s="56">
        <v>9157620191</v>
      </c>
      <c r="G103" s="65"/>
      <c r="H103" s="56">
        <v>716879044</v>
      </c>
      <c r="I103" s="56"/>
      <c r="J103" s="56">
        <v>409380503</v>
      </c>
    </row>
    <row r="104" spans="1:10" ht="21.75" customHeight="1" x14ac:dyDescent="0.45">
      <c r="A104" s="12" t="s">
        <v>22</v>
      </c>
      <c r="B104" s="12"/>
      <c r="C104" s="91"/>
      <c r="D104" s="103">
        <f>SUM(D100:D103)</f>
        <v>94215355285</v>
      </c>
      <c r="E104" s="104"/>
      <c r="F104" s="103">
        <f>SUM(F100:F103)</f>
        <v>96482346063</v>
      </c>
      <c r="G104" s="104"/>
      <c r="H104" s="103">
        <f>SUM(H100:H103)</f>
        <v>716879044</v>
      </c>
      <c r="I104" s="104"/>
      <c r="J104" s="103">
        <f>SUM(J100:J103)</f>
        <v>409380503</v>
      </c>
    </row>
    <row r="105" spans="1:10" ht="21.75" customHeight="1" x14ac:dyDescent="0.45">
      <c r="C105" s="91"/>
      <c r="D105" s="65"/>
      <c r="E105" s="65"/>
      <c r="F105" s="65"/>
      <c r="G105" s="65"/>
      <c r="H105" s="65"/>
      <c r="I105" s="65"/>
      <c r="J105" s="65"/>
    </row>
    <row r="106" spans="1:10" ht="21.75" customHeight="1" x14ac:dyDescent="0.45">
      <c r="A106" s="194" t="s">
        <v>197</v>
      </c>
      <c r="B106" s="12"/>
      <c r="C106" s="91"/>
      <c r="D106" s="74">
        <f>D95-D104</f>
        <v>1191581685</v>
      </c>
      <c r="E106" s="74"/>
      <c r="F106" s="74">
        <f>F95-F104</f>
        <v>-821138177</v>
      </c>
      <c r="G106" s="104"/>
      <c r="H106" s="74">
        <f>H95-H104+H108</f>
        <v>765387453</v>
      </c>
      <c r="I106" s="104"/>
      <c r="J106" s="74">
        <f>J95-J104+J108</f>
        <v>3769883189</v>
      </c>
    </row>
    <row r="107" spans="1:10" ht="21.75" customHeight="1" x14ac:dyDescent="0.45">
      <c r="A107" s="33" t="s">
        <v>40</v>
      </c>
      <c r="C107" s="91"/>
      <c r="D107" s="65">
        <v>-1517703203</v>
      </c>
      <c r="E107" s="65"/>
      <c r="F107" s="65">
        <v>-1404189390</v>
      </c>
      <c r="G107" s="65"/>
      <c r="H107" s="65">
        <v>-407469288</v>
      </c>
      <c r="I107" s="65"/>
      <c r="J107" s="65">
        <v>-342632382</v>
      </c>
    </row>
    <row r="108" spans="1:10" ht="21.75" customHeight="1" x14ac:dyDescent="0.45">
      <c r="A108" s="33" t="s">
        <v>276</v>
      </c>
      <c r="C108" s="91"/>
      <c r="D108" s="69">
        <v>113264763</v>
      </c>
      <c r="E108" s="65"/>
      <c r="F108" s="69">
        <v>59226942</v>
      </c>
      <c r="G108" s="65"/>
      <c r="H108" s="67">
        <v>0</v>
      </c>
      <c r="I108" s="65"/>
      <c r="J108" s="67">
        <v>0</v>
      </c>
    </row>
    <row r="109" spans="1:10" ht="21.75" customHeight="1" x14ac:dyDescent="0.45">
      <c r="A109" s="238" t="s">
        <v>198</v>
      </c>
      <c r="B109" s="12"/>
      <c r="C109" s="91"/>
      <c r="D109" s="76">
        <f>SUM(D106:D108)</f>
        <v>-212856755</v>
      </c>
      <c r="E109" s="104"/>
      <c r="F109" s="76">
        <f>SUM(F106:F108)</f>
        <v>-2166100625</v>
      </c>
      <c r="G109" s="104"/>
      <c r="H109" s="76">
        <f>SUM(H106:H108)</f>
        <v>357918165</v>
      </c>
      <c r="I109" s="104"/>
      <c r="J109" s="76">
        <f>SUM(J106:J108)</f>
        <v>3427250807</v>
      </c>
    </row>
    <row r="110" spans="1:10" ht="21.75" customHeight="1" x14ac:dyDescent="0.45">
      <c r="A110" s="33" t="s">
        <v>196</v>
      </c>
      <c r="C110" s="91">
        <v>12</v>
      </c>
      <c r="D110" s="147">
        <v>246097689</v>
      </c>
      <c r="E110" s="81"/>
      <c r="F110" s="147">
        <v>537315119</v>
      </c>
      <c r="G110" s="81"/>
      <c r="H110" s="147">
        <v>-340154</v>
      </c>
      <c r="I110" s="81"/>
      <c r="J110" s="147">
        <v>1174662</v>
      </c>
    </row>
    <row r="111" spans="1:10" ht="21.75" customHeight="1" thickBot="1" x14ac:dyDescent="0.5">
      <c r="A111" s="168" t="s">
        <v>70</v>
      </c>
      <c r="B111" s="12"/>
      <c r="C111" s="91"/>
      <c r="D111" s="174">
        <f>SUM(D109:D110)</f>
        <v>33240934</v>
      </c>
      <c r="E111" s="76"/>
      <c r="F111" s="174">
        <f>SUM(F109:F110)</f>
        <v>-1628785506</v>
      </c>
      <c r="G111" s="76"/>
      <c r="H111" s="174">
        <f>SUM(H109:H110)</f>
        <v>357578011</v>
      </c>
      <c r="I111" s="76"/>
      <c r="J111" s="174">
        <f>SUM(J109:J110)</f>
        <v>3428425469</v>
      </c>
    </row>
    <row r="112" spans="1:10" ht="21.75" customHeight="1" thickTop="1" x14ac:dyDescent="0.45">
      <c r="A112" s="12"/>
      <c r="B112" s="12"/>
      <c r="C112" s="91"/>
      <c r="D112" s="68"/>
      <c r="E112" s="68"/>
      <c r="F112" s="68"/>
      <c r="G112" s="68"/>
      <c r="H112" s="68"/>
      <c r="I112" s="68"/>
      <c r="J112" s="68"/>
    </row>
    <row r="113" spans="1:10" ht="21.75" customHeight="1" x14ac:dyDescent="0.5">
      <c r="A113" s="151" t="s">
        <v>158</v>
      </c>
      <c r="B113" s="12"/>
      <c r="C113" s="91"/>
      <c r="D113" s="104"/>
      <c r="E113" s="105"/>
      <c r="F113" s="104"/>
      <c r="G113" s="105"/>
      <c r="H113" s="104"/>
      <c r="I113" s="105"/>
      <c r="J113" s="104"/>
    </row>
    <row r="114" spans="1:10" ht="21.75" customHeight="1" x14ac:dyDescent="0.5">
      <c r="A114" s="5" t="s">
        <v>112</v>
      </c>
      <c r="B114" s="12"/>
      <c r="C114" s="92"/>
      <c r="D114" s="110"/>
      <c r="E114" s="110"/>
      <c r="F114" s="206"/>
      <c r="G114" s="110"/>
      <c r="H114" s="110"/>
      <c r="I114" s="110"/>
      <c r="J114" s="206"/>
    </row>
    <row r="115" spans="1:10" ht="21.75" customHeight="1" x14ac:dyDescent="0.45">
      <c r="A115" s="51"/>
      <c r="B115" s="51"/>
      <c r="C115" s="51"/>
      <c r="D115" s="107"/>
      <c r="E115" s="108"/>
      <c r="F115" s="107"/>
      <c r="G115" s="109"/>
      <c r="H115" s="109"/>
      <c r="I115" s="109"/>
      <c r="J115" s="109"/>
    </row>
    <row r="116" spans="1:10" ht="21.75" customHeight="1" x14ac:dyDescent="0.45">
      <c r="C116" s="92"/>
      <c r="D116" s="250" t="s">
        <v>104</v>
      </c>
      <c r="E116" s="250"/>
      <c r="F116" s="250"/>
      <c r="G116" s="110"/>
      <c r="H116" s="250" t="s">
        <v>105</v>
      </c>
      <c r="I116" s="250"/>
      <c r="J116" s="250"/>
    </row>
    <row r="117" spans="1:10" ht="21.75" customHeight="1" x14ac:dyDescent="0.45">
      <c r="C117" s="92"/>
      <c r="D117" s="254" t="s">
        <v>76</v>
      </c>
      <c r="E117" s="255"/>
      <c r="F117" s="255"/>
      <c r="G117" s="110"/>
      <c r="H117" s="254" t="s">
        <v>76</v>
      </c>
      <c r="I117" s="255"/>
      <c r="J117" s="255"/>
    </row>
    <row r="118" spans="1:10" ht="21.75" customHeight="1" x14ac:dyDescent="0.45">
      <c r="C118" s="92"/>
      <c r="D118" s="256" t="s">
        <v>74</v>
      </c>
      <c r="E118" s="256"/>
      <c r="F118" s="256"/>
      <c r="G118" s="137"/>
      <c r="H118" s="256" t="s">
        <v>74</v>
      </c>
      <c r="I118" s="256"/>
      <c r="J118" s="256"/>
    </row>
    <row r="119" spans="1:10" ht="21.75" customHeight="1" x14ac:dyDescent="0.45">
      <c r="C119" s="201" t="s">
        <v>1</v>
      </c>
      <c r="D119" s="100">
        <v>2564</v>
      </c>
      <c r="E119" s="100"/>
      <c r="F119" s="100">
        <v>2563</v>
      </c>
      <c r="G119" s="100"/>
      <c r="H119" s="100">
        <v>2564</v>
      </c>
      <c r="I119" s="100"/>
      <c r="J119" s="100">
        <v>2563</v>
      </c>
    </row>
    <row r="120" spans="1:10" ht="21.75" customHeight="1" x14ac:dyDescent="0.45">
      <c r="C120" s="91"/>
      <c r="D120" s="249" t="s">
        <v>106</v>
      </c>
      <c r="E120" s="249"/>
      <c r="F120" s="249"/>
      <c r="G120" s="249"/>
      <c r="H120" s="249"/>
      <c r="I120" s="249"/>
      <c r="J120" s="249"/>
    </row>
    <row r="121" spans="1:10" ht="21.75" customHeight="1" x14ac:dyDescent="0.45">
      <c r="A121" s="12" t="s">
        <v>45</v>
      </c>
      <c r="B121" s="12"/>
      <c r="C121" s="91"/>
      <c r="D121" s="104"/>
      <c r="E121" s="105"/>
      <c r="F121" s="104"/>
      <c r="G121" s="105"/>
      <c r="H121" s="104"/>
      <c r="I121" s="105"/>
      <c r="J121" s="104"/>
    </row>
    <row r="122" spans="1:10" ht="21.75" customHeight="1" x14ac:dyDescent="0.45">
      <c r="A122" s="11" t="s">
        <v>84</v>
      </c>
      <c r="B122" s="11"/>
      <c r="C122" s="91"/>
      <c r="D122" s="65"/>
      <c r="E122" s="65"/>
      <c r="F122" s="65"/>
      <c r="G122" s="65"/>
      <c r="H122" s="65"/>
      <c r="I122" s="65"/>
      <c r="J122" s="65"/>
    </row>
    <row r="123" spans="1:10" ht="21.75" customHeight="1" x14ac:dyDescent="0.45">
      <c r="A123" s="33" t="s">
        <v>78</v>
      </c>
      <c r="B123" s="11"/>
      <c r="C123" s="236"/>
      <c r="D123" s="65">
        <v>3292592132</v>
      </c>
      <c r="E123" s="65"/>
      <c r="F123" s="65">
        <v>545772810</v>
      </c>
      <c r="G123" s="65"/>
      <c r="H123" s="81">
        <v>0</v>
      </c>
      <c r="I123" s="65"/>
      <c r="J123" s="81">
        <v>0</v>
      </c>
    </row>
    <row r="124" spans="1:10" ht="21.75" customHeight="1" x14ac:dyDescent="0.45">
      <c r="A124" s="33" t="s">
        <v>244</v>
      </c>
      <c r="B124" s="11"/>
      <c r="C124" s="236"/>
      <c r="D124" s="65">
        <v>4133493</v>
      </c>
      <c r="E124" s="65"/>
      <c r="F124" s="81">
        <v>0</v>
      </c>
      <c r="G124" s="65"/>
      <c r="H124" s="81">
        <v>0</v>
      </c>
      <c r="I124" s="65"/>
      <c r="J124" s="81">
        <v>0</v>
      </c>
    </row>
    <row r="125" spans="1:10" ht="21.75" customHeight="1" x14ac:dyDescent="0.45">
      <c r="A125" s="33" t="s">
        <v>277</v>
      </c>
      <c r="B125" s="11"/>
      <c r="C125" s="236"/>
      <c r="D125" s="65"/>
      <c r="E125" s="65"/>
      <c r="F125" s="65"/>
      <c r="G125" s="65"/>
      <c r="H125" s="65"/>
      <c r="I125" s="65"/>
      <c r="J125" s="65"/>
    </row>
    <row r="126" spans="1:10" ht="21.75" customHeight="1" x14ac:dyDescent="0.45">
      <c r="A126" s="247" t="s">
        <v>269</v>
      </c>
      <c r="C126" s="91"/>
      <c r="D126" s="69">
        <v>-992038</v>
      </c>
      <c r="E126" s="65"/>
      <c r="F126" s="185">
        <v>0</v>
      </c>
      <c r="G126" s="65"/>
      <c r="H126" s="185">
        <v>0</v>
      </c>
      <c r="J126" s="185">
        <v>0</v>
      </c>
    </row>
    <row r="127" spans="1:10" ht="21.75" customHeight="1" x14ac:dyDescent="0.45">
      <c r="A127" s="197" t="s">
        <v>79</v>
      </c>
      <c r="B127" s="12"/>
      <c r="C127" s="91"/>
      <c r="D127" s="111">
        <f>SUM(D123:D126)</f>
        <v>3295733587</v>
      </c>
      <c r="E127" s="105"/>
      <c r="F127" s="111">
        <f>SUM(F123:F126)</f>
        <v>545772810</v>
      </c>
      <c r="G127" s="105"/>
      <c r="H127" s="112">
        <v>0</v>
      </c>
      <c r="I127" s="94"/>
      <c r="J127" s="112">
        <v>0</v>
      </c>
    </row>
    <row r="128" spans="1:10" ht="14.25" customHeight="1" x14ac:dyDescent="0.45">
      <c r="A128" s="12"/>
      <c r="B128" s="12"/>
      <c r="C128" s="91"/>
      <c r="D128" s="104"/>
      <c r="E128" s="105"/>
      <c r="F128" s="104"/>
      <c r="G128" s="105"/>
      <c r="H128" s="104"/>
      <c r="I128" s="105"/>
      <c r="J128" s="104"/>
    </row>
    <row r="129" spans="1:10" ht="21.75" customHeight="1" x14ac:dyDescent="0.45">
      <c r="A129" s="11" t="s">
        <v>81</v>
      </c>
      <c r="B129" s="11"/>
      <c r="C129" s="91"/>
      <c r="D129" s="104"/>
      <c r="E129" s="105"/>
      <c r="F129" s="104"/>
      <c r="G129" s="105"/>
      <c r="H129" s="104"/>
      <c r="I129" s="105"/>
      <c r="J129" s="104"/>
    </row>
    <row r="130" spans="1:10" ht="21.75" customHeight="1" x14ac:dyDescent="0.45">
      <c r="A130" s="33" t="s">
        <v>265</v>
      </c>
      <c r="B130" s="11"/>
      <c r="C130" s="166"/>
      <c r="D130" s="104"/>
      <c r="E130" s="105"/>
      <c r="F130" s="104"/>
      <c r="G130" s="105"/>
      <c r="H130" s="104"/>
      <c r="I130" s="105"/>
      <c r="J130" s="104"/>
    </row>
    <row r="131" spans="1:10" ht="21.75" customHeight="1" x14ac:dyDescent="0.45">
      <c r="A131" s="247" t="s">
        <v>268</v>
      </c>
      <c r="B131" s="11"/>
      <c r="C131" s="166"/>
      <c r="D131" s="82">
        <v>45480520</v>
      </c>
      <c r="E131" s="105"/>
      <c r="F131" s="82">
        <v>444994</v>
      </c>
      <c r="G131" s="105"/>
      <c r="H131" s="81">
        <v>-966647</v>
      </c>
      <c r="I131" s="105"/>
      <c r="J131" s="81">
        <v>0</v>
      </c>
    </row>
    <row r="132" spans="1:10" ht="21.75" customHeight="1" x14ac:dyDescent="0.45">
      <c r="A132" s="33" t="s">
        <v>266</v>
      </c>
      <c r="B132" s="11"/>
      <c r="C132" s="239"/>
      <c r="D132" s="82"/>
      <c r="E132" s="105"/>
      <c r="F132" s="82"/>
      <c r="G132" s="105"/>
      <c r="H132" s="81"/>
      <c r="I132" s="105"/>
      <c r="J132" s="81"/>
    </row>
    <row r="133" spans="1:10" ht="21.75" customHeight="1" x14ac:dyDescent="0.45">
      <c r="A133" s="247" t="s">
        <v>267</v>
      </c>
      <c r="C133" s="91"/>
      <c r="D133" s="81">
        <v>110596600</v>
      </c>
      <c r="E133" s="68"/>
      <c r="F133" s="81">
        <v>-627524</v>
      </c>
      <c r="G133" s="68"/>
      <c r="H133" s="81">
        <v>3930621</v>
      </c>
      <c r="I133" s="68"/>
      <c r="J133" s="78">
        <v>0</v>
      </c>
    </row>
    <row r="134" spans="1:10" ht="21.75" customHeight="1" x14ac:dyDescent="0.45">
      <c r="A134" s="33" t="s">
        <v>278</v>
      </c>
      <c r="C134" s="166"/>
      <c r="D134" s="81"/>
      <c r="E134" s="65"/>
      <c r="F134" s="81"/>
      <c r="G134" s="65"/>
      <c r="H134" s="81"/>
      <c r="I134" s="68"/>
      <c r="J134" s="81"/>
    </row>
    <row r="135" spans="1:10" ht="21.75" customHeight="1" x14ac:dyDescent="0.45">
      <c r="A135" s="247" t="s">
        <v>269</v>
      </c>
      <c r="C135" s="166"/>
      <c r="D135" s="185">
        <v>-32206801</v>
      </c>
      <c r="E135" s="65"/>
      <c r="F135" s="185">
        <v>50926</v>
      </c>
      <c r="G135" s="56"/>
      <c r="H135" s="185">
        <v>-592795</v>
      </c>
      <c r="I135" s="68"/>
      <c r="J135" s="185">
        <v>0</v>
      </c>
    </row>
    <row r="136" spans="1:10" ht="21.75" customHeight="1" x14ac:dyDescent="0.45">
      <c r="A136" s="197" t="s">
        <v>80</v>
      </c>
      <c r="B136" s="12"/>
      <c r="C136" s="91"/>
      <c r="D136" s="111">
        <f>SUM(D130:D135)</f>
        <v>123870319</v>
      </c>
      <c r="E136" s="105"/>
      <c r="F136" s="111">
        <f>SUM(F130:F135)</f>
        <v>-131604</v>
      </c>
      <c r="G136" s="105"/>
      <c r="H136" s="111">
        <f>SUM(H130:H135)</f>
        <v>2371179</v>
      </c>
      <c r="I136" s="105"/>
      <c r="J136" s="112">
        <v>0</v>
      </c>
    </row>
    <row r="137" spans="1:10" ht="21.75" customHeight="1" x14ac:dyDescent="0.45">
      <c r="A137" s="12" t="s">
        <v>125</v>
      </c>
      <c r="B137" s="12"/>
      <c r="C137" s="35"/>
      <c r="D137" s="103">
        <f>+D127+D136</f>
        <v>3419603906</v>
      </c>
      <c r="E137" s="104"/>
      <c r="F137" s="103">
        <f>+F127+F136</f>
        <v>545641206</v>
      </c>
      <c r="G137" s="104"/>
      <c r="H137" s="103">
        <f>+H127+H136</f>
        <v>2371179</v>
      </c>
      <c r="I137" s="105"/>
      <c r="J137" s="112">
        <v>0</v>
      </c>
    </row>
    <row r="138" spans="1:10" ht="21.75" customHeight="1" thickBot="1" x14ac:dyDescent="0.5">
      <c r="A138" s="12" t="s">
        <v>126</v>
      </c>
      <c r="B138" s="12"/>
      <c r="C138" s="91"/>
      <c r="D138" s="113">
        <f>D137+D111</f>
        <v>3452844840</v>
      </c>
      <c r="E138" s="104"/>
      <c r="F138" s="113">
        <f>F137+F111</f>
        <v>-1083144300</v>
      </c>
      <c r="G138" s="104"/>
      <c r="H138" s="175">
        <f>H137+H111</f>
        <v>359949190</v>
      </c>
      <c r="I138" s="104"/>
      <c r="J138" s="175">
        <f>J137+J111</f>
        <v>3428425469</v>
      </c>
    </row>
    <row r="139" spans="1:10" ht="21.75" customHeight="1" thickTop="1" x14ac:dyDescent="0.45">
      <c r="A139" s="12"/>
      <c r="B139" s="12"/>
      <c r="C139" s="91"/>
      <c r="D139" s="104"/>
      <c r="E139" s="104"/>
      <c r="F139" s="104"/>
      <c r="G139" s="104"/>
      <c r="H139" s="104"/>
      <c r="I139" s="104"/>
      <c r="J139" s="104"/>
    </row>
    <row r="140" spans="1:10" ht="21.75" customHeight="1" x14ac:dyDescent="0.45">
      <c r="A140" s="12" t="s">
        <v>127</v>
      </c>
      <c r="B140" s="12"/>
      <c r="C140" s="91"/>
      <c r="D140" s="68"/>
      <c r="E140" s="65"/>
      <c r="F140" s="68"/>
      <c r="G140" s="65"/>
      <c r="H140" s="68"/>
      <c r="I140" s="65"/>
      <c r="J140" s="68"/>
    </row>
    <row r="141" spans="1:10" ht="21.75" customHeight="1" x14ac:dyDescent="0.45">
      <c r="A141" s="33" t="s">
        <v>59</v>
      </c>
      <c r="C141" s="91"/>
      <c r="D141" s="56">
        <v>-70076816</v>
      </c>
      <c r="E141" s="56"/>
      <c r="F141" s="56">
        <v>-1847558189</v>
      </c>
      <c r="G141" s="56"/>
      <c r="H141" s="56">
        <v>357578011</v>
      </c>
      <c r="I141" s="56"/>
      <c r="J141" s="56">
        <f>J111</f>
        <v>3428425469</v>
      </c>
    </row>
    <row r="142" spans="1:10" ht="21.75" customHeight="1" x14ac:dyDescent="0.45">
      <c r="A142" s="33" t="s">
        <v>60</v>
      </c>
      <c r="C142" s="91"/>
      <c r="D142" s="185">
        <v>103317750</v>
      </c>
      <c r="E142" s="56"/>
      <c r="F142" s="185">
        <v>218772683</v>
      </c>
      <c r="G142" s="65"/>
      <c r="H142" s="67">
        <v>0</v>
      </c>
      <c r="I142" s="65"/>
      <c r="J142" s="67">
        <v>0</v>
      </c>
    </row>
    <row r="143" spans="1:10" ht="21.75" customHeight="1" thickBot="1" x14ac:dyDescent="0.5">
      <c r="A143" s="194" t="s">
        <v>70</v>
      </c>
      <c r="B143" s="12"/>
      <c r="C143" s="91"/>
      <c r="D143" s="113">
        <f>SUM(D141:D142)</f>
        <v>33240934</v>
      </c>
      <c r="E143" s="115"/>
      <c r="F143" s="113">
        <f>SUM(F141:F142)</f>
        <v>-1628785506</v>
      </c>
      <c r="G143" s="115"/>
      <c r="H143" s="113">
        <f>SUM(H141:H142)</f>
        <v>357578011</v>
      </c>
      <c r="I143" s="115"/>
      <c r="J143" s="113">
        <f>SUM(J141:J142)</f>
        <v>3428425469</v>
      </c>
    </row>
    <row r="144" spans="1:10" ht="22.5" thickTop="1" x14ac:dyDescent="0.45">
      <c r="A144" s="12"/>
      <c r="B144" s="12"/>
      <c r="C144" s="91"/>
      <c r="D144" s="116"/>
      <c r="E144" s="116"/>
      <c r="F144" s="116"/>
      <c r="G144" s="116"/>
      <c r="H144" s="116"/>
      <c r="I144" s="116"/>
      <c r="J144" s="116"/>
    </row>
    <row r="145" spans="1:10" ht="21.75" customHeight="1" x14ac:dyDescent="0.45">
      <c r="A145" s="12" t="s">
        <v>128</v>
      </c>
      <c r="B145" s="12"/>
      <c r="C145" s="91"/>
      <c r="D145" s="116"/>
      <c r="E145" s="116"/>
      <c r="F145" s="116"/>
      <c r="G145" s="116"/>
      <c r="H145" s="116"/>
      <c r="I145" s="116"/>
      <c r="J145" s="116"/>
    </row>
    <row r="146" spans="1:10" ht="21.75" customHeight="1" x14ac:dyDescent="0.45">
      <c r="A146" s="33" t="s">
        <v>59</v>
      </c>
      <c r="C146" s="91"/>
      <c r="D146" s="56">
        <v>3145865147</v>
      </c>
      <c r="E146" s="56"/>
      <c r="F146" s="56">
        <v>-1323128149</v>
      </c>
      <c r="G146" s="56"/>
      <c r="H146" s="56">
        <v>359949190</v>
      </c>
      <c r="I146" s="56"/>
      <c r="J146" s="56">
        <f>J138</f>
        <v>3428425469</v>
      </c>
    </row>
    <row r="147" spans="1:10" ht="21.75" customHeight="1" x14ac:dyDescent="0.45">
      <c r="A147" s="33" t="s">
        <v>60</v>
      </c>
      <c r="C147" s="91"/>
      <c r="D147" s="185">
        <v>306979693</v>
      </c>
      <c r="E147" s="56"/>
      <c r="F147" s="185">
        <v>239983849</v>
      </c>
      <c r="G147" s="65"/>
      <c r="H147" s="67">
        <v>0</v>
      </c>
      <c r="I147" s="65"/>
      <c r="J147" s="67">
        <v>0</v>
      </c>
    </row>
    <row r="148" spans="1:10" ht="22.5" thickBot="1" x14ac:dyDescent="0.5">
      <c r="A148" s="12" t="s">
        <v>126</v>
      </c>
      <c r="B148" s="12"/>
      <c r="C148" s="91"/>
      <c r="D148" s="113">
        <f>SUM(D146:D147)</f>
        <v>3452844840</v>
      </c>
      <c r="E148" s="115"/>
      <c r="F148" s="113">
        <f>SUM(F146:F147)</f>
        <v>-1083144300</v>
      </c>
      <c r="G148" s="115"/>
      <c r="H148" s="113">
        <f>SUM(H146:H147)</f>
        <v>359949190</v>
      </c>
      <c r="I148" s="115"/>
      <c r="J148" s="113">
        <f>SUM(J146:J147)</f>
        <v>3428425469</v>
      </c>
    </row>
    <row r="149" spans="1:10" ht="22.5" thickTop="1" x14ac:dyDescent="0.45">
      <c r="C149" s="91"/>
      <c r="D149" s="116"/>
      <c r="E149" s="116"/>
      <c r="F149" s="116"/>
      <c r="G149" s="116"/>
      <c r="H149" s="116"/>
      <c r="I149" s="116"/>
      <c r="J149" s="116"/>
    </row>
    <row r="150" spans="1:10" ht="21.75" customHeight="1" thickBot="1" x14ac:dyDescent="0.5">
      <c r="A150" s="168" t="s">
        <v>129</v>
      </c>
      <c r="C150" s="91">
        <v>13</v>
      </c>
      <c r="D150" s="200">
        <v>-0.01</v>
      </c>
      <c r="F150" s="200">
        <v>-0.33</v>
      </c>
      <c r="H150" s="200">
        <v>0.06</v>
      </c>
      <c r="J150" s="200">
        <v>0.61</v>
      </c>
    </row>
    <row r="151" spans="1:10" ht="21.75" customHeight="1" thickTop="1" x14ac:dyDescent="0.45"/>
  </sheetData>
  <mergeCells count="28">
    <mergeCell ref="D118:F118"/>
    <mergeCell ref="H118:J118"/>
    <mergeCell ref="D120:J120"/>
    <mergeCell ref="D83:J83"/>
    <mergeCell ref="D116:F116"/>
    <mergeCell ref="H116:J116"/>
    <mergeCell ref="D117:F117"/>
    <mergeCell ref="H117:J117"/>
    <mergeCell ref="D79:F79"/>
    <mergeCell ref="H79:J79"/>
    <mergeCell ref="D80:F80"/>
    <mergeCell ref="H80:J80"/>
    <mergeCell ref="D81:F81"/>
    <mergeCell ref="H81:J81"/>
    <mergeCell ref="D4:F4"/>
    <mergeCell ref="H4:J4"/>
    <mergeCell ref="D5:F5"/>
    <mergeCell ref="H5:J5"/>
    <mergeCell ref="D6:F6"/>
    <mergeCell ref="H6:J6"/>
    <mergeCell ref="D45:J45"/>
    <mergeCell ref="D8:J8"/>
    <mergeCell ref="D41:F41"/>
    <mergeCell ref="H41:J41"/>
    <mergeCell ref="D42:F42"/>
    <mergeCell ref="H42:J42"/>
    <mergeCell ref="D43:F43"/>
    <mergeCell ref="H43:J43"/>
  </mergeCells>
  <pageMargins left="0.66" right="0.55000000000000004" top="0.48" bottom="0.31" header="0.5" footer="0.31"/>
  <pageSetup paperSize="9" scale="75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7" max="10" man="1"/>
    <brk id="75" max="10" man="1"/>
    <brk id="11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6"/>
  <sheetViews>
    <sheetView view="pageBreakPreview" zoomScale="85" zoomScaleNormal="66" zoomScaleSheetLayoutView="85" workbookViewId="0">
      <selection activeCell="BP237" sqref="BP237"/>
    </sheetView>
  </sheetViews>
  <sheetFormatPr defaultColWidth="9.140625" defaultRowHeight="23.25" customHeight="1" x14ac:dyDescent="0.45"/>
  <cols>
    <col min="1" max="1" width="51.42578125" style="6" customWidth="1"/>
    <col min="2" max="2" width="9.140625" style="7" bestFit="1" customWidth="1"/>
    <col min="3" max="3" width="13.140625" style="8" customWidth="1"/>
    <col min="4" max="4" width="0.85546875" style="24" customWidth="1"/>
    <col min="5" max="5" width="14.42578125" style="8" customWidth="1"/>
    <col min="6" max="6" width="0.85546875" style="24" customWidth="1"/>
    <col min="7" max="7" width="11.85546875" style="8" customWidth="1"/>
    <col min="8" max="8" width="0.85546875" style="24" customWidth="1"/>
    <col min="9" max="9" width="15.140625" style="8" bestFit="1" customWidth="1"/>
    <col min="10" max="10" width="0.85546875" style="24" customWidth="1"/>
    <col min="11" max="11" width="12.140625" style="8" customWidth="1"/>
    <col min="12" max="12" width="0.85546875" style="24" customWidth="1"/>
    <col min="13" max="13" width="13.85546875" style="8" bestFit="1" customWidth="1"/>
    <col min="14" max="14" width="0.85546875" style="8" customWidth="1"/>
    <col min="15" max="15" width="16.140625" style="8" customWidth="1"/>
    <col min="16" max="16" width="0.85546875" style="24" customWidth="1"/>
    <col min="17" max="17" width="13.85546875" style="8" customWidth="1"/>
    <col min="18" max="18" width="0.85546875" style="24" customWidth="1"/>
    <col min="19" max="19" width="12.140625" style="24" customWidth="1"/>
    <col min="20" max="20" width="0.85546875" style="24" customWidth="1"/>
    <col min="21" max="21" width="16.140625" style="8" customWidth="1"/>
    <col min="22" max="22" width="0.85546875" style="24" customWidth="1"/>
    <col min="23" max="23" width="16.42578125" style="8" bestFit="1" customWidth="1"/>
    <col min="24" max="24" width="0.7109375" style="24" customWidth="1"/>
    <col min="25" max="25" width="14.140625" style="8" bestFit="1" customWidth="1"/>
    <col min="26" max="26" width="0.5703125" style="24" customWidth="1"/>
    <col min="27" max="27" width="14.140625" style="8" customWidth="1"/>
    <col min="28" max="28" width="0.7109375" style="24" customWidth="1"/>
    <col min="29" max="29" width="15.140625" style="8" bestFit="1" customWidth="1"/>
    <col min="30" max="30" width="0.7109375" style="24" customWidth="1"/>
    <col min="31" max="31" width="14.5703125" style="8" customWidth="1"/>
    <col min="32" max="16384" width="9.140625" style="8"/>
  </cols>
  <sheetData>
    <row r="1" spans="1:31" s="162" customFormat="1" x14ac:dyDescent="0.5">
      <c r="A1" s="151" t="s">
        <v>158</v>
      </c>
      <c r="B1" s="161"/>
      <c r="D1" s="163"/>
      <c r="F1" s="163"/>
      <c r="H1" s="163"/>
      <c r="J1" s="163"/>
      <c r="L1" s="163"/>
      <c r="P1" s="163"/>
      <c r="R1" s="163"/>
      <c r="S1" s="163"/>
      <c r="T1" s="163"/>
      <c r="V1" s="163"/>
      <c r="X1" s="163"/>
      <c r="Z1" s="163"/>
      <c r="AB1" s="163"/>
      <c r="AD1" s="163"/>
    </row>
    <row r="2" spans="1:31" s="162" customFormat="1" x14ac:dyDescent="0.5">
      <c r="A2" s="5" t="s">
        <v>72</v>
      </c>
      <c r="B2" s="161"/>
      <c r="D2" s="163"/>
      <c r="F2" s="163"/>
      <c r="H2" s="163"/>
      <c r="J2" s="163"/>
      <c r="L2" s="163"/>
      <c r="P2" s="163"/>
      <c r="R2" s="163"/>
      <c r="S2" s="163"/>
      <c r="T2" s="163"/>
      <c r="V2" s="163"/>
      <c r="X2" s="163"/>
      <c r="Z2" s="163"/>
      <c r="AB2" s="163"/>
      <c r="AD2" s="163"/>
    </row>
    <row r="3" spans="1:31" ht="9" customHeight="1" x14ac:dyDescent="0.45">
      <c r="A3" s="261"/>
      <c r="B3" s="261"/>
      <c r="C3" s="261"/>
      <c r="D3" s="261"/>
      <c r="E3" s="261"/>
      <c r="F3" s="142"/>
      <c r="G3" s="24"/>
      <c r="I3" s="24"/>
    </row>
    <row r="4" spans="1:31" ht="18" customHeight="1" x14ac:dyDescent="0.45">
      <c r="C4" s="262" t="s">
        <v>104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</row>
    <row r="5" spans="1:31" ht="18" customHeight="1" x14ac:dyDescent="0.45">
      <c r="B5" s="6"/>
      <c r="E5" s="24"/>
      <c r="G5" s="24"/>
      <c r="H5" s="25"/>
      <c r="I5" s="25"/>
      <c r="J5" s="25"/>
      <c r="K5" s="263" t="s">
        <v>136</v>
      </c>
      <c r="L5" s="263"/>
      <c r="M5" s="263"/>
      <c r="N5" s="25"/>
      <c r="O5" s="25"/>
      <c r="P5" s="25"/>
      <c r="Q5" s="263" t="s">
        <v>48</v>
      </c>
      <c r="R5" s="263"/>
      <c r="S5" s="263"/>
      <c r="T5" s="263"/>
      <c r="U5" s="263"/>
      <c r="V5" s="263"/>
      <c r="W5" s="263"/>
      <c r="X5" s="263"/>
      <c r="Y5" s="263"/>
      <c r="Z5" s="25"/>
      <c r="AA5" s="26"/>
      <c r="AB5" s="26"/>
      <c r="AC5" s="9"/>
      <c r="AD5" s="139"/>
      <c r="AE5" s="9"/>
    </row>
    <row r="6" spans="1:31" ht="20.100000000000001" customHeight="1" x14ac:dyDescent="0.45">
      <c r="B6" s="6"/>
      <c r="E6" s="25"/>
      <c r="F6" s="25"/>
      <c r="G6" s="25"/>
      <c r="H6" s="25"/>
      <c r="I6" s="25" t="s">
        <v>115</v>
      </c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7"/>
      <c r="V6" s="144"/>
      <c r="W6" s="233" t="s">
        <v>226</v>
      </c>
      <c r="X6" s="25"/>
      <c r="Y6" s="25"/>
      <c r="Z6" s="25"/>
      <c r="AA6" s="27"/>
      <c r="AB6" s="25"/>
      <c r="AC6" s="27"/>
      <c r="AD6" s="25"/>
      <c r="AE6" s="9"/>
    </row>
    <row r="7" spans="1:31" ht="20.100000000000001" customHeight="1" x14ac:dyDescent="0.45">
      <c r="B7" s="6"/>
      <c r="E7" s="25"/>
      <c r="F7" s="25"/>
      <c r="G7" s="27"/>
      <c r="H7" s="25"/>
      <c r="I7" s="27" t="s">
        <v>116</v>
      </c>
      <c r="J7" s="25"/>
      <c r="K7" s="27"/>
      <c r="L7" s="25"/>
      <c r="M7" s="27"/>
      <c r="N7" s="27"/>
      <c r="O7" s="27" t="s">
        <v>191</v>
      </c>
      <c r="P7" s="25"/>
      <c r="Q7" s="233"/>
      <c r="R7" s="25"/>
      <c r="S7" s="233" t="s">
        <v>219</v>
      </c>
      <c r="T7" s="25"/>
      <c r="U7" s="233"/>
      <c r="V7" s="144"/>
      <c r="W7" s="233" t="s">
        <v>117</v>
      </c>
      <c r="X7" s="25"/>
      <c r="Z7" s="25"/>
      <c r="AA7" s="25"/>
      <c r="AB7" s="25"/>
      <c r="AD7" s="25"/>
    </row>
    <row r="8" spans="1:31" ht="20.100000000000001" customHeight="1" x14ac:dyDescent="0.45">
      <c r="B8" s="27"/>
      <c r="C8" s="27" t="s">
        <v>20</v>
      </c>
      <c r="D8" s="25"/>
      <c r="E8" s="27"/>
      <c r="F8" s="25"/>
      <c r="G8" s="27"/>
      <c r="H8" s="25"/>
      <c r="I8" s="27" t="s">
        <v>118</v>
      </c>
      <c r="J8" s="25"/>
      <c r="K8" s="27"/>
      <c r="L8" s="25"/>
      <c r="M8" s="27"/>
      <c r="N8" s="27"/>
      <c r="O8" s="27" t="s">
        <v>194</v>
      </c>
      <c r="P8" s="25"/>
      <c r="Q8" s="233" t="s">
        <v>219</v>
      </c>
      <c r="R8" s="25"/>
      <c r="S8" s="233" t="s">
        <v>221</v>
      </c>
      <c r="T8" s="25"/>
      <c r="U8" s="233" t="s">
        <v>219</v>
      </c>
      <c r="V8" s="144"/>
      <c r="W8" s="233" t="s">
        <v>155</v>
      </c>
      <c r="X8" s="25"/>
      <c r="Y8" s="25" t="s">
        <v>227</v>
      </c>
      <c r="Z8" s="25"/>
      <c r="AA8" s="27" t="s">
        <v>138</v>
      </c>
      <c r="AB8" s="25"/>
      <c r="AC8" s="27" t="s">
        <v>23</v>
      </c>
      <c r="AD8" s="25"/>
      <c r="AE8" s="27"/>
    </row>
    <row r="9" spans="1:31" ht="20.100000000000001" customHeight="1" x14ac:dyDescent="0.45">
      <c r="B9" s="27"/>
      <c r="C9" s="27" t="s">
        <v>42</v>
      </c>
      <c r="D9" s="25"/>
      <c r="E9" s="27" t="s">
        <v>85</v>
      </c>
      <c r="F9" s="25"/>
      <c r="G9" s="27" t="s">
        <v>153</v>
      </c>
      <c r="H9" s="25"/>
      <c r="I9" s="27" t="s">
        <v>157</v>
      </c>
      <c r="J9" s="25"/>
      <c r="K9" s="27" t="s">
        <v>137</v>
      </c>
      <c r="L9" s="25"/>
      <c r="M9" s="27" t="s">
        <v>30</v>
      </c>
      <c r="N9" s="27"/>
      <c r="O9" s="27" t="s">
        <v>192</v>
      </c>
      <c r="P9" s="25"/>
      <c r="Q9" s="233" t="s">
        <v>220</v>
      </c>
      <c r="R9" s="25"/>
      <c r="S9" s="233" t="s">
        <v>222</v>
      </c>
      <c r="T9" s="25"/>
      <c r="U9" s="233" t="s">
        <v>224</v>
      </c>
      <c r="V9" s="25"/>
      <c r="W9" s="233" t="s">
        <v>119</v>
      </c>
      <c r="X9" s="25"/>
      <c r="Y9" s="27" t="s">
        <v>86</v>
      </c>
      <c r="Z9" s="25"/>
      <c r="AA9" s="27" t="s">
        <v>102</v>
      </c>
      <c r="AB9" s="25"/>
      <c r="AC9" s="27" t="s">
        <v>228</v>
      </c>
      <c r="AD9" s="25"/>
      <c r="AE9" s="27" t="s">
        <v>138</v>
      </c>
    </row>
    <row r="10" spans="1:31" ht="20.100000000000001" customHeight="1" x14ac:dyDescent="0.45">
      <c r="B10" s="178" t="s">
        <v>1</v>
      </c>
      <c r="C10" s="27" t="s">
        <v>41</v>
      </c>
      <c r="D10" s="25"/>
      <c r="E10" s="42" t="s">
        <v>152</v>
      </c>
      <c r="F10" s="143"/>
      <c r="G10" s="27" t="s">
        <v>82</v>
      </c>
      <c r="H10" s="25"/>
      <c r="I10" s="42" t="s">
        <v>156</v>
      </c>
      <c r="J10" s="143"/>
      <c r="K10" s="27" t="s">
        <v>139</v>
      </c>
      <c r="L10" s="25"/>
      <c r="M10" s="27" t="s">
        <v>43</v>
      </c>
      <c r="N10" s="27"/>
      <c r="O10" s="27" t="s">
        <v>47</v>
      </c>
      <c r="P10" s="25"/>
      <c r="Q10" s="233" t="s">
        <v>29</v>
      </c>
      <c r="R10" s="25"/>
      <c r="S10" s="233" t="s">
        <v>223</v>
      </c>
      <c r="T10" s="25"/>
      <c r="U10" s="233" t="s">
        <v>225</v>
      </c>
      <c r="V10" s="25"/>
      <c r="W10" s="233" t="s">
        <v>120</v>
      </c>
      <c r="X10" s="25"/>
      <c r="Y10" s="27" t="s">
        <v>49</v>
      </c>
      <c r="Z10" s="25"/>
      <c r="AA10" s="27" t="s">
        <v>101</v>
      </c>
      <c r="AB10" s="25"/>
      <c r="AC10" s="27" t="s">
        <v>193</v>
      </c>
      <c r="AD10" s="25"/>
      <c r="AE10" s="27" t="s">
        <v>24</v>
      </c>
    </row>
    <row r="11" spans="1:31" ht="17.100000000000001" customHeight="1" x14ac:dyDescent="0.45">
      <c r="A11" s="165"/>
      <c r="B11" s="87"/>
      <c r="C11" s="260" t="s">
        <v>106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</row>
    <row r="12" spans="1:31" ht="20.100000000000001" customHeight="1" x14ac:dyDescent="0.45">
      <c r="A12" s="210" t="s">
        <v>176</v>
      </c>
      <c r="B12" s="209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</row>
    <row r="13" spans="1:31" ht="20.100000000000001" customHeight="1" x14ac:dyDescent="0.45">
      <c r="A13" s="217" t="s">
        <v>177</v>
      </c>
      <c r="B13" s="216"/>
      <c r="C13" s="85">
        <v>4700000000</v>
      </c>
      <c r="D13" s="85"/>
      <c r="E13" s="85">
        <v>12971114336</v>
      </c>
      <c r="F13" s="85"/>
      <c r="G13" s="85">
        <v>67483332</v>
      </c>
      <c r="H13" s="85"/>
      <c r="I13" s="85">
        <v>-2393022014</v>
      </c>
      <c r="J13" s="85"/>
      <c r="K13" s="83">
        <v>632000000</v>
      </c>
      <c r="L13" s="83"/>
      <c r="M13" s="85">
        <v>10098563694</v>
      </c>
      <c r="N13" s="85"/>
      <c r="O13" s="187">
        <v>0</v>
      </c>
      <c r="P13" s="85"/>
      <c r="Q13" s="85">
        <v>-5022323326</v>
      </c>
      <c r="R13" s="85"/>
      <c r="S13" s="31">
        <v>0</v>
      </c>
      <c r="T13" s="85"/>
      <c r="U13" s="63">
        <v>643890731</v>
      </c>
      <c r="V13" s="85"/>
      <c r="W13" s="85">
        <v>-373207902</v>
      </c>
      <c r="X13" s="85"/>
      <c r="Y13" s="85">
        <f t="shared" ref="Y13" si="0">SUM(Q13:W13)</f>
        <v>-4751640497</v>
      </c>
      <c r="Z13" s="85"/>
      <c r="AA13" s="29">
        <f t="shared" ref="AA13" si="1">SUM(Y13,C13:O13)</f>
        <v>21324498851</v>
      </c>
      <c r="AB13" s="29"/>
      <c r="AC13" s="29">
        <v>13234138821</v>
      </c>
      <c r="AD13" s="29"/>
      <c r="AE13" s="29">
        <f t="shared" ref="AE13" si="2">AA13+AC13</f>
        <v>34558637672</v>
      </c>
    </row>
    <row r="14" spans="1:31" s="28" customFormat="1" ht="7.5" customHeight="1" x14ac:dyDescent="0.45">
      <c r="A14" s="173"/>
      <c r="B14" s="172"/>
      <c r="C14" s="60"/>
      <c r="D14" s="60"/>
      <c r="E14" s="60"/>
      <c r="F14" s="60"/>
      <c r="G14" s="60"/>
      <c r="H14" s="60"/>
      <c r="I14" s="60"/>
      <c r="J14" s="60"/>
      <c r="K14" s="83"/>
      <c r="L14" s="83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</row>
    <row r="15" spans="1:31" ht="20.100000000000001" customHeight="1" x14ac:dyDescent="0.45">
      <c r="A15" s="165" t="s">
        <v>64</v>
      </c>
      <c r="B15" s="178"/>
      <c r="C15" s="59"/>
      <c r="D15" s="61"/>
      <c r="E15" s="59"/>
      <c r="F15" s="61"/>
      <c r="G15" s="59"/>
      <c r="H15" s="61"/>
      <c r="I15" s="59"/>
      <c r="J15" s="61"/>
      <c r="K15" s="59"/>
      <c r="L15" s="61"/>
      <c r="M15" s="59"/>
      <c r="N15" s="59"/>
      <c r="O15" s="59"/>
      <c r="P15" s="61"/>
      <c r="Q15" s="59"/>
      <c r="R15" s="61"/>
      <c r="S15" s="59"/>
      <c r="T15" s="61"/>
      <c r="U15" s="59"/>
      <c r="V15" s="61"/>
      <c r="W15" s="59"/>
      <c r="X15" s="61"/>
      <c r="Y15" s="59"/>
      <c r="Z15" s="61"/>
      <c r="AA15" s="59"/>
      <c r="AB15" s="61"/>
      <c r="AC15" s="59"/>
      <c r="AD15" s="61"/>
      <c r="AE15" s="59"/>
    </row>
    <row r="16" spans="1:31" ht="20.100000000000001" customHeight="1" x14ac:dyDescent="0.45">
      <c r="A16" s="44" t="s">
        <v>199</v>
      </c>
      <c r="B16" s="30"/>
      <c r="C16" s="59"/>
      <c r="D16" s="61"/>
      <c r="E16" s="59"/>
      <c r="F16" s="61"/>
      <c r="G16" s="59"/>
      <c r="H16" s="61"/>
      <c r="I16" s="59"/>
      <c r="J16" s="61"/>
      <c r="K16" s="59"/>
      <c r="L16" s="61"/>
      <c r="M16" s="56"/>
      <c r="N16" s="56"/>
      <c r="O16" s="56"/>
      <c r="P16" s="81"/>
      <c r="Q16" s="56"/>
      <c r="R16" s="81"/>
      <c r="S16" s="56"/>
      <c r="T16" s="81"/>
      <c r="U16" s="56"/>
      <c r="V16" s="81"/>
      <c r="W16" s="56"/>
      <c r="X16" s="81"/>
      <c r="Y16" s="56"/>
      <c r="Z16" s="81"/>
      <c r="AA16" s="56"/>
      <c r="AB16" s="81"/>
      <c r="AC16" s="56"/>
      <c r="AD16" s="81"/>
      <c r="AE16" s="56"/>
    </row>
    <row r="17" spans="1:31" s="28" customFormat="1" ht="20.100000000000001" customHeight="1" x14ac:dyDescent="0.45">
      <c r="A17" s="118" t="s">
        <v>248</v>
      </c>
      <c r="B17" s="172"/>
      <c r="C17" s="31">
        <v>1331000000</v>
      </c>
      <c r="D17" s="32"/>
      <c r="E17" s="31">
        <v>53790345678</v>
      </c>
      <c r="F17" s="32"/>
      <c r="G17" s="31">
        <v>55875231</v>
      </c>
      <c r="H17" s="32"/>
      <c r="I17" s="31">
        <v>0</v>
      </c>
      <c r="J17" s="32"/>
      <c r="K17" s="31">
        <v>0</v>
      </c>
      <c r="L17" s="32"/>
      <c r="M17" s="31">
        <v>0</v>
      </c>
      <c r="N17" s="31"/>
      <c r="O17" s="86">
        <v>-22455959553</v>
      </c>
      <c r="P17" s="85"/>
      <c r="Q17" s="31">
        <v>0</v>
      </c>
      <c r="R17" s="32"/>
      <c r="S17" s="31">
        <v>0</v>
      </c>
      <c r="T17" s="32"/>
      <c r="U17" s="31">
        <v>520177688</v>
      </c>
      <c r="V17" s="32"/>
      <c r="W17" s="31">
        <v>0</v>
      </c>
      <c r="X17" s="32"/>
      <c r="Y17" s="32">
        <f t="shared" ref="Y17" si="3">SUM(Q17:W17)</f>
        <v>520177688</v>
      </c>
      <c r="Z17" s="32"/>
      <c r="AA17" s="31">
        <f t="shared" ref="AA17" si="4">SUM(Y17,C17:O17)</f>
        <v>33241439044</v>
      </c>
      <c r="AB17" s="32"/>
      <c r="AC17" s="31">
        <v>-11035982624</v>
      </c>
      <c r="AD17" s="32"/>
      <c r="AE17" s="32">
        <f t="shared" ref="AE17:AE18" si="5">AA17+AC17</f>
        <v>22205456420</v>
      </c>
    </row>
    <row r="18" spans="1:31" ht="18" customHeight="1" x14ac:dyDescent="0.45">
      <c r="A18" s="118" t="s">
        <v>249</v>
      </c>
      <c r="B18" s="149"/>
      <c r="C18" s="31">
        <v>0</v>
      </c>
      <c r="D18" s="32"/>
      <c r="E18" s="31">
        <v>0</v>
      </c>
      <c r="F18" s="32"/>
      <c r="G18" s="31">
        <v>0</v>
      </c>
      <c r="H18" s="32"/>
      <c r="I18" s="31">
        <v>0</v>
      </c>
      <c r="J18" s="32"/>
      <c r="K18" s="31">
        <v>0</v>
      </c>
      <c r="L18" s="32"/>
      <c r="M18" s="31">
        <v>0</v>
      </c>
      <c r="N18" s="31"/>
      <c r="O18" s="248">
        <v>0</v>
      </c>
      <c r="P18" s="86"/>
      <c r="Q18" s="31">
        <v>0</v>
      </c>
      <c r="R18" s="32"/>
      <c r="S18" s="31">
        <v>0</v>
      </c>
      <c r="T18" s="32"/>
      <c r="U18" s="31">
        <v>0</v>
      </c>
      <c r="V18" s="32"/>
      <c r="W18" s="31">
        <v>0</v>
      </c>
      <c r="X18" s="32"/>
      <c r="Y18" s="32">
        <f t="shared" ref="Y18" si="6">SUM(Q18:W18)</f>
        <v>0</v>
      </c>
      <c r="Z18" s="63"/>
      <c r="AA18" s="31">
        <f t="shared" ref="AA18" si="7">SUM(Y18,C18:O18)</f>
        <v>0</v>
      </c>
      <c r="AB18" s="32"/>
      <c r="AC18" s="31">
        <v>-175916150</v>
      </c>
      <c r="AD18" s="32"/>
      <c r="AE18" s="32">
        <f t="shared" si="5"/>
        <v>-175916150</v>
      </c>
    </row>
    <row r="19" spans="1:31" s="9" customFormat="1" ht="20.100000000000001" customHeight="1" x14ac:dyDescent="0.45">
      <c r="A19" s="44" t="s">
        <v>204</v>
      </c>
      <c r="B19" s="30"/>
      <c r="C19" s="119">
        <f>SUM(C17:C18)</f>
        <v>1331000000</v>
      </c>
      <c r="D19" s="63"/>
      <c r="E19" s="119">
        <f>SUM(E17:E18)</f>
        <v>53790345678</v>
      </c>
      <c r="F19" s="63"/>
      <c r="G19" s="119">
        <f>SUM(G17:G18)</f>
        <v>55875231</v>
      </c>
      <c r="H19" s="63"/>
      <c r="I19" s="119">
        <f>SUM(I17:I18)</f>
        <v>0</v>
      </c>
      <c r="J19" s="63"/>
      <c r="K19" s="119">
        <f>SUM(K17:K18)</f>
        <v>0</v>
      </c>
      <c r="L19" s="63"/>
      <c r="M19" s="119">
        <f>SUM(M17:M18)</f>
        <v>0</v>
      </c>
      <c r="N19" s="63"/>
      <c r="O19" s="140">
        <f>SUM(O17:O18)</f>
        <v>-22455959553</v>
      </c>
      <c r="P19" s="85"/>
      <c r="Q19" s="119">
        <f>SUM(Q17:Q18)</f>
        <v>0</v>
      </c>
      <c r="R19" s="63"/>
      <c r="S19" s="119">
        <f>SUM(S17:S18)</f>
        <v>0</v>
      </c>
      <c r="T19" s="63"/>
      <c r="U19" s="119">
        <f>SUM(U17:U18)</f>
        <v>520177688</v>
      </c>
      <c r="V19" s="63"/>
      <c r="W19" s="119">
        <f>SUM(W17:W18)</f>
        <v>0</v>
      </c>
      <c r="X19" s="63"/>
      <c r="Y19" s="119">
        <f>SUM(Y17:Y18)</f>
        <v>520177688</v>
      </c>
      <c r="Z19" s="63"/>
      <c r="AA19" s="119">
        <f>SUM(AA17:AA18)</f>
        <v>33241439044</v>
      </c>
      <c r="AB19" s="63"/>
      <c r="AC19" s="119">
        <f>SUM(AC17:AC18)</f>
        <v>-11211898774</v>
      </c>
      <c r="AD19" s="63"/>
      <c r="AE19" s="119">
        <f>SUM(AE17:AE18)</f>
        <v>22029540270</v>
      </c>
    </row>
    <row r="20" spans="1:31" s="9" customFormat="1" ht="5.0999999999999996" customHeight="1" x14ac:dyDescent="0.45">
      <c r="A20" s="150"/>
      <c r="B20" s="3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</row>
    <row r="21" spans="1:31" s="27" customFormat="1" ht="20.100000000000001" customHeight="1" x14ac:dyDescent="0.45">
      <c r="A21" s="45" t="s">
        <v>56</v>
      </c>
      <c r="B21" s="149"/>
      <c r="C21" s="59"/>
      <c r="D21" s="61"/>
      <c r="E21" s="59"/>
      <c r="F21" s="61"/>
      <c r="G21" s="59"/>
      <c r="H21" s="61"/>
      <c r="I21" s="59"/>
      <c r="J21" s="61"/>
      <c r="K21" s="59"/>
      <c r="L21" s="61"/>
      <c r="M21" s="59"/>
      <c r="N21" s="59"/>
      <c r="O21" s="59"/>
      <c r="P21" s="61"/>
      <c r="Q21" s="59"/>
      <c r="R21" s="61"/>
      <c r="S21" s="59"/>
      <c r="T21" s="61"/>
      <c r="U21" s="59"/>
      <c r="V21" s="61"/>
      <c r="W21" s="59"/>
      <c r="X21" s="61"/>
      <c r="Y21" s="59"/>
      <c r="Z21" s="61"/>
      <c r="AA21" s="59"/>
      <c r="AB21" s="61"/>
      <c r="AC21" s="59"/>
      <c r="AD21" s="61"/>
      <c r="AE21" s="59"/>
    </row>
    <row r="22" spans="1:31" s="27" customFormat="1" ht="20.100000000000001" customHeight="1" x14ac:dyDescent="0.45">
      <c r="A22" s="118" t="s">
        <v>251</v>
      </c>
      <c r="B22" s="237"/>
      <c r="C22" s="59"/>
      <c r="D22" s="61"/>
      <c r="E22" s="59"/>
      <c r="F22" s="61"/>
      <c r="G22" s="59"/>
      <c r="H22" s="61"/>
      <c r="I22" s="59"/>
      <c r="J22" s="61"/>
      <c r="K22" s="59"/>
      <c r="L22" s="61"/>
      <c r="M22" s="59"/>
      <c r="N22" s="59"/>
      <c r="O22" s="59"/>
      <c r="P22" s="61"/>
      <c r="Q22" s="59"/>
      <c r="R22" s="61"/>
      <c r="S22" s="59"/>
      <c r="T22" s="61"/>
      <c r="U22" s="59"/>
      <c r="V22" s="61"/>
      <c r="W22" s="59"/>
      <c r="X22" s="61"/>
      <c r="Y22" s="59"/>
      <c r="Z22" s="61"/>
      <c r="AA22" s="59"/>
      <c r="AB22" s="61"/>
      <c r="AC22" s="59"/>
      <c r="AD22" s="61"/>
      <c r="AE22" s="59"/>
    </row>
    <row r="23" spans="1:31" ht="19.5" customHeight="1" x14ac:dyDescent="0.45">
      <c r="A23" s="241" t="s">
        <v>250</v>
      </c>
      <c r="B23" s="149"/>
      <c r="C23" s="32">
        <v>0</v>
      </c>
      <c r="D23" s="32"/>
      <c r="E23" s="32">
        <v>0</v>
      </c>
      <c r="F23" s="32"/>
      <c r="G23" s="32">
        <v>0</v>
      </c>
      <c r="H23" s="32"/>
      <c r="I23" s="32">
        <v>0</v>
      </c>
      <c r="J23" s="32"/>
      <c r="K23" s="32">
        <v>0</v>
      </c>
      <c r="L23" s="32"/>
      <c r="M23" s="32">
        <v>0</v>
      </c>
      <c r="N23" s="32"/>
      <c r="O23" s="32">
        <v>-815133599</v>
      </c>
      <c r="P23" s="32"/>
      <c r="Q23" s="32">
        <v>56621185</v>
      </c>
      <c r="R23" s="32"/>
      <c r="S23" s="32">
        <v>0</v>
      </c>
      <c r="T23" s="32"/>
      <c r="U23" s="32">
        <v>144981</v>
      </c>
      <c r="V23" s="32"/>
      <c r="W23" s="32">
        <v>-26896704</v>
      </c>
      <c r="X23" s="32"/>
      <c r="Y23" s="32">
        <f>SUM(Q23:W23)</f>
        <v>29869462</v>
      </c>
      <c r="Z23" s="63"/>
      <c r="AA23" s="31">
        <f>SUM(Y23,C23:O23)</f>
        <v>-785264137</v>
      </c>
      <c r="AB23" s="63"/>
      <c r="AC23" s="32">
        <v>443326541</v>
      </c>
      <c r="AD23" s="32"/>
      <c r="AE23" s="32">
        <f>AA23+AC23</f>
        <v>-341937596</v>
      </c>
    </row>
    <row r="24" spans="1:31" s="28" customFormat="1" ht="19.5" customHeight="1" x14ac:dyDescent="0.45">
      <c r="A24" s="46" t="s">
        <v>58</v>
      </c>
      <c r="B24" s="30"/>
      <c r="C24" s="119">
        <f>SUM(C23:C23)</f>
        <v>0</v>
      </c>
      <c r="D24" s="63"/>
      <c r="E24" s="119">
        <f>SUM(E23:E23)</f>
        <v>0</v>
      </c>
      <c r="F24" s="63"/>
      <c r="G24" s="119">
        <f>SUM(G23:G23)</f>
        <v>0</v>
      </c>
      <c r="H24" s="63"/>
      <c r="I24" s="119">
        <f>SUM(I23:I23)</f>
        <v>0</v>
      </c>
      <c r="J24" s="63"/>
      <c r="K24" s="119">
        <f>SUM(K23:K23)</f>
        <v>0</v>
      </c>
      <c r="L24" s="63"/>
      <c r="M24" s="119">
        <f>SUM(M23:M23)</f>
        <v>0</v>
      </c>
      <c r="N24" s="63"/>
      <c r="O24" s="192">
        <f>SUM(O23:O23)</f>
        <v>-815133599</v>
      </c>
      <c r="P24" s="85"/>
      <c r="Q24" s="119">
        <f>SUM(Q23:Q23)</f>
        <v>56621185</v>
      </c>
      <c r="R24" s="63"/>
      <c r="S24" s="119">
        <f>SUM(S23:S23)</f>
        <v>0</v>
      </c>
      <c r="T24" s="63"/>
      <c r="U24" s="119">
        <f>SUM(U23:U23)</f>
        <v>144981</v>
      </c>
      <c r="V24" s="63"/>
      <c r="W24" s="119">
        <f>SUM(W23:W23)</f>
        <v>-26896704</v>
      </c>
      <c r="X24" s="63"/>
      <c r="Y24" s="119">
        <f>SUM(Y23:Y23)</f>
        <v>29869462</v>
      </c>
      <c r="Z24" s="63"/>
      <c r="AA24" s="119">
        <f>SUM(AA23:AA23)</f>
        <v>-785264137</v>
      </c>
      <c r="AB24" s="63"/>
      <c r="AC24" s="119">
        <f>SUM(AC23:AC23)</f>
        <v>443326541</v>
      </c>
      <c r="AD24" s="63"/>
      <c r="AE24" s="119">
        <f>SUM(AE23:AE23)</f>
        <v>-341937596</v>
      </c>
    </row>
    <row r="25" spans="1:31" s="28" customFormat="1" ht="4.5" customHeight="1" x14ac:dyDescent="0.45">
      <c r="A25" s="46"/>
      <c r="B25" s="3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</row>
    <row r="26" spans="1:31" ht="20.100000000000001" customHeight="1" x14ac:dyDescent="0.45">
      <c r="A26" s="43" t="s">
        <v>154</v>
      </c>
      <c r="B26" s="149"/>
      <c r="C26" s="64">
        <f>C19+C24</f>
        <v>1331000000</v>
      </c>
      <c r="D26" s="63"/>
      <c r="E26" s="64">
        <f>E19+E24</f>
        <v>53790345678</v>
      </c>
      <c r="F26" s="63"/>
      <c r="G26" s="64">
        <f>G19+G24</f>
        <v>55875231</v>
      </c>
      <c r="H26" s="63"/>
      <c r="I26" s="64">
        <f>I19+I24</f>
        <v>0</v>
      </c>
      <c r="J26" s="63"/>
      <c r="K26" s="64">
        <f>K19+K24</f>
        <v>0</v>
      </c>
      <c r="L26" s="63"/>
      <c r="M26" s="64">
        <f>M19+M24</f>
        <v>0</v>
      </c>
      <c r="N26" s="63"/>
      <c r="O26" s="140">
        <v>-23271093152</v>
      </c>
      <c r="P26" s="85"/>
      <c r="Q26" s="64">
        <f>Q19+Q24</f>
        <v>56621185</v>
      </c>
      <c r="R26" s="63"/>
      <c r="S26" s="64">
        <f>S19+S24</f>
        <v>0</v>
      </c>
      <c r="T26" s="63"/>
      <c r="U26" s="64">
        <f>U19+U24</f>
        <v>520322669</v>
      </c>
      <c r="V26" s="63"/>
      <c r="W26" s="64">
        <f>W19+W24</f>
        <v>-26896704</v>
      </c>
      <c r="X26" s="63"/>
      <c r="Y26" s="64">
        <f>Y19+Y24</f>
        <v>550047150</v>
      </c>
      <c r="Z26" s="63"/>
      <c r="AA26" s="64">
        <f>AA19+AA24</f>
        <v>32456174907</v>
      </c>
      <c r="AB26" s="63"/>
      <c r="AC26" s="64">
        <f>AC19+AC24</f>
        <v>-10768572233</v>
      </c>
      <c r="AD26" s="63"/>
      <c r="AE26" s="64">
        <f>AE19+AE24</f>
        <v>21687602674</v>
      </c>
    </row>
    <row r="27" spans="1:31" ht="6.6" customHeight="1" x14ac:dyDescent="0.45">
      <c r="A27" s="47"/>
      <c r="B27" s="149"/>
      <c r="C27" s="31"/>
      <c r="D27" s="32"/>
      <c r="E27" s="31"/>
      <c r="F27" s="32"/>
      <c r="G27" s="31"/>
      <c r="H27" s="32"/>
      <c r="I27" s="31"/>
      <c r="J27" s="32"/>
      <c r="K27" s="31"/>
      <c r="L27" s="32"/>
      <c r="M27" s="31"/>
      <c r="N27" s="31"/>
      <c r="O27" s="31"/>
      <c r="P27" s="32"/>
      <c r="Q27" s="31"/>
      <c r="R27" s="32"/>
      <c r="S27" s="31"/>
      <c r="T27" s="32"/>
      <c r="U27" s="31"/>
      <c r="V27" s="32"/>
      <c r="W27" s="31"/>
      <c r="X27" s="32"/>
      <c r="Y27" s="31"/>
      <c r="Z27" s="32"/>
      <c r="AA27" s="31"/>
      <c r="AB27" s="32"/>
      <c r="AC27" s="31"/>
      <c r="AD27" s="32"/>
      <c r="AE27" s="31"/>
    </row>
    <row r="28" spans="1:31" s="28" customFormat="1" ht="19.5" customHeight="1" x14ac:dyDescent="0.45">
      <c r="A28" s="150" t="s">
        <v>69</v>
      </c>
      <c r="B28" s="149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</row>
    <row r="29" spans="1:31" s="28" customFormat="1" ht="19.5" customHeight="1" x14ac:dyDescent="0.45">
      <c r="A29" s="240" t="s">
        <v>252</v>
      </c>
      <c r="B29" s="149"/>
      <c r="C29" s="31">
        <v>0</v>
      </c>
      <c r="D29" s="32"/>
      <c r="E29" s="31">
        <v>0</v>
      </c>
      <c r="F29" s="32"/>
      <c r="G29" s="31">
        <v>0</v>
      </c>
      <c r="H29" s="32"/>
      <c r="I29" s="31">
        <v>0</v>
      </c>
      <c r="J29" s="32"/>
      <c r="K29" s="31">
        <v>0</v>
      </c>
      <c r="L29" s="32"/>
      <c r="M29" s="31">
        <v>-1847558189</v>
      </c>
      <c r="N29" s="31"/>
      <c r="O29" s="31">
        <v>0</v>
      </c>
      <c r="P29" s="85"/>
      <c r="Q29" s="31">
        <v>0</v>
      </c>
      <c r="R29" s="32"/>
      <c r="S29" s="31">
        <v>0</v>
      </c>
      <c r="T29" s="32"/>
      <c r="U29" s="31">
        <v>0</v>
      </c>
      <c r="V29" s="32"/>
      <c r="W29" s="31">
        <v>0</v>
      </c>
      <c r="X29" s="32"/>
      <c r="Y29" s="32">
        <f>SUM(Q29:W29)</f>
        <v>0</v>
      </c>
      <c r="Z29" s="32"/>
      <c r="AA29" s="31">
        <f>SUM(C29:O29,Y29)</f>
        <v>-1847558189</v>
      </c>
      <c r="AB29" s="32"/>
      <c r="AC29" s="31">
        <v>218772683</v>
      </c>
      <c r="AD29" s="32"/>
      <c r="AE29" s="32">
        <f>AA29+AC29</f>
        <v>-1628785506</v>
      </c>
    </row>
    <row r="30" spans="1:31" s="28" customFormat="1" ht="19.5" customHeight="1" x14ac:dyDescent="0.45">
      <c r="A30" s="240" t="s">
        <v>45</v>
      </c>
      <c r="B30" s="149"/>
      <c r="C30" s="31">
        <v>0</v>
      </c>
      <c r="D30" s="32"/>
      <c r="E30" s="31">
        <v>0</v>
      </c>
      <c r="F30" s="32"/>
      <c r="G30" s="31">
        <v>0</v>
      </c>
      <c r="H30" s="32"/>
      <c r="I30" s="31">
        <v>0</v>
      </c>
      <c r="J30" s="32"/>
      <c r="K30" s="31">
        <v>0</v>
      </c>
      <c r="L30" s="32"/>
      <c r="M30" s="31">
        <v>0</v>
      </c>
      <c r="N30" s="31"/>
      <c r="O30" s="31">
        <v>0</v>
      </c>
      <c r="P30" s="85"/>
      <c r="Q30" s="31">
        <v>524639033</v>
      </c>
      <c r="R30" s="32"/>
      <c r="S30" s="31">
        <v>0</v>
      </c>
      <c r="T30" s="32"/>
      <c r="U30" s="31">
        <v>243452</v>
      </c>
      <c r="V30" s="32"/>
      <c r="W30" s="31">
        <v>-452445</v>
      </c>
      <c r="X30" s="32"/>
      <c r="Y30" s="32">
        <f>SUM(Q30:W30)</f>
        <v>524430040</v>
      </c>
      <c r="Z30" s="32"/>
      <c r="AA30" s="31">
        <f>SUM(C30:O30,Y30)</f>
        <v>524430040</v>
      </c>
      <c r="AB30" s="32"/>
      <c r="AC30" s="31">
        <v>21211166</v>
      </c>
      <c r="AD30" s="32"/>
      <c r="AE30" s="32">
        <f>AA30+AC30</f>
        <v>545641206</v>
      </c>
    </row>
    <row r="31" spans="1:31" s="28" customFormat="1" ht="19.5" customHeight="1" x14ac:dyDescent="0.45">
      <c r="A31" s="150" t="s">
        <v>140</v>
      </c>
      <c r="B31" s="30"/>
      <c r="C31" s="119">
        <f t="shared" ref="C31" si="8">SUM(C29:C30)</f>
        <v>0</v>
      </c>
      <c r="D31" s="63"/>
      <c r="E31" s="119">
        <f t="shared" ref="E31" si="9">SUM(E29:E30)</f>
        <v>0</v>
      </c>
      <c r="F31" s="63"/>
      <c r="G31" s="119">
        <f t="shared" ref="G31" si="10">SUM(G29:G30)</f>
        <v>0</v>
      </c>
      <c r="H31" s="63"/>
      <c r="I31" s="119">
        <f t="shared" ref="I31" si="11">SUM(I29:I30)</f>
        <v>0</v>
      </c>
      <c r="J31" s="63"/>
      <c r="K31" s="119">
        <f t="shared" ref="K31" si="12">SUM(K29:K30)</f>
        <v>0</v>
      </c>
      <c r="L31" s="63"/>
      <c r="M31" s="119">
        <f t="shared" ref="M31" si="13">SUM(M29:M30)</f>
        <v>-1847558189</v>
      </c>
      <c r="N31" s="63"/>
      <c r="O31" s="119">
        <f t="shared" ref="O31" si="14">SUM(O29:O30)</f>
        <v>0</v>
      </c>
      <c r="P31" s="85"/>
      <c r="Q31" s="119">
        <f>SUM(Q29:Q30)</f>
        <v>524639033</v>
      </c>
      <c r="R31" s="63"/>
      <c r="S31" s="119">
        <f>SUM(S29:S30)</f>
        <v>0</v>
      </c>
      <c r="T31" s="63"/>
      <c r="U31" s="119">
        <f>SUM(U29:U30)</f>
        <v>243452</v>
      </c>
      <c r="V31" s="63"/>
      <c r="W31" s="119">
        <f>SUM(W29:W30)</f>
        <v>-452445</v>
      </c>
      <c r="X31" s="63"/>
      <c r="Y31" s="119">
        <f t="shared" ref="Y31" si="15">SUM(Y29:Y30)</f>
        <v>524430040</v>
      </c>
      <c r="Z31" s="63"/>
      <c r="AA31" s="119">
        <f t="shared" ref="AA31" si="16">SUM(AA29:AA30)</f>
        <v>-1323128149</v>
      </c>
      <c r="AB31" s="63"/>
      <c r="AC31" s="119">
        <f>SUM(AC29:AC30)</f>
        <v>239983849</v>
      </c>
      <c r="AD31" s="63"/>
      <c r="AE31" s="119">
        <f t="shared" ref="AE31" si="17">SUM(AE29:AE30)</f>
        <v>-1083144300</v>
      </c>
    </row>
    <row r="32" spans="1:31" s="28" customFormat="1" ht="6.6" customHeight="1" x14ac:dyDescent="0.45">
      <c r="A32" s="150"/>
      <c r="B32" s="26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ht="21.75" thickBot="1" x14ac:dyDescent="0.5">
      <c r="A33" s="150" t="s">
        <v>178</v>
      </c>
      <c r="B33" s="26"/>
      <c r="C33" s="141">
        <f>C13+C26+C31</f>
        <v>6031000000</v>
      </c>
      <c r="D33" s="63"/>
      <c r="E33" s="141">
        <f>E13+E26+E31</f>
        <v>66761460014</v>
      </c>
      <c r="F33" s="63"/>
      <c r="G33" s="141">
        <f>G13+G26+G31</f>
        <v>123358563</v>
      </c>
      <c r="H33" s="63"/>
      <c r="I33" s="141">
        <f>I13+I26+I31</f>
        <v>-2393022014</v>
      </c>
      <c r="J33" s="63"/>
      <c r="K33" s="141">
        <f>K13+K26+K31</f>
        <v>632000000</v>
      </c>
      <c r="L33" s="63"/>
      <c r="M33" s="141">
        <f>M13+M26+M31</f>
        <v>8251005505</v>
      </c>
      <c r="N33" s="63"/>
      <c r="O33" s="141">
        <f>O13+O26+O31</f>
        <v>-23271093152</v>
      </c>
      <c r="P33" s="85"/>
      <c r="Q33" s="141">
        <f>Q13+Q26+Q31</f>
        <v>-4441063108</v>
      </c>
      <c r="R33" s="63"/>
      <c r="S33" s="141">
        <f>S13+S26+S31</f>
        <v>0</v>
      </c>
      <c r="T33" s="63"/>
      <c r="U33" s="141">
        <f>U13+U26+U31</f>
        <v>1164456852</v>
      </c>
      <c r="V33" s="63"/>
      <c r="W33" s="141">
        <f>W13+W26+W31</f>
        <v>-400557051</v>
      </c>
      <c r="X33" s="63"/>
      <c r="Y33" s="141">
        <f>Y13+Y26+Y31</f>
        <v>-3677163307</v>
      </c>
      <c r="Z33" s="63"/>
      <c r="AA33" s="141">
        <f>AA13+AA26+AA31</f>
        <v>52457545609</v>
      </c>
      <c r="AB33" s="63"/>
      <c r="AC33" s="141">
        <f>AC13+AC26+AC31</f>
        <v>2705550437</v>
      </c>
      <c r="AD33" s="63"/>
      <c r="AE33" s="141">
        <f>AE13+AE26+AE31</f>
        <v>55163096046</v>
      </c>
    </row>
    <row r="34" spans="1:31" ht="8.1" customHeight="1" thickTop="1" x14ac:dyDescent="0.45">
      <c r="S34" s="8"/>
    </row>
    <row r="35" spans="1:31" ht="20.100000000000001" customHeight="1" x14ac:dyDescent="0.45">
      <c r="A35" s="210" t="s">
        <v>208</v>
      </c>
      <c r="B35" s="209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0"/>
      <c r="Z35" s="260"/>
      <c r="AA35" s="260"/>
      <c r="AB35" s="260"/>
      <c r="AC35" s="260"/>
      <c r="AD35" s="260"/>
      <c r="AE35" s="260"/>
    </row>
    <row r="36" spans="1:31" ht="20.100000000000001" customHeight="1" x14ac:dyDescent="0.45">
      <c r="A36" s="217" t="s">
        <v>209</v>
      </c>
      <c r="B36" s="216"/>
      <c r="C36" s="85">
        <v>6031000000</v>
      </c>
      <c r="D36" s="85"/>
      <c r="E36" s="85">
        <v>66761460014</v>
      </c>
      <c r="F36" s="85"/>
      <c r="G36" s="85">
        <v>123358563</v>
      </c>
      <c r="H36" s="85"/>
      <c r="I36" s="85">
        <v>-2393022014</v>
      </c>
      <c r="J36" s="85"/>
      <c r="K36" s="83">
        <v>632000000</v>
      </c>
      <c r="L36" s="83"/>
      <c r="M36" s="85">
        <v>10144829826</v>
      </c>
      <c r="N36" s="85"/>
      <c r="O36" s="63">
        <v>-23264610853</v>
      </c>
      <c r="P36" s="85"/>
      <c r="Q36" s="85">
        <v>-5316776412</v>
      </c>
      <c r="R36" s="85"/>
      <c r="S36" s="85">
        <v>-8902503</v>
      </c>
      <c r="T36" s="85"/>
      <c r="U36" s="63">
        <v>1096164796</v>
      </c>
      <c r="V36" s="85"/>
      <c r="W36" s="85">
        <v>-411763657</v>
      </c>
      <c r="X36" s="85"/>
      <c r="Y36" s="85">
        <f>SUM(Q36:W36)</f>
        <v>-4641277776</v>
      </c>
      <c r="Z36" s="85"/>
      <c r="AA36" s="29">
        <f>SUM(C36:O36,Y36)</f>
        <v>53393737760</v>
      </c>
      <c r="AB36" s="29"/>
      <c r="AC36" s="29">
        <v>2321226271</v>
      </c>
      <c r="AD36" s="29"/>
      <c r="AE36" s="29">
        <f>AA36+AC36</f>
        <v>55714964031</v>
      </c>
    </row>
    <row r="37" spans="1:31" s="28" customFormat="1" ht="8.1" customHeight="1" x14ac:dyDescent="0.45">
      <c r="A37" s="210"/>
      <c r="B37" s="209"/>
      <c r="C37" s="60"/>
      <c r="D37" s="60"/>
      <c r="E37" s="60"/>
      <c r="F37" s="60"/>
      <c r="G37" s="60"/>
      <c r="H37" s="60"/>
      <c r="I37" s="60"/>
      <c r="J37" s="60"/>
      <c r="K37" s="83"/>
      <c r="L37" s="83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</row>
    <row r="38" spans="1:31" ht="20.100000000000001" customHeight="1" x14ac:dyDescent="0.45">
      <c r="A38" s="210" t="s">
        <v>64</v>
      </c>
      <c r="B38" s="209"/>
      <c r="C38" s="59"/>
      <c r="D38" s="61"/>
      <c r="E38" s="59"/>
      <c r="F38" s="61"/>
      <c r="G38" s="59"/>
      <c r="H38" s="61"/>
      <c r="I38" s="59"/>
      <c r="J38" s="61"/>
      <c r="K38" s="59"/>
      <c r="L38" s="61"/>
      <c r="M38" s="59"/>
      <c r="N38" s="59"/>
      <c r="O38" s="59"/>
      <c r="P38" s="61"/>
      <c r="Q38" s="59"/>
      <c r="R38" s="61"/>
      <c r="S38" s="59"/>
      <c r="T38" s="61"/>
      <c r="U38" s="59"/>
      <c r="V38" s="61"/>
      <c r="W38" s="59"/>
      <c r="X38" s="61"/>
      <c r="Y38" s="59"/>
      <c r="Z38" s="61"/>
      <c r="AA38" s="59"/>
      <c r="AB38" s="61"/>
      <c r="AC38" s="59"/>
      <c r="AD38" s="61"/>
      <c r="AE38" s="59"/>
    </row>
    <row r="39" spans="1:31" ht="20.100000000000001" customHeight="1" x14ac:dyDescent="0.45">
      <c r="A39" s="242" t="s">
        <v>253</v>
      </c>
      <c r="B39" s="30"/>
      <c r="C39" s="59"/>
      <c r="D39" s="61"/>
      <c r="E39" s="59"/>
      <c r="F39" s="61"/>
      <c r="G39" s="59"/>
      <c r="H39" s="61"/>
      <c r="I39" s="59"/>
      <c r="J39" s="61"/>
      <c r="K39" s="59"/>
      <c r="L39" s="61"/>
      <c r="M39" s="56"/>
      <c r="N39" s="56"/>
      <c r="O39" s="56"/>
      <c r="P39" s="81"/>
      <c r="Q39" s="56"/>
      <c r="R39" s="81"/>
      <c r="S39" s="56"/>
      <c r="T39" s="81"/>
      <c r="U39" s="56"/>
      <c r="V39" s="81"/>
      <c r="W39" s="56"/>
      <c r="X39" s="81"/>
      <c r="Y39" s="56"/>
      <c r="Z39" s="81"/>
      <c r="AA39" s="56"/>
      <c r="AB39" s="81"/>
      <c r="AC39" s="56"/>
      <c r="AD39" s="81"/>
      <c r="AE39" s="56"/>
    </row>
    <row r="40" spans="1:31" ht="18" customHeight="1" x14ac:dyDescent="0.45">
      <c r="A40" s="118" t="s">
        <v>249</v>
      </c>
      <c r="B40" s="209">
        <v>14</v>
      </c>
      <c r="C40" s="31">
        <v>0</v>
      </c>
      <c r="D40" s="32"/>
      <c r="E40" s="31">
        <v>0</v>
      </c>
      <c r="F40" s="32"/>
      <c r="G40" s="31">
        <v>0</v>
      </c>
      <c r="H40" s="32"/>
      <c r="I40" s="31">
        <v>0</v>
      </c>
      <c r="J40" s="32"/>
      <c r="K40" s="31">
        <v>0</v>
      </c>
      <c r="L40" s="32"/>
      <c r="M40" s="31">
        <v>-2412385560</v>
      </c>
      <c r="N40" s="31"/>
      <c r="O40" s="32">
        <v>0</v>
      </c>
      <c r="P40" s="86"/>
      <c r="Q40" s="32">
        <v>0</v>
      </c>
      <c r="R40" s="32"/>
      <c r="S40" s="32">
        <v>0</v>
      </c>
      <c r="T40" s="32"/>
      <c r="U40" s="32">
        <v>0</v>
      </c>
      <c r="V40" s="32"/>
      <c r="W40" s="32">
        <v>0</v>
      </c>
      <c r="X40" s="32"/>
      <c r="Y40" s="32">
        <v>0</v>
      </c>
      <c r="Z40" s="63"/>
      <c r="AA40" s="31">
        <f>SUM(Y40,C40:O40)</f>
        <v>-2412385560</v>
      </c>
      <c r="AB40" s="32"/>
      <c r="AC40" s="31">
        <v>-64218047</v>
      </c>
      <c r="AD40" s="32"/>
      <c r="AE40" s="32">
        <f>AA40+AC40</f>
        <v>-2476603607</v>
      </c>
    </row>
    <row r="41" spans="1:31" s="9" customFormat="1" ht="20.100000000000001" customHeight="1" x14ac:dyDescent="0.45">
      <c r="A41" s="242" t="s">
        <v>254</v>
      </c>
      <c r="B41" s="30"/>
      <c r="C41" s="119">
        <f>SUM(C40:C40)</f>
        <v>0</v>
      </c>
      <c r="D41" s="63"/>
      <c r="E41" s="119">
        <f>SUM(E40:E40)</f>
        <v>0</v>
      </c>
      <c r="F41" s="63"/>
      <c r="G41" s="119">
        <f>SUM(G40:G40)</f>
        <v>0</v>
      </c>
      <c r="H41" s="63"/>
      <c r="I41" s="119">
        <f>SUM(I40:I40)</f>
        <v>0</v>
      </c>
      <c r="J41" s="63"/>
      <c r="K41" s="119">
        <f>SUM(K40:K40)</f>
        <v>0</v>
      </c>
      <c r="L41" s="63"/>
      <c r="M41" s="119">
        <f>SUM(M40:M40)</f>
        <v>-2412385560</v>
      </c>
      <c r="N41" s="63"/>
      <c r="O41" s="119">
        <f>SUM(O40:O40)</f>
        <v>0</v>
      </c>
      <c r="P41" s="85"/>
      <c r="Q41" s="119">
        <f>SUM(Q40:Q40)</f>
        <v>0</v>
      </c>
      <c r="R41" s="63"/>
      <c r="S41" s="119">
        <f>SUM(S40:S40)</f>
        <v>0</v>
      </c>
      <c r="T41" s="63"/>
      <c r="U41" s="119">
        <f>SUM(U40:U40)</f>
        <v>0</v>
      </c>
      <c r="V41" s="63"/>
      <c r="W41" s="119">
        <f>SUM(W40:W40)</f>
        <v>0</v>
      </c>
      <c r="X41" s="63"/>
      <c r="Y41" s="119">
        <f>SUM(Y40:Y40)</f>
        <v>0</v>
      </c>
      <c r="Z41" s="63"/>
      <c r="AA41" s="119">
        <f>SUM(AA40:AA40)</f>
        <v>-2412385560</v>
      </c>
      <c r="AB41" s="63"/>
      <c r="AC41" s="119">
        <f>SUM(AC40:AC40)</f>
        <v>-64218047</v>
      </c>
      <c r="AD41" s="63"/>
      <c r="AE41" s="119">
        <f>SUM(AE40:AE40)</f>
        <v>-2476603607</v>
      </c>
    </row>
    <row r="42" spans="1:31" s="9" customFormat="1" ht="7.5" customHeight="1" x14ac:dyDescent="0.45">
      <c r="A42" s="243"/>
      <c r="B42" s="3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</row>
    <row r="43" spans="1:31" s="27" customFormat="1" ht="20.100000000000001" customHeight="1" x14ac:dyDescent="0.45">
      <c r="A43" s="242" t="s">
        <v>255</v>
      </c>
      <c r="B43" s="209"/>
      <c r="C43" s="59"/>
      <c r="D43" s="61"/>
      <c r="E43" s="59"/>
      <c r="F43" s="61"/>
      <c r="G43" s="59"/>
      <c r="H43" s="61"/>
      <c r="I43" s="59"/>
      <c r="J43" s="61"/>
      <c r="K43" s="59"/>
      <c r="L43" s="61"/>
      <c r="M43" s="59"/>
      <c r="N43" s="59"/>
      <c r="O43" s="59"/>
      <c r="P43" s="61"/>
      <c r="Q43" s="59"/>
      <c r="R43" s="61"/>
      <c r="S43" s="59"/>
      <c r="T43" s="61"/>
      <c r="U43" s="59"/>
      <c r="V43" s="61"/>
      <c r="W43" s="59"/>
      <c r="X43" s="61"/>
      <c r="Y43" s="59"/>
      <c r="Z43" s="61"/>
      <c r="AA43" s="59"/>
      <c r="AB43" s="61"/>
      <c r="AC43" s="59"/>
      <c r="AD43" s="61"/>
      <c r="AE43" s="59"/>
    </row>
    <row r="44" spans="1:31" s="27" customFormat="1" ht="20.100000000000001" customHeight="1" x14ac:dyDescent="0.45">
      <c r="A44" s="118" t="s">
        <v>251</v>
      </c>
      <c r="B44" s="237"/>
      <c r="C44" s="59"/>
      <c r="D44" s="61"/>
      <c r="E44" s="59"/>
      <c r="F44" s="61"/>
      <c r="G44" s="59"/>
      <c r="H44" s="61"/>
      <c r="I44" s="59"/>
      <c r="J44" s="61"/>
      <c r="K44" s="59"/>
      <c r="L44" s="61"/>
      <c r="M44" s="59"/>
      <c r="N44" s="59"/>
      <c r="O44" s="59"/>
      <c r="P44" s="61"/>
      <c r="Q44" s="59"/>
      <c r="R44" s="61"/>
      <c r="S44" s="59"/>
      <c r="T44" s="61"/>
      <c r="U44" s="59"/>
      <c r="V44" s="61"/>
      <c r="W44" s="59"/>
      <c r="X44" s="61"/>
      <c r="Y44" s="59"/>
      <c r="Z44" s="61"/>
      <c r="AA44" s="59"/>
      <c r="AB44" s="61"/>
      <c r="AC44" s="59"/>
      <c r="AD44" s="61"/>
      <c r="AE44" s="59"/>
    </row>
    <row r="45" spans="1:31" ht="19.5" customHeight="1" x14ac:dyDescent="0.45">
      <c r="A45" s="241" t="s">
        <v>282</v>
      </c>
      <c r="B45" s="209">
        <v>4</v>
      </c>
      <c r="C45" s="32">
        <v>0</v>
      </c>
      <c r="D45" s="32"/>
      <c r="E45" s="32">
        <v>0</v>
      </c>
      <c r="F45" s="32"/>
      <c r="G45" s="32">
        <v>0</v>
      </c>
      <c r="H45" s="32"/>
      <c r="I45" s="32">
        <v>0</v>
      </c>
      <c r="J45" s="32"/>
      <c r="K45" s="32">
        <v>0</v>
      </c>
      <c r="L45" s="32"/>
      <c r="M45" s="32">
        <v>0</v>
      </c>
      <c r="N45" s="32"/>
      <c r="O45" s="32">
        <v>0</v>
      </c>
      <c r="P45" s="32"/>
      <c r="Q45" s="32">
        <v>0</v>
      </c>
      <c r="R45" s="32"/>
      <c r="S45" s="32">
        <v>0</v>
      </c>
      <c r="T45" s="32"/>
      <c r="U45" s="32">
        <v>0</v>
      </c>
      <c r="V45" s="32"/>
      <c r="W45" s="32">
        <v>0</v>
      </c>
      <c r="X45" s="32"/>
      <c r="Y45" s="32">
        <v>0</v>
      </c>
      <c r="Z45" s="63"/>
      <c r="AA45" s="31">
        <f t="shared" ref="AA45" si="18">SUM(Y45,C45:O45)</f>
        <v>0</v>
      </c>
      <c r="AB45" s="63"/>
      <c r="AC45" s="32">
        <v>32125430.000000007</v>
      </c>
      <c r="AD45" s="32"/>
      <c r="AE45" s="32">
        <f>AA45+AC45</f>
        <v>32125430.000000007</v>
      </c>
    </row>
    <row r="46" spans="1:31" s="28" customFormat="1" ht="19.5" customHeight="1" x14ac:dyDescent="0.45">
      <c r="A46" s="244" t="s">
        <v>256</v>
      </c>
      <c r="B46" s="30"/>
      <c r="C46" s="119">
        <f>SUM(C45:C45)</f>
        <v>0</v>
      </c>
      <c r="D46" s="63"/>
      <c r="E46" s="119">
        <f>SUM(E45:E45)</f>
        <v>0</v>
      </c>
      <c r="F46" s="63"/>
      <c r="G46" s="119">
        <f>SUM(G45:G45)</f>
        <v>0</v>
      </c>
      <c r="H46" s="63"/>
      <c r="I46" s="119">
        <f>SUM(I45:I45)</f>
        <v>0</v>
      </c>
      <c r="J46" s="63"/>
      <c r="K46" s="119">
        <f>SUM(K45:K45)</f>
        <v>0</v>
      </c>
      <c r="L46" s="63"/>
      <c r="M46" s="119">
        <f>SUM(M45:M45)</f>
        <v>0</v>
      </c>
      <c r="N46" s="63"/>
      <c r="O46" s="119">
        <f>SUM(O45:O45)</f>
        <v>0</v>
      </c>
      <c r="P46" s="85"/>
      <c r="Q46" s="119">
        <f>SUM(Q45:Q45)</f>
        <v>0</v>
      </c>
      <c r="R46" s="63"/>
      <c r="S46" s="119">
        <f>SUM(S45:S45)</f>
        <v>0</v>
      </c>
      <c r="T46" s="63"/>
      <c r="U46" s="119">
        <f>SUM(U45:U45)</f>
        <v>0</v>
      </c>
      <c r="V46" s="63"/>
      <c r="W46" s="119">
        <f>SUM(W45:W45)</f>
        <v>0</v>
      </c>
      <c r="X46" s="63"/>
      <c r="Y46" s="119">
        <f>SUM(Y45:Y45)</f>
        <v>0</v>
      </c>
      <c r="Z46" s="63"/>
      <c r="AA46" s="119">
        <f>SUM(AA45:AA45)</f>
        <v>0</v>
      </c>
      <c r="AB46" s="63"/>
      <c r="AC46" s="119">
        <f>SUM(AC45:AC45)</f>
        <v>32125430.000000007</v>
      </c>
      <c r="AD46" s="63"/>
      <c r="AE46" s="119">
        <f>SUM(AE45:AE45)</f>
        <v>32125430.000000007</v>
      </c>
    </row>
    <row r="47" spans="1:31" s="28" customFormat="1" ht="6.95" customHeight="1" x14ac:dyDescent="0.45">
      <c r="A47" s="46"/>
      <c r="B47" s="3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</row>
    <row r="48" spans="1:31" ht="20.100000000000001" customHeight="1" x14ac:dyDescent="0.45">
      <c r="A48" s="43" t="s">
        <v>154</v>
      </c>
      <c r="B48" s="209"/>
      <c r="C48" s="64">
        <f>C41+C46</f>
        <v>0</v>
      </c>
      <c r="D48" s="63"/>
      <c r="E48" s="64">
        <f>E41+E46</f>
        <v>0</v>
      </c>
      <c r="F48" s="63"/>
      <c r="G48" s="64">
        <f>G41+G46</f>
        <v>0</v>
      </c>
      <c r="H48" s="63"/>
      <c r="I48" s="64">
        <f>I41+I46</f>
        <v>0</v>
      </c>
      <c r="J48" s="63"/>
      <c r="K48" s="64">
        <f>K41+K46</f>
        <v>0</v>
      </c>
      <c r="L48" s="63"/>
      <c r="M48" s="64">
        <f>M41+M46</f>
        <v>-2412385560</v>
      </c>
      <c r="N48" s="63"/>
      <c r="O48" s="64">
        <f>O41+O46</f>
        <v>0</v>
      </c>
      <c r="P48" s="85"/>
      <c r="Q48" s="64">
        <f>Q41+Q46</f>
        <v>0</v>
      </c>
      <c r="R48" s="63"/>
      <c r="S48" s="64"/>
      <c r="T48" s="63"/>
      <c r="U48" s="64">
        <f>U41+U46</f>
        <v>0</v>
      </c>
      <c r="V48" s="63"/>
      <c r="W48" s="64">
        <f>W41+W46</f>
        <v>0</v>
      </c>
      <c r="X48" s="63"/>
      <c r="Y48" s="64">
        <f>Y41+Y46</f>
        <v>0</v>
      </c>
      <c r="Z48" s="63"/>
      <c r="AA48" s="64">
        <f>AA41+AA46</f>
        <v>-2412385560</v>
      </c>
      <c r="AB48" s="63"/>
      <c r="AC48" s="64">
        <f>AC41+AC46</f>
        <v>-32092616.999999993</v>
      </c>
      <c r="AD48" s="63"/>
      <c r="AE48" s="64">
        <f>AE41+AE46</f>
        <v>-2444478177</v>
      </c>
    </row>
    <row r="49" spans="1:31" ht="7.5" customHeight="1" x14ac:dyDescent="0.45">
      <c r="A49" s="47"/>
      <c r="B49" s="209"/>
      <c r="C49" s="31"/>
      <c r="D49" s="32"/>
      <c r="E49" s="31"/>
      <c r="F49" s="32"/>
      <c r="G49" s="31"/>
      <c r="H49" s="32"/>
      <c r="I49" s="31"/>
      <c r="J49" s="32"/>
      <c r="K49" s="31"/>
      <c r="L49" s="32"/>
      <c r="M49" s="31"/>
      <c r="N49" s="31"/>
      <c r="O49" s="31"/>
      <c r="P49" s="32"/>
      <c r="Q49" s="31"/>
      <c r="R49" s="32"/>
      <c r="S49" s="31"/>
      <c r="T49" s="32"/>
      <c r="U49" s="31"/>
      <c r="V49" s="32"/>
      <c r="W49" s="31"/>
      <c r="X49" s="32"/>
      <c r="Y49" s="31"/>
      <c r="Z49" s="32"/>
      <c r="AA49" s="31"/>
      <c r="AB49" s="32"/>
      <c r="AC49" s="31"/>
      <c r="AD49" s="32"/>
      <c r="AE49" s="31"/>
    </row>
    <row r="50" spans="1:31" s="28" customFormat="1" ht="19.5" customHeight="1" x14ac:dyDescent="0.45">
      <c r="A50" s="210" t="s">
        <v>69</v>
      </c>
      <c r="B50" s="209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</row>
    <row r="51" spans="1:31" s="28" customFormat="1" ht="19.5" customHeight="1" x14ac:dyDescent="0.45">
      <c r="A51" s="240" t="s">
        <v>252</v>
      </c>
      <c r="B51" s="209"/>
      <c r="C51" s="31">
        <v>0</v>
      </c>
      <c r="D51" s="32"/>
      <c r="E51" s="31">
        <v>0</v>
      </c>
      <c r="F51" s="32"/>
      <c r="G51" s="31">
        <v>0</v>
      </c>
      <c r="H51" s="32"/>
      <c r="I51" s="31">
        <v>0</v>
      </c>
      <c r="J51" s="32"/>
      <c r="K51" s="31">
        <v>0</v>
      </c>
      <c r="L51" s="32"/>
      <c r="M51" s="31">
        <v>-70076816</v>
      </c>
      <c r="N51" s="31"/>
      <c r="O51" s="31">
        <v>0</v>
      </c>
      <c r="P51" s="85"/>
      <c r="Q51" s="31">
        <v>0</v>
      </c>
      <c r="R51" s="32"/>
      <c r="S51" s="31">
        <v>0</v>
      </c>
      <c r="T51" s="32"/>
      <c r="U51" s="31">
        <v>0</v>
      </c>
      <c r="V51" s="32"/>
      <c r="W51" s="31">
        <v>0</v>
      </c>
      <c r="X51" s="32"/>
      <c r="Y51" s="31">
        <v>0</v>
      </c>
      <c r="Z51" s="32"/>
      <c r="AA51" s="31">
        <f t="shared" ref="AA51" si="19">SUM(C51:O51,Y51)</f>
        <v>-70076816</v>
      </c>
      <c r="AB51" s="32"/>
      <c r="AC51" s="31">
        <v>103317750</v>
      </c>
      <c r="AD51" s="32"/>
      <c r="AE51" s="32">
        <f>AA51+AC51</f>
        <v>33240934</v>
      </c>
    </row>
    <row r="52" spans="1:31" s="28" customFormat="1" ht="19.5" customHeight="1" x14ac:dyDescent="0.45">
      <c r="A52" s="240" t="s">
        <v>45</v>
      </c>
      <c r="B52" s="209"/>
      <c r="C52" s="32">
        <v>0</v>
      </c>
      <c r="D52" s="32"/>
      <c r="E52" s="32">
        <v>0</v>
      </c>
      <c r="F52" s="32"/>
      <c r="G52" s="32">
        <v>0</v>
      </c>
      <c r="H52" s="32"/>
      <c r="I52" s="32">
        <v>0</v>
      </c>
      <c r="J52" s="32"/>
      <c r="K52" s="32">
        <v>0</v>
      </c>
      <c r="L52" s="32"/>
      <c r="M52" s="32">
        <v>0</v>
      </c>
      <c r="N52" s="31"/>
      <c r="O52" s="32">
        <v>0</v>
      </c>
      <c r="P52" s="85"/>
      <c r="Q52" s="31">
        <v>3089643815</v>
      </c>
      <c r="R52" s="32"/>
      <c r="S52" s="31">
        <v>3141455</v>
      </c>
      <c r="T52" s="32"/>
      <c r="U52" s="31">
        <v>35713131</v>
      </c>
      <c r="V52" s="32"/>
      <c r="W52" s="31">
        <v>87443562</v>
      </c>
      <c r="X52" s="32"/>
      <c r="Y52" s="32">
        <v>3215941963</v>
      </c>
      <c r="Z52" s="32"/>
      <c r="AA52" s="31">
        <f t="shared" ref="AA52" si="20">SUM(C52:O52,Y52)</f>
        <v>3215941963</v>
      </c>
      <c r="AB52" s="32"/>
      <c r="AC52" s="31">
        <v>203661943</v>
      </c>
      <c r="AD52" s="32"/>
      <c r="AE52" s="32">
        <f>AA52+AC52</f>
        <v>3419603906</v>
      </c>
    </row>
    <row r="53" spans="1:31" s="28" customFormat="1" ht="19.5" customHeight="1" x14ac:dyDescent="0.45">
      <c r="A53" s="210" t="s">
        <v>140</v>
      </c>
      <c r="B53" s="30"/>
      <c r="C53" s="119">
        <f t="shared" ref="C53" si="21">SUM(C51:C52)</f>
        <v>0</v>
      </c>
      <c r="D53" s="63"/>
      <c r="E53" s="119">
        <f t="shared" ref="E53" si="22">SUM(E51:E52)</f>
        <v>0</v>
      </c>
      <c r="F53" s="63"/>
      <c r="G53" s="119">
        <f t="shared" ref="G53" si="23">SUM(G51:G52)</f>
        <v>0</v>
      </c>
      <c r="H53" s="63"/>
      <c r="I53" s="119">
        <f t="shared" ref="I53" si="24">SUM(I51:I52)</f>
        <v>0</v>
      </c>
      <c r="J53" s="63"/>
      <c r="K53" s="119">
        <f t="shared" ref="K53" si="25">SUM(K51:K52)</f>
        <v>0</v>
      </c>
      <c r="L53" s="63"/>
      <c r="M53" s="119">
        <f t="shared" ref="M53" si="26">SUM(M51:M52)</f>
        <v>-70076816</v>
      </c>
      <c r="N53" s="63"/>
      <c r="O53" s="119">
        <f t="shared" ref="O53" si="27">SUM(O51:O52)</f>
        <v>0</v>
      </c>
      <c r="P53" s="85"/>
      <c r="Q53" s="119">
        <f>SUM(Q51:Q52)</f>
        <v>3089643815</v>
      </c>
      <c r="R53" s="63"/>
      <c r="S53" s="119">
        <f>SUM(S51:S52)</f>
        <v>3141455</v>
      </c>
      <c r="T53" s="63"/>
      <c r="U53" s="119">
        <f>SUM(U51:U52)</f>
        <v>35713131</v>
      </c>
      <c r="V53" s="63"/>
      <c r="W53" s="119">
        <f>SUM(W51:W52)</f>
        <v>87443562</v>
      </c>
      <c r="X53" s="63"/>
      <c r="Y53" s="119">
        <f t="shared" ref="Y53" si="28">SUM(Y51:Y52)</f>
        <v>3215941963</v>
      </c>
      <c r="Z53" s="63"/>
      <c r="AA53" s="119">
        <f t="shared" ref="AA53" si="29">SUM(AA51:AA52)</f>
        <v>3145865147</v>
      </c>
      <c r="AB53" s="63"/>
      <c r="AC53" s="119">
        <f>SUM(AC51:AC52)</f>
        <v>306979693</v>
      </c>
      <c r="AD53" s="63"/>
      <c r="AE53" s="119">
        <f t="shared" ref="AE53" si="30">SUM(AE51:AE52)</f>
        <v>3452844840</v>
      </c>
    </row>
    <row r="54" spans="1:31" s="28" customFormat="1" ht="7.5" customHeight="1" x14ac:dyDescent="0.45">
      <c r="A54" s="210"/>
      <c r="B54" s="26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31" ht="21.75" thickBot="1" x14ac:dyDescent="0.5">
      <c r="A55" s="210" t="s">
        <v>210</v>
      </c>
      <c r="B55" s="26"/>
      <c r="C55" s="141">
        <f>C36+C48+C53</f>
        <v>6031000000</v>
      </c>
      <c r="D55" s="63"/>
      <c r="E55" s="141">
        <f>E36+E48+E53</f>
        <v>66761460014</v>
      </c>
      <c r="F55" s="63"/>
      <c r="G55" s="141">
        <f>G36+G48+G53</f>
        <v>123358563</v>
      </c>
      <c r="H55" s="63"/>
      <c r="I55" s="141">
        <f>I36+I48+I53</f>
        <v>-2393022014</v>
      </c>
      <c r="J55" s="63"/>
      <c r="K55" s="141">
        <f>K36+K48+K53</f>
        <v>632000000</v>
      </c>
      <c r="L55" s="63"/>
      <c r="M55" s="141">
        <f>M36+M48+M53</f>
        <v>7662367450</v>
      </c>
      <c r="N55" s="63"/>
      <c r="O55" s="141">
        <f>O36+O48+O53</f>
        <v>-23264610853</v>
      </c>
      <c r="P55" s="85"/>
      <c r="Q55" s="141">
        <f>Q36+Q48+Q53</f>
        <v>-2227132597</v>
      </c>
      <c r="R55" s="63"/>
      <c r="S55" s="141">
        <f>S36+S48+S53</f>
        <v>-5761048</v>
      </c>
      <c r="T55" s="63"/>
      <c r="U55" s="141">
        <f>U36+U48+U53</f>
        <v>1131877927</v>
      </c>
      <c r="V55" s="63"/>
      <c r="W55" s="141">
        <f>W36+W48+W53</f>
        <v>-324320095</v>
      </c>
      <c r="X55" s="63"/>
      <c r="Y55" s="141">
        <f>Y36+Y48+Y53</f>
        <v>-1425335813</v>
      </c>
      <c r="Z55" s="63"/>
      <c r="AA55" s="141">
        <f>AA36+AA48+AA53</f>
        <v>54127217347</v>
      </c>
      <c r="AB55" s="63"/>
      <c r="AC55" s="141">
        <f>AC36+AC48+AC53</f>
        <v>2596113347</v>
      </c>
      <c r="AD55" s="63"/>
      <c r="AE55" s="141">
        <f>AE36+AE48+AE53</f>
        <v>56723330694</v>
      </c>
    </row>
    <row r="56" spans="1:31" ht="23.25" customHeight="1" thickTop="1" x14ac:dyDescent="0.4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35:AE35"/>
    <mergeCell ref="C12:AE12"/>
    <mergeCell ref="A3:E3"/>
    <mergeCell ref="C4:AE4"/>
    <mergeCell ref="K5:M5"/>
    <mergeCell ref="Q5:Y5"/>
    <mergeCell ref="C11:AE11"/>
  </mergeCells>
  <phoneticPr fontId="0" type="noConversion"/>
  <pageMargins left="0.6" right="0.55000000000000004" top="0.48" bottom="0.3" header="0.5" footer="0.3"/>
  <pageSetup paperSize="9" scale="54" firstPageNumber="10" fitToHeight="0" orientation="landscape" useFirstPageNumber="1" r:id="rId2"/>
  <headerFooter>
    <oddFooter xml:space="preserve">&amp;L&amp;14
 หมายเหตุประกอบงบการเงินเป็นส่วนหนึ่งของงบการเงินระหว่างกาลนี้&amp;K000000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view="pageBreakPreview" topLeftCell="A7" zoomScale="85" zoomScaleNormal="85" zoomScaleSheetLayoutView="85" workbookViewId="0">
      <selection activeCell="U27" sqref="U27"/>
    </sheetView>
  </sheetViews>
  <sheetFormatPr defaultColWidth="9.140625" defaultRowHeight="21.75" x14ac:dyDescent="0.45"/>
  <cols>
    <col min="1" max="1" width="64.140625" style="33" customWidth="1"/>
    <col min="2" max="2" width="11.7109375" style="52" customWidth="1"/>
    <col min="3" max="3" width="19.140625" style="34" customWidth="1"/>
    <col min="4" max="4" width="1" style="55" customWidth="1"/>
    <col min="5" max="5" width="19.140625" style="34" customWidth="1"/>
    <col min="6" max="6" width="1" style="55" customWidth="1"/>
    <col min="7" max="7" width="19.140625" style="34" customWidth="1"/>
    <col min="8" max="8" width="1" style="55" customWidth="1"/>
    <col min="9" max="9" width="19.140625" style="34" customWidth="1"/>
    <col min="10" max="10" width="1" style="34" customWidth="1"/>
    <col min="11" max="11" width="19.140625" style="34" customWidth="1"/>
    <col min="12" max="12" width="1" style="34" customWidth="1"/>
    <col min="13" max="13" width="19.140625" style="8" customWidth="1"/>
    <col min="14" max="14" width="1" style="24" customWidth="1"/>
    <col min="15" max="15" width="19.140625" style="8" customWidth="1"/>
    <col min="16" max="16" width="1" style="55" customWidth="1"/>
    <col min="17" max="17" width="19.140625" style="34" customWidth="1"/>
    <col min="18" max="16384" width="9.140625" style="34"/>
  </cols>
  <sheetData>
    <row r="1" spans="1:17" ht="23.25" x14ac:dyDescent="0.5">
      <c r="A1" s="151" t="s">
        <v>158</v>
      </c>
      <c r="M1" s="162"/>
      <c r="N1" s="163"/>
      <c r="O1" s="162"/>
    </row>
    <row r="2" spans="1:17" ht="23.25" x14ac:dyDescent="0.5">
      <c r="A2" s="5" t="s">
        <v>72</v>
      </c>
      <c r="M2" s="162"/>
      <c r="N2" s="163"/>
      <c r="O2" s="162"/>
    </row>
    <row r="3" spans="1:17" ht="16.5" customHeight="1" x14ac:dyDescent="0.45">
      <c r="A3" s="264"/>
      <c r="B3" s="264"/>
      <c r="C3" s="264"/>
      <c r="D3" s="264"/>
      <c r="E3" s="264"/>
      <c r="G3" s="55"/>
    </row>
    <row r="4" spans="1:17" x14ac:dyDescent="0.45">
      <c r="C4" s="266" t="s">
        <v>105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7" x14ac:dyDescent="0.45">
      <c r="B5" s="33"/>
      <c r="D5" s="179"/>
      <c r="E5" s="80"/>
      <c r="F5" s="80"/>
      <c r="G5" s="265" t="s">
        <v>136</v>
      </c>
      <c r="H5" s="265"/>
      <c r="I5" s="265"/>
      <c r="J5" s="188"/>
      <c r="K5" s="265" t="s">
        <v>48</v>
      </c>
      <c r="L5" s="265"/>
      <c r="M5" s="265"/>
      <c r="N5" s="265"/>
      <c r="O5" s="265"/>
      <c r="P5" s="188"/>
    </row>
    <row r="6" spans="1:17" x14ac:dyDescent="0.45">
      <c r="B6" s="33"/>
      <c r="D6" s="179"/>
      <c r="E6" s="80"/>
      <c r="F6" s="80"/>
      <c r="G6" s="80"/>
      <c r="H6" s="80"/>
      <c r="I6" s="80"/>
      <c r="M6" s="153" t="s">
        <v>226</v>
      </c>
      <c r="N6" s="189"/>
      <c r="O6" s="80"/>
      <c r="P6" s="34"/>
    </row>
    <row r="7" spans="1:17" ht="22.5" customHeight="1" x14ac:dyDescent="0.45">
      <c r="B7" s="33"/>
      <c r="D7" s="179"/>
      <c r="E7" s="80"/>
      <c r="F7" s="80"/>
      <c r="G7" s="80"/>
      <c r="H7" s="80"/>
      <c r="I7" s="80"/>
      <c r="M7" s="153" t="s">
        <v>117</v>
      </c>
      <c r="N7" s="189"/>
      <c r="O7" s="80"/>
      <c r="P7" s="34"/>
    </row>
    <row r="8" spans="1:17" x14ac:dyDescent="0.45">
      <c r="B8" s="177"/>
      <c r="C8" s="177" t="s">
        <v>20</v>
      </c>
      <c r="E8" s="215"/>
      <c r="F8" s="80"/>
      <c r="K8" s="153" t="s">
        <v>219</v>
      </c>
      <c r="M8" s="153" t="s">
        <v>155</v>
      </c>
      <c r="N8" s="189"/>
      <c r="O8" s="80" t="s">
        <v>227</v>
      </c>
      <c r="P8" s="34"/>
      <c r="Q8" s="127"/>
    </row>
    <row r="9" spans="1:17" x14ac:dyDescent="0.45">
      <c r="B9" s="180"/>
      <c r="C9" s="177" t="s">
        <v>42</v>
      </c>
      <c r="E9" s="215" t="s">
        <v>85</v>
      </c>
      <c r="F9" s="80"/>
      <c r="G9" s="177" t="s">
        <v>137</v>
      </c>
      <c r="H9" s="80"/>
      <c r="K9" s="153" t="s">
        <v>224</v>
      </c>
      <c r="M9" s="153" t="s">
        <v>119</v>
      </c>
      <c r="N9" s="80"/>
      <c r="O9" s="215" t="s">
        <v>86</v>
      </c>
      <c r="P9" s="34"/>
      <c r="Q9" s="127" t="s">
        <v>138</v>
      </c>
    </row>
    <row r="10" spans="1:17" x14ac:dyDescent="0.45">
      <c r="B10" s="219" t="s">
        <v>1</v>
      </c>
      <c r="C10" s="177" t="s">
        <v>41</v>
      </c>
      <c r="E10" s="128" t="s">
        <v>152</v>
      </c>
      <c r="F10" s="80"/>
      <c r="G10" s="177" t="s">
        <v>139</v>
      </c>
      <c r="H10" s="80"/>
      <c r="I10" s="177" t="s">
        <v>229</v>
      </c>
      <c r="K10" s="153" t="s">
        <v>225</v>
      </c>
      <c r="M10" s="153" t="s">
        <v>120</v>
      </c>
      <c r="N10" s="80"/>
      <c r="O10" s="215" t="s">
        <v>49</v>
      </c>
      <c r="P10" s="34"/>
      <c r="Q10" s="127" t="s">
        <v>24</v>
      </c>
    </row>
    <row r="11" spans="1:17" x14ac:dyDescent="0.45">
      <c r="A11" s="145"/>
      <c r="B11" s="180"/>
      <c r="C11" s="267" t="s">
        <v>106</v>
      </c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</row>
    <row r="12" spans="1:17" x14ac:dyDescent="0.45">
      <c r="A12" s="212" t="s">
        <v>176</v>
      </c>
      <c r="B12" s="211"/>
      <c r="C12" s="211"/>
      <c r="D12" s="211"/>
      <c r="E12" s="211"/>
      <c r="F12" s="211"/>
      <c r="G12" s="211"/>
      <c r="H12" s="211"/>
      <c r="I12" s="164"/>
      <c r="J12" s="52"/>
      <c r="K12" s="52"/>
      <c r="L12" s="52"/>
      <c r="M12" s="188"/>
      <c r="N12" s="188"/>
      <c r="O12" s="188"/>
      <c r="P12" s="188"/>
      <c r="Q12" s="211"/>
    </row>
    <row r="13" spans="1:17" s="105" customFormat="1" x14ac:dyDescent="0.45">
      <c r="A13" s="218" t="s">
        <v>177</v>
      </c>
      <c r="B13" s="214"/>
      <c r="C13" s="60">
        <v>4700000000</v>
      </c>
      <c r="D13" s="60"/>
      <c r="E13" s="60">
        <v>12971114336</v>
      </c>
      <c r="F13" s="60"/>
      <c r="G13" s="60">
        <v>632000000</v>
      </c>
      <c r="H13" s="60"/>
      <c r="I13" s="60">
        <v>1329839900</v>
      </c>
      <c r="J13" s="183"/>
      <c r="K13" s="60">
        <v>4748622</v>
      </c>
      <c r="L13" s="183"/>
      <c r="M13" s="60">
        <v>-47055864</v>
      </c>
      <c r="N13" s="60"/>
      <c r="O13" s="60">
        <v>-42307242</v>
      </c>
      <c r="P13" s="184"/>
      <c r="Q13" s="60">
        <v>19590646994</v>
      </c>
    </row>
    <row r="14" spans="1:17" ht="9.9499999999999993" customHeight="1" x14ac:dyDescent="0.45">
      <c r="A14" s="11"/>
      <c r="B14" s="35"/>
      <c r="C14" s="129"/>
      <c r="D14" s="76"/>
      <c r="E14" s="129"/>
      <c r="F14" s="76"/>
      <c r="G14" s="129"/>
      <c r="H14" s="76"/>
      <c r="I14" s="65"/>
      <c r="M14" s="188"/>
      <c r="N14" s="188"/>
      <c r="O14" s="188"/>
      <c r="P14" s="188"/>
      <c r="Q14" s="65"/>
    </row>
    <row r="15" spans="1:17" x14ac:dyDescent="0.45">
      <c r="A15" s="212" t="s">
        <v>64</v>
      </c>
      <c r="B15" s="35"/>
      <c r="C15" s="129"/>
      <c r="D15" s="76"/>
      <c r="E15" s="129"/>
      <c r="F15" s="76"/>
      <c r="G15" s="129"/>
      <c r="H15" s="76"/>
      <c r="I15" s="65"/>
      <c r="M15" s="188"/>
      <c r="N15" s="188"/>
      <c r="O15" s="188"/>
      <c r="P15" s="188"/>
      <c r="Q15" s="65"/>
    </row>
    <row r="16" spans="1:17" x14ac:dyDescent="0.45">
      <c r="A16" s="245" t="s">
        <v>257</v>
      </c>
      <c r="B16" s="35"/>
      <c r="C16" s="129"/>
      <c r="D16" s="76"/>
      <c r="E16" s="129"/>
      <c r="F16" s="76"/>
      <c r="G16" s="129"/>
      <c r="H16" s="76"/>
      <c r="I16" s="65"/>
      <c r="M16" s="188"/>
      <c r="N16" s="188"/>
      <c r="O16" s="188"/>
      <c r="P16" s="188"/>
      <c r="Q16" s="65"/>
    </row>
    <row r="17" spans="1:17" x14ac:dyDescent="0.45">
      <c r="A17" s="102" t="s">
        <v>248</v>
      </c>
      <c r="B17" s="211"/>
      <c r="C17" s="84">
        <v>1331000000</v>
      </c>
      <c r="D17" s="61"/>
      <c r="E17" s="61">
        <v>53790345678</v>
      </c>
      <c r="F17" s="61"/>
      <c r="G17" s="61">
        <v>0</v>
      </c>
      <c r="H17" s="61"/>
      <c r="I17" s="61">
        <v>0</v>
      </c>
      <c r="J17" s="61"/>
      <c r="K17" s="61">
        <v>0</v>
      </c>
      <c r="L17" s="61"/>
      <c r="M17" s="61">
        <v>0</v>
      </c>
      <c r="N17" s="61"/>
      <c r="O17" s="61">
        <v>0</v>
      </c>
      <c r="P17" s="61"/>
      <c r="Q17" s="61">
        <f>SUM(C17:I17,O17)</f>
        <v>55121345678</v>
      </c>
    </row>
    <row r="18" spans="1:17" x14ac:dyDescent="0.45">
      <c r="A18" s="245" t="s">
        <v>258</v>
      </c>
      <c r="B18" s="35"/>
      <c r="C18" s="190">
        <f>SUM(C16:C17)</f>
        <v>1331000000</v>
      </c>
      <c r="D18" s="60"/>
      <c r="E18" s="190">
        <f>SUM(E16:E17)</f>
        <v>53790345678</v>
      </c>
      <c r="F18" s="60"/>
      <c r="G18" s="190">
        <f>SUM(G16:G17)</f>
        <v>0</v>
      </c>
      <c r="H18" s="60"/>
      <c r="I18" s="190">
        <f>SUM(I16:I17)</f>
        <v>0</v>
      </c>
      <c r="J18" s="60"/>
      <c r="K18" s="190">
        <f>SUM(K16:K17)</f>
        <v>0</v>
      </c>
      <c r="L18" s="60"/>
      <c r="M18" s="190">
        <f>SUM(M16:M17)</f>
        <v>0</v>
      </c>
      <c r="N18" s="60"/>
      <c r="O18" s="190">
        <f>SUM(O16:O17)</f>
        <v>0</v>
      </c>
      <c r="P18" s="60"/>
      <c r="Q18" s="190">
        <f>SUM(Q16:Q17)</f>
        <v>55121345678</v>
      </c>
    </row>
    <row r="19" spans="1:17" s="213" customFormat="1" ht="9.9499999999999993" customHeight="1" x14ac:dyDescent="0.45">
      <c r="A19" s="212"/>
      <c r="B19" s="35"/>
      <c r="C19" s="76"/>
      <c r="D19" s="76"/>
      <c r="E19" s="76"/>
      <c r="F19" s="76"/>
      <c r="G19" s="76"/>
      <c r="H19" s="76"/>
      <c r="I19" s="76"/>
      <c r="K19" s="188"/>
      <c r="L19" s="220"/>
      <c r="M19" s="188"/>
      <c r="N19" s="188"/>
      <c r="O19" s="188"/>
      <c r="P19" s="188"/>
      <c r="Q19" s="76"/>
    </row>
    <row r="20" spans="1:17" s="105" customFormat="1" x14ac:dyDescent="0.45">
      <c r="A20" s="212" t="s">
        <v>69</v>
      </c>
      <c r="B20" s="204"/>
      <c r="C20" s="76"/>
      <c r="D20" s="76"/>
      <c r="E20" s="76"/>
      <c r="F20" s="76"/>
      <c r="G20" s="76"/>
      <c r="H20" s="76"/>
      <c r="I20" s="76"/>
      <c r="K20" s="188"/>
      <c r="M20" s="188"/>
      <c r="N20" s="188"/>
      <c r="O20" s="188"/>
      <c r="P20" s="188"/>
      <c r="Q20" s="76"/>
    </row>
    <row r="21" spans="1:17" s="105" customFormat="1" x14ac:dyDescent="0.45">
      <c r="A21" s="246" t="s">
        <v>259</v>
      </c>
      <c r="B21" s="204"/>
      <c r="C21" s="67">
        <v>0</v>
      </c>
      <c r="D21" s="77"/>
      <c r="E21" s="67">
        <v>0</v>
      </c>
      <c r="F21" s="77"/>
      <c r="G21" s="67">
        <v>0</v>
      </c>
      <c r="H21" s="76"/>
      <c r="I21" s="59">
        <f>'SOCI (6-9)'!J111</f>
        <v>3428425469</v>
      </c>
      <c r="K21" s="61">
        <v>0</v>
      </c>
      <c r="M21" s="61">
        <v>0</v>
      </c>
      <c r="N21" s="61"/>
      <c r="O21" s="61">
        <v>0</v>
      </c>
      <c r="P21" s="61"/>
      <c r="Q21" s="61">
        <f>SUM(C21:I21,O21)</f>
        <v>3428425469</v>
      </c>
    </row>
    <row r="22" spans="1:17" s="105" customFormat="1" x14ac:dyDescent="0.45">
      <c r="A22" s="238" t="s">
        <v>140</v>
      </c>
      <c r="B22" s="132"/>
      <c r="C22" s="190">
        <f>SUM(C21:C21)</f>
        <v>0</v>
      </c>
      <c r="D22" s="60"/>
      <c r="E22" s="190">
        <f>SUM(E21:E21)</f>
        <v>0</v>
      </c>
      <c r="F22" s="60"/>
      <c r="G22" s="190">
        <f>SUM(G21:G21)</f>
        <v>0</v>
      </c>
      <c r="H22" s="60"/>
      <c r="I22" s="190">
        <f>SUM(I21:I21)</f>
        <v>3428425469</v>
      </c>
      <c r="J22" s="60"/>
      <c r="K22" s="190">
        <f>SUM(K21:K21)</f>
        <v>0</v>
      </c>
      <c r="L22" s="60"/>
      <c r="M22" s="190">
        <f>SUM(M21:M21)</f>
        <v>0</v>
      </c>
      <c r="N22" s="60"/>
      <c r="O22" s="190">
        <f>SUM(O21:O21)</f>
        <v>0</v>
      </c>
      <c r="P22" s="60"/>
      <c r="Q22" s="190">
        <f>SUM(Q21:Q21)</f>
        <v>3428425469</v>
      </c>
    </row>
    <row r="23" spans="1:17" s="105" customFormat="1" ht="9.9499999999999993" customHeight="1" x14ac:dyDescent="0.45">
      <c r="A23" s="131"/>
      <c r="B23" s="204"/>
      <c r="C23" s="77"/>
      <c r="D23" s="77"/>
      <c r="E23" s="77"/>
      <c r="F23" s="77"/>
      <c r="G23" s="77"/>
      <c r="H23" s="77"/>
      <c r="I23" s="129"/>
      <c r="K23" s="188"/>
      <c r="M23" s="188"/>
      <c r="N23" s="188"/>
      <c r="O23" s="188"/>
      <c r="P23" s="188"/>
      <c r="Q23" s="77"/>
    </row>
    <row r="24" spans="1:17" s="65" customFormat="1" ht="22.5" thickBot="1" x14ac:dyDescent="0.5">
      <c r="A24" s="212" t="s">
        <v>178</v>
      </c>
      <c r="B24" s="204"/>
      <c r="C24" s="130">
        <f>+C13+C18+C22</f>
        <v>6031000000</v>
      </c>
      <c r="D24" s="77"/>
      <c r="E24" s="130">
        <f>+E13+E18+E22</f>
        <v>66761460014</v>
      </c>
      <c r="F24" s="77"/>
      <c r="G24" s="130">
        <f>+G13+G18+G22</f>
        <v>632000000</v>
      </c>
      <c r="H24" s="77"/>
      <c r="I24" s="130">
        <f>+I13+I18+I22</f>
        <v>4758265369</v>
      </c>
      <c r="K24" s="130">
        <f>+K13+K18+K22</f>
        <v>4748622</v>
      </c>
      <c r="M24" s="130">
        <f>+M13+M18+M22</f>
        <v>-47055864</v>
      </c>
      <c r="N24" s="188"/>
      <c r="O24" s="130">
        <f>+O13+O18+O22</f>
        <v>-42307242</v>
      </c>
      <c r="P24" s="188"/>
      <c r="Q24" s="130">
        <f>+Q13+Q18+Q22</f>
        <v>78140418141</v>
      </c>
    </row>
    <row r="25" spans="1:17" s="55" customFormat="1" ht="22.5" thickTop="1" x14ac:dyDescent="0.45">
      <c r="A25" s="54"/>
      <c r="B25" s="53"/>
      <c r="C25" s="16"/>
      <c r="D25" s="57"/>
      <c r="E25" s="16"/>
      <c r="F25" s="57"/>
      <c r="G25" s="16"/>
      <c r="H25" s="57"/>
      <c r="I25" s="16"/>
      <c r="M25"/>
      <c r="N25"/>
      <c r="O25"/>
      <c r="P25"/>
      <c r="Q25" s="133"/>
    </row>
    <row r="26" spans="1:17" x14ac:dyDescent="0.45">
      <c r="A26" s="181" t="s">
        <v>208</v>
      </c>
      <c r="B26" s="180"/>
      <c r="C26" s="180"/>
      <c r="D26" s="180"/>
      <c r="E26" s="180"/>
      <c r="F26" s="180"/>
      <c r="G26" s="180"/>
      <c r="H26" s="180"/>
      <c r="I26" s="164"/>
      <c r="J26" s="52"/>
      <c r="K26" s="188"/>
      <c r="L26" s="52"/>
      <c r="M26" s="188"/>
      <c r="N26" s="188"/>
      <c r="O26" s="188"/>
      <c r="P26" s="188"/>
      <c r="Q26" s="180"/>
    </row>
    <row r="27" spans="1:17" customFormat="1" x14ac:dyDescent="0.45">
      <c r="A27" s="154" t="s">
        <v>209</v>
      </c>
      <c r="B27" s="214"/>
      <c r="C27" s="76">
        <v>6031000000</v>
      </c>
      <c r="D27" s="76"/>
      <c r="E27" s="76">
        <v>66761460014</v>
      </c>
      <c r="F27" s="76"/>
      <c r="G27" s="76">
        <v>632000000</v>
      </c>
      <c r="H27" s="76"/>
      <c r="I27" s="76">
        <v>5104139307</v>
      </c>
      <c r="J27" s="76"/>
      <c r="K27" s="76">
        <v>9455319</v>
      </c>
      <c r="L27" s="76"/>
      <c r="M27" s="76">
        <v>-45903743</v>
      </c>
      <c r="N27" s="76"/>
      <c r="O27" s="76">
        <v>-36448424</v>
      </c>
      <c r="P27" s="76"/>
      <c r="Q27" s="76">
        <v>78492150897</v>
      </c>
    </row>
    <row r="28" spans="1:17" ht="9.9499999999999993" customHeight="1" x14ac:dyDescent="0.45">
      <c r="A28" s="11"/>
      <c r="B28" s="35"/>
      <c r="C28" s="129"/>
      <c r="D28" s="76"/>
      <c r="E28" s="129"/>
      <c r="F28" s="76"/>
      <c r="G28" s="129"/>
      <c r="H28" s="76"/>
      <c r="I28" s="65"/>
      <c r="K28" s="188"/>
      <c r="M28" s="188"/>
      <c r="N28" s="188"/>
      <c r="O28" s="188"/>
      <c r="P28" s="188"/>
      <c r="Q28" s="65"/>
    </row>
    <row r="29" spans="1:17" x14ac:dyDescent="0.45">
      <c r="A29" s="218" t="s">
        <v>64</v>
      </c>
      <c r="B29" s="35"/>
      <c r="C29" s="129"/>
      <c r="D29" s="76"/>
      <c r="E29" s="129"/>
      <c r="F29" s="76"/>
      <c r="G29" s="129"/>
      <c r="H29" s="76"/>
      <c r="I29" s="65"/>
      <c r="K29" s="188"/>
      <c r="M29" s="188"/>
      <c r="N29" s="188"/>
      <c r="O29" s="188"/>
      <c r="P29" s="188"/>
      <c r="Q29" s="65"/>
    </row>
    <row r="30" spans="1:17" x14ac:dyDescent="0.45">
      <c r="A30" s="245" t="s">
        <v>253</v>
      </c>
      <c r="B30" s="35"/>
      <c r="C30" s="129"/>
      <c r="D30" s="76"/>
      <c r="E30" s="129"/>
      <c r="F30" s="76"/>
      <c r="G30" s="129"/>
      <c r="H30" s="76"/>
      <c r="I30" s="65"/>
      <c r="K30" s="188"/>
      <c r="M30" s="188"/>
      <c r="N30" s="188"/>
      <c r="O30" s="188"/>
      <c r="P30" s="188"/>
      <c r="Q30" s="65"/>
    </row>
    <row r="31" spans="1:17" x14ac:dyDescent="0.45">
      <c r="A31" s="102" t="s">
        <v>260</v>
      </c>
      <c r="B31" s="195">
        <v>14</v>
      </c>
      <c r="C31" s="84">
        <v>0</v>
      </c>
      <c r="D31" s="61"/>
      <c r="E31" s="61">
        <v>0</v>
      </c>
      <c r="F31" s="61"/>
      <c r="G31" s="61">
        <v>0</v>
      </c>
      <c r="H31" s="61"/>
      <c r="I31" s="61">
        <v>-2412385560</v>
      </c>
      <c r="J31" s="61"/>
      <c r="K31" s="61">
        <v>0</v>
      </c>
      <c r="L31" s="61"/>
      <c r="M31" s="61">
        <v>0</v>
      </c>
      <c r="N31" s="61"/>
      <c r="O31" s="61">
        <v>0</v>
      </c>
      <c r="P31" s="61"/>
      <c r="Q31" s="61">
        <f>I31</f>
        <v>-2412385560</v>
      </c>
    </row>
    <row r="32" spans="1:17" x14ac:dyDescent="0.45">
      <c r="A32" s="245" t="s">
        <v>254</v>
      </c>
      <c r="B32" s="35"/>
      <c r="C32" s="190">
        <f>SUM(C30:C31)</f>
        <v>0</v>
      </c>
      <c r="D32" s="60"/>
      <c r="E32" s="190">
        <f>SUM(E30:E31)</f>
        <v>0</v>
      </c>
      <c r="F32" s="60"/>
      <c r="G32" s="190">
        <f>SUM(G30:G31)</f>
        <v>0</v>
      </c>
      <c r="H32" s="60"/>
      <c r="I32" s="190">
        <f>SUM(I30:I31)</f>
        <v>-2412385560</v>
      </c>
      <c r="J32" s="60"/>
      <c r="K32" s="190">
        <f>SUM(K30:K31)</f>
        <v>0</v>
      </c>
      <c r="L32" s="60"/>
      <c r="M32" s="190">
        <f>SUM(M30:M31)</f>
        <v>0</v>
      </c>
      <c r="N32" s="60"/>
      <c r="O32" s="190">
        <f>SUM(O30:O31)</f>
        <v>0</v>
      </c>
      <c r="P32" s="60"/>
      <c r="Q32" s="190">
        <f>SUM(Q30:Q31)</f>
        <v>-2412385560</v>
      </c>
    </row>
    <row r="33" spans="1:17" s="148" customFormat="1" ht="9.9499999999999993" customHeight="1" x14ac:dyDescent="0.45">
      <c r="A33" s="181"/>
      <c r="B33" s="35"/>
      <c r="C33" s="76"/>
      <c r="D33" s="76"/>
      <c r="E33" s="76"/>
      <c r="F33" s="76"/>
      <c r="G33" s="76"/>
      <c r="H33" s="76"/>
      <c r="I33" s="76"/>
      <c r="J33" s="182"/>
      <c r="K33" s="188"/>
      <c r="L33" s="220"/>
      <c r="M33" s="188"/>
      <c r="N33" s="188"/>
      <c r="O33" s="188"/>
      <c r="P33" s="188"/>
      <c r="Q33" s="76"/>
    </row>
    <row r="34" spans="1:17" s="105" customFormat="1" x14ac:dyDescent="0.45">
      <c r="A34" s="181" t="s">
        <v>69</v>
      </c>
      <c r="B34" s="176"/>
      <c r="C34" s="76"/>
      <c r="D34" s="76"/>
      <c r="E34" s="76"/>
      <c r="F34" s="76"/>
      <c r="G34" s="76"/>
      <c r="H34" s="76"/>
      <c r="I34" s="76"/>
      <c r="K34" s="188"/>
      <c r="M34" s="188"/>
      <c r="N34" s="188"/>
      <c r="O34" s="188"/>
      <c r="P34" s="188"/>
      <c r="Q34" s="76"/>
    </row>
    <row r="35" spans="1:17" s="105" customFormat="1" x14ac:dyDescent="0.45">
      <c r="A35" s="246" t="s">
        <v>259</v>
      </c>
      <c r="B35" s="176"/>
      <c r="C35" s="78">
        <v>0</v>
      </c>
      <c r="D35" s="77"/>
      <c r="E35" s="78">
        <v>0</v>
      </c>
      <c r="F35" s="77"/>
      <c r="G35" s="78">
        <v>0</v>
      </c>
      <c r="H35" s="76"/>
      <c r="I35" s="81">
        <f>'SOCI (6-9)'!H111</f>
        <v>357578011</v>
      </c>
      <c r="K35" s="78">
        <v>0</v>
      </c>
      <c r="M35" s="78">
        <v>0</v>
      </c>
      <c r="N35" s="61"/>
      <c r="O35" s="61">
        <v>0</v>
      </c>
      <c r="P35" s="61"/>
      <c r="Q35" s="234">
        <f>I35+O35+E35+C35</f>
        <v>357578011</v>
      </c>
    </row>
    <row r="36" spans="1:17" s="105" customFormat="1" x14ac:dyDescent="0.45">
      <c r="A36" s="246" t="s">
        <v>45</v>
      </c>
      <c r="B36" s="214"/>
      <c r="C36" s="67">
        <v>0</v>
      </c>
      <c r="D36" s="77"/>
      <c r="E36" s="67">
        <v>0</v>
      </c>
      <c r="F36" s="77"/>
      <c r="G36" s="67">
        <v>0</v>
      </c>
      <c r="H36" s="76"/>
      <c r="I36" s="67">
        <v>0</v>
      </c>
      <c r="K36" s="185">
        <v>-773318</v>
      </c>
      <c r="M36" s="61">
        <v>3144497</v>
      </c>
      <c r="N36" s="61"/>
      <c r="O36" s="61">
        <f>K36+M36</f>
        <v>2371179</v>
      </c>
      <c r="P36" s="61"/>
      <c r="Q36" s="234">
        <f>I36+O36+E36+C36</f>
        <v>2371179</v>
      </c>
    </row>
    <row r="37" spans="1:17" s="105" customFormat="1" x14ac:dyDescent="0.45">
      <c r="A37" s="181" t="s">
        <v>140</v>
      </c>
      <c r="B37" s="132"/>
      <c r="C37" s="190">
        <f>SUM(C35:C36)</f>
        <v>0</v>
      </c>
      <c r="D37" s="60"/>
      <c r="E37" s="190">
        <f>SUM(E35:E36)</f>
        <v>0</v>
      </c>
      <c r="F37" s="60"/>
      <c r="G37" s="190">
        <f>SUM(G35:G36)</f>
        <v>0</v>
      </c>
      <c r="H37" s="60"/>
      <c r="I37" s="190">
        <f>SUM(I35:I36)</f>
        <v>357578011</v>
      </c>
      <c r="J37" s="60"/>
      <c r="K37" s="190">
        <f>SUM(K35:K36)</f>
        <v>-773318</v>
      </c>
      <c r="L37" s="60"/>
      <c r="M37" s="190">
        <f>SUM(M35:M36)</f>
        <v>3144497</v>
      </c>
      <c r="N37" s="60"/>
      <c r="O37" s="190">
        <f>SUM(O35:O36)</f>
        <v>2371179</v>
      </c>
      <c r="P37" s="60"/>
      <c r="Q37" s="190">
        <f>SUM(Q35:Q36)</f>
        <v>359949190</v>
      </c>
    </row>
    <row r="38" spans="1:17" s="105" customFormat="1" ht="9.9499999999999993" customHeight="1" x14ac:dyDescent="0.45">
      <c r="A38" s="131"/>
      <c r="B38" s="176"/>
      <c r="C38" s="77"/>
      <c r="D38" s="77"/>
      <c r="E38" s="77"/>
      <c r="F38" s="77"/>
      <c r="G38" s="77"/>
      <c r="H38" s="77"/>
      <c r="I38" s="129"/>
      <c r="K38" s="188"/>
      <c r="M38" s="188"/>
      <c r="N38" s="188"/>
      <c r="O38" s="188"/>
      <c r="P38" s="188"/>
      <c r="Q38" s="77"/>
    </row>
    <row r="39" spans="1:17" s="65" customFormat="1" ht="22.5" thickBot="1" x14ac:dyDescent="0.5">
      <c r="A39" s="181" t="s">
        <v>210</v>
      </c>
      <c r="B39" s="176"/>
      <c r="C39" s="130">
        <f>+C27+C32+C37</f>
        <v>6031000000</v>
      </c>
      <c r="D39" s="77"/>
      <c r="E39" s="130">
        <f>+E27+E32+E37</f>
        <v>66761460014</v>
      </c>
      <c r="F39" s="77"/>
      <c r="G39" s="130">
        <f>+G27+G32+G37</f>
        <v>632000000</v>
      </c>
      <c r="H39" s="77"/>
      <c r="I39" s="130">
        <f>+I27+I32+I37</f>
        <v>3049331758</v>
      </c>
      <c r="K39" s="130">
        <f>+K27+K32+K37</f>
        <v>8682001</v>
      </c>
      <c r="M39" s="130">
        <f>+M27+M32+M37</f>
        <v>-42759246</v>
      </c>
      <c r="N39" s="188"/>
      <c r="O39" s="130">
        <f>+O27+O32+O37</f>
        <v>-34077245</v>
      </c>
      <c r="P39" s="188"/>
      <c r="Q39" s="130">
        <f>+Q27+Q32+Q37</f>
        <v>76439714527</v>
      </c>
    </row>
    <row r="40" spans="1:17" ht="22.5" thickTop="1" x14ac:dyDescent="0.45">
      <c r="M40" s="188"/>
      <c r="N40" s="188"/>
      <c r="O40" s="188"/>
      <c r="P40" s="188"/>
    </row>
    <row r="41" spans="1:17" x14ac:dyDescent="0.45">
      <c r="M41"/>
      <c r="N41"/>
      <c r="O41"/>
      <c r="P41"/>
    </row>
  </sheetData>
  <mergeCells count="5">
    <mergeCell ref="A3:E3"/>
    <mergeCell ref="G5:I5"/>
    <mergeCell ref="C4:Q4"/>
    <mergeCell ref="C11:Q11"/>
    <mergeCell ref="K5:O5"/>
  </mergeCells>
  <pageMargins left="0.7" right="0.7" top="0.48" bottom="0.5" header="0.5" footer="0.5"/>
  <pageSetup paperSize="9" scale="63" firstPageNumber="11" fitToWidth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abSelected="1" view="pageBreakPreview" zoomScale="85" zoomScaleNormal="85" zoomScaleSheetLayoutView="85" workbookViewId="0">
      <selection activeCell="L10" sqref="L10"/>
    </sheetView>
  </sheetViews>
  <sheetFormatPr defaultColWidth="35" defaultRowHeight="23.25" customHeight="1" x14ac:dyDescent="0.45"/>
  <cols>
    <col min="1" max="1" width="54.5703125" style="3" customWidth="1"/>
    <col min="2" max="2" width="5.85546875" style="3" customWidth="1"/>
    <col min="3" max="3" width="5.140625" style="23" customWidth="1"/>
    <col min="4" max="4" width="16.7109375" style="10" customWidth="1"/>
    <col min="5" max="5" width="1.42578125" style="23" customWidth="1"/>
    <col min="6" max="6" width="16.7109375" style="10" customWidth="1"/>
    <col min="7" max="7" width="1.42578125" style="23" customWidth="1"/>
    <col min="8" max="8" width="16.7109375" style="3" customWidth="1"/>
    <col min="9" max="9" width="1.42578125" style="23" customWidth="1"/>
    <col min="10" max="10" width="16.7109375" style="3" customWidth="1"/>
    <col min="11" max="16384" width="35" style="3"/>
  </cols>
  <sheetData>
    <row r="1" spans="1:10" ht="21.95" customHeight="1" x14ac:dyDescent="0.5">
      <c r="A1" s="151" t="s">
        <v>158</v>
      </c>
    </row>
    <row r="2" spans="1:10" ht="21.95" customHeight="1" x14ac:dyDescent="0.5">
      <c r="A2" s="13" t="s">
        <v>73</v>
      </c>
    </row>
    <row r="3" spans="1:10" ht="21.95" customHeight="1" x14ac:dyDescent="0.45">
      <c r="B3" s="2"/>
      <c r="C3" s="72"/>
      <c r="D3" s="269" t="s">
        <v>104</v>
      </c>
      <c r="E3" s="269"/>
      <c r="F3" s="269"/>
      <c r="G3" s="79"/>
      <c r="H3" s="269" t="s">
        <v>110</v>
      </c>
      <c r="I3" s="269"/>
      <c r="J3" s="269"/>
    </row>
    <row r="4" spans="1:10" ht="21.75" x14ac:dyDescent="0.45">
      <c r="B4" s="2"/>
      <c r="C4" s="72"/>
      <c r="D4" s="258" t="s">
        <v>76</v>
      </c>
      <c r="E4" s="259"/>
      <c r="F4" s="259"/>
      <c r="G4" s="79"/>
      <c r="H4" s="258" t="s">
        <v>76</v>
      </c>
      <c r="I4" s="259"/>
      <c r="J4" s="259"/>
    </row>
    <row r="5" spans="1:10" ht="18.95" customHeight="1" x14ac:dyDescent="0.45">
      <c r="B5" s="2"/>
      <c r="C5" s="72"/>
      <c r="D5" s="258" t="s">
        <v>74</v>
      </c>
      <c r="E5" s="258"/>
      <c r="F5" s="258"/>
      <c r="G5" s="79"/>
      <c r="H5" s="258" t="s">
        <v>74</v>
      </c>
      <c r="I5" s="258"/>
      <c r="J5" s="258"/>
    </row>
    <row r="6" spans="1:10" ht="21.75" x14ac:dyDescent="0.45">
      <c r="B6" s="70"/>
      <c r="C6" s="53"/>
      <c r="D6" s="2">
        <v>2564</v>
      </c>
      <c r="E6" s="72"/>
      <c r="F6" s="2">
        <v>2563</v>
      </c>
      <c r="G6" s="72"/>
      <c r="H6" s="2">
        <v>2564</v>
      </c>
      <c r="I6" s="72"/>
      <c r="J6" s="2">
        <v>2563</v>
      </c>
    </row>
    <row r="7" spans="1:10" ht="15" customHeight="1" x14ac:dyDescent="0.45">
      <c r="B7" s="2"/>
      <c r="C7" s="72"/>
      <c r="D7" s="267" t="s">
        <v>106</v>
      </c>
      <c r="E7" s="267"/>
      <c r="F7" s="267"/>
      <c r="G7" s="267"/>
      <c r="H7" s="267"/>
      <c r="I7" s="267"/>
      <c r="J7" s="267"/>
    </row>
    <row r="8" spans="1:10" ht="21.95" customHeight="1" x14ac:dyDescent="0.45">
      <c r="A8" s="14" t="s">
        <v>25</v>
      </c>
      <c r="B8" s="2"/>
      <c r="C8" s="72"/>
      <c r="D8" s="49"/>
      <c r="E8" s="40"/>
      <c r="F8" s="49"/>
      <c r="G8" s="40"/>
      <c r="H8" s="50"/>
      <c r="I8" s="40"/>
      <c r="J8" s="50"/>
    </row>
    <row r="9" spans="1:10" ht="21.95" customHeight="1" x14ac:dyDescent="0.45">
      <c r="A9" s="36" t="s">
        <v>182</v>
      </c>
      <c r="B9" s="70"/>
      <c r="C9" s="72"/>
      <c r="D9" s="62">
        <v>33240934</v>
      </c>
      <c r="E9" s="19"/>
      <c r="F9" s="37">
        <v>-1628785506</v>
      </c>
      <c r="G9" s="19"/>
      <c r="H9" s="37">
        <v>357578011</v>
      </c>
      <c r="I9" s="82"/>
      <c r="J9" s="37">
        <f>'SOCI (6-9)'!J111</f>
        <v>3428425469</v>
      </c>
    </row>
    <row r="10" spans="1:10" ht="21.95" customHeight="1" x14ac:dyDescent="0.45">
      <c r="A10" s="52" t="s">
        <v>98</v>
      </c>
      <c r="B10" s="71"/>
      <c r="C10" s="72"/>
      <c r="D10" s="62"/>
      <c r="E10" s="19"/>
      <c r="F10" s="62"/>
      <c r="G10" s="19"/>
      <c r="H10" s="37"/>
      <c r="I10" s="82"/>
      <c r="J10" s="37"/>
    </row>
    <row r="11" spans="1:10" ht="21.95" customHeight="1" x14ac:dyDescent="0.45">
      <c r="A11" s="34" t="s">
        <v>83</v>
      </c>
      <c r="B11" s="70"/>
      <c r="C11" s="72"/>
      <c r="D11" s="37">
        <v>-246097689</v>
      </c>
      <c r="E11" s="19"/>
      <c r="F11" s="62">
        <v>-537315119</v>
      </c>
      <c r="G11" s="19"/>
      <c r="H11" s="37">
        <v>340154</v>
      </c>
      <c r="I11" s="82"/>
      <c r="J11" s="37">
        <v>-1174662</v>
      </c>
    </row>
    <row r="12" spans="1:10" ht="21.95" customHeight="1" x14ac:dyDescent="0.45">
      <c r="A12" s="33" t="s">
        <v>40</v>
      </c>
      <c r="B12" s="70"/>
      <c r="C12" s="72"/>
      <c r="D12" s="62">
        <v>1517703203</v>
      </c>
      <c r="E12" s="19"/>
      <c r="F12" s="62">
        <v>1404189390</v>
      </c>
      <c r="G12" s="19"/>
      <c r="H12" s="37">
        <v>407469288</v>
      </c>
      <c r="I12" s="82"/>
      <c r="J12" s="37">
        <v>342632382</v>
      </c>
    </row>
    <row r="13" spans="1:10" ht="21.95" customHeight="1" x14ac:dyDescent="0.45">
      <c r="A13" s="34" t="s">
        <v>99</v>
      </c>
      <c r="B13" s="70"/>
      <c r="C13" s="72"/>
      <c r="D13" s="62">
        <v>8182036465</v>
      </c>
      <c r="E13" s="19"/>
      <c r="F13" s="62">
        <v>7925392962</v>
      </c>
      <c r="G13" s="19"/>
      <c r="H13" s="37">
        <v>20293820</v>
      </c>
      <c r="I13" s="82"/>
      <c r="J13" s="37">
        <v>14643758</v>
      </c>
    </row>
    <row r="14" spans="1:10" ht="21.95" customHeight="1" x14ac:dyDescent="0.45">
      <c r="A14" s="34" t="s">
        <v>200</v>
      </c>
      <c r="B14" s="70"/>
      <c r="C14" s="72"/>
      <c r="D14" s="37">
        <v>-109435921</v>
      </c>
      <c r="E14" s="19"/>
      <c r="F14" s="37">
        <v>410297728</v>
      </c>
      <c r="G14" s="19"/>
      <c r="H14" s="37">
        <v>0</v>
      </c>
      <c r="I14" s="82"/>
      <c r="J14" s="37">
        <v>0</v>
      </c>
    </row>
    <row r="15" spans="1:10" ht="21.95" customHeight="1" x14ac:dyDescent="0.45">
      <c r="A15" s="33" t="s">
        <v>201</v>
      </c>
      <c r="B15" s="71"/>
      <c r="C15" s="72"/>
      <c r="D15" s="37">
        <v>-170418321</v>
      </c>
      <c r="E15" s="19"/>
      <c r="F15" s="37">
        <v>-51839886</v>
      </c>
      <c r="G15" s="19"/>
      <c r="H15" s="37">
        <v>48136168</v>
      </c>
      <c r="I15" s="82"/>
      <c r="J15" s="37">
        <v>-8424526</v>
      </c>
    </row>
    <row r="16" spans="1:10" ht="21.95" customHeight="1" x14ac:dyDescent="0.45">
      <c r="A16" s="33" t="s">
        <v>240</v>
      </c>
      <c r="B16" s="235"/>
      <c r="C16" s="72"/>
      <c r="D16" s="37">
        <v>43893994</v>
      </c>
      <c r="E16" s="19"/>
      <c r="F16" s="37">
        <v>0</v>
      </c>
      <c r="G16" s="19"/>
      <c r="H16" s="37">
        <v>21771707</v>
      </c>
      <c r="I16" s="82"/>
      <c r="J16" s="37">
        <v>0</v>
      </c>
    </row>
    <row r="17" spans="1:10" ht="21.95" customHeight="1" x14ac:dyDescent="0.45">
      <c r="A17" s="33" t="s">
        <v>279</v>
      </c>
      <c r="B17" s="70"/>
      <c r="C17" s="72"/>
      <c r="D17" s="62"/>
      <c r="E17" s="19"/>
      <c r="F17" s="62"/>
      <c r="G17" s="19"/>
      <c r="I17" s="122"/>
    </row>
    <row r="18" spans="1:10" ht="21.95" customHeight="1" x14ac:dyDescent="0.45">
      <c r="A18" s="33" t="s">
        <v>183</v>
      </c>
      <c r="B18" s="70"/>
      <c r="C18" s="72"/>
      <c r="D18" s="37">
        <v>-113264763</v>
      </c>
      <c r="E18" s="37"/>
      <c r="F18" s="37">
        <v>-59226942</v>
      </c>
      <c r="G18" s="19"/>
      <c r="H18" s="121">
        <v>0</v>
      </c>
      <c r="I18" s="122"/>
      <c r="J18" s="121">
        <v>0</v>
      </c>
    </row>
    <row r="19" spans="1:10" ht="21.95" customHeight="1" x14ac:dyDescent="0.45">
      <c r="A19" s="152" t="s">
        <v>261</v>
      </c>
      <c r="B19" s="70"/>
      <c r="C19" s="72"/>
      <c r="D19" s="37">
        <v>70187935</v>
      </c>
      <c r="E19" s="37"/>
      <c r="F19" s="37">
        <v>51247464</v>
      </c>
      <c r="G19" s="19"/>
      <c r="H19" s="37">
        <v>28977</v>
      </c>
      <c r="I19" s="82"/>
      <c r="J19" s="37">
        <v>6893798</v>
      </c>
    </row>
    <row r="20" spans="1:10" ht="21.95" customHeight="1" x14ac:dyDescent="0.45">
      <c r="A20" s="33" t="s">
        <v>150</v>
      </c>
      <c r="B20" s="70"/>
      <c r="C20" s="72"/>
      <c r="D20" s="37">
        <v>339327154</v>
      </c>
      <c r="E20" s="37"/>
      <c r="F20" s="37">
        <v>1039727360</v>
      </c>
      <c r="G20" s="19"/>
      <c r="H20" s="37">
        <v>0</v>
      </c>
      <c r="I20" s="82"/>
      <c r="J20" s="37">
        <v>0</v>
      </c>
    </row>
    <row r="21" spans="1:10" ht="21.95" customHeight="1" x14ac:dyDescent="0.45">
      <c r="A21" s="152" t="s">
        <v>230</v>
      </c>
      <c r="B21" s="146"/>
      <c r="C21" s="72"/>
      <c r="D21" s="3"/>
      <c r="E21" s="19"/>
      <c r="F21" s="3"/>
      <c r="G21" s="19"/>
      <c r="I21" s="82"/>
    </row>
    <row r="22" spans="1:10" ht="21.95" customHeight="1" x14ac:dyDescent="0.45">
      <c r="A22" s="152" t="s">
        <v>231</v>
      </c>
      <c r="B22" s="219"/>
      <c r="C22" s="72"/>
      <c r="D22" s="3"/>
      <c r="E22" s="19"/>
      <c r="F22" s="3"/>
      <c r="G22" s="19"/>
      <c r="I22" s="82"/>
    </row>
    <row r="23" spans="1:10" ht="21.95" customHeight="1" x14ac:dyDescent="0.45">
      <c r="A23" s="152" t="s">
        <v>232</v>
      </c>
      <c r="B23" s="71"/>
      <c r="C23" s="72"/>
      <c r="D23" s="37">
        <v>-551859</v>
      </c>
      <c r="E23" s="37"/>
      <c r="F23" s="37">
        <v>147880</v>
      </c>
      <c r="G23" s="19"/>
      <c r="H23" s="123">
        <v>0</v>
      </c>
      <c r="I23" s="82"/>
      <c r="J23" s="123">
        <v>-1900</v>
      </c>
    </row>
    <row r="24" spans="1:10" ht="21.95" customHeight="1" x14ac:dyDescent="0.45">
      <c r="A24" s="33" t="s">
        <v>184</v>
      </c>
      <c r="B24" s="193"/>
      <c r="C24" s="72"/>
      <c r="D24" s="123">
        <v>0</v>
      </c>
      <c r="E24" s="37"/>
      <c r="F24" s="123">
        <v>-144515</v>
      </c>
      <c r="G24" s="19"/>
      <c r="H24" s="123">
        <v>0</v>
      </c>
      <c r="I24" s="82"/>
      <c r="J24" s="123">
        <v>0</v>
      </c>
    </row>
    <row r="25" spans="1:10" ht="21.95" customHeight="1" x14ac:dyDescent="0.45">
      <c r="A25" s="33" t="s">
        <v>141</v>
      </c>
      <c r="B25" s="126"/>
      <c r="C25" s="72"/>
      <c r="D25" s="37">
        <v>-99461728</v>
      </c>
      <c r="E25" s="37"/>
      <c r="F25" s="37">
        <v>-132863245</v>
      </c>
      <c r="G25" s="19"/>
      <c r="H25" s="123">
        <v>0</v>
      </c>
      <c r="I25" s="82"/>
      <c r="J25" s="123">
        <v>0</v>
      </c>
    </row>
    <row r="26" spans="1:10" ht="21.95" customHeight="1" x14ac:dyDescent="0.45">
      <c r="A26" s="34" t="s">
        <v>103</v>
      </c>
      <c r="B26" s="117"/>
      <c r="C26" s="88"/>
      <c r="D26" s="37">
        <v>105202858</v>
      </c>
      <c r="E26" s="37"/>
      <c r="F26" s="37">
        <v>178099899</v>
      </c>
      <c r="G26" s="19"/>
      <c r="H26" s="37">
        <v>5791570</v>
      </c>
      <c r="I26" s="82"/>
      <c r="J26" s="37">
        <v>6669173</v>
      </c>
    </row>
    <row r="27" spans="1:10" ht="21.95" customHeight="1" x14ac:dyDescent="0.45">
      <c r="A27" s="33" t="s">
        <v>185</v>
      </c>
      <c r="B27" s="166"/>
      <c r="C27" s="88"/>
      <c r="D27" s="37">
        <v>0</v>
      </c>
      <c r="E27" s="37"/>
      <c r="F27" s="37">
        <v>0</v>
      </c>
      <c r="G27" s="19"/>
      <c r="H27" s="123">
        <v>-285940750</v>
      </c>
      <c r="I27" s="82"/>
      <c r="J27" s="123">
        <v>-3212556924</v>
      </c>
    </row>
    <row r="28" spans="1:10" ht="21.95" customHeight="1" x14ac:dyDescent="0.45">
      <c r="A28" s="36" t="s">
        <v>88</v>
      </c>
      <c r="B28" s="70"/>
      <c r="C28" s="72"/>
      <c r="D28" s="124">
        <v>-110912453</v>
      </c>
      <c r="E28" s="37"/>
      <c r="F28" s="124">
        <v>-156923875</v>
      </c>
      <c r="G28" s="19"/>
      <c r="H28" s="191">
        <v>-212497022</v>
      </c>
      <c r="I28" s="82"/>
      <c r="J28" s="191">
        <v>-290274064</v>
      </c>
    </row>
    <row r="29" spans="1:10" ht="20.100000000000001" customHeight="1" x14ac:dyDescent="0.45">
      <c r="B29" s="71"/>
      <c r="C29" s="72"/>
      <c r="D29" s="62">
        <f>SUM(D9:D28)</f>
        <v>9441449809</v>
      </c>
      <c r="E29" s="22"/>
      <c r="F29" s="62">
        <f>SUM(F9:F28)</f>
        <v>8442003595</v>
      </c>
      <c r="G29" s="22"/>
      <c r="H29" s="123">
        <f>SUM(H9:H28)</f>
        <v>362971923</v>
      </c>
      <c r="I29" s="84"/>
      <c r="J29" s="123">
        <f>SUM(J9:J28)</f>
        <v>286832504</v>
      </c>
    </row>
    <row r="30" spans="1:10" ht="21.95" customHeight="1" x14ac:dyDescent="0.45">
      <c r="A30" s="21" t="s">
        <v>67</v>
      </c>
      <c r="B30" s="71"/>
      <c r="C30" s="72"/>
      <c r="D30" s="62"/>
      <c r="E30" s="19"/>
      <c r="F30" s="62"/>
      <c r="G30" s="19"/>
      <c r="H30" s="37"/>
      <c r="I30" s="82"/>
      <c r="J30" s="37"/>
    </row>
    <row r="31" spans="1:10" ht="21.95" customHeight="1" x14ac:dyDescent="0.45">
      <c r="A31" s="3" t="s">
        <v>26</v>
      </c>
      <c r="B31" s="70"/>
      <c r="C31" s="72"/>
      <c r="D31" s="37">
        <v>1071999221</v>
      </c>
      <c r="E31" s="37"/>
      <c r="F31" s="37">
        <v>1299367152</v>
      </c>
      <c r="G31" s="19"/>
      <c r="H31" s="37">
        <v>15385225</v>
      </c>
      <c r="I31" s="82"/>
      <c r="J31" s="37">
        <v>502555800</v>
      </c>
    </row>
    <row r="32" spans="1:10" ht="21.95" customHeight="1" x14ac:dyDescent="0.45">
      <c r="A32" s="34" t="s">
        <v>160</v>
      </c>
      <c r="B32" s="71"/>
      <c r="C32" s="72"/>
      <c r="D32" s="37">
        <v>1963241971</v>
      </c>
      <c r="E32" s="37"/>
      <c r="F32" s="37">
        <v>1701245680</v>
      </c>
      <c r="G32" s="19"/>
      <c r="H32" s="37">
        <v>-35412054</v>
      </c>
      <c r="I32" s="82"/>
      <c r="J32" s="37">
        <v>-119881551</v>
      </c>
    </row>
    <row r="33" spans="1:10" ht="21.95" customHeight="1" x14ac:dyDescent="0.45">
      <c r="A33" s="34" t="s">
        <v>4</v>
      </c>
      <c r="B33" s="70"/>
      <c r="C33" s="88"/>
      <c r="D33" s="37">
        <v>52366813</v>
      </c>
      <c r="E33" s="37"/>
      <c r="F33" s="37">
        <v>4931658531</v>
      </c>
      <c r="G33" s="19"/>
      <c r="H33" s="37">
        <v>0</v>
      </c>
      <c r="I33" s="82"/>
      <c r="J33" s="37">
        <v>0</v>
      </c>
    </row>
    <row r="34" spans="1:10" ht="21.95" customHeight="1" x14ac:dyDescent="0.45">
      <c r="A34" s="34" t="s">
        <v>162</v>
      </c>
      <c r="B34" s="166"/>
      <c r="C34" s="88"/>
      <c r="D34" s="37">
        <v>20067093</v>
      </c>
      <c r="E34" s="37"/>
      <c r="F34" s="37">
        <v>-14172541</v>
      </c>
      <c r="G34" s="19"/>
      <c r="H34" s="37">
        <v>0</v>
      </c>
      <c r="I34" s="82"/>
      <c r="J34" s="37">
        <v>0</v>
      </c>
    </row>
    <row r="35" spans="1:10" ht="21.95" customHeight="1" x14ac:dyDescent="0.45">
      <c r="A35" s="34" t="s">
        <v>5</v>
      </c>
      <c r="B35" s="70"/>
      <c r="C35" s="72"/>
      <c r="D35" s="37">
        <v>-39252783</v>
      </c>
      <c r="E35" s="37"/>
      <c r="F35" s="37">
        <v>-59006214</v>
      </c>
      <c r="G35" s="19"/>
      <c r="H35" s="37">
        <v>0</v>
      </c>
      <c r="I35" s="82"/>
      <c r="J35" s="37">
        <v>0</v>
      </c>
    </row>
    <row r="36" spans="1:10" ht="21.95" customHeight="1" x14ac:dyDescent="0.45">
      <c r="A36" s="34" t="s">
        <v>9</v>
      </c>
      <c r="B36" s="71"/>
      <c r="C36" s="72"/>
      <c r="D36" s="37">
        <v>-482738680</v>
      </c>
      <c r="E36" s="37"/>
      <c r="F36" s="37">
        <v>-208604525</v>
      </c>
      <c r="G36" s="19"/>
      <c r="H36" s="37">
        <v>0</v>
      </c>
      <c r="I36" s="82"/>
      <c r="J36" s="37">
        <v>0</v>
      </c>
    </row>
    <row r="37" spans="1:10" ht="21.95" customHeight="1" x14ac:dyDescent="0.45">
      <c r="A37" s="3" t="s">
        <v>13</v>
      </c>
      <c r="B37" s="70"/>
      <c r="C37" s="72"/>
      <c r="D37" s="37">
        <v>-5894322048</v>
      </c>
      <c r="E37" s="37"/>
      <c r="F37" s="37">
        <v>-12259136771</v>
      </c>
      <c r="G37" s="19"/>
      <c r="H37" s="37">
        <v>0</v>
      </c>
      <c r="I37" s="82"/>
      <c r="J37" s="37">
        <v>0</v>
      </c>
    </row>
    <row r="38" spans="1:10" ht="21.95" customHeight="1" x14ac:dyDescent="0.45">
      <c r="A38" s="34" t="s">
        <v>165</v>
      </c>
      <c r="B38" s="70"/>
      <c r="C38" s="72"/>
      <c r="D38" s="37">
        <v>-1815868825</v>
      </c>
      <c r="E38" s="37"/>
      <c r="F38" s="37">
        <v>-2391967484</v>
      </c>
      <c r="G38" s="19"/>
      <c r="H38" s="37">
        <v>-73531504</v>
      </c>
      <c r="I38" s="82"/>
      <c r="J38" s="37">
        <v>-1841134985</v>
      </c>
    </row>
    <row r="39" spans="1:10" ht="21.95" customHeight="1" x14ac:dyDescent="0.45">
      <c r="A39" s="33" t="s">
        <v>103</v>
      </c>
      <c r="B39" s="2"/>
      <c r="C39" s="72"/>
      <c r="D39" s="37">
        <v>-133195609</v>
      </c>
      <c r="E39" s="37"/>
      <c r="F39" s="37">
        <v>-409098654</v>
      </c>
      <c r="G39" s="19"/>
      <c r="H39" s="37">
        <v>-7562867</v>
      </c>
      <c r="I39" s="82"/>
      <c r="J39" s="37">
        <v>-7713077</v>
      </c>
    </row>
    <row r="40" spans="1:10" ht="21.95" customHeight="1" x14ac:dyDescent="0.45">
      <c r="A40" s="34" t="s">
        <v>107</v>
      </c>
      <c r="B40" s="70"/>
      <c r="C40" s="72"/>
      <c r="D40" s="62">
        <v>21046379</v>
      </c>
      <c r="E40" s="19"/>
      <c r="F40" s="62">
        <v>58725300</v>
      </c>
      <c r="G40" s="19"/>
      <c r="H40" s="37">
        <v>0</v>
      </c>
      <c r="I40" s="82"/>
      <c r="J40" s="37">
        <v>0</v>
      </c>
    </row>
    <row r="41" spans="1:10" ht="21.95" customHeight="1" x14ac:dyDescent="0.45">
      <c r="A41" s="34" t="s">
        <v>17</v>
      </c>
      <c r="B41" s="166"/>
      <c r="C41" s="72"/>
      <c r="D41" s="124">
        <v>111204207</v>
      </c>
      <c r="E41" s="19"/>
      <c r="F41" s="124">
        <v>-490752817</v>
      </c>
      <c r="G41" s="19"/>
      <c r="H41" s="124">
        <v>39445</v>
      </c>
      <c r="I41" s="82"/>
      <c r="J41" s="124">
        <v>-148437</v>
      </c>
    </row>
    <row r="42" spans="1:10" ht="21.95" customHeight="1" x14ac:dyDescent="0.45">
      <c r="A42" s="33" t="s">
        <v>186</v>
      </c>
      <c r="B42" s="2"/>
      <c r="C42" s="72"/>
      <c r="D42" s="62">
        <f>SUM(D29:D41)</f>
        <v>4315997548</v>
      </c>
      <c r="E42" s="22"/>
      <c r="F42" s="62">
        <f>SUM(F29:F41)</f>
        <v>600261252</v>
      </c>
      <c r="G42" s="22"/>
      <c r="H42" s="123">
        <f>SUM(H29:H41)</f>
        <v>261890168</v>
      </c>
      <c r="I42" s="84"/>
      <c r="J42" s="123">
        <f>SUM(J29:J41)</f>
        <v>-1179489746</v>
      </c>
    </row>
    <row r="43" spans="1:10" ht="21.95" customHeight="1" x14ac:dyDescent="0.45">
      <c r="A43" s="34" t="s">
        <v>142</v>
      </c>
      <c r="B43" s="70"/>
      <c r="C43" s="72"/>
      <c r="D43" s="124">
        <v>-416958729</v>
      </c>
      <c r="E43" s="19"/>
      <c r="F43" s="124">
        <v>-1142779556</v>
      </c>
      <c r="G43" s="19"/>
      <c r="H43" s="124">
        <v>-32869864</v>
      </c>
      <c r="I43" s="82"/>
      <c r="J43" s="124">
        <v>-32632046</v>
      </c>
    </row>
    <row r="44" spans="1:10" ht="21.95" customHeight="1" x14ac:dyDescent="0.45">
      <c r="A44" s="12" t="s">
        <v>186</v>
      </c>
      <c r="B44" s="2"/>
      <c r="C44" s="72"/>
      <c r="D44" s="15">
        <f>D42+D43</f>
        <v>3899038819</v>
      </c>
      <c r="E44" s="16"/>
      <c r="F44" s="38">
        <f>F42+F43</f>
        <v>-542518304</v>
      </c>
      <c r="G44" s="16"/>
      <c r="H44" s="15">
        <f>H42+H43</f>
        <v>229020304</v>
      </c>
      <c r="I44" s="16"/>
      <c r="J44" s="38">
        <f>J42+J43</f>
        <v>-1212121792</v>
      </c>
    </row>
    <row r="45" spans="1:10" ht="21.95" customHeight="1" x14ac:dyDescent="0.45">
      <c r="A45" s="73"/>
      <c r="B45" s="72"/>
      <c r="C45" s="72"/>
      <c r="D45" s="16"/>
      <c r="E45" s="1"/>
      <c r="F45" s="16"/>
      <c r="G45" s="1"/>
      <c r="H45" s="1"/>
      <c r="I45" s="1"/>
      <c r="J45" s="1"/>
    </row>
    <row r="46" spans="1:10" ht="21.95" customHeight="1" x14ac:dyDescent="0.45">
      <c r="A46" s="73"/>
      <c r="B46" s="72"/>
      <c r="C46" s="72"/>
      <c r="D46" s="16"/>
      <c r="E46" s="1"/>
      <c r="F46" s="16"/>
      <c r="G46" s="1"/>
      <c r="H46" s="1"/>
      <c r="I46" s="1"/>
      <c r="J46" s="1"/>
    </row>
    <row r="47" spans="1:10" ht="21.95" customHeight="1" x14ac:dyDescent="0.5">
      <c r="A47" s="151" t="s">
        <v>158</v>
      </c>
      <c r="D47" s="58"/>
      <c r="E47" s="55"/>
      <c r="F47" s="58"/>
      <c r="G47" s="55"/>
      <c r="H47" s="34"/>
      <c r="I47" s="55"/>
      <c r="J47" s="34"/>
    </row>
    <row r="48" spans="1:10" ht="21.95" customHeight="1" x14ac:dyDescent="0.5">
      <c r="A48" s="13" t="str">
        <f>A2</f>
        <v>งบกระแสเงินสด (ไม่ได้ตรวจสอบ)</v>
      </c>
      <c r="D48" s="58"/>
      <c r="E48" s="55"/>
      <c r="F48" s="58"/>
      <c r="G48" s="55"/>
      <c r="H48" s="34"/>
      <c r="I48" s="55"/>
      <c r="J48" s="34"/>
    </row>
    <row r="49" spans="1:10" ht="15.95" customHeight="1" x14ac:dyDescent="0.5">
      <c r="A49" s="13"/>
      <c r="D49" s="58"/>
      <c r="E49" s="55"/>
      <c r="F49" s="58"/>
      <c r="G49" s="55"/>
      <c r="H49" s="34"/>
      <c r="I49" s="55"/>
      <c r="J49" s="34"/>
    </row>
    <row r="50" spans="1:10" ht="21.95" customHeight="1" x14ac:dyDescent="0.45">
      <c r="B50" s="2"/>
      <c r="C50" s="72"/>
      <c r="D50" s="269" t="s">
        <v>111</v>
      </c>
      <c r="E50" s="269"/>
      <c r="F50" s="269"/>
      <c r="G50" s="79"/>
      <c r="H50" s="269" t="s">
        <v>110</v>
      </c>
      <c r="I50" s="269"/>
      <c r="J50" s="269"/>
    </row>
    <row r="51" spans="1:10" ht="21.75" customHeight="1" x14ac:dyDescent="0.45">
      <c r="B51" s="2"/>
      <c r="C51" s="72"/>
      <c r="D51" s="268" t="s">
        <v>76</v>
      </c>
      <c r="E51" s="259"/>
      <c r="F51" s="259"/>
      <c r="G51" s="79"/>
      <c r="H51" s="268" t="s">
        <v>76</v>
      </c>
      <c r="I51" s="259"/>
      <c r="J51" s="259"/>
    </row>
    <row r="52" spans="1:10" ht="21.75" x14ac:dyDescent="0.45">
      <c r="B52" s="2"/>
      <c r="C52" s="72"/>
      <c r="D52" s="268" t="s">
        <v>74</v>
      </c>
      <c r="E52" s="268"/>
      <c r="F52" s="268"/>
      <c r="G52" s="79"/>
      <c r="H52" s="268" t="s">
        <v>74</v>
      </c>
      <c r="I52" s="268"/>
      <c r="J52" s="268"/>
    </row>
    <row r="53" spans="1:10" ht="21.95" customHeight="1" x14ac:dyDescent="0.45">
      <c r="B53" s="70"/>
      <c r="C53" s="53"/>
      <c r="D53" s="2">
        <v>2564</v>
      </c>
      <c r="E53" s="80"/>
      <c r="F53" s="2">
        <v>2563</v>
      </c>
      <c r="G53" s="80"/>
      <c r="H53" s="2">
        <v>2564</v>
      </c>
      <c r="I53" s="80"/>
      <c r="J53" s="2">
        <v>2563</v>
      </c>
    </row>
    <row r="54" spans="1:10" ht="21.95" customHeight="1" x14ac:dyDescent="0.45">
      <c r="A54" s="34"/>
      <c r="C54" s="72"/>
      <c r="D54" s="267" t="s">
        <v>106</v>
      </c>
      <c r="E54" s="267"/>
      <c r="F54" s="267"/>
      <c r="G54" s="267"/>
      <c r="H54" s="267"/>
      <c r="I54" s="267"/>
      <c r="J54" s="267"/>
    </row>
    <row r="55" spans="1:10" ht="21.95" customHeight="1" x14ac:dyDescent="0.45">
      <c r="A55" s="14" t="s">
        <v>27</v>
      </c>
      <c r="B55" s="2"/>
      <c r="C55" s="72"/>
      <c r="D55" s="49"/>
      <c r="E55" s="40"/>
      <c r="F55" s="49"/>
      <c r="G55" s="40"/>
      <c r="H55" s="50"/>
      <c r="I55" s="40"/>
      <c r="J55" s="50"/>
    </row>
    <row r="56" spans="1:10" ht="21.95" customHeight="1" x14ac:dyDescent="0.45">
      <c r="A56" s="34" t="s">
        <v>87</v>
      </c>
      <c r="B56" s="70"/>
      <c r="C56" s="72"/>
      <c r="D56" s="123">
        <v>-10778173129</v>
      </c>
      <c r="E56" s="123"/>
      <c r="F56" s="123">
        <v>-136571702</v>
      </c>
      <c r="G56" s="19"/>
      <c r="H56" s="59">
        <v>0</v>
      </c>
      <c r="I56" s="82"/>
      <c r="J56" s="123">
        <v>0</v>
      </c>
    </row>
    <row r="57" spans="1:10" ht="21.95" customHeight="1" x14ac:dyDescent="0.45">
      <c r="A57" t="s">
        <v>234</v>
      </c>
      <c r="B57" s="219"/>
      <c r="C57" s="72"/>
      <c r="D57" s="123">
        <v>0</v>
      </c>
      <c r="E57" s="123"/>
      <c r="F57" s="123">
        <v>0</v>
      </c>
      <c r="G57" s="19"/>
      <c r="H57" s="82">
        <v>-11815280000</v>
      </c>
      <c r="I57" s="82"/>
      <c r="J57" s="82">
        <v>0</v>
      </c>
    </row>
    <row r="58" spans="1:10" ht="21.95" customHeight="1" x14ac:dyDescent="0.45">
      <c r="A58" t="s">
        <v>233</v>
      </c>
      <c r="B58" s="70"/>
      <c r="C58" s="72"/>
      <c r="D58" s="123">
        <v>-40000000</v>
      </c>
      <c r="E58" s="123"/>
      <c r="F58" s="123">
        <v>0</v>
      </c>
      <c r="G58" s="19"/>
      <c r="H58" s="82">
        <v>0</v>
      </c>
      <c r="I58" s="82"/>
      <c r="J58" s="82">
        <v>0</v>
      </c>
    </row>
    <row r="59" spans="1:10" ht="21.95" customHeight="1" x14ac:dyDescent="0.45">
      <c r="A59" s="134" t="s">
        <v>187</v>
      </c>
      <c r="B59" s="166"/>
      <c r="C59" s="72"/>
      <c r="D59" s="123">
        <v>1053948825</v>
      </c>
      <c r="E59" s="123"/>
      <c r="F59" s="123">
        <v>2830724840</v>
      </c>
      <c r="G59" s="19"/>
      <c r="H59" s="82">
        <v>0</v>
      </c>
      <c r="I59" s="82"/>
      <c r="J59" s="82">
        <v>0</v>
      </c>
    </row>
    <row r="60" spans="1:10" ht="24" customHeight="1" x14ac:dyDescent="0.45">
      <c r="A60" s="134" t="s">
        <v>202</v>
      </c>
      <c r="B60" s="166"/>
      <c r="C60" s="72"/>
      <c r="D60" s="123">
        <v>-1120351684</v>
      </c>
      <c r="E60" s="123"/>
      <c r="F60" s="123">
        <v>-3012374981</v>
      </c>
      <c r="G60" s="19"/>
      <c r="H60" s="123">
        <v>0</v>
      </c>
      <c r="I60" s="82"/>
      <c r="J60" s="123">
        <v>0</v>
      </c>
    </row>
    <row r="61" spans="1:10" ht="21.95" customHeight="1" x14ac:dyDescent="0.45">
      <c r="A61" s="134" t="s">
        <v>91</v>
      </c>
      <c r="B61" s="2"/>
      <c r="C61" s="72"/>
      <c r="D61" s="123">
        <v>110732763</v>
      </c>
      <c r="E61" s="123"/>
      <c r="F61" s="123">
        <v>173441093</v>
      </c>
      <c r="G61" s="19"/>
      <c r="H61" s="82">
        <v>0</v>
      </c>
      <c r="I61" s="82"/>
      <c r="J61" s="82">
        <v>4206</v>
      </c>
    </row>
    <row r="62" spans="1:10" ht="21.95" customHeight="1" x14ac:dyDescent="0.45">
      <c r="A62" s="134" t="s">
        <v>92</v>
      </c>
      <c r="B62" s="2"/>
      <c r="C62" s="72"/>
      <c r="D62" s="123">
        <v>-3444244594</v>
      </c>
      <c r="E62" s="123"/>
      <c r="F62" s="123">
        <v>-4065044427</v>
      </c>
      <c r="G62" s="19"/>
      <c r="H62" s="123">
        <v>-4312242</v>
      </c>
      <c r="I62" s="82"/>
      <c r="J62" s="123">
        <v>-4966576</v>
      </c>
    </row>
    <row r="63" spans="1:10" ht="21.95" customHeight="1" x14ac:dyDescent="0.45">
      <c r="A63" s="134" t="s">
        <v>143</v>
      </c>
      <c r="B63" s="2"/>
      <c r="C63" s="72"/>
      <c r="D63" s="123">
        <v>1300000</v>
      </c>
      <c r="E63" s="123"/>
      <c r="F63" s="123">
        <v>709505</v>
      </c>
      <c r="G63" s="19"/>
      <c r="H63" s="82">
        <v>0</v>
      </c>
      <c r="I63" s="82"/>
      <c r="J63" s="82">
        <v>0</v>
      </c>
    </row>
    <row r="64" spans="1:10" ht="21.95" customHeight="1" x14ac:dyDescent="0.45">
      <c r="A64" s="134" t="s">
        <v>100</v>
      </c>
      <c r="B64" s="41"/>
      <c r="C64" s="88"/>
      <c r="D64" s="123">
        <v>-38062132</v>
      </c>
      <c r="E64" s="123"/>
      <c r="F64" s="123">
        <v>-7715147</v>
      </c>
      <c r="G64" s="19"/>
      <c r="H64" s="123">
        <v>0</v>
      </c>
      <c r="I64" s="82"/>
      <c r="J64" s="123">
        <v>0</v>
      </c>
    </row>
    <row r="65" spans="1:10" ht="21.95" customHeight="1" x14ac:dyDescent="0.45">
      <c r="A65" s="34" t="s">
        <v>188</v>
      </c>
      <c r="B65" s="2"/>
      <c r="C65" s="72"/>
      <c r="D65" s="123">
        <v>13031206</v>
      </c>
      <c r="E65" s="123"/>
      <c r="F65" s="123">
        <v>126146069</v>
      </c>
      <c r="G65" s="19"/>
      <c r="H65" s="82">
        <v>0</v>
      </c>
      <c r="I65" s="82"/>
      <c r="J65" s="82">
        <v>0</v>
      </c>
    </row>
    <row r="66" spans="1:10" ht="21.95" customHeight="1" x14ac:dyDescent="0.45">
      <c r="A66" s="34" t="s">
        <v>189</v>
      </c>
      <c r="B66" s="2"/>
      <c r="C66" s="72"/>
      <c r="D66" s="123">
        <v>-74546478</v>
      </c>
      <c r="E66" s="123"/>
      <c r="F66" s="123">
        <v>-360080901</v>
      </c>
      <c r="G66" s="19"/>
      <c r="H66" s="123">
        <v>-1456365</v>
      </c>
      <c r="I66" s="82"/>
      <c r="J66" s="123">
        <v>-28870</v>
      </c>
    </row>
    <row r="67" spans="1:10" ht="21.95" customHeight="1" x14ac:dyDescent="0.45">
      <c r="A67" s="34" t="s">
        <v>272</v>
      </c>
      <c r="B67" s="70"/>
      <c r="C67" s="72"/>
      <c r="D67" s="123">
        <v>0</v>
      </c>
      <c r="E67" s="123"/>
      <c r="F67" s="123">
        <v>0</v>
      </c>
      <c r="H67" s="123">
        <v>53009241230</v>
      </c>
      <c r="I67" s="82"/>
      <c r="J67" s="123">
        <v>27896369006</v>
      </c>
    </row>
    <row r="68" spans="1:10" ht="21.95" customHeight="1" x14ac:dyDescent="0.45">
      <c r="A68" s="34" t="s">
        <v>273</v>
      </c>
      <c r="B68" s="70"/>
      <c r="C68" s="72"/>
      <c r="D68" s="123">
        <v>0</v>
      </c>
      <c r="E68" s="123"/>
      <c r="F68" s="123">
        <v>0</v>
      </c>
      <c r="G68" s="19"/>
      <c r="H68" s="37">
        <v>-54651455022</v>
      </c>
      <c r="I68" s="82"/>
      <c r="J68" s="37">
        <v>-37129402132</v>
      </c>
    </row>
    <row r="69" spans="1:10" ht="21.95" customHeight="1" x14ac:dyDescent="0.45">
      <c r="A69" s="34" t="s">
        <v>280</v>
      </c>
      <c r="B69" s="2"/>
      <c r="C69" s="72"/>
      <c r="D69" s="123">
        <v>1745792</v>
      </c>
      <c r="E69" s="123"/>
      <c r="F69" s="123">
        <v>865217</v>
      </c>
      <c r="G69" s="19"/>
      <c r="H69" s="82">
        <v>0</v>
      </c>
      <c r="I69" s="82"/>
      <c r="J69" s="82">
        <v>0</v>
      </c>
    </row>
    <row r="70" spans="1:10" ht="21.95" customHeight="1" x14ac:dyDescent="0.45">
      <c r="A70" s="34" t="s">
        <v>134</v>
      </c>
      <c r="B70" s="70"/>
      <c r="C70" s="72"/>
      <c r="D70" s="123">
        <v>0</v>
      </c>
      <c r="E70" s="123"/>
      <c r="F70" s="123">
        <v>-302051</v>
      </c>
      <c r="G70" s="19"/>
      <c r="H70" s="123">
        <v>0</v>
      </c>
      <c r="I70" s="82"/>
      <c r="J70" s="123">
        <v>0</v>
      </c>
    </row>
    <row r="71" spans="1:10" ht="21.95" customHeight="1" x14ac:dyDescent="0.45">
      <c r="A71" s="134" t="s">
        <v>274</v>
      </c>
      <c r="B71" s="125"/>
      <c r="C71" s="72"/>
      <c r="D71" s="123">
        <v>0</v>
      </c>
      <c r="E71" s="123"/>
      <c r="F71" s="123">
        <v>-412765</v>
      </c>
      <c r="G71" s="19"/>
      <c r="H71" s="37">
        <v>0</v>
      </c>
      <c r="I71" s="82"/>
      <c r="J71" s="37">
        <v>0</v>
      </c>
    </row>
    <row r="72" spans="1:10" ht="21.95" customHeight="1" x14ac:dyDescent="0.45">
      <c r="A72" s="34" t="s">
        <v>89</v>
      </c>
      <c r="B72" s="2"/>
      <c r="C72" s="72"/>
      <c r="D72" s="123">
        <v>192815185</v>
      </c>
      <c r="E72" s="123"/>
      <c r="F72" s="123">
        <v>0</v>
      </c>
      <c r="G72" s="19"/>
      <c r="H72" s="82">
        <v>285940750</v>
      </c>
      <c r="I72" s="82"/>
      <c r="J72" s="82">
        <v>3212556924</v>
      </c>
    </row>
    <row r="73" spans="1:10" ht="21.95" customHeight="1" x14ac:dyDescent="0.45">
      <c r="A73" s="34" t="s">
        <v>90</v>
      </c>
      <c r="B73" s="70"/>
      <c r="C73" s="72"/>
      <c r="D73" s="123">
        <v>92623800</v>
      </c>
      <c r="E73" s="19"/>
      <c r="F73" s="123">
        <v>130050349</v>
      </c>
      <c r="G73" s="19"/>
      <c r="H73" s="123">
        <v>211726578</v>
      </c>
      <c r="I73" s="82"/>
      <c r="J73" s="123">
        <v>155332546</v>
      </c>
    </row>
    <row r="74" spans="1:10" ht="21.95" customHeight="1" x14ac:dyDescent="0.45">
      <c r="A74" s="12" t="s">
        <v>262</v>
      </c>
      <c r="B74" s="2"/>
      <c r="C74" s="72"/>
      <c r="D74" s="38">
        <f>SUM(D56:D73)</f>
        <v>-14029180446</v>
      </c>
      <c r="E74" s="82"/>
      <c r="F74" s="38">
        <f>SUM(F56:F73)</f>
        <v>-4320564901</v>
      </c>
      <c r="G74" s="16"/>
      <c r="H74" s="38">
        <f>SUM(H56:H73)</f>
        <v>-12965595071</v>
      </c>
      <c r="I74" s="82"/>
      <c r="J74" s="38">
        <f>SUM(J56:J73)</f>
        <v>-5870134896</v>
      </c>
    </row>
    <row r="75" spans="1:10" ht="21.75" x14ac:dyDescent="0.45">
      <c r="A75" s="12"/>
      <c r="B75" s="2"/>
      <c r="C75" s="72"/>
      <c r="D75" s="16"/>
      <c r="E75" s="1"/>
      <c r="F75" s="16"/>
      <c r="G75" s="1"/>
      <c r="H75" s="1"/>
      <c r="I75" s="1"/>
      <c r="J75" s="1"/>
    </row>
    <row r="76" spans="1:10" ht="25.5" customHeight="1" x14ac:dyDescent="0.45">
      <c r="A76" s="73"/>
      <c r="B76" s="18"/>
      <c r="C76" s="72"/>
      <c r="D76" s="34"/>
      <c r="E76" s="1"/>
      <c r="F76" s="34"/>
      <c r="G76" s="1"/>
      <c r="H76" s="1"/>
      <c r="I76" s="1"/>
      <c r="J76" s="1"/>
    </row>
    <row r="77" spans="1:10" ht="21.95" customHeight="1" x14ac:dyDescent="0.5">
      <c r="A77" s="151" t="s">
        <v>158</v>
      </c>
      <c r="D77" s="58"/>
      <c r="E77" s="55"/>
      <c r="F77" s="58"/>
      <c r="G77" s="55"/>
      <c r="H77" s="34"/>
      <c r="I77" s="55"/>
      <c r="J77" s="34"/>
    </row>
    <row r="78" spans="1:10" ht="21.95" customHeight="1" x14ac:dyDescent="0.5">
      <c r="A78" s="13" t="str">
        <f>A2</f>
        <v>งบกระแสเงินสด (ไม่ได้ตรวจสอบ)</v>
      </c>
      <c r="D78" s="58"/>
      <c r="E78" s="55"/>
      <c r="F78" s="58"/>
      <c r="G78" s="55"/>
      <c r="H78" s="34"/>
      <c r="I78" s="55"/>
      <c r="J78" s="34"/>
    </row>
    <row r="79" spans="1:10" ht="21.95" customHeight="1" x14ac:dyDescent="0.5">
      <c r="A79" s="13"/>
      <c r="D79" s="58"/>
      <c r="E79" s="55"/>
      <c r="F79" s="58"/>
      <c r="G79" s="55"/>
      <c r="H79" s="34"/>
      <c r="I79" s="55"/>
      <c r="J79" s="34"/>
    </row>
    <row r="80" spans="1:10" ht="21.95" customHeight="1" x14ac:dyDescent="0.45">
      <c r="B80" s="2"/>
      <c r="C80" s="72"/>
      <c r="D80" s="269" t="s">
        <v>104</v>
      </c>
      <c r="E80" s="269"/>
      <c r="F80" s="269"/>
      <c r="G80" s="79"/>
      <c r="H80" s="269" t="s">
        <v>105</v>
      </c>
      <c r="I80" s="269"/>
      <c r="J80" s="269"/>
    </row>
    <row r="81" spans="1:10" ht="21.75" x14ac:dyDescent="0.45">
      <c r="B81" s="2"/>
      <c r="C81" s="72"/>
      <c r="D81" s="268" t="s">
        <v>76</v>
      </c>
      <c r="E81" s="259"/>
      <c r="F81" s="259"/>
      <c r="G81" s="138"/>
      <c r="H81" s="268" t="s">
        <v>76</v>
      </c>
      <c r="I81" s="259"/>
      <c r="J81" s="259"/>
    </row>
    <row r="82" spans="1:10" ht="21.95" customHeight="1" x14ac:dyDescent="0.45">
      <c r="B82" s="70"/>
      <c r="C82" s="53"/>
      <c r="D82" s="268" t="s">
        <v>74</v>
      </c>
      <c r="E82" s="268"/>
      <c r="F82" s="268"/>
      <c r="G82" s="138"/>
      <c r="H82" s="268" t="s">
        <v>74</v>
      </c>
      <c r="I82" s="268"/>
      <c r="J82" s="268"/>
    </row>
    <row r="83" spans="1:10" ht="21.95" customHeight="1" x14ac:dyDescent="0.45">
      <c r="B83" s="70"/>
      <c r="C83" s="53"/>
      <c r="D83" s="2">
        <v>2564</v>
      </c>
      <c r="E83" s="80"/>
      <c r="F83" s="2">
        <v>2563</v>
      </c>
      <c r="G83" s="80"/>
      <c r="H83" s="2">
        <v>2564</v>
      </c>
      <c r="I83" s="80"/>
      <c r="J83" s="2">
        <v>2563</v>
      </c>
    </row>
    <row r="84" spans="1:10" ht="21.95" customHeight="1" x14ac:dyDescent="0.45">
      <c r="B84" s="2"/>
      <c r="C84" s="72"/>
      <c r="D84" s="267" t="s">
        <v>106</v>
      </c>
      <c r="E84" s="267"/>
      <c r="F84" s="267"/>
      <c r="G84" s="267"/>
      <c r="H84" s="267"/>
      <c r="I84" s="267"/>
      <c r="J84" s="267"/>
    </row>
    <row r="85" spans="1:10" ht="21.95" customHeight="1" x14ac:dyDescent="0.45">
      <c r="A85" s="14" t="s">
        <v>28</v>
      </c>
      <c r="B85" s="2"/>
      <c r="C85" s="72"/>
      <c r="D85" s="49"/>
      <c r="E85" s="40"/>
      <c r="F85" s="49"/>
      <c r="G85" s="40"/>
      <c r="H85" s="50"/>
      <c r="I85" s="40"/>
      <c r="J85" s="50"/>
    </row>
    <row r="86" spans="1:10" ht="21.95" customHeight="1" x14ac:dyDescent="0.45">
      <c r="A86" t="s">
        <v>238</v>
      </c>
      <c r="B86" s="70"/>
      <c r="C86" s="72"/>
      <c r="D86" s="82"/>
      <c r="E86" s="82"/>
      <c r="F86" s="82"/>
      <c r="G86" s="19"/>
      <c r="H86" s="48"/>
      <c r="I86" s="48"/>
      <c r="J86" s="48"/>
    </row>
    <row r="87" spans="1:10" ht="21.95" customHeight="1" x14ac:dyDescent="0.45">
      <c r="A87" s="196" t="s">
        <v>275</v>
      </c>
      <c r="B87" s="180"/>
      <c r="C87" s="72"/>
      <c r="D87" s="82">
        <v>0</v>
      </c>
      <c r="E87" s="82"/>
      <c r="F87" s="82">
        <v>-341937596</v>
      </c>
      <c r="G87" s="19"/>
      <c r="H87" s="48">
        <v>0</v>
      </c>
      <c r="I87" s="48"/>
      <c r="J87" s="48">
        <v>0</v>
      </c>
    </row>
    <row r="88" spans="1:10" ht="21.95" customHeight="1" x14ac:dyDescent="0.45">
      <c r="A88" t="s">
        <v>239</v>
      </c>
      <c r="B88" s="180"/>
      <c r="C88" s="72"/>
      <c r="D88" s="82">
        <v>0</v>
      </c>
      <c r="E88" s="82"/>
      <c r="F88" s="82">
        <v>22457483434</v>
      </c>
      <c r="G88" s="19"/>
      <c r="H88" s="82">
        <v>0</v>
      </c>
      <c r="I88" s="48"/>
      <c r="J88" s="82">
        <v>22457483434</v>
      </c>
    </row>
    <row r="89" spans="1:10" ht="21.95" customHeight="1" x14ac:dyDescent="0.45">
      <c r="A89" t="s">
        <v>130</v>
      </c>
      <c r="B89" s="120"/>
      <c r="C89" s="72"/>
      <c r="D89" s="82">
        <v>136362680538</v>
      </c>
      <c r="E89" s="82"/>
      <c r="F89" s="82">
        <v>239251427067</v>
      </c>
      <c r="G89" s="19"/>
      <c r="H89" s="82">
        <v>126791750000</v>
      </c>
      <c r="I89" s="82"/>
      <c r="J89" s="82">
        <v>160865426550</v>
      </c>
    </row>
    <row r="90" spans="1:10" ht="21.95" customHeight="1" x14ac:dyDescent="0.45">
      <c r="A90" t="s">
        <v>131</v>
      </c>
      <c r="B90" s="120"/>
      <c r="C90" s="72"/>
      <c r="D90" s="82">
        <v>-123236634548</v>
      </c>
      <c r="E90" s="82"/>
      <c r="F90" s="82">
        <v>-231062532137</v>
      </c>
      <c r="G90" s="19"/>
      <c r="H90" s="82">
        <v>-113753250000</v>
      </c>
      <c r="I90" s="82"/>
      <c r="J90" s="82">
        <v>-160735600000</v>
      </c>
    </row>
    <row r="91" spans="1:10" ht="21.95" customHeight="1" x14ac:dyDescent="0.45">
      <c r="A91" t="s">
        <v>132</v>
      </c>
      <c r="B91" s="120"/>
      <c r="C91" s="72"/>
      <c r="D91" s="82">
        <v>5464048558</v>
      </c>
      <c r="E91" s="82"/>
      <c r="F91" s="82">
        <v>4655209891</v>
      </c>
      <c r="G91" s="19"/>
      <c r="H91" s="82">
        <v>5000000000</v>
      </c>
      <c r="I91" s="82"/>
      <c r="J91" s="82">
        <v>0</v>
      </c>
    </row>
    <row r="92" spans="1:10" ht="21.95" customHeight="1" x14ac:dyDescent="0.45">
      <c r="A92" t="s">
        <v>133</v>
      </c>
      <c r="B92" s="120"/>
      <c r="C92" s="72"/>
      <c r="D92" s="82">
        <v>-2466925746</v>
      </c>
      <c r="E92" s="82"/>
      <c r="F92" s="82">
        <v>-293235638</v>
      </c>
      <c r="G92" s="19"/>
      <c r="H92" s="82">
        <v>-1500000000</v>
      </c>
      <c r="I92" s="82"/>
      <c r="J92" s="82">
        <v>0</v>
      </c>
    </row>
    <row r="93" spans="1:10" ht="21.95" customHeight="1" x14ac:dyDescent="0.45">
      <c r="A93" t="s">
        <v>236</v>
      </c>
      <c r="B93" s="120"/>
      <c r="C93" s="72"/>
      <c r="D93" s="82">
        <v>0</v>
      </c>
      <c r="E93" s="82"/>
      <c r="F93" s="82">
        <v>0</v>
      </c>
      <c r="G93" s="19"/>
      <c r="H93" s="82">
        <v>18018200211</v>
      </c>
      <c r="I93" s="82"/>
      <c r="J93" s="82">
        <v>25991813414</v>
      </c>
    </row>
    <row r="94" spans="1:10" ht="21.95" customHeight="1" x14ac:dyDescent="0.45">
      <c r="A94" t="s">
        <v>237</v>
      </c>
      <c r="B94" s="120"/>
      <c r="C94" s="72"/>
      <c r="D94" s="82">
        <v>0</v>
      </c>
      <c r="E94" s="82"/>
      <c r="F94" s="82">
        <v>0</v>
      </c>
      <c r="G94" s="19"/>
      <c r="H94" s="82">
        <v>-19684503350</v>
      </c>
      <c r="I94" s="82"/>
      <c r="J94" s="82">
        <v>-20268786094</v>
      </c>
    </row>
    <row r="95" spans="1:10" ht="21.95" customHeight="1" x14ac:dyDescent="0.45">
      <c r="A95" s="34" t="s">
        <v>235</v>
      </c>
      <c r="B95" s="70"/>
      <c r="C95" s="72"/>
      <c r="D95" s="82">
        <v>-3337722557</v>
      </c>
      <c r="E95" s="82"/>
      <c r="F95" s="82">
        <v>-3996564292</v>
      </c>
      <c r="G95" s="19"/>
      <c r="H95" s="123">
        <v>-12864664</v>
      </c>
      <c r="I95" s="48"/>
      <c r="J95" s="123">
        <v>-8207715</v>
      </c>
    </row>
    <row r="96" spans="1:10" ht="21.95" customHeight="1" x14ac:dyDescent="0.45">
      <c r="A96" s="34" t="s">
        <v>94</v>
      </c>
      <c r="B96" s="70"/>
      <c r="C96" s="72"/>
      <c r="D96" s="82">
        <v>-2412385560</v>
      </c>
      <c r="E96" s="82"/>
      <c r="F96" s="82">
        <v>-12187481001</v>
      </c>
      <c r="G96" s="19"/>
      <c r="H96" s="82">
        <v>-2412385560</v>
      </c>
      <c r="I96" s="19"/>
      <c r="J96" s="82">
        <v>-12187481001</v>
      </c>
    </row>
    <row r="97" spans="1:10" ht="21.95" customHeight="1" x14ac:dyDescent="0.45">
      <c r="A97" s="34" t="s">
        <v>190</v>
      </c>
      <c r="B97" s="70"/>
      <c r="C97" s="72"/>
      <c r="D97" s="82">
        <v>-64218047</v>
      </c>
      <c r="E97" s="82"/>
      <c r="F97" s="82">
        <v>-175916150</v>
      </c>
      <c r="G97" s="19"/>
      <c r="H97" s="37">
        <v>0</v>
      </c>
      <c r="I97" s="82"/>
      <c r="J97" s="37">
        <v>0</v>
      </c>
    </row>
    <row r="98" spans="1:10" ht="21.95" customHeight="1" x14ac:dyDescent="0.45">
      <c r="A98" s="34" t="s">
        <v>93</v>
      </c>
      <c r="B98" s="70"/>
      <c r="C98" s="72"/>
      <c r="D98" s="82">
        <v>-536740977</v>
      </c>
      <c r="E98" s="82"/>
      <c r="F98" s="82">
        <v>-584498025</v>
      </c>
      <c r="G98" s="19"/>
      <c r="H98" s="82">
        <v>-395870965</v>
      </c>
      <c r="I98" s="19"/>
      <c r="J98" s="82">
        <v>-325617296</v>
      </c>
    </row>
    <row r="99" spans="1:10" ht="21.95" customHeight="1" x14ac:dyDescent="0.45">
      <c r="A99" s="12" t="s">
        <v>263</v>
      </c>
      <c r="B99" s="70"/>
      <c r="C99" s="72"/>
      <c r="D99" s="38">
        <f>SUM(D86:D98)</f>
        <v>9772101661</v>
      </c>
      <c r="E99" s="82"/>
      <c r="F99" s="38">
        <f>SUM(F86:F98)</f>
        <v>17721955553</v>
      </c>
      <c r="G99" s="16"/>
      <c r="H99" s="15">
        <f>SUM(H86:H98)</f>
        <v>12051075672</v>
      </c>
      <c r="I99" s="16"/>
      <c r="J99" s="15">
        <f>SUM(J86:J98)</f>
        <v>15789031292</v>
      </c>
    </row>
    <row r="100" spans="1:10" ht="21.95" customHeight="1" x14ac:dyDescent="0.45">
      <c r="A100" s="12"/>
      <c r="B100" s="70"/>
      <c r="C100" s="72"/>
      <c r="D100" s="16"/>
      <c r="E100" s="1"/>
      <c r="F100" s="16"/>
      <c r="G100" s="1"/>
      <c r="H100" s="1"/>
      <c r="I100" s="1"/>
      <c r="J100" s="1"/>
    </row>
    <row r="101" spans="1:10" ht="21.95" customHeight="1" x14ac:dyDescent="0.45">
      <c r="A101" s="33" t="s">
        <v>203</v>
      </c>
      <c r="B101" s="2"/>
      <c r="C101" s="72"/>
      <c r="D101" s="34"/>
      <c r="E101" s="55"/>
      <c r="F101" s="34"/>
      <c r="G101" s="55"/>
      <c r="H101" s="34"/>
      <c r="I101" s="55"/>
      <c r="J101" s="34"/>
    </row>
    <row r="102" spans="1:10" ht="21.95" customHeight="1" x14ac:dyDescent="0.45">
      <c r="A102" s="33" t="s">
        <v>95</v>
      </c>
      <c r="B102" s="2"/>
      <c r="C102" s="72"/>
      <c r="D102" s="82">
        <f>D99+D74+D44</f>
        <v>-358039966</v>
      </c>
      <c r="E102" s="82"/>
      <c r="F102" s="82">
        <f>F99+F74+F44</f>
        <v>12858872348</v>
      </c>
      <c r="G102" s="22"/>
      <c r="H102" s="82">
        <f>H99+H74+H44</f>
        <v>-685499095</v>
      </c>
      <c r="I102" s="22"/>
      <c r="J102" s="22">
        <f>J44+J74+J99</f>
        <v>8706774604</v>
      </c>
    </row>
    <row r="103" spans="1:10" ht="21.95" customHeight="1" x14ac:dyDescent="0.45">
      <c r="A103" s="33" t="s">
        <v>281</v>
      </c>
      <c r="B103" s="2"/>
      <c r="C103" s="72"/>
      <c r="D103" s="82">
        <v>215630708</v>
      </c>
      <c r="E103" s="82"/>
      <c r="F103" s="82">
        <v>207274003</v>
      </c>
      <c r="G103" s="40"/>
      <c r="H103" s="57">
        <v>70545</v>
      </c>
      <c r="I103" s="40"/>
      <c r="J103" s="57">
        <v>26938</v>
      </c>
    </row>
    <row r="104" spans="1:10" ht="21.95" customHeight="1" x14ac:dyDescent="0.45">
      <c r="A104" s="186" t="s">
        <v>146</v>
      </c>
      <c r="B104" s="72"/>
      <c r="C104" s="72"/>
      <c r="D104" s="124">
        <v>-420411022</v>
      </c>
      <c r="E104" s="82"/>
      <c r="F104" s="124">
        <v>153736388</v>
      </c>
      <c r="G104" s="40"/>
      <c r="H104" s="135">
        <v>0</v>
      </c>
      <c r="I104" s="40"/>
      <c r="J104" s="135">
        <v>0</v>
      </c>
    </row>
    <row r="105" spans="1:10" ht="21.95" customHeight="1" x14ac:dyDescent="0.45">
      <c r="A105" s="12" t="s">
        <v>203</v>
      </c>
      <c r="B105" s="2"/>
      <c r="C105" s="72"/>
      <c r="D105" s="39">
        <f>SUM(D102:D104)</f>
        <v>-562820280</v>
      </c>
      <c r="E105" s="82"/>
      <c r="F105" s="39">
        <f>SUM(F102:F104)</f>
        <v>13219882739</v>
      </c>
      <c r="G105" s="16"/>
      <c r="H105" s="39">
        <f>SUM(H102:H104)</f>
        <v>-685428550</v>
      </c>
      <c r="I105" s="82"/>
      <c r="J105" s="39">
        <f>SUM(J102:J104)</f>
        <v>8706801542</v>
      </c>
    </row>
    <row r="106" spans="1:10" ht="21.95" customHeight="1" x14ac:dyDescent="0.45">
      <c r="A106" s="33" t="s">
        <v>144</v>
      </c>
      <c r="B106" s="2"/>
      <c r="C106" s="72"/>
      <c r="D106" s="49">
        <v>15911869787</v>
      </c>
      <c r="E106" s="40"/>
      <c r="F106" s="49">
        <v>10073020071</v>
      </c>
      <c r="G106" s="40"/>
      <c r="H106" s="49">
        <v>7895183177</v>
      </c>
      <c r="I106" s="40"/>
      <c r="J106" s="49">
        <v>1378448059</v>
      </c>
    </row>
    <row r="107" spans="1:10" ht="21.95" customHeight="1" thickBot="1" x14ac:dyDescent="0.5">
      <c r="A107" s="12" t="s">
        <v>145</v>
      </c>
      <c r="B107" s="70"/>
      <c r="C107" s="72"/>
      <c r="D107" s="17">
        <f>SUM(D105:D106)</f>
        <v>15349049507</v>
      </c>
      <c r="E107" s="16"/>
      <c r="F107" s="17">
        <f>SUM(F105:F106)</f>
        <v>23292902810</v>
      </c>
      <c r="G107" s="16"/>
      <c r="H107" s="17">
        <f t="shared" ref="H107:J107" si="0">SUM(H105:H106)</f>
        <v>7209754627</v>
      </c>
      <c r="I107" s="16"/>
      <c r="J107" s="17">
        <f t="shared" si="0"/>
        <v>10085249601</v>
      </c>
    </row>
    <row r="108" spans="1:10" ht="21.95" customHeight="1" thickTop="1" x14ac:dyDescent="0.45">
      <c r="D108" s="49"/>
      <c r="E108" s="40"/>
      <c r="F108" s="49"/>
      <c r="G108" s="40"/>
      <c r="H108" s="50"/>
      <c r="I108" s="40"/>
      <c r="J108" s="50"/>
    </row>
    <row r="109" spans="1:10" ht="21.95" customHeight="1" x14ac:dyDescent="0.45">
      <c r="A109" s="11" t="s">
        <v>32</v>
      </c>
      <c r="D109" s="49"/>
      <c r="E109" s="55"/>
      <c r="F109" s="49"/>
      <c r="G109" s="55"/>
      <c r="H109" s="49"/>
      <c r="I109" s="55"/>
      <c r="J109" s="49"/>
    </row>
    <row r="110" spans="1:10" ht="21.95" customHeight="1" x14ac:dyDescent="0.45">
      <c r="A110" s="134" t="s">
        <v>147</v>
      </c>
      <c r="D110" s="123">
        <v>1353343374</v>
      </c>
      <c r="E110" s="82"/>
      <c r="F110" s="123">
        <v>878674065</v>
      </c>
      <c r="G110" s="82"/>
      <c r="H110" s="123">
        <v>935677</v>
      </c>
      <c r="I110" s="82"/>
      <c r="J110" s="123">
        <v>1023958</v>
      </c>
    </row>
    <row r="111" spans="1:10" ht="21.95" customHeight="1" x14ac:dyDescent="0.45">
      <c r="A111" s="134" t="s">
        <v>148</v>
      </c>
      <c r="D111" s="123">
        <v>176398759</v>
      </c>
      <c r="E111" s="82"/>
      <c r="F111" s="123">
        <v>96569001</v>
      </c>
      <c r="G111" s="82"/>
      <c r="H111" s="123">
        <v>1815675</v>
      </c>
      <c r="I111" s="82"/>
      <c r="J111" s="123">
        <v>2253649</v>
      </c>
    </row>
    <row r="112" spans="1:10" ht="21.75" x14ac:dyDescent="0.45">
      <c r="A112" s="34" t="s">
        <v>151</v>
      </c>
      <c r="D112" s="123">
        <v>383815002</v>
      </c>
      <c r="E112" s="82"/>
      <c r="F112" s="123">
        <v>501949890</v>
      </c>
      <c r="G112" s="82"/>
      <c r="H112" s="123">
        <v>0</v>
      </c>
      <c r="J112" s="123">
        <v>2320965</v>
      </c>
    </row>
    <row r="113" spans="1:10" ht="21.75" x14ac:dyDescent="0.45">
      <c r="A113" s="34" t="s">
        <v>247</v>
      </c>
      <c r="D113" s="123">
        <v>0</v>
      </c>
      <c r="E113" s="82"/>
      <c r="F113" s="123">
        <v>0</v>
      </c>
      <c r="G113" s="82"/>
      <c r="H113" s="123">
        <v>1771657625</v>
      </c>
      <c r="J113" s="123">
        <v>0</v>
      </c>
    </row>
    <row r="114" spans="1:10" ht="21.95" customHeight="1" x14ac:dyDescent="0.45">
      <c r="A114" s="134" t="s">
        <v>149</v>
      </c>
      <c r="D114" s="123">
        <v>338131751</v>
      </c>
      <c r="F114" s="123">
        <v>614316597</v>
      </c>
      <c r="H114" s="123">
        <v>0</v>
      </c>
      <c r="I114" s="82"/>
      <c r="J114" s="123">
        <v>0</v>
      </c>
    </row>
    <row r="115" spans="1:10" ht="21.95" customHeight="1" x14ac:dyDescent="0.45">
      <c r="A115" s="134" t="s">
        <v>205</v>
      </c>
      <c r="D115" s="123">
        <v>176241117</v>
      </c>
      <c r="F115" s="123">
        <v>20102978</v>
      </c>
      <c r="H115" s="123">
        <v>0</v>
      </c>
      <c r="I115" s="82"/>
      <c r="J115" s="123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3:F3"/>
    <mergeCell ref="H3:J3"/>
    <mergeCell ref="D50:F50"/>
    <mergeCell ref="H50:J50"/>
    <mergeCell ref="D80:F80"/>
    <mergeCell ref="H80:J80"/>
    <mergeCell ref="D4:F4"/>
    <mergeCell ref="H4:J4"/>
    <mergeCell ref="D5:F5"/>
    <mergeCell ref="H5:J5"/>
    <mergeCell ref="D7:J7"/>
    <mergeCell ref="D51:F51"/>
    <mergeCell ref="H51:J51"/>
    <mergeCell ref="D52:F52"/>
    <mergeCell ref="H52:J52"/>
    <mergeCell ref="D54:J54"/>
    <mergeCell ref="D84:J84"/>
    <mergeCell ref="D81:F81"/>
    <mergeCell ref="H81:J81"/>
    <mergeCell ref="D82:F82"/>
    <mergeCell ref="H82:J82"/>
  </mergeCells>
  <phoneticPr fontId="0" type="noConversion"/>
  <pageMargins left="0.66" right="0.55000000000000004" top="0.48" bottom="0.31" header="0.5" footer="0.31"/>
  <pageSetup paperSize="9" scale="73" firstPageNumber="12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&amp;Lหมายเหตุประกอบงบการเงินเป็นส่วนหนึ่งของงบการเงินระหว่างกาลนี้&amp;K000000
&amp;C&amp;P&amp;14
&amp;R
</oddFooter>
  </headerFooter>
  <rowBreaks count="2" manualBreakCount="2">
    <brk id="46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(3-5)</vt:lpstr>
      <vt:lpstr>SOCI (6-9)</vt:lpstr>
      <vt:lpstr>SCE-Conso (10)</vt:lpstr>
      <vt:lpstr>SCE-Separate (11)</vt:lpstr>
      <vt:lpstr>SCF (12-14)</vt:lpstr>
      <vt:lpstr>'SCF (12-14)'!_Hlk120336604</vt:lpstr>
      <vt:lpstr>'SCE-Conso (10)'!Print_Area</vt:lpstr>
      <vt:lpstr>'SCE-Separate (11)'!Print_Area</vt:lpstr>
      <vt:lpstr>'SCF (12-14)'!Print_Area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Phannita Kojaranusart</cp:lastModifiedBy>
  <cp:lastPrinted>2021-08-05T17:59:19Z</cp:lastPrinted>
  <dcterms:created xsi:type="dcterms:W3CDTF">2006-01-06T08:39:44Z</dcterms:created>
  <dcterms:modified xsi:type="dcterms:W3CDTF">2021-08-13T06:25:14Z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