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4\Q2-21\"/>
    </mc:Choice>
  </mc:AlternateContent>
  <xr:revisionPtr revIDLastSave="0" documentId="13_ncr:1_{D3A09124-ED38-49D5-9ECC-0E87C36078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'bs&amp;pl(E)'!$A$1:$M$101</definedName>
    <definedName name="_xlnm.Print_Area" localSheetId="1">PL!$A$1:$L$229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0" i="6" l="1"/>
  <c r="I190" i="6"/>
  <c r="G190" i="6"/>
  <c r="E190" i="6"/>
  <c r="E204" i="6" l="1"/>
  <c r="W33" i="4" l="1"/>
  <c r="AA33" i="4" s="1"/>
  <c r="U33" i="4"/>
  <c r="W32" i="4"/>
  <c r="AA32" i="4" s="1"/>
  <c r="U32" i="4"/>
  <c r="W31" i="4"/>
  <c r="AA31" i="4" s="1"/>
  <c r="U31" i="4"/>
  <c r="U30" i="4"/>
  <c r="W30" i="4" s="1"/>
  <c r="AA30" i="4" s="1"/>
  <c r="R28" i="7" l="1"/>
  <c r="P28" i="7"/>
  <c r="L28" i="7"/>
  <c r="J28" i="7"/>
  <c r="H28" i="7"/>
  <c r="F28" i="7"/>
  <c r="T27" i="7"/>
  <c r="T26" i="7"/>
  <c r="U19" i="4" l="1"/>
  <c r="U27" i="4"/>
  <c r="U26" i="4"/>
  <c r="U23" i="4"/>
  <c r="U22" i="4"/>
  <c r="U21" i="4"/>
  <c r="U20" i="4"/>
  <c r="U18" i="4"/>
  <c r="U17" i="4"/>
  <c r="U16" i="4"/>
  <c r="E24" i="4" l="1"/>
  <c r="F20" i="7"/>
  <c r="H20" i="7"/>
  <c r="J20" i="7"/>
  <c r="L20" i="7"/>
  <c r="P20" i="7"/>
  <c r="R20" i="7"/>
  <c r="T19" i="7"/>
  <c r="T18" i="7"/>
  <c r="T17" i="7"/>
  <c r="W23" i="4" l="1"/>
  <c r="AA23" i="4" s="1"/>
  <c r="W22" i="4"/>
  <c r="AA22" i="4" s="1"/>
  <c r="W21" i="4"/>
  <c r="AA21" i="4" s="1"/>
  <c r="W20" i="4"/>
  <c r="S24" i="4"/>
  <c r="M24" i="4"/>
  <c r="K24" i="4"/>
  <c r="I24" i="4"/>
  <c r="G24" i="4"/>
  <c r="W18" i="4"/>
  <c r="AA20" i="4" l="1"/>
  <c r="G204" i="6" l="1"/>
  <c r="K204" i="6" l="1"/>
  <c r="I204" i="6"/>
  <c r="K88" i="6"/>
  <c r="G88" i="6"/>
  <c r="K83" i="6"/>
  <c r="I83" i="6"/>
  <c r="G83" i="6"/>
  <c r="I77" i="6"/>
  <c r="K76" i="6"/>
  <c r="K77" i="6" s="1"/>
  <c r="G76" i="6"/>
  <c r="G77" i="6" s="1"/>
  <c r="K34" i="6"/>
  <c r="I34" i="6"/>
  <c r="G34" i="6"/>
  <c r="E34" i="6"/>
  <c r="K26" i="6"/>
  <c r="G26" i="6"/>
  <c r="K21" i="6"/>
  <c r="I21" i="6"/>
  <c r="G21" i="6"/>
  <c r="E21" i="6"/>
  <c r="I15" i="6"/>
  <c r="E15" i="6"/>
  <c r="K14" i="6"/>
  <c r="K15" i="6" s="1"/>
  <c r="G14" i="6"/>
  <c r="G15" i="6" s="1"/>
  <c r="G22" i="6" l="1"/>
  <c r="G25" i="6" s="1"/>
  <c r="G27" i="6" s="1"/>
  <c r="G50" i="6" s="1"/>
  <c r="G48" i="6" s="1"/>
  <c r="K22" i="6"/>
  <c r="K25" i="6" s="1"/>
  <c r="K27" i="6" s="1"/>
  <c r="K48" i="6" s="1"/>
  <c r="G84" i="6"/>
  <c r="G87" i="6" s="1"/>
  <c r="K84" i="6"/>
  <c r="K87" i="6" s="1"/>
  <c r="E22" i="6"/>
  <c r="E25" i="6" s="1"/>
  <c r="E27" i="6" s="1"/>
  <c r="E50" i="6" s="1"/>
  <c r="E48" i="6" s="1"/>
  <c r="I22" i="6"/>
  <c r="I25" i="6" s="1"/>
  <c r="I27" i="6" s="1"/>
  <c r="I48" i="6" s="1"/>
  <c r="I84" i="6"/>
  <c r="I87" i="6" s="1"/>
  <c r="G35" i="6" l="1"/>
  <c r="G55" i="6" s="1"/>
  <c r="G53" i="6" s="1"/>
  <c r="K35" i="6"/>
  <c r="K53" i="6" s="1"/>
  <c r="E35" i="6"/>
  <c r="E55" i="6" s="1"/>
  <c r="E53" i="6" s="1"/>
  <c r="I35" i="6"/>
  <c r="I53" i="6" s="1"/>
  <c r="I58" i="6" s="1"/>
  <c r="H92" i="2" l="1"/>
  <c r="J92" i="2" l="1"/>
  <c r="J50" i="2" l="1"/>
  <c r="J17" i="2"/>
  <c r="F16" i="7" l="1"/>
  <c r="Y27" i="4"/>
  <c r="K96" i="6" l="1"/>
  <c r="K89" i="6"/>
  <c r="G96" i="6"/>
  <c r="K97" i="6" l="1"/>
  <c r="G89" i="6"/>
  <c r="G97" i="6" s="1"/>
  <c r="E83" i="6" l="1"/>
  <c r="E77" i="6"/>
  <c r="F59" i="2"/>
  <c r="F50" i="2"/>
  <c r="F17" i="2"/>
  <c r="F60" i="2" l="1"/>
  <c r="E84" i="6"/>
  <c r="E87" i="6" s="1"/>
  <c r="H59" i="2"/>
  <c r="J59" i="2"/>
  <c r="J28" i="2" l="1"/>
  <c r="Y17" i="4" l="1"/>
  <c r="T24" i="7"/>
  <c r="P16" i="7"/>
  <c r="R25" i="7"/>
  <c r="P25" i="7"/>
  <c r="L25" i="7"/>
  <c r="J25" i="7"/>
  <c r="H25" i="7"/>
  <c r="F25" i="7"/>
  <c r="L16" i="7"/>
  <c r="J16" i="7"/>
  <c r="H16" i="7"/>
  <c r="J84" i="2" l="1"/>
  <c r="R15" i="7"/>
  <c r="R16" i="7" s="1"/>
  <c r="J90" i="2"/>
  <c r="J88" i="2"/>
  <c r="J82" i="2"/>
  <c r="J83" i="2"/>
  <c r="T15" i="7"/>
  <c r="I96" i="6"/>
  <c r="E96" i="6"/>
  <c r="S29" i="4" l="1"/>
  <c r="S34" i="4" s="1"/>
  <c r="S19" i="4"/>
  <c r="L50" i="2" l="1"/>
  <c r="H50" i="2"/>
  <c r="K29" i="4"/>
  <c r="K34" i="4" s="1"/>
  <c r="K19" i="4"/>
  <c r="F86" i="2" l="1"/>
  <c r="F28" i="2"/>
  <c r="L28" i="2"/>
  <c r="H28" i="2"/>
  <c r="Y29" i="4" l="1"/>
  <c r="Y34" i="4" s="1"/>
  <c r="Y19" i="4"/>
  <c r="Y24" i="4" s="1"/>
  <c r="F92" i="2" l="1"/>
  <c r="AA18" i="4" l="1"/>
  <c r="E89" i="6"/>
  <c r="E112" i="6" s="1"/>
  <c r="E110" i="6" s="1"/>
  <c r="O27" i="4" s="1"/>
  <c r="I89" i="6"/>
  <c r="N14" i="7"/>
  <c r="I110" i="6" l="1"/>
  <c r="N23" i="7"/>
  <c r="I97" i="6"/>
  <c r="E97" i="6"/>
  <c r="E117" i="6" s="1"/>
  <c r="T14" i="7"/>
  <c r="T16" i="7" s="1"/>
  <c r="T20" i="7" s="1"/>
  <c r="N16" i="7"/>
  <c r="N20" i="7" s="1"/>
  <c r="G112" i="6"/>
  <c r="G110" i="6" s="1"/>
  <c r="O17" i="4" s="1"/>
  <c r="K110" i="6"/>
  <c r="L17" i="2"/>
  <c r="H17" i="2"/>
  <c r="F29" i="2"/>
  <c r="J29" i="2"/>
  <c r="N25" i="7" l="1"/>
  <c r="T23" i="7"/>
  <c r="T25" i="7" s="1"/>
  <c r="T28" i="7" s="1"/>
  <c r="W17" i="4"/>
  <c r="L29" i="2"/>
  <c r="H29" i="2"/>
  <c r="L59" i="2"/>
  <c r="N28" i="7" l="1"/>
  <c r="J89" i="2" s="1"/>
  <c r="W28" i="4" l="1"/>
  <c r="AA28" i="4" s="1"/>
  <c r="U28" i="4"/>
  <c r="U29" i="4" l="1"/>
  <c r="U34" i="4" s="1"/>
  <c r="E19" i="4"/>
  <c r="G19" i="4"/>
  <c r="I19" i="4"/>
  <c r="M19" i="4"/>
  <c r="Q19" i="4"/>
  <c r="Q24" i="4" s="1"/>
  <c r="M29" i="4"/>
  <c r="M34" i="4" s="1"/>
  <c r="I29" i="4"/>
  <c r="G29" i="4"/>
  <c r="G34" i="4" s="1"/>
  <c r="E29" i="4"/>
  <c r="E34" i="4" s="1"/>
  <c r="Q29" i="4"/>
  <c r="Q34" i="4" s="1"/>
  <c r="I34" i="4" l="1"/>
  <c r="F84" i="2" s="1"/>
  <c r="L91" i="2"/>
  <c r="L93" i="2" s="1"/>
  <c r="F83" i="2"/>
  <c r="F88" i="2"/>
  <c r="F82" i="2"/>
  <c r="L60" i="2"/>
  <c r="E135" i="6"/>
  <c r="H60" i="2"/>
  <c r="G135" i="6"/>
  <c r="J60" i="2"/>
  <c r="G152" i="6" l="1"/>
  <c r="G164" i="6" s="1"/>
  <c r="G166" i="6" s="1"/>
  <c r="G206" i="6" s="1"/>
  <c r="L94" i="2"/>
  <c r="L95" i="2" s="1"/>
  <c r="E152" i="6"/>
  <c r="E164" i="6" s="1"/>
  <c r="E166" i="6" s="1"/>
  <c r="E206" i="6" s="1"/>
  <c r="E208" i="6" s="1"/>
  <c r="AA17" i="4"/>
  <c r="K135" i="6"/>
  <c r="K152" i="6" s="1"/>
  <c r="K164" i="6" s="1"/>
  <c r="W27" i="4"/>
  <c r="I135" i="6"/>
  <c r="I152" i="6" s="1"/>
  <c r="I164" i="6" s="1"/>
  <c r="K115" i="6"/>
  <c r="I115" i="6"/>
  <c r="AA27" i="4" l="1"/>
  <c r="W29" i="4"/>
  <c r="W34" i="4" s="1"/>
  <c r="O29" i="4"/>
  <c r="O34" i="4" s="1"/>
  <c r="K166" i="6"/>
  <c r="K206" i="6" s="1"/>
  <c r="I166" i="6"/>
  <c r="I206" i="6" s="1"/>
  <c r="O19" i="4"/>
  <c r="O24" i="4" s="1"/>
  <c r="G117" i="6"/>
  <c r="G115" i="6" s="1"/>
  <c r="AA29" i="4" l="1"/>
  <c r="AA34" i="4" s="1"/>
  <c r="F89" i="2"/>
  <c r="G208" i="6"/>
  <c r="I208" i="6"/>
  <c r="K208" i="6"/>
  <c r="J91" i="2" l="1"/>
  <c r="J93" i="2" s="1"/>
  <c r="J94" i="2" s="1"/>
  <c r="J95" i="2" s="1"/>
  <c r="W19" i="4"/>
  <c r="W24" i="4" s="1"/>
  <c r="AA19" i="4"/>
  <c r="AA24" i="4" s="1"/>
  <c r="U24" i="4"/>
  <c r="H91" i="2"/>
  <c r="H93" i="2" s="1"/>
  <c r="H94" i="2" s="1"/>
  <c r="H95" i="2" s="1"/>
  <c r="F90" i="2" l="1"/>
  <c r="F91" i="2" s="1"/>
  <c r="F93" i="2" s="1"/>
  <c r="F94" i="2" s="1"/>
  <c r="F95" i="2" s="1"/>
  <c r="E115" i="6"/>
</calcChain>
</file>

<file path=xl/sharedStrings.xml><?xml version="1.0" encoding="utf-8"?>
<sst xmlns="http://schemas.openxmlformats.org/spreadsheetml/2006/main" count="447" uniqueCount="254">
  <si>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</si>
  <si>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</si>
  <si>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</si>
  <si>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</si>
  <si>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</si>
  <si>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</si>
  <si>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</si>
  <si>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</si>
  <si>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</si>
  <si>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</si>
  <si>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</si>
  <si>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</si>
  <si>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</si>
  <si>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</si>
  <si>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</si>
  <si>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</si>
  <si>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</si>
  <si>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</si>
  <si>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</si>
  <si>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</si>
  <si>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</si>
  <si>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</si>
  <si>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</si>
  <si>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</si>
  <si>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</si>
  <si>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</si>
  <si>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</si>
  <si>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</si>
  <si>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</si>
  <si>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</si>
  <si>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</si>
  <si>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</si>
  <si>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</si>
  <si>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</si>
  <si>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</si>
  <si>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</si>
  <si>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</si>
  <si>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</si>
  <si>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</si>
  <si>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</si>
  <si>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</si>
  <si>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</si>
  <si>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</si>
  <si>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</si>
  <si>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</si>
  <si>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</si>
  <si>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</si>
  <si>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</si>
  <si>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</si>
  <si>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</si>
  <si>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</si>
  <si>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</si>
  <si>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</si>
  <si>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</si>
  <si>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</si>
  <si>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</si>
  <si>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</si>
  <si>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</si>
  <si>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</si>
  <si>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</si>
  <si>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</si>
  <si>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</si>
  <si>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</si>
  <si>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</si>
  <si>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</si>
  <si>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</si>
  <si>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</si>
  <si>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</si>
  <si>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</si>
  <si>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</si>
  <si>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</si>
  <si>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</si>
  <si>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</si>
  <si>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</si>
  <si>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</si>
  <si>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</si>
  <si>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</si>
  <si>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</si>
  <si>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</si>
  <si>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</si>
  <si>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</si>
  <si>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</si>
  <si>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</si>
  <si>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</si>
  <si>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</si>
  <si>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</si>
  <si>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</si>
  <si>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</si>
  <si>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</si>
  <si>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</si>
  <si>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</si>
  <si>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</si>
  <si>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</si>
  <si>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</si>
  <si>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</si>
  <si>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</si>
  <si>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</si>
  <si>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</si>
  <si>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</si>
  <si>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</si>
  <si>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</si>
  <si>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</si>
  <si>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</si>
  <si>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</si>
  <si>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</si>
  <si>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</si>
  <si>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Net increase (decrease) in cash and cash equivalents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</si>
  <si>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</si>
  <si>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</si>
  <si>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</si>
  <si>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</si>
  <si>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</si>
  <si>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</si>
  <si>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</si>
  <si>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</si>
  <si>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</si>
  <si>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</si>
  <si>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</si>
  <si>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</si>
  <si>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</si>
  <si>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</si>
  <si>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</si>
  <si>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</si>
  <si>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Proceeds from sales of equipment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</si>
  <si>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</si>
  <si>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</si>
  <si>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</si>
  <si>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</si>
  <si>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</si>
  <si>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</si>
  <si>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</si>
  <si>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</si>
  <si>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</si>
  <si>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</si>
  <si>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Loss (gain) on disposal/written-off of assets</t>
  </si>
  <si>
    <t xml:space="preserve">   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</si>
  <si>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</si>
  <si>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</si>
  <si>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</si>
  <si>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</si>
  <si>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</si>
  <si>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</si>
  <si>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</si>
  <si>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</si>
  <si>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</si>
  <si>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</si>
  <si>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</si>
  <si>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</si>
  <si>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</si>
  <si>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</si>
  <si>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</si>
  <si>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</si>
  <si>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</si>
  <si>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</si>
  <si>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</si>
  <si>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</si>
  <si>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</si>
  <si>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</si>
  <si>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</si>
  <si>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</si>
  <si>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</si>
  <si>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</si>
  <si>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</si>
  <si>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</si>
  <si>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</si>
  <si>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</si>
  <si>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</si>
  <si>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</si>
  <si>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</si>
  <si>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</si>
  <si>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</si>
  <si>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</si>
  <si>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</si>
  <si>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</si>
  <si>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</si>
  <si>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</si>
  <si>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</si>
  <si>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</si>
  <si>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</si>
  <si>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</si>
  <si>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</si>
  <si>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</si>
  <si>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</si>
  <si>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</si>
  <si>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</si>
  <si>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</si>
  <si>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</si>
  <si>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</si>
  <si>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Profit (loss) attributable to:</t>
  </si>
  <si>
    <t>Cash paid for repurchase of subsidiary treasury stock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</si>
  <si>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</si>
  <si>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</si>
  <si>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</si>
  <si>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</si>
  <si>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</si>
  <si>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</si>
  <si>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</si>
  <si>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</si>
  <si>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</si>
  <si>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</si>
  <si>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</si>
  <si>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</si>
  <si>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</si>
  <si>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Gain on fair value reserve of financial assets</t>
  </si>
  <si>
    <t>Balance as at 1 January 2021</t>
  </si>
  <si>
    <t>2, 4</t>
  </si>
  <si>
    <t>Balance as at 1 January 2020</t>
  </si>
  <si>
    <t>Cash paid for purchase of investment in subsidiary</t>
  </si>
  <si>
    <t>Redemption of debentures</t>
  </si>
  <si>
    <t>Change in shareholding percentage in subsidiaries</t>
  </si>
  <si>
    <t xml:space="preserve">Loss for the period </t>
  </si>
  <si>
    <t xml:space="preserve">Other comprehensive </t>
  </si>
  <si>
    <t>income</t>
  </si>
  <si>
    <t xml:space="preserve">   Other non-current provisions</t>
  </si>
  <si>
    <t>Proceeds from disposals of subsidiary treasury stock</t>
  </si>
  <si>
    <t>Statements of comprehensive income</t>
  </si>
  <si>
    <t>Dividend income</t>
  </si>
  <si>
    <t>surplus on land</t>
  </si>
  <si>
    <t xml:space="preserve">   Dividend income</t>
  </si>
  <si>
    <t xml:space="preserve">   Amortization of deferred costs relating to long-term loans</t>
  </si>
  <si>
    <t xml:space="preserve">      of debentures</t>
  </si>
  <si>
    <t xml:space="preserve">   Amortization of deferred costs relating to the issuance </t>
  </si>
  <si>
    <t>Dividend received</t>
  </si>
  <si>
    <t>Net cash flows used in investing activities</t>
  </si>
  <si>
    <t>Net cash flows from (used in) financing activities</t>
  </si>
  <si>
    <t xml:space="preserve">   Convert short-term loan to long-term loan</t>
  </si>
  <si>
    <t xml:space="preserve">   Increase in right-of-use assets</t>
  </si>
  <si>
    <t>Profit or loss:</t>
  </si>
  <si>
    <t xml:space="preserve">   Allowance for expected credit losses</t>
  </si>
  <si>
    <t xml:space="preserve">Income tax  </t>
  </si>
  <si>
    <t>As at 30 June 2021</t>
  </si>
  <si>
    <t>30 June</t>
  </si>
  <si>
    <t>For the three-month period ended 30 June 2021</t>
  </si>
  <si>
    <t>Balance as at 30 June 2020</t>
  </si>
  <si>
    <t>Balance as at 30 June 2021</t>
  </si>
  <si>
    <t>For the six-month period ended 30 June 2021</t>
  </si>
  <si>
    <t>Dividends paid to equity holders of the  Company</t>
  </si>
  <si>
    <t>Dividends paid to non-controlling interests of the subsidiary</t>
  </si>
  <si>
    <t>Cash paid for purchase of other financial assets</t>
  </si>
  <si>
    <t>Cash received from issuance of debentures</t>
  </si>
  <si>
    <t>Share dividends (Note 21)</t>
  </si>
  <si>
    <t xml:space="preserve">      835,037,850 ordinary shares of Baht 1 each</t>
  </si>
  <si>
    <t xml:space="preserve">      (31 December 2020: 808,297,965 ordinary shares</t>
  </si>
  <si>
    <t xml:space="preserve">      of Baht 1 each)</t>
  </si>
  <si>
    <t xml:space="preserve">      526,456,436 ordinary shares of Baht 1 each</t>
  </si>
  <si>
    <t xml:space="preserve">      (31 December 2020: 501,387,864 ordinary shares</t>
  </si>
  <si>
    <t>Cash received from sales of other financial assets</t>
  </si>
  <si>
    <t>Dividends paid (Note 25)</t>
  </si>
  <si>
    <t xml:space="preserve">Transfer to statutory reserve </t>
  </si>
  <si>
    <t>Treasury stock of subsidiary (Note 22)</t>
  </si>
  <si>
    <t>Net cash flows from operating activities</t>
  </si>
  <si>
    <t>Cash paid for purchase of fixed assets</t>
  </si>
  <si>
    <t xml:space="preserve">   Accounts payable for purchases of fixed assets</t>
  </si>
  <si>
    <t xml:space="preserve">   Decrease in right-of-use assets from termination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</si>
</sst>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180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89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89" fontId="2" fillId="0" borderId="0" xfId="0" applyNumberFormat="1" applyFont="1" applyAlignment="1"/>
    <xf numFmtId="18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9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87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7" fontId="3" fillId="0" borderId="3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90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90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187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9" fontId="5" fillId="0" borderId="0" xfId="0" applyNumberFormat="1" applyFont="1" applyFill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/>
    <xf numFmtId="188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88" fontId="9" fillId="0" borderId="0" xfId="0" applyNumberFormat="1" applyFont="1" applyFill="1" applyAlignment="1">
      <alignment horizontal="center"/>
    </xf>
    <xf numFmtId="188" fontId="8" fillId="0" borderId="0" xfId="1" applyNumberFormat="1" applyFont="1" applyFill="1" applyBorder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88" fontId="8" fillId="0" borderId="4" xfId="0" applyNumberFormat="1" applyFont="1" applyFill="1" applyBorder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9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89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3" fillId="0" borderId="1" xfId="2" applyNumberFormat="1" applyFont="1" applyFill="1" applyBorder="1" applyAlignment="1"/>
    <xf numFmtId="189" fontId="3" fillId="0" borderId="0" xfId="0" applyNumberFormat="1" applyFont="1" applyBorder="1" applyAlignment="1"/>
    <xf numFmtId="0" fontId="3" fillId="0" borderId="0" xfId="0" applyNumberFormat="1" applyFont="1" applyBorder="1" applyAlignment="1"/>
    <xf numFmtId="189" fontId="3" fillId="0" borderId="0" xfId="0" applyNumberFormat="1" applyFont="1" applyBorder="1" applyAlignment="1">
      <alignment horizontal="right"/>
    </xf>
    <xf numFmtId="187" fontId="3" fillId="0" borderId="1" xfId="0" applyNumberFormat="1" applyFont="1" applyBorder="1" applyAlignment="1"/>
    <xf numFmtId="187" fontId="3" fillId="0" borderId="2" xfId="2" applyNumberFormat="1" applyFont="1" applyFill="1" applyBorder="1" applyAlignment="1"/>
    <xf numFmtId="189" fontId="8" fillId="0" borderId="0" xfId="1" applyNumberFormat="1" applyFont="1" applyFill="1" applyBorder="1" applyAlignment="1"/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3" fillId="0" borderId="4" xfId="4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87" fontId="3" fillId="0" borderId="0" xfId="4" applyNumberFormat="1" applyFont="1" applyFill="1" applyAlignment="1">
      <alignment horizontal="right"/>
    </xf>
    <xf numFmtId="37" fontId="3" fillId="0" borderId="0" xfId="0" applyNumberFormat="1" applyFont="1" applyFill="1"/>
    <xf numFmtId="189" fontId="3" fillId="0" borderId="0" xfId="4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 wrapText="1"/>
    </xf>
    <xf numFmtId="189" fontId="3" fillId="0" borderId="0" xfId="0" applyNumberFormat="1" applyFont="1" applyFill="1" applyAlignment="1">
      <alignment horizontal="center" wrapText="1"/>
    </xf>
    <xf numFmtId="189" fontId="3" fillId="0" borderId="1" xfId="0" applyNumberFormat="1" applyFont="1" applyFill="1" applyBorder="1" applyAlignment="1">
      <alignment horizontal="center" wrapText="1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189" fontId="3" fillId="0" borderId="0" xfId="0" applyNumberFormat="1" applyFont="1" applyFill="1"/>
    <xf numFmtId="189" fontId="3" fillId="0" borderId="1" xfId="0" applyNumberFormat="1" applyFont="1" applyBorder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3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/>
    <xf numFmtId="0" fontId="3" fillId="0" borderId="0" xfId="0" applyFont="1"/>
    <xf numFmtId="189" fontId="3" fillId="0" borderId="0" xfId="0" applyNumberFormat="1" applyFont="1"/>
    <xf numFmtId="187" fontId="3" fillId="0" borderId="4" xfId="0" applyNumberFormat="1" applyFont="1" applyFill="1" applyBorder="1" applyAlignment="1">
      <alignment horizontal="right"/>
    </xf>
    <xf numFmtId="189" fontId="3" fillId="0" borderId="1" xfId="0" applyNumberFormat="1" applyFont="1" applyFill="1" applyBorder="1" applyAlignment="1">
      <alignment horizontal="center"/>
    </xf>
    <xf numFmtId="187" fontId="3" fillId="0" borderId="0" xfId="4" quotePrefix="1" applyNumberFormat="1" applyFont="1" applyFill="1" applyAlignment="1">
      <alignment horizontal="center"/>
    </xf>
    <xf numFmtId="187" fontId="3" fillId="0" borderId="1" xfId="4" applyNumberFormat="1" applyFont="1" applyFill="1" applyBorder="1" applyAlignment="1">
      <alignment horizontal="right"/>
    </xf>
    <xf numFmtId="187" fontId="3" fillId="0" borderId="0" xfId="4" applyNumberFormat="1" applyFont="1" applyFill="1"/>
    <xf numFmtId="187" fontId="5" fillId="0" borderId="0" xfId="0" applyNumberFormat="1" applyFont="1" applyFill="1"/>
    <xf numFmtId="187" fontId="3" fillId="0" borderId="0" xfId="4" applyNumberFormat="1" applyFont="1" applyFill="1" applyAlignment="1">
      <alignment horizontal="center"/>
    </xf>
    <xf numFmtId="187" fontId="3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187" fontId="11" fillId="0" borderId="0" xfId="3" applyNumberFormat="1" applyFont="1" applyFill="1" applyAlignment="1">
      <alignment horizontal="right"/>
    </xf>
    <xf numFmtId="187" fontId="8" fillId="0" borderId="0" xfId="6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3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EDCED39-698F-42C0-954E-3A316E47F2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showGridLines="0" tabSelected="1" zoomScaleNormal="100" zoomScaleSheetLayoutView="85" workbookViewId="0"/>
  </sheetViews>
  <sheetFormatPr defaultColWidth="10.7109375" defaultRowHeight="20.25" customHeight="1"/>
  <cols>
    <col min="1" max="1" width="24.7109375" style="36" customWidth="1"/>
    <col min="2" max="2" width="8.7109375" style="36" customWidth="1"/>
    <col min="3" max="3" width="0.7109375" style="36" customWidth="1"/>
    <col min="4" max="4" width="4.710937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97"/>
      <c r="E4" s="30"/>
      <c r="F4" s="97"/>
      <c r="G4" s="30"/>
      <c r="H4" s="97"/>
      <c r="I4" s="30"/>
      <c r="J4" s="97"/>
      <c r="K4" s="30"/>
      <c r="M4" s="97" t="s">
        <v>33</v>
      </c>
    </row>
    <row r="5" spans="1:14" s="69" customFormat="1" ht="20.25" customHeight="1">
      <c r="B5" s="33"/>
      <c r="C5" s="48"/>
      <c r="D5" s="48"/>
      <c r="E5" s="48"/>
      <c r="F5" s="175" t="s">
        <v>70</v>
      </c>
      <c r="G5" s="175"/>
      <c r="H5" s="175"/>
      <c r="I5" s="48"/>
      <c r="J5" s="175" t="s">
        <v>54</v>
      </c>
      <c r="K5" s="175"/>
      <c r="L5" s="175"/>
    </row>
    <row r="6" spans="1:14" ht="20.25" customHeight="1">
      <c r="E6" s="37"/>
      <c r="F6" s="105" t="s">
        <v>231</v>
      </c>
      <c r="G6" s="37"/>
      <c r="H6" s="39" t="s">
        <v>52</v>
      </c>
      <c r="J6" s="105" t="s">
        <v>231</v>
      </c>
      <c r="K6" s="37"/>
      <c r="L6" s="39" t="s">
        <v>52</v>
      </c>
    </row>
    <row r="7" spans="1:14" ht="20.25" customHeight="1">
      <c r="D7" s="37" t="s">
        <v>0</v>
      </c>
      <c r="E7" s="37"/>
      <c r="F7" s="38">
        <v>2021</v>
      </c>
      <c r="G7" s="18"/>
      <c r="H7" s="38">
        <v>2020</v>
      </c>
      <c r="J7" s="38">
        <v>2021</v>
      </c>
      <c r="K7" s="18"/>
      <c r="L7" s="38">
        <v>2020</v>
      </c>
    </row>
    <row r="8" spans="1:14" ht="20.25" customHeight="1">
      <c r="D8" s="37"/>
      <c r="E8" s="37"/>
      <c r="F8" s="39" t="s">
        <v>34</v>
      </c>
      <c r="G8" s="37"/>
      <c r="H8" s="39" t="s">
        <v>35</v>
      </c>
      <c r="J8" s="39" t="s">
        <v>34</v>
      </c>
      <c r="K8" s="18"/>
      <c r="L8" s="39" t="s">
        <v>35</v>
      </c>
    </row>
    <row r="9" spans="1:14" ht="20.25" customHeight="1">
      <c r="D9" s="37"/>
      <c r="E9" s="37"/>
      <c r="F9" s="39" t="s">
        <v>36</v>
      </c>
      <c r="G9" s="37"/>
      <c r="H9" s="39"/>
      <c r="J9" s="39" t="s">
        <v>36</v>
      </c>
      <c r="K9" s="18"/>
      <c r="L9" s="39"/>
    </row>
    <row r="10" spans="1:14" ht="20.25" customHeight="1">
      <c r="A10" s="40" t="s">
        <v>11</v>
      </c>
      <c r="D10" s="41"/>
      <c r="E10" s="41"/>
      <c r="F10" s="41"/>
      <c r="G10" s="73"/>
      <c r="H10" s="74"/>
      <c r="I10" s="75"/>
      <c r="J10" s="74"/>
      <c r="K10" s="73"/>
      <c r="L10" s="74"/>
      <c r="M10" s="75"/>
    </row>
    <row r="11" spans="1:14" ht="20.25" customHeight="1">
      <c r="A11" s="40" t="s">
        <v>12</v>
      </c>
      <c r="D11" s="41"/>
      <c r="E11" s="67"/>
      <c r="F11" s="67"/>
      <c r="G11" s="48"/>
      <c r="H11" s="48"/>
      <c r="I11" s="48"/>
      <c r="J11" s="67"/>
      <c r="K11" s="48"/>
      <c r="L11" s="48"/>
      <c r="M11" s="48"/>
      <c r="N11" s="48"/>
    </row>
    <row r="12" spans="1:14" ht="20.25" customHeight="1">
      <c r="A12" s="36" t="s">
        <v>31</v>
      </c>
      <c r="D12" s="41">
        <v>3</v>
      </c>
      <c r="E12" s="41"/>
      <c r="F12" s="42">
        <v>631524</v>
      </c>
      <c r="G12" s="41"/>
      <c r="H12" s="42">
        <v>263370</v>
      </c>
      <c r="I12" s="41"/>
      <c r="J12" s="113">
        <v>68314</v>
      </c>
      <c r="K12" s="111"/>
      <c r="L12" s="113">
        <v>94103</v>
      </c>
      <c r="M12" s="44"/>
      <c r="N12" s="48"/>
    </row>
    <row r="13" spans="1:14" ht="20.25" customHeight="1">
      <c r="A13" s="36" t="s">
        <v>68</v>
      </c>
      <c r="D13" s="41" t="s">
        <v>205</v>
      </c>
      <c r="E13" s="41"/>
      <c r="F13" s="42">
        <v>156270</v>
      </c>
      <c r="G13" s="41"/>
      <c r="H13" s="42">
        <v>186023</v>
      </c>
      <c r="I13" s="41"/>
      <c r="J13" s="113">
        <v>53859</v>
      </c>
      <c r="K13" s="111"/>
      <c r="L13" s="113">
        <v>50878</v>
      </c>
      <c r="M13" s="44"/>
      <c r="N13" s="48"/>
    </row>
    <row r="14" spans="1:14" ht="20.25" customHeight="1">
      <c r="A14" s="36" t="s">
        <v>3</v>
      </c>
      <c r="D14" s="41">
        <v>5</v>
      </c>
      <c r="E14" s="41"/>
      <c r="F14" s="44">
        <v>146171</v>
      </c>
      <c r="G14" s="41"/>
      <c r="H14" s="44">
        <v>150212</v>
      </c>
      <c r="I14" s="41"/>
      <c r="J14" s="113">
        <v>0</v>
      </c>
      <c r="K14" s="111"/>
      <c r="L14" s="113">
        <v>0</v>
      </c>
      <c r="M14" s="44"/>
      <c r="N14" s="48"/>
    </row>
    <row r="15" spans="1:14" ht="20.25" customHeight="1">
      <c r="A15" s="36" t="s">
        <v>156</v>
      </c>
      <c r="D15" s="41">
        <v>6</v>
      </c>
      <c r="E15" s="41"/>
      <c r="F15" s="42">
        <v>19845</v>
      </c>
      <c r="G15" s="41"/>
      <c r="H15" s="42">
        <v>29807</v>
      </c>
      <c r="I15" s="41"/>
      <c r="J15" s="113">
        <v>10128</v>
      </c>
      <c r="K15" s="111"/>
      <c r="L15" s="113">
        <v>20102</v>
      </c>
      <c r="M15" s="44"/>
      <c r="N15" s="48"/>
    </row>
    <row r="16" spans="1:14" ht="20.25" customHeight="1">
      <c r="A16" s="36" t="s">
        <v>4</v>
      </c>
      <c r="D16" s="41"/>
      <c r="E16" s="41"/>
      <c r="F16" s="42">
        <v>40109</v>
      </c>
      <c r="G16" s="41"/>
      <c r="H16" s="42">
        <v>37367</v>
      </c>
      <c r="I16" s="41"/>
      <c r="J16" s="113">
        <v>7997</v>
      </c>
      <c r="K16" s="111"/>
      <c r="L16" s="113">
        <v>3603</v>
      </c>
      <c r="M16" s="44"/>
      <c r="N16" s="48"/>
    </row>
    <row r="17" spans="1:14" ht="20.25" customHeight="1">
      <c r="A17" s="40" t="s">
        <v>13</v>
      </c>
      <c r="D17" s="41"/>
      <c r="E17" s="46"/>
      <c r="F17" s="47">
        <f>SUM(F12:F16)</f>
        <v>993919</v>
      </c>
      <c r="G17" s="46"/>
      <c r="H17" s="47">
        <f>SUM(H12:H16)</f>
        <v>666779</v>
      </c>
      <c r="I17" s="46"/>
      <c r="J17" s="47">
        <f>SUM(J12:J16)</f>
        <v>140298</v>
      </c>
      <c r="K17" s="43"/>
      <c r="L17" s="47">
        <f>SUM(L12:L16)</f>
        <v>168686</v>
      </c>
      <c r="M17" s="44"/>
      <c r="N17" s="48"/>
    </row>
    <row r="18" spans="1:14" ht="20.25" customHeight="1">
      <c r="A18" s="40" t="s">
        <v>14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118</v>
      </c>
      <c r="D19" s="41">
        <v>7</v>
      </c>
      <c r="E19" s="46"/>
      <c r="F19" s="42">
        <v>1278</v>
      </c>
      <c r="G19" s="147"/>
      <c r="H19" s="42">
        <v>1277</v>
      </c>
      <c r="I19" s="147"/>
      <c r="J19" s="148">
        <v>0</v>
      </c>
      <c r="K19" s="113"/>
      <c r="L19" s="113">
        <v>0</v>
      </c>
      <c r="M19" s="44"/>
      <c r="N19" s="48"/>
    </row>
    <row r="20" spans="1:14" ht="20.25" customHeight="1">
      <c r="A20" s="12" t="s">
        <v>161</v>
      </c>
      <c r="D20" s="41">
        <v>8</v>
      </c>
      <c r="E20" s="46"/>
      <c r="F20" s="42">
        <v>288095</v>
      </c>
      <c r="G20" s="147"/>
      <c r="H20" s="42">
        <v>289272</v>
      </c>
      <c r="I20" s="147"/>
      <c r="J20" s="148">
        <v>278268</v>
      </c>
      <c r="K20" s="113"/>
      <c r="L20" s="113">
        <v>278268</v>
      </c>
      <c r="M20" s="44"/>
      <c r="N20" s="48"/>
    </row>
    <row r="21" spans="1:14" ht="20.25" customHeight="1">
      <c r="A21" s="12" t="s">
        <v>62</v>
      </c>
      <c r="D21" s="41">
        <v>9</v>
      </c>
      <c r="E21" s="46"/>
      <c r="F21" s="42">
        <v>0</v>
      </c>
      <c r="G21" s="147"/>
      <c r="H21" s="42">
        <v>0</v>
      </c>
      <c r="I21" s="147"/>
      <c r="J21" s="113">
        <v>1542513</v>
      </c>
      <c r="K21" s="113"/>
      <c r="L21" s="113">
        <v>1504234</v>
      </c>
      <c r="M21" s="44"/>
      <c r="N21" s="48"/>
    </row>
    <row r="22" spans="1:14" ht="20.25" customHeight="1">
      <c r="A22" s="12" t="s">
        <v>147</v>
      </c>
      <c r="D22" s="41">
        <v>10</v>
      </c>
      <c r="E22" s="46"/>
      <c r="F22" s="42">
        <v>333648</v>
      </c>
      <c r="G22" s="147"/>
      <c r="H22" s="42">
        <v>333648</v>
      </c>
      <c r="I22" s="147"/>
      <c r="J22" s="113">
        <v>333648</v>
      </c>
      <c r="K22" s="113"/>
      <c r="L22" s="113">
        <v>333648</v>
      </c>
      <c r="M22" s="44"/>
      <c r="N22" s="48"/>
    </row>
    <row r="23" spans="1:14" ht="20.25" customHeight="1">
      <c r="A23" s="36" t="s">
        <v>148</v>
      </c>
      <c r="D23" s="41">
        <v>11</v>
      </c>
      <c r="E23" s="41"/>
      <c r="F23" s="44">
        <v>1066991</v>
      </c>
      <c r="G23" s="41"/>
      <c r="H23" s="44">
        <v>1050493</v>
      </c>
      <c r="I23" s="41"/>
      <c r="J23" s="113">
        <v>557543</v>
      </c>
      <c r="K23" s="113"/>
      <c r="L23" s="113">
        <v>565322</v>
      </c>
      <c r="M23" s="44"/>
      <c r="N23" s="48"/>
    </row>
    <row r="24" spans="1:14" ht="20.25" customHeight="1">
      <c r="A24" s="36" t="s">
        <v>155</v>
      </c>
      <c r="D24" s="41">
        <v>12</v>
      </c>
      <c r="E24" s="41"/>
      <c r="F24" s="44">
        <v>1698019</v>
      </c>
      <c r="G24" s="41"/>
      <c r="H24" s="44">
        <v>1759709</v>
      </c>
      <c r="I24" s="41"/>
      <c r="J24" s="113">
        <v>696491</v>
      </c>
      <c r="K24" s="113"/>
      <c r="L24" s="149">
        <v>745614</v>
      </c>
      <c r="M24" s="44"/>
      <c r="N24" s="48"/>
    </row>
    <row r="25" spans="1:14" ht="20.25" customHeight="1">
      <c r="A25" s="36" t="s">
        <v>110</v>
      </c>
      <c r="D25" s="41"/>
      <c r="E25" s="46"/>
      <c r="F25" s="42">
        <v>1939884</v>
      </c>
      <c r="G25" s="147"/>
      <c r="H25" s="42">
        <v>1939884</v>
      </c>
      <c r="I25" s="147"/>
      <c r="J25" s="148">
        <v>0</v>
      </c>
      <c r="K25" s="113"/>
      <c r="L25" s="113">
        <v>0</v>
      </c>
      <c r="M25" s="44"/>
      <c r="N25" s="48"/>
    </row>
    <row r="26" spans="1:14" ht="20.25" customHeight="1">
      <c r="A26" s="36" t="s">
        <v>162</v>
      </c>
      <c r="D26" s="41">
        <v>13</v>
      </c>
      <c r="E26" s="41"/>
      <c r="F26" s="44">
        <v>726765</v>
      </c>
      <c r="G26" s="41"/>
      <c r="H26" s="44">
        <v>741213</v>
      </c>
      <c r="I26" s="41"/>
      <c r="J26" s="148">
        <v>9011</v>
      </c>
      <c r="K26" s="150"/>
      <c r="L26" s="113">
        <v>7278</v>
      </c>
      <c r="M26" s="44"/>
      <c r="N26" s="48"/>
    </row>
    <row r="27" spans="1:14" ht="20.25" customHeight="1">
      <c r="A27" s="36" t="s">
        <v>175</v>
      </c>
      <c r="D27" s="41">
        <v>14</v>
      </c>
      <c r="E27" s="46"/>
      <c r="F27" s="44">
        <v>178052</v>
      </c>
      <c r="G27" s="147"/>
      <c r="H27" s="44">
        <v>181255</v>
      </c>
      <c r="I27" s="147"/>
      <c r="J27" s="114">
        <v>40195</v>
      </c>
      <c r="K27" s="114"/>
      <c r="L27" s="113">
        <v>40140</v>
      </c>
      <c r="M27" s="44"/>
      <c r="N27" s="48"/>
    </row>
    <row r="28" spans="1:14" ht="20.25" customHeight="1">
      <c r="A28" s="40" t="s">
        <v>15</v>
      </c>
      <c r="D28" s="46"/>
      <c r="E28" s="46"/>
      <c r="F28" s="47">
        <f>SUM(F19:F27)</f>
        <v>6232732</v>
      </c>
      <c r="G28" s="46"/>
      <c r="H28" s="47">
        <f>SUM(H19:H27)</f>
        <v>6296751</v>
      </c>
      <c r="I28" s="46"/>
      <c r="J28" s="47">
        <f>SUM(J19:J27)</f>
        <v>3457669</v>
      </c>
      <c r="K28" s="43"/>
      <c r="L28" s="47">
        <f>SUM(L19:L27)</f>
        <v>3474504</v>
      </c>
      <c r="M28" s="44"/>
      <c r="N28" s="48"/>
    </row>
    <row r="29" spans="1:14" ht="20.25" customHeight="1" thickBot="1">
      <c r="A29" s="40" t="s">
        <v>16</v>
      </c>
      <c r="D29" s="41"/>
      <c r="E29" s="41"/>
      <c r="F29" s="76">
        <f>SUM(F28,F17)</f>
        <v>7226651</v>
      </c>
      <c r="G29" s="41"/>
      <c r="H29" s="76">
        <f>SUM(H28,H17)</f>
        <v>6963530</v>
      </c>
      <c r="I29" s="41"/>
      <c r="J29" s="76">
        <f>SUM(J28,J17)</f>
        <v>3597967</v>
      </c>
      <c r="K29" s="45"/>
      <c r="L29" s="76">
        <f>SUM(L28,L17)</f>
        <v>3643190</v>
      </c>
      <c r="M29" s="44"/>
      <c r="N29" s="48"/>
    </row>
    <row r="30" spans="1:14" ht="20.25" customHeight="1" thickTop="1">
      <c r="C30" s="48"/>
      <c r="D30" s="48"/>
      <c r="E30" s="48"/>
      <c r="F30" s="48"/>
      <c r="G30" s="67"/>
      <c r="H30" s="48"/>
      <c r="I30" s="48"/>
      <c r="J30" s="48"/>
      <c r="K30" s="48"/>
      <c r="L30" s="48"/>
      <c r="M30" s="48"/>
      <c r="N30" s="48"/>
    </row>
    <row r="31" spans="1:14" ht="20.25" customHeight="1">
      <c r="A31" s="36" t="s">
        <v>1</v>
      </c>
      <c r="G31" s="41"/>
    </row>
    <row r="32" spans="1:14" s="31" customFormat="1" ht="20.25" customHeight="1">
      <c r="A32" s="29" t="s">
        <v>129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6" s="31" customFormat="1" ht="20.25" customHeight="1">
      <c r="A33" s="29" t="s">
        <v>61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6" s="31" customFormat="1" ht="20.25" customHeight="1">
      <c r="A34" s="29" t="s">
        <v>230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6" s="31" customFormat="1" ht="20.25" customHeight="1">
      <c r="B35" s="30"/>
      <c r="C35" s="30"/>
      <c r="D35" s="97"/>
      <c r="E35" s="30"/>
      <c r="F35" s="97"/>
      <c r="G35" s="30"/>
      <c r="H35" s="97"/>
      <c r="I35" s="30"/>
      <c r="J35" s="97"/>
      <c r="K35" s="30"/>
      <c r="M35" s="97" t="s">
        <v>33</v>
      </c>
    </row>
    <row r="36" spans="1:16" s="69" customFormat="1" ht="20.25" customHeight="1">
      <c r="B36" s="33"/>
      <c r="C36" s="48"/>
      <c r="D36" s="48"/>
      <c r="E36" s="48"/>
      <c r="F36" s="175" t="s">
        <v>70</v>
      </c>
      <c r="G36" s="175"/>
      <c r="H36" s="175"/>
      <c r="I36" s="48"/>
      <c r="J36" s="175" t="s">
        <v>54</v>
      </c>
      <c r="K36" s="175"/>
      <c r="L36" s="175"/>
    </row>
    <row r="37" spans="1:16" ht="20.25" customHeight="1">
      <c r="E37" s="37"/>
      <c r="F37" s="105" t="s">
        <v>231</v>
      </c>
      <c r="G37" s="37"/>
      <c r="H37" s="39" t="s">
        <v>52</v>
      </c>
      <c r="J37" s="105" t="s">
        <v>231</v>
      </c>
      <c r="K37" s="37"/>
      <c r="L37" s="39" t="s">
        <v>52</v>
      </c>
    </row>
    <row r="38" spans="1:16" ht="20.25" customHeight="1">
      <c r="D38" s="37" t="s">
        <v>0</v>
      </c>
      <c r="E38" s="37"/>
      <c r="F38" s="38">
        <v>2021</v>
      </c>
      <c r="G38" s="18"/>
      <c r="H38" s="38">
        <v>2020</v>
      </c>
      <c r="J38" s="38">
        <v>2021</v>
      </c>
      <c r="K38" s="18"/>
      <c r="L38" s="38">
        <v>2020</v>
      </c>
    </row>
    <row r="39" spans="1:16" ht="20.25" customHeight="1">
      <c r="D39" s="37"/>
      <c r="E39" s="37"/>
      <c r="F39" s="39" t="s">
        <v>34</v>
      </c>
      <c r="G39" s="37"/>
      <c r="H39" s="39" t="s">
        <v>35</v>
      </c>
      <c r="J39" s="39" t="s">
        <v>34</v>
      </c>
      <c r="K39" s="18"/>
      <c r="L39" s="39" t="s">
        <v>35</v>
      </c>
    </row>
    <row r="40" spans="1:16" ht="20.25" customHeight="1">
      <c r="D40" s="37"/>
      <c r="E40" s="37"/>
      <c r="F40" s="39" t="s">
        <v>36</v>
      </c>
      <c r="G40" s="37"/>
      <c r="H40" s="39"/>
      <c r="J40" s="39" t="s">
        <v>36</v>
      </c>
      <c r="K40" s="18"/>
      <c r="L40" s="39"/>
    </row>
    <row r="41" spans="1:16" ht="20.25" customHeight="1">
      <c r="A41" s="40" t="s">
        <v>17</v>
      </c>
      <c r="D41" s="48"/>
      <c r="E41" s="48"/>
      <c r="F41" s="48"/>
      <c r="G41" s="146"/>
      <c r="H41" s="146"/>
      <c r="I41" s="146"/>
      <c r="J41" s="48"/>
      <c r="K41" s="146"/>
      <c r="L41" s="146"/>
      <c r="M41" s="146"/>
      <c r="N41" s="48"/>
      <c r="O41" s="48"/>
      <c r="P41" s="48"/>
    </row>
    <row r="42" spans="1:16" ht="20.25" customHeight="1">
      <c r="A42" s="40" t="s">
        <v>18</v>
      </c>
      <c r="D42" s="48"/>
      <c r="E42" s="67"/>
      <c r="F42" s="67"/>
      <c r="G42" s="48"/>
      <c r="H42" s="48"/>
      <c r="I42" s="48"/>
      <c r="J42" s="67"/>
      <c r="K42" s="48"/>
      <c r="L42" s="48"/>
      <c r="M42" s="48"/>
      <c r="N42" s="48"/>
      <c r="O42" s="48"/>
      <c r="P42" s="48"/>
    </row>
    <row r="43" spans="1:16" ht="20.25" customHeight="1">
      <c r="A43" s="36" t="s">
        <v>119</v>
      </c>
      <c r="D43" s="41">
        <v>15</v>
      </c>
      <c r="E43" s="41"/>
      <c r="F43" s="104">
        <v>180684</v>
      </c>
      <c r="G43" s="41"/>
      <c r="H43" s="42">
        <v>175395</v>
      </c>
      <c r="I43" s="103"/>
      <c r="J43" s="148">
        <v>0</v>
      </c>
      <c r="K43" s="113"/>
      <c r="L43" s="113">
        <v>0</v>
      </c>
      <c r="M43" s="48"/>
      <c r="N43" s="48"/>
      <c r="O43" s="48"/>
      <c r="P43" s="48"/>
    </row>
    <row r="44" spans="1:16" ht="20.25" customHeight="1">
      <c r="A44" s="36" t="s">
        <v>63</v>
      </c>
      <c r="D44" s="41">
        <v>16</v>
      </c>
      <c r="E44" s="41"/>
      <c r="F44" s="104">
        <v>405266</v>
      </c>
      <c r="G44" s="41"/>
      <c r="H44" s="42">
        <v>449402</v>
      </c>
      <c r="I44" s="103"/>
      <c r="J44" s="148">
        <v>89612</v>
      </c>
      <c r="K44" s="113"/>
      <c r="L44" s="113">
        <v>88852</v>
      </c>
      <c r="M44" s="44"/>
      <c r="N44" s="48"/>
      <c r="O44" s="48"/>
      <c r="P44" s="48"/>
    </row>
    <row r="45" spans="1:16" ht="20.25" customHeight="1">
      <c r="A45" s="36" t="s">
        <v>163</v>
      </c>
      <c r="D45" s="41">
        <v>17</v>
      </c>
      <c r="E45" s="41"/>
      <c r="F45" s="104">
        <v>178391</v>
      </c>
      <c r="G45" s="41"/>
      <c r="H45" s="42">
        <v>289241</v>
      </c>
      <c r="I45" s="103"/>
      <c r="J45" s="148">
        <v>69500</v>
      </c>
      <c r="K45" s="111"/>
      <c r="L45" s="113">
        <v>200000</v>
      </c>
      <c r="M45" s="44"/>
      <c r="N45" s="48"/>
      <c r="O45" s="48"/>
      <c r="P45" s="48"/>
    </row>
    <row r="46" spans="1:16" ht="20.100000000000001" customHeight="1">
      <c r="A46" s="36" t="s">
        <v>172</v>
      </c>
      <c r="D46" s="41">
        <v>18</v>
      </c>
      <c r="E46" s="41"/>
      <c r="F46" s="104">
        <v>300534</v>
      </c>
      <c r="G46" s="41"/>
      <c r="H46" s="42">
        <v>325709</v>
      </c>
      <c r="I46" s="103"/>
      <c r="J46" s="113">
        <v>88698</v>
      </c>
      <c r="K46" s="113"/>
      <c r="L46" s="113">
        <v>86981</v>
      </c>
      <c r="M46" s="44"/>
      <c r="N46" s="48"/>
      <c r="O46" s="48"/>
      <c r="P46" s="48"/>
    </row>
    <row r="47" spans="1:16" ht="20.25" customHeight="1">
      <c r="A47" s="36" t="s">
        <v>149</v>
      </c>
      <c r="D47" s="41">
        <v>19</v>
      </c>
      <c r="E47" s="41"/>
      <c r="F47" s="104">
        <v>530007</v>
      </c>
      <c r="G47" s="41"/>
      <c r="H47" s="42">
        <v>726060</v>
      </c>
      <c r="I47" s="41"/>
      <c r="J47" s="113">
        <v>196960</v>
      </c>
      <c r="K47" s="115"/>
      <c r="L47" s="113">
        <v>393555</v>
      </c>
      <c r="M47" s="44"/>
      <c r="N47" s="48"/>
      <c r="O47" s="48"/>
      <c r="P47" s="48"/>
    </row>
    <row r="48" spans="1:16" ht="20.25" customHeight="1">
      <c r="A48" s="36" t="s">
        <v>69</v>
      </c>
      <c r="D48" s="41"/>
      <c r="E48" s="41"/>
      <c r="F48" s="104">
        <v>8473</v>
      </c>
      <c r="G48" s="41"/>
      <c r="H48" s="42">
        <v>1610</v>
      </c>
      <c r="I48" s="41"/>
      <c r="J48" s="148">
        <v>5683</v>
      </c>
      <c r="K48" s="148"/>
      <c r="L48" s="148">
        <v>0</v>
      </c>
      <c r="M48" s="44"/>
      <c r="N48" s="48"/>
      <c r="O48" s="48"/>
      <c r="P48" s="48"/>
    </row>
    <row r="49" spans="1:16" ht="20.25" customHeight="1">
      <c r="A49" s="36" t="s">
        <v>5</v>
      </c>
      <c r="D49" s="41"/>
      <c r="E49" s="41"/>
      <c r="F49" s="160">
        <v>33731</v>
      </c>
      <c r="G49" s="41"/>
      <c r="H49" s="49">
        <v>41942</v>
      </c>
      <c r="I49" s="41"/>
      <c r="J49" s="116">
        <v>4641</v>
      </c>
      <c r="K49" s="115"/>
      <c r="L49" s="116">
        <v>7734</v>
      </c>
      <c r="M49" s="44"/>
      <c r="N49" s="48"/>
      <c r="O49" s="48"/>
      <c r="P49" s="48"/>
    </row>
    <row r="50" spans="1:16" ht="20.25" customHeight="1">
      <c r="A50" s="40" t="s">
        <v>19</v>
      </c>
      <c r="D50" s="41"/>
      <c r="E50" s="41"/>
      <c r="F50" s="49">
        <f>SUM(F43:F49)</f>
        <v>1637086</v>
      </c>
      <c r="G50" s="41"/>
      <c r="H50" s="49">
        <f>SUM(H43:H49)</f>
        <v>2009359</v>
      </c>
      <c r="I50" s="41"/>
      <c r="J50" s="49">
        <f>SUM(J43:J49)</f>
        <v>455094</v>
      </c>
      <c r="K50" s="45"/>
      <c r="L50" s="49">
        <f>SUM(L43:L49)</f>
        <v>777122</v>
      </c>
      <c r="M50" s="44"/>
      <c r="N50" s="48"/>
      <c r="O50" s="48"/>
      <c r="P50" s="48"/>
    </row>
    <row r="51" spans="1:16" ht="20.25" customHeight="1">
      <c r="A51" s="40" t="s">
        <v>20</v>
      </c>
      <c r="D51" s="41"/>
      <c r="E51" s="41"/>
      <c r="F51" s="161"/>
      <c r="G51" s="41"/>
      <c r="H51" s="44"/>
      <c r="I51" s="41"/>
      <c r="J51" s="44"/>
      <c r="K51" s="45"/>
      <c r="L51" s="44"/>
      <c r="M51" s="44"/>
      <c r="N51" s="48"/>
      <c r="O51" s="48"/>
      <c r="P51" s="48"/>
    </row>
    <row r="52" spans="1:16" ht="20.25" customHeight="1">
      <c r="A52" s="36" t="s">
        <v>178</v>
      </c>
      <c r="D52" s="41">
        <v>17</v>
      </c>
      <c r="E52" s="41"/>
      <c r="F52" s="161">
        <v>757000</v>
      </c>
      <c r="G52" s="41"/>
      <c r="H52" s="44">
        <v>292782</v>
      </c>
      <c r="I52" s="41"/>
      <c r="J52" s="149">
        <v>310208</v>
      </c>
      <c r="K52" s="115"/>
      <c r="L52" s="114">
        <v>0</v>
      </c>
      <c r="M52" s="44"/>
      <c r="N52" s="48"/>
      <c r="O52" s="48"/>
      <c r="P52" s="48"/>
    </row>
    <row r="53" spans="1:16" ht="20.25" customHeight="1">
      <c r="A53" s="36" t="s">
        <v>174</v>
      </c>
      <c r="D53" s="41">
        <v>18</v>
      </c>
      <c r="E53" s="41"/>
      <c r="F53" s="161">
        <v>1221809</v>
      </c>
      <c r="G53" s="41"/>
      <c r="H53" s="44">
        <v>1240995</v>
      </c>
      <c r="I53" s="41"/>
      <c r="J53" s="114">
        <v>650560</v>
      </c>
      <c r="K53" s="115"/>
      <c r="L53" s="114">
        <v>692480</v>
      </c>
      <c r="M53" s="44"/>
      <c r="N53" s="48"/>
      <c r="P53" s="48"/>
    </row>
    <row r="54" spans="1:16" ht="20.25" customHeight="1">
      <c r="A54" s="36" t="s">
        <v>173</v>
      </c>
      <c r="D54" s="41">
        <v>19</v>
      </c>
      <c r="E54" s="41"/>
      <c r="F54" s="161">
        <v>511989</v>
      </c>
      <c r="G54" s="41"/>
      <c r="H54" s="44">
        <v>214912</v>
      </c>
      <c r="I54" s="41"/>
      <c r="J54" s="148">
        <v>0</v>
      </c>
      <c r="K54" s="115"/>
      <c r="L54" s="114">
        <v>0</v>
      </c>
      <c r="M54" s="44"/>
      <c r="N54" s="48"/>
      <c r="O54" s="48"/>
      <c r="P54" s="48"/>
    </row>
    <row r="55" spans="1:16" ht="20.25" customHeight="1">
      <c r="A55" s="36" t="s">
        <v>121</v>
      </c>
      <c r="C55" s="41"/>
      <c r="D55" s="41"/>
      <c r="F55" s="161">
        <v>274023</v>
      </c>
      <c r="G55" s="41"/>
      <c r="H55" s="44">
        <v>281069</v>
      </c>
      <c r="I55" s="41"/>
      <c r="J55" s="148">
        <v>108080</v>
      </c>
      <c r="K55" s="115"/>
      <c r="L55" s="114">
        <v>110303</v>
      </c>
      <c r="M55" s="48"/>
      <c r="N55" s="48"/>
      <c r="O55" s="48"/>
      <c r="P55" s="48"/>
    </row>
    <row r="56" spans="1:16" ht="20.25" customHeight="1">
      <c r="A56" s="36" t="s">
        <v>150</v>
      </c>
      <c r="D56" s="41">
        <v>20</v>
      </c>
      <c r="E56" s="41"/>
      <c r="F56" s="161">
        <v>38429</v>
      </c>
      <c r="G56" s="41"/>
      <c r="H56" s="44">
        <v>35350</v>
      </c>
      <c r="I56" s="41"/>
      <c r="J56" s="148">
        <v>12801</v>
      </c>
      <c r="K56" s="115"/>
      <c r="L56" s="114">
        <v>12164</v>
      </c>
      <c r="M56" s="44"/>
      <c r="N56" s="48"/>
      <c r="O56" s="48"/>
      <c r="P56" s="48"/>
    </row>
    <row r="57" spans="1:16" ht="20.25" customHeight="1">
      <c r="A57" s="36" t="s">
        <v>120</v>
      </c>
      <c r="D57" s="41"/>
      <c r="E57" s="41"/>
      <c r="F57" s="161">
        <v>46489</v>
      </c>
      <c r="G57" s="41"/>
      <c r="H57" s="44">
        <v>46344</v>
      </c>
      <c r="I57" s="41"/>
      <c r="J57" s="114">
        <v>0</v>
      </c>
      <c r="K57" s="115"/>
      <c r="L57" s="114">
        <v>0</v>
      </c>
      <c r="M57" s="44"/>
      <c r="N57" s="48"/>
      <c r="O57" s="48"/>
      <c r="P57" s="48"/>
    </row>
    <row r="58" spans="1:16" ht="20.25" customHeight="1">
      <c r="A58" s="36" t="s">
        <v>84</v>
      </c>
      <c r="D58" s="41"/>
      <c r="E58" s="41"/>
      <c r="F58" s="160">
        <v>32913</v>
      </c>
      <c r="G58" s="41"/>
      <c r="H58" s="49">
        <v>30401</v>
      </c>
      <c r="I58" s="41"/>
      <c r="J58" s="114">
        <v>5098</v>
      </c>
      <c r="K58" s="115"/>
      <c r="L58" s="116">
        <v>5495</v>
      </c>
      <c r="M58" s="44"/>
      <c r="N58" s="48"/>
      <c r="O58" s="48"/>
      <c r="P58" s="48"/>
    </row>
    <row r="59" spans="1:16" ht="20.25" customHeight="1">
      <c r="A59" s="40" t="s">
        <v>21</v>
      </c>
      <c r="D59" s="41"/>
      <c r="E59" s="41"/>
      <c r="F59" s="47">
        <f>SUM(F52:F58)</f>
        <v>2882652</v>
      </c>
      <c r="G59" s="41"/>
      <c r="H59" s="47">
        <f>SUM(H52:H58)</f>
        <v>2141853</v>
      </c>
      <c r="I59" s="41"/>
      <c r="J59" s="47">
        <f>SUM(J52:J58)</f>
        <v>1086747</v>
      </c>
      <c r="K59" s="45"/>
      <c r="L59" s="47">
        <f>SUM(L52:L58)</f>
        <v>820442</v>
      </c>
      <c r="M59" s="44"/>
      <c r="N59" s="48"/>
      <c r="O59" s="48"/>
      <c r="P59" s="48"/>
    </row>
    <row r="60" spans="1:16" ht="20.25" customHeight="1">
      <c r="A60" s="40" t="s">
        <v>22</v>
      </c>
      <c r="D60" s="41"/>
      <c r="E60" s="41"/>
      <c r="F60" s="47">
        <f>SUM(F50,F59)</f>
        <v>4519738</v>
      </c>
      <c r="G60" s="41"/>
      <c r="H60" s="47">
        <f>SUM(H50,H59)</f>
        <v>4151212</v>
      </c>
      <c r="I60" s="41"/>
      <c r="J60" s="47">
        <f>SUM(J50,J59)</f>
        <v>1541841</v>
      </c>
      <c r="K60" s="45"/>
      <c r="L60" s="47">
        <f>SUM(L50,L59)</f>
        <v>1597564</v>
      </c>
      <c r="M60" s="44"/>
      <c r="N60" s="48"/>
      <c r="O60" s="48"/>
      <c r="P60" s="48"/>
    </row>
    <row r="61" spans="1:16" ht="20.25" customHeight="1">
      <c r="C61" s="48"/>
      <c r="D61" s="48"/>
      <c r="E61" s="48"/>
      <c r="G61" s="67"/>
      <c r="H61" s="48"/>
      <c r="I61" s="48"/>
      <c r="J61" s="48"/>
      <c r="K61" s="48"/>
      <c r="L61" s="48"/>
      <c r="M61" s="48"/>
      <c r="N61" s="48"/>
      <c r="O61" s="48"/>
      <c r="P61" s="48"/>
    </row>
    <row r="62" spans="1:16" ht="20.25" customHeight="1">
      <c r="A62" s="36" t="s">
        <v>1</v>
      </c>
      <c r="G62" s="41"/>
    </row>
    <row r="63" spans="1:16" s="31" customFormat="1" ht="20.25" customHeight="1">
      <c r="A63" s="29" t="s">
        <v>129</v>
      </c>
      <c r="B63" s="30"/>
      <c r="C63" s="30"/>
      <c r="D63" s="30"/>
      <c r="E63" s="30"/>
      <c r="G63" s="30"/>
      <c r="H63" s="30"/>
      <c r="I63" s="30"/>
      <c r="J63" s="30"/>
      <c r="K63" s="30"/>
      <c r="L63" s="30"/>
    </row>
    <row r="64" spans="1:16" s="31" customFormat="1" ht="20.25" customHeight="1">
      <c r="A64" s="29" t="s">
        <v>61</v>
      </c>
      <c r="B64" s="30"/>
      <c r="C64" s="30"/>
      <c r="D64" s="30"/>
      <c r="E64" s="30"/>
      <c r="G64" s="30"/>
      <c r="H64" s="30"/>
      <c r="I64" s="30"/>
      <c r="J64" s="30"/>
      <c r="K64" s="30"/>
      <c r="L64" s="30"/>
    </row>
    <row r="65" spans="1:16" s="31" customFormat="1" ht="20.25" customHeight="1">
      <c r="A65" s="29" t="s">
        <v>230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spans="1:16" s="31" customFormat="1" ht="20.25" customHeight="1">
      <c r="B66" s="30"/>
      <c r="C66" s="30"/>
      <c r="D66" s="97"/>
      <c r="E66" s="30"/>
      <c r="F66" s="97"/>
      <c r="G66" s="30"/>
      <c r="H66" s="97"/>
      <c r="I66" s="30"/>
      <c r="J66" s="97"/>
      <c r="K66" s="30"/>
      <c r="M66" s="97" t="s">
        <v>33</v>
      </c>
    </row>
    <row r="67" spans="1:16" s="69" customFormat="1" ht="20.25" customHeight="1">
      <c r="B67" s="33"/>
      <c r="C67" s="48"/>
      <c r="D67" s="48"/>
      <c r="E67" s="48"/>
      <c r="F67" s="175" t="s">
        <v>70</v>
      </c>
      <c r="G67" s="175"/>
      <c r="H67" s="175"/>
      <c r="I67" s="48"/>
      <c r="J67" s="175" t="s">
        <v>54</v>
      </c>
      <c r="K67" s="175"/>
      <c r="L67" s="175"/>
    </row>
    <row r="68" spans="1:16" ht="20.25" customHeight="1">
      <c r="E68" s="37"/>
      <c r="F68" s="105" t="s">
        <v>231</v>
      </c>
      <c r="G68" s="37"/>
      <c r="H68" s="39" t="s">
        <v>52</v>
      </c>
      <c r="J68" s="105" t="s">
        <v>231</v>
      </c>
      <c r="K68" s="37"/>
      <c r="L68" s="39" t="s">
        <v>52</v>
      </c>
    </row>
    <row r="69" spans="1:16" ht="20.25" customHeight="1">
      <c r="D69" s="37" t="s">
        <v>0</v>
      </c>
      <c r="E69" s="37"/>
      <c r="F69" s="38">
        <v>2021</v>
      </c>
      <c r="G69" s="18"/>
      <c r="H69" s="38">
        <v>2020</v>
      </c>
      <c r="J69" s="38">
        <v>2021</v>
      </c>
      <c r="K69" s="18"/>
      <c r="L69" s="38">
        <v>2020</v>
      </c>
    </row>
    <row r="70" spans="1:16" ht="20.25" customHeight="1">
      <c r="D70" s="37"/>
      <c r="E70" s="37"/>
      <c r="F70" s="39" t="s">
        <v>34</v>
      </c>
      <c r="G70" s="37"/>
      <c r="H70" s="39" t="s">
        <v>35</v>
      </c>
      <c r="J70" s="39" t="s">
        <v>34</v>
      </c>
      <c r="K70" s="18"/>
      <c r="L70" s="39" t="s">
        <v>35</v>
      </c>
    </row>
    <row r="71" spans="1:16" ht="20.25" customHeight="1">
      <c r="D71" s="37"/>
      <c r="E71" s="37"/>
      <c r="F71" s="39" t="s">
        <v>36</v>
      </c>
      <c r="G71" s="37"/>
      <c r="H71" s="39"/>
      <c r="J71" s="39" t="s">
        <v>36</v>
      </c>
      <c r="K71" s="18"/>
      <c r="L71" s="39"/>
    </row>
    <row r="72" spans="1:16" ht="20.25" customHeight="1">
      <c r="A72" s="40" t="s">
        <v>105</v>
      </c>
      <c r="D72" s="48"/>
      <c r="E72" s="48"/>
      <c r="F72" s="48"/>
      <c r="G72" s="146"/>
      <c r="H72" s="146"/>
      <c r="I72" s="146"/>
      <c r="J72" s="48"/>
      <c r="K72" s="146"/>
      <c r="L72" s="146"/>
      <c r="M72" s="146"/>
      <c r="N72" s="48"/>
      <c r="O72" s="48"/>
      <c r="P72" s="48"/>
    </row>
    <row r="73" spans="1:16" ht="20.25" customHeight="1">
      <c r="A73" s="40" t="s">
        <v>23</v>
      </c>
      <c r="D73" s="48"/>
      <c r="E73" s="67"/>
      <c r="F73" s="67"/>
      <c r="G73" s="90"/>
      <c r="H73" s="90"/>
      <c r="I73" s="90"/>
      <c r="J73" s="67"/>
      <c r="K73" s="90"/>
      <c r="L73" s="90"/>
      <c r="M73" s="90"/>
      <c r="N73" s="48"/>
      <c r="O73" s="48"/>
      <c r="P73" s="48"/>
    </row>
    <row r="74" spans="1:16" ht="20.25" customHeight="1">
      <c r="A74" s="36" t="s">
        <v>6</v>
      </c>
      <c r="D74" s="41">
        <v>21</v>
      </c>
      <c r="E74" s="41"/>
      <c r="F74" s="104"/>
      <c r="G74" s="41"/>
      <c r="H74" s="104"/>
      <c r="I74" s="41"/>
      <c r="J74" s="42"/>
      <c r="K74" s="10"/>
      <c r="L74" s="42"/>
      <c r="M74" s="90"/>
      <c r="N74" s="48"/>
      <c r="O74" s="48"/>
      <c r="P74" s="48"/>
    </row>
    <row r="75" spans="1:16" ht="20.25" customHeight="1">
      <c r="A75" s="36" t="s">
        <v>66</v>
      </c>
      <c r="D75" s="41"/>
      <c r="E75" s="41"/>
      <c r="F75" s="104"/>
      <c r="G75" s="41"/>
      <c r="H75" s="104"/>
      <c r="I75" s="41"/>
      <c r="J75" s="42"/>
      <c r="K75" s="10"/>
      <c r="L75" s="42"/>
      <c r="M75" s="45"/>
      <c r="N75" s="66"/>
      <c r="O75" s="48"/>
      <c r="P75" s="48"/>
    </row>
    <row r="76" spans="1:16" ht="20.25" customHeight="1">
      <c r="A76" s="36" t="s">
        <v>241</v>
      </c>
      <c r="D76" s="41"/>
      <c r="E76" s="41"/>
      <c r="F76" s="104"/>
      <c r="G76" s="41"/>
      <c r="H76" s="104"/>
      <c r="I76" s="41"/>
      <c r="J76" s="42"/>
      <c r="K76" s="10"/>
      <c r="L76" s="42"/>
      <c r="M76" s="45"/>
      <c r="N76" s="66"/>
      <c r="O76" s="48"/>
      <c r="P76" s="48"/>
    </row>
    <row r="77" spans="1:16" ht="20.25" customHeight="1">
      <c r="A77" s="36" t="s">
        <v>242</v>
      </c>
      <c r="D77" s="41"/>
      <c r="E77" s="41"/>
      <c r="F77" s="104"/>
      <c r="G77" s="41"/>
      <c r="H77" s="104"/>
      <c r="I77" s="41"/>
      <c r="J77" s="42"/>
      <c r="K77" s="10"/>
      <c r="L77" s="42"/>
      <c r="M77" s="45"/>
      <c r="N77" s="66"/>
      <c r="O77" s="48"/>
      <c r="P77" s="48"/>
    </row>
    <row r="78" spans="1:16" ht="20.25" customHeight="1" thickBot="1">
      <c r="A78" s="36" t="s">
        <v>243</v>
      </c>
      <c r="D78" s="41"/>
      <c r="E78" s="41"/>
      <c r="F78" s="145">
        <v>835038</v>
      </c>
      <c r="G78" s="41"/>
      <c r="H78" s="145">
        <v>808298</v>
      </c>
      <c r="I78" s="103"/>
      <c r="J78" s="145">
        <v>835038</v>
      </c>
      <c r="K78" s="103"/>
      <c r="L78" s="145">
        <v>808298</v>
      </c>
      <c r="M78" s="44"/>
      <c r="N78" s="44"/>
      <c r="O78" s="48"/>
      <c r="P78" s="48"/>
    </row>
    <row r="79" spans="1:16" ht="20.25" customHeight="1" thickTop="1">
      <c r="A79" s="36" t="s">
        <v>67</v>
      </c>
      <c r="D79" s="41"/>
      <c r="E79" s="41"/>
      <c r="F79" s="42"/>
      <c r="G79" s="41"/>
      <c r="H79" s="42"/>
      <c r="I79" s="41"/>
      <c r="J79" s="42"/>
      <c r="K79" s="43"/>
      <c r="L79" s="42"/>
      <c r="M79" s="44"/>
      <c r="N79" s="66"/>
      <c r="O79" s="48"/>
      <c r="P79" s="48"/>
    </row>
    <row r="80" spans="1:16" ht="20.25" customHeight="1">
      <c r="A80" s="36" t="s">
        <v>244</v>
      </c>
      <c r="D80" s="41"/>
      <c r="E80" s="41"/>
      <c r="F80" s="42"/>
      <c r="G80" s="41"/>
      <c r="H80" s="42"/>
      <c r="I80" s="41"/>
      <c r="J80" s="42"/>
      <c r="K80" s="43"/>
      <c r="L80" s="42"/>
      <c r="M80" s="44"/>
      <c r="N80" s="66"/>
      <c r="O80" s="48"/>
      <c r="P80" s="48"/>
    </row>
    <row r="81" spans="1:16" ht="20.25" customHeight="1">
      <c r="A81" s="36" t="s">
        <v>245</v>
      </c>
      <c r="D81" s="41"/>
      <c r="E81" s="41"/>
      <c r="F81" s="42"/>
      <c r="G81" s="41"/>
      <c r="H81" s="42"/>
      <c r="I81" s="41"/>
      <c r="J81" s="42"/>
      <c r="K81" s="43"/>
      <c r="L81" s="42"/>
      <c r="M81" s="44"/>
      <c r="N81" s="66"/>
      <c r="O81" s="48"/>
      <c r="P81" s="48"/>
    </row>
    <row r="82" spans="1:16" ht="20.25" customHeight="1">
      <c r="A82" s="36" t="s">
        <v>243</v>
      </c>
      <c r="D82" s="41"/>
      <c r="E82" s="41"/>
      <c r="F82" s="42">
        <f>ce_Conso!E34</f>
        <v>526456</v>
      </c>
      <c r="G82" s="41"/>
      <c r="H82" s="42">
        <v>501388</v>
      </c>
      <c r="I82" s="41"/>
      <c r="J82" s="42">
        <f>+ce_separate!F28</f>
        <v>526456</v>
      </c>
      <c r="K82" s="41"/>
      <c r="L82" s="42">
        <v>501388</v>
      </c>
      <c r="M82" s="44"/>
      <c r="N82" s="66"/>
      <c r="O82" s="48"/>
      <c r="P82" s="48"/>
    </row>
    <row r="83" spans="1:16" s="48" customFormat="1" ht="20.25" customHeight="1">
      <c r="A83" s="36" t="s">
        <v>167</v>
      </c>
      <c r="D83" s="41"/>
      <c r="E83" s="41"/>
      <c r="F83" s="44">
        <f>ce_Conso!G34</f>
        <v>337773</v>
      </c>
      <c r="G83" s="41"/>
      <c r="H83" s="42">
        <v>337773</v>
      </c>
      <c r="I83" s="41"/>
      <c r="J83" s="42">
        <f>+ce_separate!H28</f>
        <v>337773</v>
      </c>
      <c r="K83" s="41"/>
      <c r="L83" s="42">
        <v>337773</v>
      </c>
      <c r="M83" s="45"/>
    </row>
    <row r="84" spans="1:16" s="48" customFormat="1" ht="20.25" customHeight="1">
      <c r="A84" s="36" t="s">
        <v>168</v>
      </c>
      <c r="D84" s="41"/>
      <c r="E84" s="41"/>
      <c r="F84" s="48">
        <f>ce_Conso!I34</f>
        <v>37007</v>
      </c>
      <c r="G84" s="41"/>
      <c r="H84" s="44">
        <v>37007</v>
      </c>
      <c r="I84" s="41"/>
      <c r="J84" s="48">
        <f>ce_separate!J28</f>
        <v>37007</v>
      </c>
      <c r="K84" s="43"/>
      <c r="L84" s="44">
        <v>37007</v>
      </c>
      <c r="M84" s="45"/>
    </row>
    <row r="85" spans="1:16" s="48" customFormat="1" ht="20.25" customHeight="1">
      <c r="A85" s="36" t="s">
        <v>152</v>
      </c>
      <c r="D85" s="41"/>
      <c r="E85" s="41"/>
      <c r="F85" s="44"/>
      <c r="G85" s="41"/>
      <c r="H85" s="44"/>
      <c r="I85" s="41"/>
      <c r="J85" s="44"/>
      <c r="K85" s="43"/>
      <c r="L85" s="44"/>
      <c r="M85" s="45"/>
    </row>
    <row r="86" spans="1:16" s="48" customFormat="1" ht="20.25" customHeight="1">
      <c r="A86" s="36" t="s">
        <v>153</v>
      </c>
      <c r="D86" s="41"/>
      <c r="E86" s="41"/>
      <c r="F86" s="44">
        <f>ce_Conso!K34</f>
        <v>691626</v>
      </c>
      <c r="G86" s="41"/>
      <c r="H86" s="44">
        <v>687725</v>
      </c>
      <c r="I86" s="41"/>
      <c r="J86" s="44">
        <v>0</v>
      </c>
      <c r="K86" s="43"/>
      <c r="L86" s="44">
        <v>0</v>
      </c>
      <c r="M86" s="45"/>
    </row>
    <row r="87" spans="1:16" s="48" customFormat="1" ht="20.25" customHeight="1">
      <c r="A87" s="36" t="s">
        <v>196</v>
      </c>
      <c r="D87" s="41"/>
      <c r="E87" s="41"/>
      <c r="F87" s="44"/>
      <c r="G87" s="41"/>
      <c r="H87" s="44"/>
      <c r="I87" s="41"/>
      <c r="J87" s="44"/>
      <c r="K87" s="43"/>
      <c r="L87" s="44"/>
      <c r="M87" s="45"/>
    </row>
    <row r="88" spans="1:16" s="48" customFormat="1" ht="20.25" customHeight="1">
      <c r="A88" s="31" t="s">
        <v>78</v>
      </c>
      <c r="D88" s="41"/>
      <c r="E88" s="41"/>
      <c r="F88" s="44">
        <f>ce_Conso!M34</f>
        <v>52758</v>
      </c>
      <c r="G88" s="41"/>
      <c r="H88" s="48">
        <v>52758</v>
      </c>
      <c r="I88" s="41"/>
      <c r="J88" s="42">
        <f>+ce_separate!L28</f>
        <v>52758</v>
      </c>
      <c r="K88" s="43"/>
      <c r="L88" s="42">
        <v>52758</v>
      </c>
      <c r="M88" s="45"/>
    </row>
    <row r="89" spans="1:16" ht="20.25" customHeight="1">
      <c r="A89" s="48" t="s">
        <v>79</v>
      </c>
      <c r="D89" s="41"/>
      <c r="E89" s="67"/>
      <c r="F89" s="44">
        <f>ce_Conso!O34</f>
        <v>136392</v>
      </c>
      <c r="G89" s="67"/>
      <c r="H89" s="44">
        <v>184705</v>
      </c>
      <c r="I89" s="67"/>
      <c r="J89" s="44">
        <f>+ce_separate!N28</f>
        <v>868001</v>
      </c>
      <c r="K89" s="45"/>
      <c r="L89" s="44">
        <v>882569</v>
      </c>
      <c r="M89" s="77"/>
      <c r="N89" s="48"/>
      <c r="O89" s="48"/>
      <c r="P89" s="48"/>
    </row>
    <row r="90" spans="1:16" s="48" customFormat="1" ht="20.25" customHeight="1">
      <c r="A90" s="36" t="s">
        <v>60</v>
      </c>
      <c r="D90" s="41"/>
      <c r="E90" s="41"/>
      <c r="F90" s="49">
        <f>+ce_Conso!U34</f>
        <v>225642</v>
      </c>
      <c r="G90" s="41"/>
      <c r="H90" s="49">
        <v>234102</v>
      </c>
      <c r="I90" s="41"/>
      <c r="J90" s="49">
        <f>+ce_separate!R28</f>
        <v>234131</v>
      </c>
      <c r="K90" s="43"/>
      <c r="L90" s="49">
        <v>234131</v>
      </c>
      <c r="M90" s="45"/>
    </row>
    <row r="91" spans="1:16" s="48" customFormat="1" ht="20.25" customHeight="1">
      <c r="A91" s="48" t="s">
        <v>111</v>
      </c>
      <c r="D91" s="41"/>
      <c r="E91" s="41"/>
      <c r="F91" s="44">
        <f>SUM(F82:F90)</f>
        <v>2007654</v>
      </c>
      <c r="G91" s="41"/>
      <c r="H91" s="44">
        <f>SUM(H82:H90)</f>
        <v>2035458</v>
      </c>
      <c r="I91" s="41"/>
      <c r="J91" s="44">
        <f>SUM(J82:J90)</f>
        <v>2056126</v>
      </c>
      <c r="K91" s="43"/>
      <c r="L91" s="44">
        <f>SUM(L82:L90)</f>
        <v>2045626</v>
      </c>
      <c r="M91" s="45"/>
    </row>
    <row r="92" spans="1:16" s="48" customFormat="1" ht="20.25" customHeight="1">
      <c r="A92" s="48" t="s">
        <v>112</v>
      </c>
      <c r="D92" s="67"/>
      <c r="E92" s="67"/>
      <c r="F92" s="49">
        <f>ce_Conso!Y34</f>
        <v>699259</v>
      </c>
      <c r="G92" s="67"/>
      <c r="H92" s="49">
        <f>ce_Conso!Y26</f>
        <v>776860</v>
      </c>
      <c r="I92" s="67"/>
      <c r="J92" s="49">
        <f>ce_Conso!AC34</f>
        <v>0</v>
      </c>
      <c r="K92" s="45"/>
      <c r="L92" s="49">
        <v>0</v>
      </c>
      <c r="M92" s="45"/>
    </row>
    <row r="93" spans="1:16" ht="20.25" customHeight="1">
      <c r="A93" s="40" t="s">
        <v>24</v>
      </c>
      <c r="D93" s="41"/>
      <c r="E93" s="41"/>
      <c r="F93" s="49">
        <f>SUM(F91:F92)</f>
        <v>2706913</v>
      </c>
      <c r="G93" s="41"/>
      <c r="H93" s="49">
        <f>SUM(H91:H92)</f>
        <v>2812318</v>
      </c>
      <c r="I93" s="41"/>
      <c r="J93" s="49">
        <f>SUM(J91:J92)</f>
        <v>2056126</v>
      </c>
      <c r="K93" s="45"/>
      <c r="L93" s="49">
        <f>SUM(L91:L92)</f>
        <v>2045626</v>
      </c>
      <c r="M93" s="45"/>
      <c r="N93" s="48"/>
      <c r="O93" s="48"/>
      <c r="P93" s="48"/>
    </row>
    <row r="94" spans="1:16" ht="20.25" customHeight="1" thickBot="1">
      <c r="A94" s="40" t="s">
        <v>25</v>
      </c>
      <c r="D94" s="41"/>
      <c r="E94" s="41"/>
      <c r="F94" s="76">
        <f>SUM(F60+F93)</f>
        <v>7226651</v>
      </c>
      <c r="G94" s="41"/>
      <c r="H94" s="76">
        <f>SUM(H60+H93)</f>
        <v>6963530</v>
      </c>
      <c r="I94" s="41"/>
      <c r="J94" s="76">
        <f>SUM(J60+J93)</f>
        <v>3597967</v>
      </c>
      <c r="K94" s="45"/>
      <c r="L94" s="76">
        <f>SUM(L60+L93)</f>
        <v>3643190</v>
      </c>
      <c r="M94" s="45"/>
      <c r="N94" s="48"/>
      <c r="O94" s="48"/>
      <c r="P94" s="48"/>
    </row>
    <row r="95" spans="1:16" ht="20.25" customHeight="1" thickTop="1">
      <c r="D95" s="41"/>
      <c r="E95" s="41"/>
      <c r="F95" s="78">
        <f>SUM(F29-F94)</f>
        <v>0</v>
      </c>
      <c r="G95" s="41"/>
      <c r="H95" s="78">
        <f>SUM(H29-H94)</f>
        <v>0</v>
      </c>
      <c r="I95" s="41"/>
      <c r="J95" s="78">
        <f>SUM(J29-J94)</f>
        <v>0</v>
      </c>
      <c r="K95" s="43"/>
      <c r="L95" s="78">
        <f>SUM(L29-L94)</f>
        <v>0</v>
      </c>
      <c r="M95" s="45"/>
      <c r="N95" s="48"/>
      <c r="O95" s="48"/>
      <c r="P95" s="48"/>
    </row>
    <row r="96" spans="1:16" ht="20.25" customHeight="1">
      <c r="A96" s="36" t="s">
        <v>1</v>
      </c>
      <c r="G96" s="41"/>
    </row>
    <row r="97" spans="1:7" ht="20.25" customHeight="1">
      <c r="G97" s="41"/>
    </row>
    <row r="98" spans="1:7" ht="20.25" customHeight="1">
      <c r="A98" s="131"/>
      <c r="B98" s="131"/>
      <c r="C98" s="132"/>
      <c r="G98" s="41"/>
    </row>
    <row r="99" spans="1:7" ht="20.25" customHeight="1">
      <c r="A99" s="133"/>
      <c r="B99" s="133"/>
      <c r="C99" s="132"/>
      <c r="G99" s="41"/>
    </row>
    <row r="100" spans="1:7" ht="20.25" customHeight="1">
      <c r="A100" s="133"/>
      <c r="B100" s="133"/>
      <c r="C100" s="134" t="s">
        <v>154</v>
      </c>
      <c r="G100" s="41"/>
    </row>
    <row r="101" spans="1:7" ht="20.25" customHeight="1">
      <c r="A101" s="131"/>
      <c r="B101" s="131"/>
      <c r="C101" s="135"/>
      <c r="G101" s="41"/>
    </row>
    <row r="102" spans="1:7" ht="20.25" customHeight="1">
      <c r="G102" s="41"/>
    </row>
    <row r="103" spans="1:7" ht="20.25" customHeight="1">
      <c r="G103" s="41"/>
    </row>
    <row r="104" spans="1:7" ht="20.25" customHeight="1">
      <c r="G104" s="41"/>
    </row>
  </sheetData>
  <mergeCells count="6">
    <mergeCell ref="F67:H67"/>
    <mergeCell ref="J67:L67"/>
    <mergeCell ref="J5:L5"/>
    <mergeCell ref="F5:H5"/>
    <mergeCell ref="F36:H36"/>
    <mergeCell ref="J36:L3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6"/>
  <sheetViews>
    <sheetView showGridLines="0" view="pageBreakPreview" zoomScaleNormal="85" zoomScaleSheetLayoutView="100" workbookViewId="0">
      <selection activeCell="A2" sqref="A2"/>
    </sheetView>
  </sheetViews>
  <sheetFormatPr defaultColWidth="10.7109375" defaultRowHeight="20.25" customHeight="1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97" t="s">
        <v>37</v>
      </c>
    </row>
    <row r="2" spans="1:12" s="31" customFormat="1" ht="20.25" customHeight="1">
      <c r="A2" s="29" t="s">
        <v>129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215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232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97"/>
      <c r="F5" s="30"/>
      <c r="G5" s="97"/>
      <c r="H5" s="30"/>
      <c r="I5" s="97"/>
      <c r="J5" s="30"/>
      <c r="K5" s="97"/>
      <c r="L5" s="98" t="s">
        <v>59</v>
      </c>
    </row>
    <row r="6" spans="1:12" s="31" customFormat="1" ht="20.25" customHeight="1">
      <c r="B6" s="30"/>
      <c r="C6" s="30"/>
      <c r="D6" s="30"/>
      <c r="E6" s="176" t="s">
        <v>49</v>
      </c>
      <c r="F6" s="176"/>
      <c r="G6" s="176"/>
      <c r="I6" s="32"/>
      <c r="J6" s="33" t="s">
        <v>50</v>
      </c>
      <c r="K6" s="32"/>
    </row>
    <row r="7" spans="1:12" s="31" customFormat="1" ht="20.25" customHeight="1">
      <c r="B7" s="30"/>
      <c r="C7" s="30"/>
      <c r="D7" s="30"/>
      <c r="E7" s="175" t="s">
        <v>51</v>
      </c>
      <c r="F7" s="175"/>
      <c r="G7" s="175"/>
      <c r="I7" s="34"/>
      <c r="J7" s="35" t="s">
        <v>51</v>
      </c>
      <c r="K7" s="34"/>
    </row>
    <row r="8" spans="1:12" ht="20.25" customHeight="1">
      <c r="C8" s="37" t="s">
        <v>0</v>
      </c>
      <c r="D8" s="37"/>
      <c r="E8" s="38">
        <v>2021</v>
      </c>
      <c r="F8" s="18"/>
      <c r="G8" s="38">
        <v>2020</v>
      </c>
      <c r="H8" s="53"/>
      <c r="I8" s="52">
        <v>2021</v>
      </c>
      <c r="J8" s="53"/>
      <c r="K8" s="52">
        <v>2020</v>
      </c>
    </row>
    <row r="9" spans="1:12" ht="20.25" customHeight="1">
      <c r="A9" s="56" t="s">
        <v>227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26</v>
      </c>
    </row>
    <row r="11" spans="1:12" ht="20.25" customHeight="1">
      <c r="A11" s="12" t="s">
        <v>157</v>
      </c>
      <c r="C11" s="41"/>
      <c r="D11" s="41"/>
      <c r="E11" s="42">
        <v>490268</v>
      </c>
      <c r="F11" s="103"/>
      <c r="G11" s="42">
        <v>411850</v>
      </c>
      <c r="H11" s="103"/>
      <c r="I11" s="148">
        <v>0</v>
      </c>
      <c r="J11" s="111"/>
      <c r="K11" s="113">
        <v>0</v>
      </c>
    </row>
    <row r="12" spans="1:12" ht="20.25" customHeight="1">
      <c r="A12" s="12" t="s">
        <v>158</v>
      </c>
      <c r="C12" s="41"/>
      <c r="D12" s="41"/>
      <c r="E12" s="42">
        <v>93093</v>
      </c>
      <c r="F12" s="103"/>
      <c r="G12" s="42">
        <v>103654</v>
      </c>
      <c r="H12" s="103"/>
      <c r="I12" s="148">
        <v>90996</v>
      </c>
      <c r="J12" s="111"/>
      <c r="K12" s="113">
        <v>101465</v>
      </c>
    </row>
    <row r="13" spans="1:12" ht="20.25" customHeight="1">
      <c r="A13" s="12" t="s">
        <v>216</v>
      </c>
      <c r="C13" s="41"/>
      <c r="D13" s="41"/>
      <c r="E13" s="42">
        <v>0</v>
      </c>
      <c r="F13" s="103"/>
      <c r="G13" s="42">
        <v>0</v>
      </c>
      <c r="H13" s="103"/>
      <c r="I13" s="166">
        <v>0</v>
      </c>
      <c r="J13" s="111"/>
      <c r="K13" s="113">
        <v>39321</v>
      </c>
    </row>
    <row r="14" spans="1:12" ht="20.25" customHeight="1">
      <c r="A14" s="12" t="s">
        <v>7</v>
      </c>
      <c r="C14" s="41"/>
      <c r="D14" s="41"/>
      <c r="E14" s="49">
        <v>50447</v>
      </c>
      <c r="F14" s="103"/>
      <c r="G14" s="49">
        <f>29+31842+7</f>
        <v>31878</v>
      </c>
      <c r="H14" s="103"/>
      <c r="I14" s="167">
        <v>1922</v>
      </c>
      <c r="J14" s="111"/>
      <c r="K14" s="116">
        <f>3362+29+7</f>
        <v>3398</v>
      </c>
    </row>
    <row r="15" spans="1:12" ht="20.25" customHeight="1">
      <c r="A15" s="40" t="s">
        <v>27</v>
      </c>
      <c r="C15" s="41"/>
      <c r="D15" s="41"/>
      <c r="E15" s="49">
        <f>SUM(E11:E14)</f>
        <v>633808</v>
      </c>
      <c r="F15" s="103"/>
      <c r="G15" s="49">
        <f>SUM(G11:G14)</f>
        <v>547382</v>
      </c>
      <c r="H15" s="103"/>
      <c r="I15" s="49">
        <f>SUM(I11:I14)</f>
        <v>92918</v>
      </c>
      <c r="J15" s="43"/>
      <c r="K15" s="49">
        <f>SUM(K11:K14)</f>
        <v>144184</v>
      </c>
    </row>
    <row r="16" spans="1:12" ht="20.25" customHeight="1">
      <c r="A16" s="40" t="s">
        <v>28</v>
      </c>
      <c r="C16" s="41"/>
      <c r="D16" s="41"/>
      <c r="E16" s="42"/>
      <c r="F16" s="103"/>
      <c r="G16" s="42"/>
      <c r="H16" s="103"/>
      <c r="I16" s="42"/>
      <c r="J16" s="43"/>
      <c r="K16" s="42"/>
    </row>
    <row r="17" spans="1:11" ht="20.25" customHeight="1">
      <c r="A17" s="12" t="s">
        <v>130</v>
      </c>
      <c r="C17" s="41"/>
      <c r="D17" s="41"/>
      <c r="E17" s="42">
        <v>191865</v>
      </c>
      <c r="F17" s="103"/>
      <c r="G17" s="42">
        <v>153598</v>
      </c>
      <c r="H17" s="103"/>
      <c r="I17" s="148">
        <v>0</v>
      </c>
      <c r="J17" s="103"/>
      <c r="K17" s="42">
        <v>0</v>
      </c>
    </row>
    <row r="18" spans="1:11" ht="20.25" customHeight="1">
      <c r="A18" s="12" t="s">
        <v>131</v>
      </c>
      <c r="C18" s="41"/>
      <c r="D18" s="41"/>
      <c r="E18" s="42">
        <v>59776</v>
      </c>
      <c r="F18" s="103"/>
      <c r="G18" s="42">
        <v>63082</v>
      </c>
      <c r="H18" s="103"/>
      <c r="I18" s="148">
        <v>57735</v>
      </c>
      <c r="J18" s="103"/>
      <c r="K18" s="42">
        <v>61060</v>
      </c>
    </row>
    <row r="19" spans="1:11" ht="20.25" customHeight="1">
      <c r="A19" s="12" t="s">
        <v>160</v>
      </c>
      <c r="C19" s="41"/>
      <c r="D19" s="41"/>
      <c r="E19" s="42">
        <v>285173</v>
      </c>
      <c r="F19" s="103"/>
      <c r="G19" s="42">
        <v>245783</v>
      </c>
      <c r="H19" s="103"/>
      <c r="I19" s="148">
        <v>0</v>
      </c>
      <c r="J19" s="103"/>
      <c r="K19" s="42">
        <v>0</v>
      </c>
    </row>
    <row r="20" spans="1:11" ht="20.25" customHeight="1">
      <c r="A20" s="12" t="s">
        <v>30</v>
      </c>
      <c r="C20" s="41"/>
      <c r="D20" s="41"/>
      <c r="E20" s="42">
        <v>79634</v>
      </c>
      <c r="F20" s="103"/>
      <c r="G20" s="42">
        <v>109380</v>
      </c>
      <c r="H20" s="103"/>
      <c r="I20" s="168">
        <v>13944</v>
      </c>
      <c r="J20" s="103"/>
      <c r="K20" s="42">
        <v>16701</v>
      </c>
    </row>
    <row r="21" spans="1:11" ht="20.25" customHeight="1">
      <c r="A21" s="40" t="s">
        <v>29</v>
      </c>
      <c r="C21" s="41"/>
      <c r="D21" s="41"/>
      <c r="E21" s="47">
        <f>SUM(E17:E20)</f>
        <v>616448</v>
      </c>
      <c r="F21" s="103"/>
      <c r="G21" s="47">
        <f>SUM(G17:G20)</f>
        <v>571843</v>
      </c>
      <c r="H21" s="103"/>
      <c r="I21" s="47">
        <f>SUM(I17:I20)</f>
        <v>71679</v>
      </c>
      <c r="J21" s="43"/>
      <c r="K21" s="47">
        <f>SUM(K17:K20)</f>
        <v>77761</v>
      </c>
    </row>
    <row r="22" spans="1:11" ht="20.25" customHeight="1">
      <c r="A22" s="40" t="s">
        <v>186</v>
      </c>
      <c r="C22" s="41"/>
      <c r="D22" s="41"/>
      <c r="E22" s="44">
        <f>E15-E21</f>
        <v>17360</v>
      </c>
      <c r="F22" s="103"/>
      <c r="G22" s="44">
        <f>G15-G21</f>
        <v>-24461</v>
      </c>
      <c r="H22" s="103"/>
      <c r="I22" s="42">
        <f>I15-I21</f>
        <v>21239</v>
      </c>
      <c r="J22" s="43"/>
      <c r="K22" s="42">
        <f>K15-K21</f>
        <v>66423</v>
      </c>
    </row>
    <row r="23" spans="1:11" s="48" customFormat="1" ht="20.25" customHeight="1">
      <c r="A23" s="66" t="s">
        <v>132</v>
      </c>
      <c r="C23" s="67"/>
      <c r="D23" s="67"/>
      <c r="E23" s="44">
        <v>5249</v>
      </c>
      <c r="F23" s="118"/>
      <c r="G23" s="44">
        <v>4068</v>
      </c>
      <c r="H23" s="103"/>
      <c r="I23" s="42">
        <v>0</v>
      </c>
      <c r="J23" s="43"/>
      <c r="K23" s="42">
        <v>0</v>
      </c>
    </row>
    <row r="24" spans="1:11" ht="20.25" customHeight="1">
      <c r="A24" s="12" t="s">
        <v>108</v>
      </c>
      <c r="C24" s="41"/>
      <c r="D24" s="41"/>
      <c r="E24" s="49">
        <v>-42988</v>
      </c>
      <c r="F24" s="103"/>
      <c r="G24" s="49">
        <v>-41476</v>
      </c>
      <c r="H24" s="103"/>
      <c r="I24" s="49">
        <v>-18119</v>
      </c>
      <c r="J24" s="43"/>
      <c r="K24" s="49">
        <v>-23071</v>
      </c>
    </row>
    <row r="25" spans="1:11" ht="20.25" customHeight="1">
      <c r="A25" s="40" t="s">
        <v>177</v>
      </c>
      <c r="C25" s="41"/>
      <c r="D25" s="41"/>
      <c r="E25" s="45">
        <f>SUM(E22:E24)</f>
        <v>-20379</v>
      </c>
      <c r="F25" s="103"/>
      <c r="G25" s="43">
        <f>SUM(G22:G24)</f>
        <v>-61869</v>
      </c>
      <c r="H25" s="103"/>
      <c r="I25" s="43">
        <f>SUM(I22:I24)</f>
        <v>3120</v>
      </c>
      <c r="J25" s="43"/>
      <c r="K25" s="43">
        <f>SUM(K22:K24)</f>
        <v>43352</v>
      </c>
    </row>
    <row r="26" spans="1:11" ht="20.25" customHeight="1">
      <c r="A26" s="12" t="s">
        <v>229</v>
      </c>
      <c r="C26" s="41">
        <v>23</v>
      </c>
      <c r="D26" s="41"/>
      <c r="E26" s="50">
        <v>-2092</v>
      </c>
      <c r="F26" s="103"/>
      <c r="G26" s="50">
        <f>18643-7</f>
        <v>18636</v>
      </c>
      <c r="H26" s="103"/>
      <c r="I26" s="50">
        <v>-710</v>
      </c>
      <c r="J26" s="103"/>
      <c r="K26" s="50">
        <f>18679-7</f>
        <v>18672</v>
      </c>
    </row>
    <row r="27" spans="1:11" ht="20.25" customHeight="1" thickBot="1">
      <c r="A27" s="40" t="s">
        <v>176</v>
      </c>
      <c r="C27" s="41"/>
      <c r="D27" s="41"/>
      <c r="E27" s="89">
        <f>SUM(E25:E26)</f>
        <v>-22471</v>
      </c>
      <c r="F27" s="103"/>
      <c r="G27" s="89">
        <f>SUM(G25:G26)</f>
        <v>-43233</v>
      </c>
      <c r="H27" s="45"/>
      <c r="I27" s="89">
        <f>SUM(I25:I26)</f>
        <v>2410</v>
      </c>
      <c r="J27" s="45"/>
      <c r="K27" s="89">
        <f>SUM(K25:K26)</f>
        <v>62024</v>
      </c>
    </row>
    <row r="28" spans="1:11" ht="15" customHeight="1" thickTop="1">
      <c r="A28" s="40"/>
      <c r="C28" s="41"/>
      <c r="D28" s="41"/>
      <c r="E28" s="44"/>
      <c r="F28" s="103"/>
      <c r="G28" s="44"/>
      <c r="H28" s="45"/>
      <c r="I28" s="44"/>
      <c r="J28" s="45"/>
      <c r="K28" s="44"/>
    </row>
    <row r="29" spans="1:11" ht="20.25" customHeight="1">
      <c r="A29" s="57" t="s">
        <v>197</v>
      </c>
      <c r="B29" s="8"/>
      <c r="C29" s="61"/>
      <c r="D29" s="62"/>
      <c r="E29" s="63"/>
      <c r="F29" s="48"/>
      <c r="G29" s="63"/>
      <c r="H29" s="80"/>
      <c r="I29" s="63"/>
      <c r="J29" s="81"/>
      <c r="K29" s="63"/>
    </row>
    <row r="30" spans="1:11" ht="20.25" customHeight="1">
      <c r="A30" s="82" t="s">
        <v>88</v>
      </c>
      <c r="B30" s="8"/>
      <c r="C30" s="61"/>
      <c r="D30" s="62"/>
      <c r="E30" s="63"/>
      <c r="F30" s="48"/>
      <c r="G30" s="63"/>
      <c r="H30" s="80"/>
      <c r="I30" s="63"/>
      <c r="J30" s="81"/>
      <c r="K30" s="63"/>
    </row>
    <row r="31" spans="1:11" s="46" customFormat="1" ht="20.25" customHeight="1">
      <c r="A31" s="82" t="s">
        <v>89</v>
      </c>
      <c r="B31" s="83"/>
      <c r="C31" s="84"/>
      <c r="D31" s="85"/>
      <c r="E31" s="86"/>
      <c r="F31" s="79"/>
      <c r="G31" s="86"/>
      <c r="H31" s="87"/>
      <c r="I31" s="86"/>
      <c r="J31" s="88"/>
      <c r="K31" s="86"/>
    </row>
    <row r="32" spans="1:11" ht="20.25" customHeight="1">
      <c r="A32" s="12" t="s">
        <v>86</v>
      </c>
      <c r="B32" s="8"/>
      <c r="C32" s="61"/>
      <c r="D32" s="62"/>
      <c r="E32" s="63"/>
      <c r="F32" s="48"/>
      <c r="G32" s="63"/>
      <c r="H32" s="80"/>
      <c r="I32" s="63"/>
      <c r="J32" s="81"/>
      <c r="K32" s="63"/>
    </row>
    <row r="33" spans="1:12" s="48" customFormat="1" ht="20.25" customHeight="1">
      <c r="A33" s="66" t="s">
        <v>87</v>
      </c>
      <c r="B33" s="17"/>
      <c r="C33" s="119"/>
      <c r="D33" s="120"/>
      <c r="E33" s="159">
        <v>-9831</v>
      </c>
      <c r="F33" s="95"/>
      <c r="G33" s="159">
        <v>11038</v>
      </c>
      <c r="H33" s="95"/>
      <c r="I33" s="159">
        <v>0</v>
      </c>
      <c r="J33" s="95"/>
      <c r="K33" s="159">
        <v>0</v>
      </c>
    </row>
    <row r="34" spans="1:12" ht="20.25" customHeight="1">
      <c r="A34" s="57" t="s">
        <v>56</v>
      </c>
      <c r="B34" s="8"/>
      <c r="C34" s="61"/>
      <c r="D34" s="62"/>
      <c r="E34" s="136">
        <f>SUM(E33:E33)</f>
        <v>-9831</v>
      </c>
      <c r="F34" s="71"/>
      <c r="G34" s="136">
        <f>SUM(G33:G33)</f>
        <v>11038</v>
      </c>
      <c r="H34" s="65"/>
      <c r="I34" s="136">
        <f>SUM(I33:I33)</f>
        <v>0</v>
      </c>
      <c r="J34" s="65"/>
      <c r="K34" s="136">
        <f>SUM(K33:K33)</f>
        <v>0</v>
      </c>
    </row>
    <row r="35" spans="1:12" ht="20.25" customHeight="1" thickBot="1">
      <c r="A35" s="57" t="s">
        <v>57</v>
      </c>
      <c r="B35" s="8"/>
      <c r="C35" s="58"/>
      <c r="D35" s="59"/>
      <c r="E35" s="128">
        <f>E34+E27</f>
        <v>-32302</v>
      </c>
      <c r="G35" s="128">
        <f>G34+G27</f>
        <v>-32195</v>
      </c>
      <c r="H35" s="65"/>
      <c r="I35" s="128">
        <f>I34+I27</f>
        <v>2410</v>
      </c>
      <c r="J35" s="65"/>
      <c r="K35" s="128">
        <f>K34+K27</f>
        <v>62024</v>
      </c>
    </row>
    <row r="36" spans="1:12" ht="15" customHeight="1" thickTop="1">
      <c r="A36" s="12"/>
      <c r="C36" s="94"/>
      <c r="D36" s="94"/>
      <c r="E36" s="107"/>
      <c r="F36" s="106"/>
      <c r="G36" s="107"/>
      <c r="H36" s="106"/>
      <c r="I36" s="107"/>
      <c r="J36" s="96"/>
      <c r="K36" s="107"/>
    </row>
    <row r="37" spans="1:12" s="48" customFormat="1" ht="20.25" customHeight="1">
      <c r="A37" s="36" t="s">
        <v>1</v>
      </c>
      <c r="C37" s="92"/>
      <c r="D37" s="92"/>
      <c r="E37" s="107"/>
      <c r="F37" s="108"/>
      <c r="G37" s="107"/>
      <c r="H37" s="108"/>
      <c r="I37" s="107"/>
      <c r="J37" s="96"/>
      <c r="K37" s="107"/>
    </row>
    <row r="38" spans="1:12" ht="20.25" customHeight="1">
      <c r="A38" s="48"/>
      <c r="B38" s="48"/>
      <c r="L38" s="97" t="s">
        <v>37</v>
      </c>
    </row>
    <row r="39" spans="1:12" s="31" customFormat="1" ht="20.25" customHeight="1">
      <c r="A39" s="29" t="s">
        <v>129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12" ht="20.25" customHeight="1">
      <c r="A40" s="29" t="s">
        <v>182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2" s="31" customFormat="1" ht="20.25" customHeight="1">
      <c r="A41" s="29" t="s">
        <v>232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2" ht="20.25" customHeight="1">
      <c r="A42" s="31"/>
      <c r="B42" s="30"/>
      <c r="C42" s="30"/>
      <c r="D42" s="30"/>
      <c r="E42" s="97"/>
      <c r="F42" s="30"/>
      <c r="G42" s="97"/>
      <c r="H42" s="30"/>
      <c r="I42" s="97"/>
      <c r="J42" s="30"/>
      <c r="K42" s="97"/>
      <c r="L42" s="98" t="s">
        <v>59</v>
      </c>
    </row>
    <row r="43" spans="1:12" ht="20.25" customHeight="1">
      <c r="A43" s="31"/>
      <c r="B43" s="30"/>
      <c r="C43" s="30"/>
      <c r="D43" s="30"/>
      <c r="E43" s="176" t="s">
        <v>49</v>
      </c>
      <c r="F43" s="176"/>
      <c r="G43" s="176"/>
      <c r="H43" s="31"/>
      <c r="I43" s="32"/>
      <c r="J43" s="33" t="s">
        <v>50</v>
      </c>
      <c r="K43" s="32"/>
    </row>
    <row r="44" spans="1:12" ht="20.25" customHeight="1">
      <c r="A44" s="31"/>
      <c r="B44" s="30"/>
      <c r="C44" s="30"/>
      <c r="D44" s="30"/>
      <c r="E44" s="175" t="s">
        <v>51</v>
      </c>
      <c r="F44" s="175"/>
      <c r="G44" s="175"/>
      <c r="H44" s="31"/>
      <c r="I44" s="34"/>
      <c r="J44" s="35" t="s">
        <v>51</v>
      </c>
      <c r="K44" s="34"/>
    </row>
    <row r="45" spans="1:12" ht="20.25" customHeight="1">
      <c r="C45" s="37" t="s">
        <v>0</v>
      </c>
      <c r="D45" s="37"/>
      <c r="E45" s="38">
        <v>2021</v>
      </c>
      <c r="F45" s="18"/>
      <c r="G45" s="38">
        <v>2020</v>
      </c>
      <c r="H45" s="53"/>
      <c r="I45" s="52">
        <v>2021</v>
      </c>
      <c r="J45" s="53"/>
      <c r="K45" s="52">
        <v>2020</v>
      </c>
    </row>
    <row r="47" spans="1:12" ht="20.25" customHeight="1">
      <c r="A47" s="40" t="s">
        <v>188</v>
      </c>
      <c r="C47" s="41"/>
      <c r="D47" s="41"/>
      <c r="E47" s="109"/>
      <c r="F47" s="110"/>
      <c r="G47" s="109"/>
      <c r="H47" s="99"/>
      <c r="I47" s="109"/>
      <c r="J47" s="99"/>
      <c r="K47" s="109"/>
    </row>
    <row r="48" spans="1:12" ht="20.25" customHeight="1" thickBot="1">
      <c r="A48" s="12" t="s">
        <v>82</v>
      </c>
      <c r="C48" s="94"/>
      <c r="D48" s="94"/>
      <c r="E48" s="123">
        <f>E50-E49</f>
        <v>-7463</v>
      </c>
      <c r="F48" s="124"/>
      <c r="G48" s="123">
        <f>G50-G49</f>
        <v>-15692</v>
      </c>
      <c r="H48" s="124"/>
      <c r="I48" s="122">
        <f>I27</f>
        <v>2410</v>
      </c>
      <c r="J48" s="125"/>
      <c r="K48" s="122">
        <f>K27</f>
        <v>62024</v>
      </c>
    </row>
    <row r="49" spans="1:12" ht="20.25" customHeight="1" thickTop="1">
      <c r="A49" s="12" t="s">
        <v>112</v>
      </c>
      <c r="C49" s="94"/>
      <c r="D49" s="94"/>
      <c r="E49" s="126">
        <v>-15008</v>
      </c>
      <c r="F49" s="124"/>
      <c r="G49" s="126">
        <v>-27541</v>
      </c>
      <c r="H49" s="124"/>
      <c r="I49" s="123"/>
      <c r="J49" s="125"/>
      <c r="K49" s="123"/>
    </row>
    <row r="50" spans="1:12" ht="20.25" customHeight="1" thickBot="1">
      <c r="A50" s="12"/>
      <c r="C50" s="94"/>
      <c r="D50" s="94"/>
      <c r="E50" s="127">
        <f>E27</f>
        <v>-22471</v>
      </c>
      <c r="F50" s="124"/>
      <c r="G50" s="127">
        <f>G27</f>
        <v>-43233</v>
      </c>
      <c r="H50" s="124"/>
      <c r="I50" s="123"/>
      <c r="J50" s="125"/>
      <c r="K50" s="123"/>
    </row>
    <row r="51" spans="1:12" ht="20.25" customHeight="1" thickTop="1">
      <c r="A51" s="60"/>
      <c r="B51" s="8"/>
      <c r="C51" s="61"/>
      <c r="D51" s="62"/>
      <c r="E51" s="64"/>
      <c r="G51" s="64"/>
      <c r="H51" s="65"/>
      <c r="I51" s="65"/>
      <c r="J51" s="65"/>
      <c r="K51" s="65"/>
    </row>
    <row r="52" spans="1:12" ht="20.25" customHeight="1">
      <c r="A52" s="40" t="s">
        <v>81</v>
      </c>
      <c r="B52" s="8"/>
      <c r="C52" s="61"/>
      <c r="D52" s="62"/>
      <c r="E52" s="64"/>
      <c r="G52" s="64"/>
      <c r="H52" s="65"/>
      <c r="I52" s="65"/>
      <c r="J52" s="65"/>
      <c r="K52" s="65"/>
    </row>
    <row r="53" spans="1:12" ht="20.25" customHeight="1" thickBot="1">
      <c r="A53" s="12" t="s">
        <v>82</v>
      </c>
      <c r="B53" s="8"/>
      <c r="C53" s="58"/>
      <c r="D53" s="59"/>
      <c r="E53" s="65">
        <f>E55-E54</f>
        <v>-12610</v>
      </c>
      <c r="F53" s="71"/>
      <c r="G53" s="65">
        <f>G55-G54</f>
        <v>-10170</v>
      </c>
      <c r="H53" s="65"/>
      <c r="I53" s="128">
        <f>I35</f>
        <v>2410</v>
      </c>
      <c r="J53" s="65"/>
      <c r="K53" s="128">
        <f>K35</f>
        <v>62024</v>
      </c>
    </row>
    <row r="54" spans="1:12" ht="20.25" customHeight="1" thickTop="1">
      <c r="A54" s="12" t="s">
        <v>112</v>
      </c>
      <c r="B54" s="8"/>
      <c r="C54" s="61"/>
      <c r="D54" s="62"/>
      <c r="E54" s="129">
        <v>-19692</v>
      </c>
      <c r="G54" s="129">
        <v>-22025</v>
      </c>
      <c r="H54" s="65"/>
      <c r="I54" s="65"/>
      <c r="J54" s="65"/>
      <c r="K54" s="65"/>
    </row>
    <row r="55" spans="1:12" ht="20.25" customHeight="1" thickBot="1">
      <c r="E55" s="141">
        <f>E35</f>
        <v>-32302</v>
      </c>
      <c r="F55" s="41"/>
      <c r="G55" s="89">
        <f>G35</f>
        <v>-32195</v>
      </c>
      <c r="I55" s="104"/>
      <c r="K55" s="104"/>
    </row>
    <row r="56" spans="1:12" ht="15" customHeight="1" thickTop="1">
      <c r="A56" s="12"/>
      <c r="C56" s="94"/>
      <c r="D56" s="94"/>
      <c r="E56" s="91"/>
      <c r="F56" s="94"/>
      <c r="G56" s="91"/>
      <c r="H56" s="93"/>
      <c r="I56" s="91"/>
      <c r="J56" s="93"/>
      <c r="K56" s="91"/>
    </row>
    <row r="57" spans="1:12" ht="20.25" customHeight="1">
      <c r="A57" s="40" t="s">
        <v>179</v>
      </c>
      <c r="C57" s="94">
        <v>24</v>
      </c>
      <c r="D57" s="94"/>
      <c r="E57" s="91"/>
      <c r="F57" s="94"/>
      <c r="G57" s="91"/>
      <c r="H57" s="93"/>
      <c r="I57" s="91"/>
      <c r="J57" s="93"/>
      <c r="K57" s="91"/>
    </row>
    <row r="58" spans="1:12" ht="20.25" customHeight="1" thickBot="1">
      <c r="A58" s="12" t="s">
        <v>187</v>
      </c>
      <c r="C58" s="94"/>
      <c r="D58" s="94"/>
      <c r="E58" s="121">
        <v>-0.01</v>
      </c>
      <c r="F58" s="94"/>
      <c r="G58" s="121">
        <v>-0.03</v>
      </c>
      <c r="H58" s="94"/>
      <c r="I58" s="121">
        <f>I53/I60</f>
        <v>4.5777804792803195E-3</v>
      </c>
      <c r="J58" s="130"/>
      <c r="K58" s="121">
        <v>0.12</v>
      </c>
    </row>
    <row r="59" spans="1:12" ht="20.25" customHeight="1" thickTop="1">
      <c r="A59" s="36" t="s">
        <v>180</v>
      </c>
      <c r="C59" s="94"/>
      <c r="D59" s="94"/>
    </row>
    <row r="60" spans="1:12" ht="20.25" customHeight="1" thickBot="1">
      <c r="A60" s="12" t="s">
        <v>181</v>
      </c>
      <c r="C60" s="94"/>
      <c r="D60" s="94"/>
      <c r="E60" s="122">
        <v>526456</v>
      </c>
      <c r="F60" s="106"/>
      <c r="G60" s="122">
        <v>526456</v>
      </c>
      <c r="H60" s="106"/>
      <c r="I60" s="122">
        <v>526456</v>
      </c>
      <c r="J60" s="106"/>
      <c r="K60" s="122">
        <v>526456</v>
      </c>
    </row>
    <row r="61" spans="1:12" ht="20.25" customHeight="1" thickTop="1">
      <c r="A61" s="12"/>
      <c r="C61" s="94"/>
      <c r="D61" s="94"/>
      <c r="E61" s="142"/>
      <c r="F61" s="106"/>
      <c r="G61" s="142"/>
      <c r="H61" s="106"/>
      <c r="I61" s="109"/>
      <c r="J61" s="94"/>
      <c r="K61" s="142"/>
    </row>
    <row r="62" spans="1:12" ht="20.25" customHeight="1">
      <c r="A62" s="36" t="s">
        <v>1</v>
      </c>
    </row>
    <row r="63" spans="1:12" ht="20.25" customHeight="1">
      <c r="A63" s="48"/>
      <c r="B63" s="48"/>
      <c r="L63" s="97" t="s">
        <v>37</v>
      </c>
    </row>
    <row r="64" spans="1:12" s="31" customFormat="1" ht="20.25" customHeight="1">
      <c r="A64" s="29" t="s">
        <v>129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spans="1:12" s="31" customFormat="1" ht="20.25" customHeight="1">
      <c r="A65" s="29" t="s">
        <v>215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spans="1:12" s="31" customFormat="1" ht="20.25" customHeight="1">
      <c r="A66" s="29" t="s">
        <v>235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1:12" s="31" customFormat="1" ht="20.25" customHeight="1">
      <c r="B67" s="30"/>
      <c r="C67" s="30"/>
      <c r="D67" s="30"/>
      <c r="E67" s="97"/>
      <c r="F67" s="30"/>
      <c r="G67" s="97"/>
      <c r="H67" s="30"/>
      <c r="I67" s="97"/>
      <c r="J67" s="30"/>
      <c r="K67" s="97"/>
      <c r="L67" s="98" t="s">
        <v>59</v>
      </c>
    </row>
    <row r="68" spans="1:12" s="31" customFormat="1" ht="20.25" customHeight="1">
      <c r="B68" s="30"/>
      <c r="C68" s="30"/>
      <c r="D68" s="30"/>
      <c r="E68" s="176" t="s">
        <v>49</v>
      </c>
      <c r="F68" s="176"/>
      <c r="G68" s="176"/>
      <c r="I68" s="32"/>
      <c r="J68" s="33" t="s">
        <v>50</v>
      </c>
      <c r="K68" s="32"/>
    </row>
    <row r="69" spans="1:12" s="31" customFormat="1" ht="20.25" customHeight="1">
      <c r="B69" s="30"/>
      <c r="C69" s="30"/>
      <c r="D69" s="30"/>
      <c r="E69" s="175" t="s">
        <v>51</v>
      </c>
      <c r="F69" s="175"/>
      <c r="G69" s="175"/>
      <c r="I69" s="34"/>
      <c r="J69" s="35" t="s">
        <v>51</v>
      </c>
      <c r="K69" s="34"/>
    </row>
    <row r="70" spans="1:12" ht="20.25" customHeight="1">
      <c r="C70" s="37" t="s">
        <v>0</v>
      </c>
      <c r="D70" s="37"/>
      <c r="E70" s="38">
        <v>2021</v>
      </c>
      <c r="F70" s="18"/>
      <c r="G70" s="38">
        <v>2020</v>
      </c>
      <c r="H70" s="53"/>
      <c r="I70" s="52">
        <v>2021</v>
      </c>
      <c r="J70" s="53"/>
      <c r="K70" s="52">
        <v>2020</v>
      </c>
    </row>
    <row r="71" spans="1:12" ht="20.25" customHeight="1">
      <c r="A71" s="56" t="s">
        <v>227</v>
      </c>
      <c r="C71" s="37"/>
      <c r="D71" s="37"/>
      <c r="E71" s="39"/>
      <c r="F71" s="18"/>
      <c r="G71" s="39"/>
      <c r="H71" s="53"/>
      <c r="I71" s="39"/>
      <c r="J71" s="53"/>
      <c r="K71" s="39"/>
    </row>
    <row r="72" spans="1:12" ht="20.25" customHeight="1">
      <c r="A72" s="40" t="s">
        <v>26</v>
      </c>
    </row>
    <row r="73" spans="1:12" ht="20.25" customHeight="1">
      <c r="A73" s="12" t="s">
        <v>157</v>
      </c>
      <c r="C73" s="41"/>
      <c r="D73" s="41"/>
      <c r="E73" s="42">
        <v>970300</v>
      </c>
      <c r="F73" s="103"/>
      <c r="G73" s="42">
        <v>1010568</v>
      </c>
      <c r="H73" s="103"/>
      <c r="I73" s="148">
        <v>0</v>
      </c>
      <c r="J73" s="111"/>
      <c r="K73" s="113">
        <v>0</v>
      </c>
    </row>
    <row r="74" spans="1:12" ht="20.25" customHeight="1">
      <c r="A74" s="12" t="s">
        <v>158</v>
      </c>
      <c r="C74" s="41"/>
      <c r="D74" s="41"/>
      <c r="E74" s="42">
        <v>189921</v>
      </c>
      <c r="F74" s="103"/>
      <c r="G74" s="42">
        <v>204672</v>
      </c>
      <c r="H74" s="103"/>
      <c r="I74" s="148">
        <v>185710</v>
      </c>
      <c r="J74" s="111"/>
      <c r="K74" s="113">
        <v>200338</v>
      </c>
    </row>
    <row r="75" spans="1:12" ht="20.25" customHeight="1">
      <c r="A75" s="12" t="s">
        <v>216</v>
      </c>
      <c r="C75" s="41"/>
      <c r="D75" s="41"/>
      <c r="E75" s="42">
        <v>0</v>
      </c>
      <c r="F75" s="103"/>
      <c r="G75" s="42">
        <v>0</v>
      </c>
      <c r="H75" s="103"/>
      <c r="I75" s="166">
        <v>11671</v>
      </c>
      <c r="J75" s="111"/>
      <c r="K75" s="113">
        <v>39321</v>
      </c>
    </row>
    <row r="76" spans="1:12" ht="20.25" customHeight="1">
      <c r="A76" s="12" t="s">
        <v>7</v>
      </c>
      <c r="C76" s="41"/>
      <c r="D76" s="41"/>
      <c r="E76" s="49">
        <v>97175</v>
      </c>
      <c r="F76" s="103"/>
      <c r="G76" s="49">
        <f>70613+7</f>
        <v>70620</v>
      </c>
      <c r="H76" s="103"/>
      <c r="I76" s="167">
        <v>4418</v>
      </c>
      <c r="J76" s="111"/>
      <c r="K76" s="116">
        <f>6325+7</f>
        <v>6332</v>
      </c>
    </row>
    <row r="77" spans="1:12" ht="20.25" customHeight="1">
      <c r="A77" s="40" t="s">
        <v>27</v>
      </c>
      <c r="C77" s="41"/>
      <c r="D77" s="41"/>
      <c r="E77" s="49">
        <f>SUM(E73:E76)</f>
        <v>1257396</v>
      </c>
      <c r="F77" s="103"/>
      <c r="G77" s="49">
        <f>SUM(G73:G76)</f>
        <v>1285860</v>
      </c>
      <c r="H77" s="103"/>
      <c r="I77" s="49">
        <f>SUM(I73:I76)</f>
        <v>201799</v>
      </c>
      <c r="J77" s="43"/>
      <c r="K77" s="49">
        <f>SUM(K73:K76)</f>
        <v>245991</v>
      </c>
    </row>
    <row r="78" spans="1:12" ht="20.25" customHeight="1">
      <c r="A78" s="40" t="s">
        <v>28</v>
      </c>
      <c r="C78" s="41"/>
      <c r="D78" s="41"/>
      <c r="E78" s="42"/>
      <c r="F78" s="103"/>
      <c r="G78" s="42"/>
      <c r="H78" s="103"/>
      <c r="I78" s="42"/>
      <c r="J78" s="43"/>
      <c r="K78" s="42"/>
    </row>
    <row r="79" spans="1:12" ht="20.25" customHeight="1">
      <c r="A79" s="12" t="s">
        <v>130</v>
      </c>
      <c r="C79" s="41"/>
      <c r="D79" s="41"/>
      <c r="E79" s="42">
        <v>386275</v>
      </c>
      <c r="F79" s="103"/>
      <c r="G79" s="42">
        <v>411935</v>
      </c>
      <c r="H79" s="103"/>
      <c r="I79" s="148">
        <v>0</v>
      </c>
      <c r="J79" s="103"/>
      <c r="K79" s="42">
        <v>0</v>
      </c>
    </row>
    <row r="80" spans="1:12" ht="20.25" customHeight="1">
      <c r="A80" s="12" t="s">
        <v>131</v>
      </c>
      <c r="C80" s="41"/>
      <c r="D80" s="41"/>
      <c r="E80" s="42">
        <v>119289</v>
      </c>
      <c r="F80" s="103"/>
      <c r="G80" s="42">
        <v>128009</v>
      </c>
      <c r="H80" s="103"/>
      <c r="I80" s="148">
        <v>115207</v>
      </c>
      <c r="J80" s="103"/>
      <c r="K80" s="42">
        <v>124090</v>
      </c>
    </row>
    <row r="81" spans="1:11" ht="20.25" customHeight="1">
      <c r="A81" s="12" t="s">
        <v>160</v>
      </c>
      <c r="C81" s="41"/>
      <c r="D81" s="41"/>
      <c r="E81" s="42">
        <v>560059</v>
      </c>
      <c r="F81" s="103"/>
      <c r="G81" s="42">
        <v>573648</v>
      </c>
      <c r="H81" s="103"/>
      <c r="I81" s="148">
        <v>0</v>
      </c>
      <c r="J81" s="103"/>
      <c r="K81" s="42">
        <v>0</v>
      </c>
    </row>
    <row r="82" spans="1:11" ht="20.25" customHeight="1">
      <c r="A82" s="12" t="s">
        <v>30</v>
      </c>
      <c r="C82" s="41"/>
      <c r="D82" s="41"/>
      <c r="E82" s="42">
        <v>168203</v>
      </c>
      <c r="F82" s="103"/>
      <c r="G82" s="42">
        <v>216502</v>
      </c>
      <c r="H82" s="103"/>
      <c r="I82" s="168">
        <v>32123</v>
      </c>
      <c r="J82" s="103"/>
      <c r="K82" s="42">
        <v>31981</v>
      </c>
    </row>
    <row r="83" spans="1:11" ht="20.25" customHeight="1">
      <c r="A83" s="40" t="s">
        <v>29</v>
      </c>
      <c r="C83" s="41"/>
      <c r="D83" s="41"/>
      <c r="E83" s="47">
        <f>SUM(E79:E82)</f>
        <v>1233826</v>
      </c>
      <c r="F83" s="103"/>
      <c r="G83" s="47">
        <f>SUM(G79:G82)</f>
        <v>1330094</v>
      </c>
      <c r="H83" s="103"/>
      <c r="I83" s="47">
        <f>SUM(I79:I82)</f>
        <v>147330</v>
      </c>
      <c r="J83" s="43"/>
      <c r="K83" s="47">
        <f>SUM(K79:K82)</f>
        <v>156071</v>
      </c>
    </row>
    <row r="84" spans="1:11" ht="20.25" customHeight="1">
      <c r="A84" s="40" t="s">
        <v>186</v>
      </c>
      <c r="C84" s="41"/>
      <c r="D84" s="41"/>
      <c r="E84" s="44">
        <f>E77-E83</f>
        <v>23570</v>
      </c>
      <c r="F84" s="103"/>
      <c r="G84" s="44">
        <f>G77-G83</f>
        <v>-44234</v>
      </c>
      <c r="H84" s="103"/>
      <c r="I84" s="42">
        <f>I77-I83</f>
        <v>54469</v>
      </c>
      <c r="J84" s="43"/>
      <c r="K84" s="42">
        <f>K77-K83</f>
        <v>89920</v>
      </c>
    </row>
    <row r="85" spans="1:11" s="48" customFormat="1" ht="20.25" customHeight="1">
      <c r="A85" s="66" t="s">
        <v>132</v>
      </c>
      <c r="C85" s="67"/>
      <c r="D85" s="67"/>
      <c r="E85" s="44">
        <v>10494</v>
      </c>
      <c r="F85" s="118"/>
      <c r="G85" s="44">
        <v>8988</v>
      </c>
      <c r="H85" s="103"/>
      <c r="I85" s="42">
        <v>0</v>
      </c>
      <c r="J85" s="43"/>
      <c r="K85" s="42">
        <v>0</v>
      </c>
    </row>
    <row r="86" spans="1:11" ht="20.25" customHeight="1">
      <c r="A86" s="12" t="s">
        <v>108</v>
      </c>
      <c r="C86" s="41"/>
      <c r="D86" s="41"/>
      <c r="E86" s="49">
        <v>-82343</v>
      </c>
      <c r="F86" s="103"/>
      <c r="G86" s="49">
        <v>-82481</v>
      </c>
      <c r="H86" s="103"/>
      <c r="I86" s="49">
        <v>-37721</v>
      </c>
      <c r="J86" s="43"/>
      <c r="K86" s="49">
        <v>-41793</v>
      </c>
    </row>
    <row r="87" spans="1:11" ht="20.25" customHeight="1">
      <c r="A87" s="40" t="s">
        <v>177</v>
      </c>
      <c r="C87" s="41"/>
      <c r="D87" s="41"/>
      <c r="E87" s="45">
        <f>SUM(E84:E86)</f>
        <v>-48279</v>
      </c>
      <c r="F87" s="103"/>
      <c r="G87" s="43">
        <f>SUM(G84:G86)</f>
        <v>-117727</v>
      </c>
      <c r="H87" s="103"/>
      <c r="I87" s="43">
        <f>SUM(I84:I86)</f>
        <v>16748</v>
      </c>
      <c r="J87" s="43"/>
      <c r="K87" s="43">
        <f>SUM(K84:K86)</f>
        <v>48127</v>
      </c>
    </row>
    <row r="88" spans="1:11" ht="20.25" customHeight="1">
      <c r="A88" s="12" t="s">
        <v>229</v>
      </c>
      <c r="C88" s="41">
        <v>23</v>
      </c>
      <c r="D88" s="41"/>
      <c r="E88" s="50">
        <v>-1582</v>
      </c>
      <c r="F88" s="103"/>
      <c r="G88" s="50">
        <f>19670-7</f>
        <v>19663</v>
      </c>
      <c r="H88" s="103"/>
      <c r="I88" s="50">
        <v>-3460</v>
      </c>
      <c r="J88" s="103"/>
      <c r="K88" s="50">
        <f>18723-7</f>
        <v>18716</v>
      </c>
    </row>
    <row r="89" spans="1:11" ht="20.25" customHeight="1" thickBot="1">
      <c r="A89" s="40" t="s">
        <v>176</v>
      </c>
      <c r="C89" s="41"/>
      <c r="D89" s="41"/>
      <c r="E89" s="89">
        <f>SUM(E87:E88)</f>
        <v>-49861</v>
      </c>
      <c r="F89" s="103"/>
      <c r="G89" s="89">
        <f>SUM(G87:G88)</f>
        <v>-98064</v>
      </c>
      <c r="H89" s="45"/>
      <c r="I89" s="89">
        <f>SUM(I87:I88)</f>
        <v>13288</v>
      </c>
      <c r="J89" s="45"/>
      <c r="K89" s="89">
        <f>SUM(K87:K88)</f>
        <v>66843</v>
      </c>
    </row>
    <row r="90" spans="1:11" ht="15" customHeight="1" thickTop="1">
      <c r="A90" s="40"/>
      <c r="C90" s="41"/>
      <c r="D90" s="41"/>
      <c r="E90" s="44"/>
      <c r="F90" s="103"/>
      <c r="G90" s="44"/>
      <c r="H90" s="45"/>
      <c r="I90" s="44"/>
      <c r="J90" s="45"/>
      <c r="K90" s="44"/>
    </row>
    <row r="91" spans="1:11" ht="20.25" customHeight="1">
      <c r="A91" s="57" t="s">
        <v>197</v>
      </c>
      <c r="B91" s="8"/>
      <c r="C91" s="61"/>
      <c r="D91" s="62"/>
      <c r="E91" s="63"/>
      <c r="F91" s="48"/>
      <c r="G91" s="63"/>
      <c r="H91" s="80"/>
      <c r="I91" s="63"/>
      <c r="J91" s="81"/>
      <c r="K91" s="63"/>
    </row>
    <row r="92" spans="1:11" ht="20.25" customHeight="1">
      <c r="A92" s="82" t="s">
        <v>88</v>
      </c>
      <c r="B92" s="8"/>
      <c r="C92" s="61"/>
      <c r="D92" s="62"/>
      <c r="E92" s="63"/>
      <c r="F92" s="48"/>
      <c r="G92" s="63"/>
      <c r="H92" s="80"/>
      <c r="I92" s="63"/>
      <c r="J92" s="81"/>
      <c r="K92" s="63"/>
    </row>
    <row r="93" spans="1:11" s="46" customFormat="1" ht="20.25" customHeight="1">
      <c r="A93" s="82" t="s">
        <v>89</v>
      </c>
      <c r="B93" s="83"/>
      <c r="C93" s="84"/>
      <c r="D93" s="85"/>
      <c r="E93" s="86"/>
      <c r="F93" s="79"/>
      <c r="G93" s="86"/>
      <c r="H93" s="87"/>
      <c r="I93" s="86"/>
      <c r="J93" s="88"/>
      <c r="K93" s="86"/>
    </row>
    <row r="94" spans="1:11" ht="20.25" customHeight="1">
      <c r="A94" s="12" t="s">
        <v>86</v>
      </c>
      <c r="B94" s="8"/>
      <c r="C94" s="61"/>
      <c r="D94" s="62"/>
      <c r="E94" s="63"/>
      <c r="F94" s="48"/>
      <c r="G94" s="63"/>
      <c r="H94" s="80"/>
      <c r="I94" s="63"/>
      <c r="J94" s="81"/>
      <c r="K94" s="63"/>
    </row>
    <row r="95" spans="1:11" s="48" customFormat="1" ht="20.25" customHeight="1">
      <c r="A95" s="66" t="s">
        <v>87</v>
      </c>
      <c r="B95" s="17"/>
      <c r="C95" s="119"/>
      <c r="D95" s="120"/>
      <c r="E95" s="159">
        <v>-14671</v>
      </c>
      <c r="F95" s="95"/>
      <c r="G95" s="159">
        <v>8864</v>
      </c>
      <c r="H95" s="95"/>
      <c r="I95" s="159">
        <v>0</v>
      </c>
      <c r="J95" s="95"/>
      <c r="K95" s="159">
        <v>0</v>
      </c>
    </row>
    <row r="96" spans="1:11" ht="20.25" customHeight="1">
      <c r="A96" s="57" t="s">
        <v>56</v>
      </c>
      <c r="B96" s="8"/>
      <c r="C96" s="61"/>
      <c r="D96" s="62"/>
      <c r="E96" s="136">
        <f>SUM(E95:E95)</f>
        <v>-14671</v>
      </c>
      <c r="F96" s="71"/>
      <c r="G96" s="136">
        <f>SUM(G95:G95)</f>
        <v>8864</v>
      </c>
      <c r="H96" s="65"/>
      <c r="I96" s="136">
        <f>SUM(I95:I95)</f>
        <v>0</v>
      </c>
      <c r="J96" s="65"/>
      <c r="K96" s="136">
        <f>SUM(K95:K95)</f>
        <v>0</v>
      </c>
    </row>
    <row r="97" spans="1:12" ht="20.25" customHeight="1" thickBot="1">
      <c r="A97" s="57" t="s">
        <v>57</v>
      </c>
      <c r="B97" s="8"/>
      <c r="C97" s="58"/>
      <c r="D97" s="59"/>
      <c r="E97" s="128">
        <f>E96+E89</f>
        <v>-64532</v>
      </c>
      <c r="G97" s="128">
        <f>G96+G89</f>
        <v>-89200</v>
      </c>
      <c r="H97" s="65"/>
      <c r="I97" s="128">
        <f>I96+I89</f>
        <v>13288</v>
      </c>
      <c r="J97" s="65"/>
      <c r="K97" s="128">
        <f>K96+K89</f>
        <v>66843</v>
      </c>
    </row>
    <row r="98" spans="1:12" ht="15" customHeight="1" thickTop="1">
      <c r="A98" s="12"/>
      <c r="C98" s="94"/>
      <c r="D98" s="94"/>
      <c r="E98" s="107"/>
      <c r="F98" s="106"/>
      <c r="G98" s="107"/>
      <c r="H98" s="106"/>
      <c r="I98" s="107"/>
      <c r="J98" s="96"/>
      <c r="K98" s="107"/>
    </row>
    <row r="99" spans="1:12" s="48" customFormat="1" ht="20.25" customHeight="1">
      <c r="A99" s="36" t="s">
        <v>1</v>
      </c>
      <c r="C99" s="92"/>
      <c r="D99" s="92"/>
      <c r="E99" s="107"/>
      <c r="F99" s="108"/>
      <c r="G99" s="107"/>
      <c r="H99" s="108"/>
      <c r="I99" s="107"/>
      <c r="J99" s="96"/>
      <c r="K99" s="107"/>
    </row>
    <row r="100" spans="1:12" ht="20.25" customHeight="1">
      <c r="A100" s="48"/>
      <c r="B100" s="48"/>
      <c r="L100" s="97" t="s">
        <v>37</v>
      </c>
    </row>
    <row r="101" spans="1:12" s="31" customFormat="1" ht="20.25" customHeight="1">
      <c r="A101" s="29" t="s">
        <v>129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</row>
    <row r="102" spans="1:12" ht="20.25" customHeight="1">
      <c r="A102" s="29" t="s">
        <v>182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</row>
    <row r="103" spans="1:12" s="31" customFormat="1" ht="20.25" customHeight="1">
      <c r="A103" s="29" t="s">
        <v>235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</row>
    <row r="104" spans="1:12" ht="20.25" customHeight="1">
      <c r="A104" s="31"/>
      <c r="B104" s="30"/>
      <c r="C104" s="30"/>
      <c r="D104" s="30"/>
      <c r="E104" s="97"/>
      <c r="F104" s="30"/>
      <c r="G104" s="97"/>
      <c r="H104" s="30"/>
      <c r="I104" s="97"/>
      <c r="J104" s="30"/>
      <c r="K104" s="97"/>
      <c r="L104" s="98" t="s">
        <v>59</v>
      </c>
    </row>
    <row r="105" spans="1:12" ht="20.25" customHeight="1">
      <c r="A105" s="31"/>
      <c r="B105" s="30"/>
      <c r="C105" s="30"/>
      <c r="D105" s="30"/>
      <c r="E105" s="176" t="s">
        <v>49</v>
      </c>
      <c r="F105" s="176"/>
      <c r="G105" s="176"/>
      <c r="H105" s="31"/>
      <c r="I105" s="32"/>
      <c r="J105" s="33" t="s">
        <v>50</v>
      </c>
      <c r="K105" s="32"/>
    </row>
    <row r="106" spans="1:12" ht="20.25" customHeight="1">
      <c r="A106" s="31"/>
      <c r="B106" s="30"/>
      <c r="C106" s="30"/>
      <c r="D106" s="30"/>
      <c r="E106" s="175" t="s">
        <v>51</v>
      </c>
      <c r="F106" s="175"/>
      <c r="G106" s="175"/>
      <c r="H106" s="31"/>
      <c r="I106" s="34"/>
      <c r="J106" s="35" t="s">
        <v>51</v>
      </c>
      <c r="K106" s="34"/>
    </row>
    <row r="107" spans="1:12" ht="20.25" customHeight="1">
      <c r="C107" s="37" t="s">
        <v>0</v>
      </c>
      <c r="D107" s="37"/>
      <c r="E107" s="38">
        <v>2021</v>
      </c>
      <c r="F107" s="18"/>
      <c r="G107" s="38">
        <v>2020</v>
      </c>
      <c r="H107" s="53"/>
      <c r="I107" s="52">
        <v>2021</v>
      </c>
      <c r="J107" s="53"/>
      <c r="K107" s="52">
        <v>2020</v>
      </c>
    </row>
    <row r="109" spans="1:12" ht="20.25" customHeight="1">
      <c r="A109" s="40" t="s">
        <v>188</v>
      </c>
      <c r="C109" s="41"/>
      <c r="D109" s="41"/>
      <c r="E109" s="109"/>
      <c r="F109" s="110"/>
      <c r="G109" s="109"/>
      <c r="H109" s="99"/>
      <c r="I109" s="109"/>
      <c r="J109" s="99"/>
      <c r="K109" s="109"/>
    </row>
    <row r="110" spans="1:12" ht="20.25" customHeight="1" thickBot="1">
      <c r="A110" s="12" t="s">
        <v>82</v>
      </c>
      <c r="C110" s="94"/>
      <c r="D110" s="94"/>
      <c r="E110" s="123">
        <f>E112-E111</f>
        <v>-20427</v>
      </c>
      <c r="F110" s="124"/>
      <c r="G110" s="123">
        <f>G112-G111</f>
        <v>-44747</v>
      </c>
      <c r="H110" s="124"/>
      <c r="I110" s="122">
        <f>I89</f>
        <v>13288</v>
      </c>
      <c r="J110" s="125"/>
      <c r="K110" s="122">
        <f>K89</f>
        <v>66843</v>
      </c>
    </row>
    <row r="111" spans="1:12" ht="20.25" customHeight="1" thickTop="1">
      <c r="A111" s="12" t="s">
        <v>112</v>
      </c>
      <c r="C111" s="94"/>
      <c r="D111" s="94"/>
      <c r="E111" s="126">
        <v>-29434</v>
      </c>
      <c r="F111" s="124"/>
      <c r="G111" s="126">
        <v>-53317</v>
      </c>
      <c r="H111" s="124"/>
      <c r="I111" s="123"/>
      <c r="J111" s="125"/>
      <c r="K111" s="123"/>
    </row>
    <row r="112" spans="1:12" ht="20.25" customHeight="1" thickBot="1">
      <c r="A112" s="12"/>
      <c r="C112" s="94"/>
      <c r="D112" s="94"/>
      <c r="E112" s="127">
        <f>E89</f>
        <v>-49861</v>
      </c>
      <c r="F112" s="124"/>
      <c r="G112" s="127">
        <f>G89</f>
        <v>-98064</v>
      </c>
      <c r="H112" s="124"/>
      <c r="I112" s="123"/>
      <c r="J112" s="125"/>
      <c r="K112" s="123"/>
    </row>
    <row r="113" spans="1:12" ht="20.25" customHeight="1" thickTop="1">
      <c r="A113" s="60"/>
      <c r="B113" s="8"/>
      <c r="C113" s="61"/>
      <c r="D113" s="62"/>
      <c r="E113" s="64"/>
      <c r="G113" s="64"/>
      <c r="H113" s="65"/>
      <c r="I113" s="65"/>
      <c r="J113" s="65"/>
      <c r="K113" s="65"/>
    </row>
    <row r="114" spans="1:12" ht="20.25" customHeight="1">
      <c r="A114" s="40" t="s">
        <v>81</v>
      </c>
      <c r="B114" s="8"/>
      <c r="C114" s="61"/>
      <c r="D114" s="62"/>
      <c r="E114" s="64"/>
      <c r="G114" s="64"/>
      <c r="H114" s="65"/>
      <c r="I114" s="65"/>
      <c r="J114" s="65"/>
      <c r="K114" s="65"/>
    </row>
    <row r="115" spans="1:12" ht="20.25" customHeight="1" thickBot="1">
      <c r="A115" s="12" t="s">
        <v>82</v>
      </c>
      <c r="B115" s="8"/>
      <c r="C115" s="58"/>
      <c r="D115" s="59"/>
      <c r="E115" s="65">
        <f>E117-E116</f>
        <v>-28887</v>
      </c>
      <c r="F115" s="71"/>
      <c r="G115" s="65">
        <f>G117-G116</f>
        <v>-39694</v>
      </c>
      <c r="H115" s="65"/>
      <c r="I115" s="128">
        <f>I97</f>
        <v>13288</v>
      </c>
      <c r="J115" s="65"/>
      <c r="K115" s="128">
        <f>K97</f>
        <v>66843</v>
      </c>
    </row>
    <row r="116" spans="1:12" ht="20.25" customHeight="1" thickTop="1">
      <c r="A116" s="12" t="s">
        <v>112</v>
      </c>
      <c r="B116" s="8"/>
      <c r="C116" s="61"/>
      <c r="D116" s="62"/>
      <c r="E116" s="129">
        <v>-35645</v>
      </c>
      <c r="G116" s="129">
        <v>-49506</v>
      </c>
      <c r="H116" s="65"/>
      <c r="I116" s="65"/>
      <c r="J116" s="65"/>
      <c r="K116" s="65"/>
    </row>
    <row r="117" spans="1:12" ht="20.25" customHeight="1" thickBot="1">
      <c r="E117" s="141">
        <f>E97</f>
        <v>-64532</v>
      </c>
      <c r="F117" s="41"/>
      <c r="G117" s="89">
        <f>G97</f>
        <v>-89200</v>
      </c>
      <c r="I117" s="104"/>
      <c r="K117" s="104"/>
    </row>
    <row r="118" spans="1:12" ht="15" customHeight="1" thickTop="1">
      <c r="A118" s="12"/>
      <c r="C118" s="94"/>
      <c r="D118" s="94"/>
      <c r="E118" s="91"/>
      <c r="F118" s="94"/>
      <c r="G118" s="91"/>
      <c r="H118" s="93"/>
      <c r="I118" s="91"/>
      <c r="J118" s="93"/>
      <c r="K118" s="91"/>
    </row>
    <row r="119" spans="1:12" ht="20.25" customHeight="1">
      <c r="A119" s="40" t="s">
        <v>179</v>
      </c>
      <c r="C119" s="94">
        <v>24</v>
      </c>
      <c r="D119" s="94"/>
      <c r="E119" s="91"/>
      <c r="F119" s="94"/>
      <c r="G119" s="91"/>
      <c r="H119" s="93"/>
      <c r="I119" s="91"/>
      <c r="J119" s="93"/>
      <c r="K119" s="91"/>
    </row>
    <row r="120" spans="1:12" ht="20.25" customHeight="1" thickBot="1">
      <c r="A120" s="12" t="s">
        <v>187</v>
      </c>
      <c r="C120" s="94"/>
      <c r="D120" s="94"/>
      <c r="E120" s="121">
        <v>-0.04</v>
      </c>
      <c r="F120" s="94"/>
      <c r="G120" s="121">
        <v>-8.4996656890604344E-2</v>
      </c>
      <c r="H120" s="94"/>
      <c r="I120" s="121">
        <v>2.5240475937210329E-2</v>
      </c>
      <c r="J120" s="130"/>
      <c r="K120" s="121">
        <v>0.13331591501990475</v>
      </c>
    </row>
    <row r="121" spans="1:12" ht="20.25" customHeight="1" thickTop="1">
      <c r="A121" s="36" t="s">
        <v>180</v>
      </c>
      <c r="C121" s="94"/>
      <c r="D121" s="94"/>
    </row>
    <row r="122" spans="1:12" ht="20.25" customHeight="1" thickBot="1">
      <c r="A122" s="12" t="s">
        <v>181</v>
      </c>
      <c r="C122" s="94"/>
      <c r="D122" s="94"/>
      <c r="E122" s="122">
        <v>526456</v>
      </c>
      <c r="F122" s="106"/>
      <c r="G122" s="122">
        <v>526456</v>
      </c>
      <c r="H122" s="106"/>
      <c r="I122" s="122">
        <v>526456</v>
      </c>
      <c r="J122" s="106"/>
      <c r="K122" s="122">
        <v>526456</v>
      </c>
    </row>
    <row r="123" spans="1:12" ht="20.25" customHeight="1" thickTop="1">
      <c r="A123" s="12"/>
      <c r="C123" s="94"/>
      <c r="D123" s="94"/>
      <c r="E123" s="142"/>
      <c r="F123" s="106"/>
      <c r="G123" s="142"/>
      <c r="H123" s="106"/>
      <c r="I123" s="109"/>
      <c r="J123" s="94"/>
      <c r="K123" s="142"/>
    </row>
    <row r="124" spans="1:12" ht="20.25" customHeight="1">
      <c r="A124" s="36" t="s">
        <v>1</v>
      </c>
    </row>
    <row r="125" spans="1:12" ht="18" customHeight="1">
      <c r="A125" s="48"/>
      <c r="B125" s="48"/>
      <c r="L125" s="97" t="s">
        <v>37</v>
      </c>
    </row>
    <row r="126" spans="1:12" s="31" customFormat="1" ht="18" customHeight="1">
      <c r="A126" s="29" t="s">
        <v>129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</row>
    <row r="127" spans="1:12" s="31" customFormat="1" ht="18" customHeight="1">
      <c r="A127" s="29" t="s">
        <v>75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</row>
    <row r="128" spans="1:12" s="31" customFormat="1" ht="18" customHeight="1">
      <c r="A128" s="29" t="s">
        <v>235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spans="1:12" ht="18" customHeight="1">
      <c r="A129" s="31"/>
      <c r="B129" s="30"/>
      <c r="C129" s="30"/>
      <c r="D129" s="30"/>
      <c r="E129" s="97"/>
      <c r="F129" s="30"/>
      <c r="G129" s="97"/>
      <c r="H129" s="30"/>
      <c r="I129" s="97"/>
      <c r="J129" s="30"/>
      <c r="K129" s="97"/>
      <c r="L129" s="98" t="s">
        <v>33</v>
      </c>
    </row>
    <row r="130" spans="1:12" ht="18" customHeight="1">
      <c r="A130" s="31"/>
      <c r="B130" s="30"/>
      <c r="C130" s="30"/>
      <c r="D130" s="30"/>
      <c r="E130" s="176" t="s">
        <v>49</v>
      </c>
      <c r="F130" s="176"/>
      <c r="G130" s="176"/>
      <c r="H130" s="31"/>
      <c r="I130" s="32"/>
      <c r="J130" s="33" t="s">
        <v>50</v>
      </c>
      <c r="K130" s="32"/>
    </row>
    <row r="131" spans="1:12" ht="18" customHeight="1">
      <c r="A131" s="31"/>
      <c r="B131" s="30"/>
      <c r="C131" s="30"/>
      <c r="D131" s="30"/>
      <c r="E131" s="175" t="s">
        <v>51</v>
      </c>
      <c r="F131" s="175"/>
      <c r="G131" s="175"/>
      <c r="H131" s="31"/>
      <c r="I131" s="34"/>
      <c r="J131" s="35" t="s">
        <v>51</v>
      </c>
      <c r="K131" s="34"/>
    </row>
    <row r="132" spans="1:12" ht="18" customHeight="1">
      <c r="C132" s="37"/>
      <c r="D132" s="37"/>
      <c r="E132" s="38">
        <v>2021</v>
      </c>
      <c r="F132" s="18"/>
      <c r="G132" s="38">
        <v>2020</v>
      </c>
      <c r="H132" s="53"/>
      <c r="I132" s="52">
        <v>2021</v>
      </c>
      <c r="J132" s="53"/>
      <c r="K132" s="52">
        <v>2020</v>
      </c>
    </row>
    <row r="133" spans="1:12" ht="18" customHeight="1">
      <c r="C133" s="37"/>
      <c r="D133" s="37"/>
      <c r="E133" s="39"/>
      <c r="F133" s="18"/>
      <c r="G133" s="39"/>
      <c r="H133" s="53"/>
      <c r="I133" s="39"/>
      <c r="J133" s="53"/>
      <c r="K133" s="39"/>
    </row>
    <row r="134" spans="1:12" ht="18" customHeight="1">
      <c r="A134" s="5" t="s">
        <v>38</v>
      </c>
      <c r="B134" s="6"/>
      <c r="C134" s="7"/>
      <c r="D134" s="7"/>
      <c r="E134" s="7"/>
      <c r="F134" s="7"/>
      <c r="G134" s="7"/>
      <c r="I134" s="7"/>
      <c r="K134" s="7"/>
    </row>
    <row r="135" spans="1:12" ht="18" customHeight="1">
      <c r="A135" s="9" t="s">
        <v>184</v>
      </c>
      <c r="B135" s="8"/>
      <c r="C135" s="41"/>
      <c r="E135" s="45">
        <f>SUM(E87)</f>
        <v>-48279</v>
      </c>
      <c r="G135" s="45">
        <f>SUM(G87)</f>
        <v>-117727</v>
      </c>
      <c r="H135" s="45"/>
      <c r="I135" s="45">
        <f>SUM(I87)</f>
        <v>16748</v>
      </c>
      <c r="J135" s="45"/>
      <c r="K135" s="45">
        <f>SUM(K87)</f>
        <v>48127</v>
      </c>
    </row>
    <row r="136" spans="1:12" ht="18" customHeight="1">
      <c r="A136" s="9" t="s">
        <v>185</v>
      </c>
      <c r="B136" s="8"/>
      <c r="C136" s="41"/>
      <c r="E136" s="43"/>
      <c r="G136" s="43"/>
      <c r="H136" s="43"/>
      <c r="I136" s="43"/>
      <c r="J136" s="43"/>
      <c r="K136" s="43"/>
    </row>
    <row r="137" spans="1:12" ht="18" customHeight="1">
      <c r="A137" s="9" t="s">
        <v>80</v>
      </c>
      <c r="B137" s="8"/>
      <c r="C137" s="41"/>
      <c r="E137" s="43"/>
      <c r="G137" s="43"/>
      <c r="H137" s="43"/>
      <c r="I137" s="43"/>
      <c r="J137" s="43"/>
      <c r="K137" s="43"/>
    </row>
    <row r="138" spans="1:12" ht="18" customHeight="1">
      <c r="A138" s="9" t="s">
        <v>228</v>
      </c>
      <c r="B138" s="8"/>
      <c r="C138" s="41"/>
      <c r="E138" s="43">
        <v>572</v>
      </c>
      <c r="G138" s="43">
        <v>43</v>
      </c>
      <c r="H138" s="149"/>
      <c r="I138" s="43">
        <v>571</v>
      </c>
      <c r="J138" s="43"/>
      <c r="K138" s="43">
        <v>43</v>
      </c>
    </row>
    <row r="139" spans="1:12" ht="18" customHeight="1">
      <c r="A139" s="9" t="s">
        <v>133</v>
      </c>
      <c r="B139" s="8"/>
      <c r="C139" s="41"/>
      <c r="E139" s="43">
        <v>3946</v>
      </c>
      <c r="G139" s="43">
        <v>7277</v>
      </c>
      <c r="H139" s="149"/>
      <c r="I139" s="43">
        <v>0</v>
      </c>
      <c r="J139" s="43"/>
      <c r="K139" s="43">
        <v>0</v>
      </c>
    </row>
    <row r="140" spans="1:12" ht="18" customHeight="1">
      <c r="A140" s="9" t="s">
        <v>159</v>
      </c>
      <c r="B140" s="8"/>
      <c r="C140" s="41"/>
      <c r="D140" s="46"/>
      <c r="E140" s="43">
        <v>285123</v>
      </c>
      <c r="F140" s="100"/>
      <c r="G140" s="43">
        <v>306330</v>
      </c>
      <c r="H140" s="169"/>
      <c r="I140" s="43">
        <v>61600</v>
      </c>
      <c r="J140" s="43"/>
      <c r="K140" s="43">
        <v>62019</v>
      </c>
      <c r="L140" s="43">
        <v>0</v>
      </c>
    </row>
    <row r="141" spans="1:12" ht="18" customHeight="1">
      <c r="A141" s="11" t="s">
        <v>134</v>
      </c>
      <c r="B141" s="8"/>
      <c r="C141" s="41"/>
      <c r="D141" s="46"/>
      <c r="E141" s="43">
        <v>7162</v>
      </c>
      <c r="F141" s="100"/>
      <c r="G141" s="43">
        <v>4201</v>
      </c>
      <c r="H141" s="169"/>
      <c r="I141" s="43">
        <v>-160</v>
      </c>
      <c r="J141" s="43"/>
      <c r="K141" s="43">
        <v>-471</v>
      </c>
    </row>
    <row r="142" spans="1:12" ht="18" customHeight="1">
      <c r="A142" s="11" t="s">
        <v>221</v>
      </c>
      <c r="B142" s="8"/>
      <c r="C142" s="41"/>
      <c r="D142" s="46"/>
      <c r="E142" s="43"/>
      <c r="F142" s="100"/>
      <c r="G142" s="43"/>
      <c r="H142" s="100"/>
      <c r="I142" s="78"/>
      <c r="J142" s="45"/>
      <c r="K142" s="43"/>
    </row>
    <row r="143" spans="1:12" ht="18" customHeight="1">
      <c r="A143" s="11" t="s">
        <v>220</v>
      </c>
      <c r="B143" s="8"/>
      <c r="C143" s="41"/>
      <c r="D143" s="46"/>
      <c r="E143" s="43">
        <v>2774</v>
      </c>
      <c r="F143" s="100"/>
      <c r="G143" s="43">
        <v>1593</v>
      </c>
      <c r="H143" s="169"/>
      <c r="I143" s="43">
        <v>1505</v>
      </c>
      <c r="J143" s="43"/>
      <c r="K143" s="43">
        <v>1052</v>
      </c>
    </row>
    <row r="144" spans="1:12" ht="18" customHeight="1">
      <c r="A144" s="11" t="s">
        <v>219</v>
      </c>
      <c r="B144" s="8"/>
      <c r="C144" s="41"/>
      <c r="D144" s="46"/>
      <c r="E144" s="43">
        <v>290</v>
      </c>
      <c r="F144" s="100"/>
      <c r="G144" s="43">
        <v>0</v>
      </c>
      <c r="H144" s="100"/>
      <c r="I144" s="78">
        <v>208</v>
      </c>
      <c r="J144" s="45"/>
      <c r="K144" s="43">
        <v>0</v>
      </c>
    </row>
    <row r="145" spans="1:11" ht="18" customHeight="1">
      <c r="A145" s="11" t="s">
        <v>135</v>
      </c>
      <c r="B145" s="8"/>
      <c r="C145" s="41"/>
      <c r="D145" s="46"/>
      <c r="E145" s="36">
        <v>-10494</v>
      </c>
      <c r="G145" s="43">
        <v>-8988</v>
      </c>
      <c r="H145" s="149"/>
      <c r="I145" s="43">
        <v>0</v>
      </c>
      <c r="J145" s="43"/>
      <c r="K145" s="43">
        <v>0</v>
      </c>
    </row>
    <row r="146" spans="1:11" ht="18" customHeight="1">
      <c r="A146" s="11" t="s">
        <v>203</v>
      </c>
      <c r="B146" s="8"/>
      <c r="C146" s="41"/>
      <c r="D146" s="46"/>
      <c r="E146" s="43">
        <v>-38</v>
      </c>
      <c r="F146" s="100"/>
      <c r="G146" s="43">
        <v>-78</v>
      </c>
      <c r="H146" s="169"/>
      <c r="I146" s="43">
        <v>-26</v>
      </c>
      <c r="J146" s="43"/>
      <c r="K146" s="43">
        <v>-37</v>
      </c>
    </row>
    <row r="147" spans="1:11" ht="18" customHeight="1">
      <c r="A147" s="9" t="s">
        <v>55</v>
      </c>
      <c r="B147" s="8"/>
      <c r="C147" s="46"/>
      <c r="D147" s="46"/>
      <c r="E147" s="43">
        <v>3190</v>
      </c>
      <c r="F147" s="100"/>
      <c r="G147" s="43">
        <v>10330</v>
      </c>
      <c r="H147" s="169"/>
      <c r="I147" s="43">
        <v>953</v>
      </c>
      <c r="J147" s="43"/>
      <c r="K147" s="43">
        <v>1073</v>
      </c>
    </row>
    <row r="148" spans="1:11" ht="18" customHeight="1">
      <c r="A148" s="11" t="s">
        <v>218</v>
      </c>
      <c r="B148" s="8"/>
      <c r="C148" s="46"/>
      <c r="D148" s="46"/>
      <c r="E148" s="43">
        <v>0</v>
      </c>
      <c r="F148" s="100"/>
      <c r="G148" s="43">
        <v>0</v>
      </c>
      <c r="H148" s="169"/>
      <c r="I148" s="43">
        <v>-11671</v>
      </c>
      <c r="J148" s="43"/>
      <c r="K148" s="43">
        <v>-39321</v>
      </c>
    </row>
    <row r="149" spans="1:11" ht="18" customHeight="1">
      <c r="A149" s="9" t="s">
        <v>39</v>
      </c>
      <c r="B149" s="8"/>
      <c r="C149" s="46"/>
      <c r="D149" s="46"/>
      <c r="E149" s="45">
        <v>-166</v>
      </c>
      <c r="F149" s="101"/>
      <c r="G149" s="43">
        <v>-897</v>
      </c>
      <c r="H149" s="169"/>
      <c r="I149" s="43">
        <v>-144</v>
      </c>
      <c r="J149" s="43"/>
      <c r="K149" s="43">
        <v>-807</v>
      </c>
    </row>
    <row r="150" spans="1:11" ht="18" customHeight="1">
      <c r="A150" s="9" t="s">
        <v>109</v>
      </c>
      <c r="B150" s="8"/>
      <c r="C150" s="46"/>
      <c r="D150" s="46"/>
      <c r="E150" s="50">
        <v>79279</v>
      </c>
      <c r="F150" s="100"/>
      <c r="G150" s="50">
        <v>80888</v>
      </c>
      <c r="H150" s="169"/>
      <c r="I150" s="50">
        <v>36008</v>
      </c>
      <c r="J150" s="43"/>
      <c r="K150" s="50">
        <v>40741</v>
      </c>
    </row>
    <row r="151" spans="1:11" ht="18" customHeight="1">
      <c r="A151" s="11" t="s">
        <v>91</v>
      </c>
      <c r="B151" s="8"/>
    </row>
    <row r="152" spans="1:11" ht="18" customHeight="1">
      <c r="A152" s="9" t="s">
        <v>90</v>
      </c>
      <c r="B152" s="8"/>
      <c r="E152" s="43">
        <f>SUM(E135:E150)</f>
        <v>323359</v>
      </c>
      <c r="G152" s="43">
        <f>SUM(G135:G150)</f>
        <v>282972</v>
      </c>
      <c r="I152" s="43">
        <f>SUM(I135:I150)</f>
        <v>105592</v>
      </c>
      <c r="J152" s="43"/>
      <c r="K152" s="43">
        <f>SUM(K135:K150)</f>
        <v>112419</v>
      </c>
    </row>
    <row r="153" spans="1:11" s="48" customFormat="1" ht="18" customHeight="1">
      <c r="A153" s="9" t="s">
        <v>40</v>
      </c>
      <c r="B153" s="8"/>
      <c r="C153" s="36"/>
      <c r="D153" s="36"/>
      <c r="E153" s="36"/>
      <c r="F153" s="36"/>
      <c r="G153" s="36"/>
      <c r="H153" s="36"/>
      <c r="I153" s="36"/>
      <c r="J153" s="43"/>
      <c r="K153" s="43"/>
    </row>
    <row r="154" spans="1:11" ht="18" customHeight="1">
      <c r="A154" s="9" t="s">
        <v>64</v>
      </c>
      <c r="B154" s="8"/>
      <c r="E154" s="98">
        <v>29167</v>
      </c>
      <c r="F154" s="111"/>
      <c r="G154" s="98">
        <v>-48681</v>
      </c>
      <c r="H154" s="111"/>
      <c r="I154" s="43">
        <v>-3461</v>
      </c>
      <c r="J154" s="43"/>
      <c r="K154" s="43">
        <v>6300</v>
      </c>
    </row>
    <row r="155" spans="1:11" ht="18" customHeight="1">
      <c r="A155" s="9" t="s">
        <v>41</v>
      </c>
      <c r="B155" s="8"/>
      <c r="E155" s="98">
        <v>95</v>
      </c>
      <c r="F155" s="111"/>
      <c r="G155" s="98">
        <v>16151</v>
      </c>
      <c r="H155" s="111"/>
      <c r="I155" s="43">
        <v>0</v>
      </c>
      <c r="J155" s="43"/>
      <c r="K155" s="43">
        <v>0</v>
      </c>
    </row>
    <row r="156" spans="1:11" ht="18" customHeight="1">
      <c r="A156" s="11" t="s">
        <v>42</v>
      </c>
      <c r="B156" s="13"/>
      <c r="E156" s="98">
        <v>2787</v>
      </c>
      <c r="F156" s="111"/>
      <c r="G156" s="98">
        <v>-17273</v>
      </c>
      <c r="H156" s="111"/>
      <c r="I156" s="43">
        <v>2337</v>
      </c>
      <c r="J156" s="43"/>
      <c r="K156" s="43">
        <v>-1150</v>
      </c>
    </row>
    <row r="157" spans="1:11" ht="18" customHeight="1">
      <c r="A157" s="11" t="s">
        <v>122</v>
      </c>
      <c r="B157" s="8"/>
      <c r="E157" s="98">
        <v>3203</v>
      </c>
      <c r="F157" s="111"/>
      <c r="G157" s="98">
        <v>9088</v>
      </c>
      <c r="H157" s="111"/>
      <c r="I157" s="43">
        <v>-55</v>
      </c>
      <c r="J157" s="43"/>
      <c r="K157" s="43">
        <v>-7</v>
      </c>
    </row>
    <row r="158" spans="1:11" ht="18" customHeight="1">
      <c r="A158" s="9" t="s">
        <v>43</v>
      </c>
      <c r="B158" s="8"/>
      <c r="E158" s="98"/>
      <c r="F158" s="111"/>
      <c r="G158" s="98"/>
      <c r="H158" s="111"/>
      <c r="I158" s="43"/>
      <c r="J158" s="100"/>
      <c r="K158" s="43"/>
    </row>
    <row r="159" spans="1:11" ht="18" customHeight="1">
      <c r="A159" s="11" t="s">
        <v>65</v>
      </c>
      <c r="B159" s="8"/>
      <c r="E159" s="98">
        <v>-94207</v>
      </c>
      <c r="F159" s="111"/>
      <c r="G159" s="98">
        <v>-43541</v>
      </c>
      <c r="H159" s="111"/>
      <c r="I159" s="170">
        <v>-58063</v>
      </c>
      <c r="J159" s="169"/>
      <c r="K159" s="43">
        <v>-32024</v>
      </c>
    </row>
    <row r="160" spans="1:11" ht="18" customHeight="1">
      <c r="A160" s="18" t="s">
        <v>44</v>
      </c>
      <c r="B160" s="17"/>
      <c r="C160" s="48"/>
      <c r="D160" s="48"/>
      <c r="E160" s="98">
        <v>-8210</v>
      </c>
      <c r="F160" s="112"/>
      <c r="G160" s="98">
        <v>7925</v>
      </c>
      <c r="H160" s="111"/>
      <c r="I160" s="170">
        <v>-3093</v>
      </c>
      <c r="J160" s="169"/>
      <c r="K160" s="43">
        <v>2489</v>
      </c>
    </row>
    <row r="161" spans="1:12" ht="18" customHeight="1">
      <c r="A161" s="9" t="s">
        <v>55</v>
      </c>
      <c r="B161" s="8"/>
      <c r="E161" s="70">
        <v>-330</v>
      </c>
      <c r="F161" s="112"/>
      <c r="G161" s="98">
        <v>-22625</v>
      </c>
      <c r="H161" s="111"/>
      <c r="I161" s="170">
        <v>-316</v>
      </c>
      <c r="J161" s="169"/>
      <c r="K161" s="43">
        <v>-104</v>
      </c>
    </row>
    <row r="162" spans="1:12" ht="18" customHeight="1">
      <c r="A162" s="9" t="s">
        <v>213</v>
      </c>
      <c r="B162" s="8"/>
      <c r="E162" s="70">
        <v>145</v>
      </c>
      <c r="F162" s="112"/>
      <c r="G162" s="70">
        <v>0</v>
      </c>
      <c r="H162" s="112"/>
      <c r="I162" s="43">
        <v>0</v>
      </c>
      <c r="J162" s="101"/>
      <c r="K162" s="43">
        <v>0</v>
      </c>
    </row>
    <row r="163" spans="1:12" ht="18" customHeight="1">
      <c r="A163" s="18" t="s">
        <v>85</v>
      </c>
      <c r="B163" s="17"/>
      <c r="C163" s="48"/>
      <c r="D163" s="48"/>
      <c r="E163" s="102">
        <v>2511</v>
      </c>
      <c r="F163" s="112"/>
      <c r="G163" s="102">
        <v>-5197</v>
      </c>
      <c r="H163" s="111"/>
      <c r="I163" s="102">
        <v>-397</v>
      </c>
      <c r="J163" s="169"/>
      <c r="K163" s="50">
        <v>-2710</v>
      </c>
    </row>
    <row r="164" spans="1:12" ht="18" customHeight="1">
      <c r="A164" s="9" t="s">
        <v>38</v>
      </c>
      <c r="B164" s="8"/>
      <c r="E164" s="45">
        <f>SUM(E152,E154:E163)</f>
        <v>258520</v>
      </c>
      <c r="F164" s="45"/>
      <c r="G164" s="45">
        <f>SUM(G152,G154:G163)</f>
        <v>178819</v>
      </c>
      <c r="H164" s="45"/>
      <c r="I164" s="45">
        <f>SUM(I152,I154:I163)</f>
        <v>42544</v>
      </c>
      <c r="J164" s="45"/>
      <c r="K164" s="45">
        <f>SUM(K152,K154:K163)</f>
        <v>85213</v>
      </c>
    </row>
    <row r="165" spans="1:12" s="31" customFormat="1" ht="18" customHeight="1">
      <c r="A165" s="9" t="s">
        <v>83</v>
      </c>
      <c r="B165" s="8"/>
      <c r="C165" s="36"/>
      <c r="D165" s="36"/>
      <c r="E165" s="102">
        <v>-7293</v>
      </c>
      <c r="F165" s="111"/>
      <c r="G165" s="102">
        <v>0</v>
      </c>
      <c r="H165" s="111"/>
      <c r="I165" s="102">
        <v>-6731</v>
      </c>
      <c r="J165" s="100"/>
      <c r="K165" s="50">
        <v>0</v>
      </c>
    </row>
    <row r="166" spans="1:12" s="31" customFormat="1" ht="18" customHeight="1">
      <c r="A166" s="14" t="s">
        <v>250</v>
      </c>
      <c r="B166" s="13"/>
      <c r="C166" s="36"/>
      <c r="D166" s="36"/>
      <c r="E166" s="50">
        <f>SUM(E164:E165)</f>
        <v>251227</v>
      </c>
      <c r="F166" s="71"/>
      <c r="G166" s="50">
        <f>SUM(G164:G165)</f>
        <v>178819</v>
      </c>
      <c r="H166" s="43"/>
      <c r="I166" s="50">
        <f>SUM(I164:I165)</f>
        <v>35813</v>
      </c>
      <c r="J166" s="43"/>
      <c r="K166" s="50">
        <f>SUM(K164:K165)</f>
        <v>85213</v>
      </c>
    </row>
    <row r="167" spans="1:12" s="31" customFormat="1" ht="18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1:12" ht="18" customHeight="1">
      <c r="A168" s="11" t="s">
        <v>48</v>
      </c>
      <c r="B168" s="13"/>
      <c r="C168" s="15"/>
      <c r="D168" s="15"/>
      <c r="E168" s="15"/>
      <c r="F168" s="15"/>
      <c r="G168" s="15"/>
      <c r="I168" s="15"/>
      <c r="K168" s="15"/>
    </row>
    <row r="169" spans="1:12" ht="20.25" customHeight="1">
      <c r="A169" s="48"/>
      <c r="B169" s="48"/>
      <c r="L169" s="97" t="s">
        <v>37</v>
      </c>
    </row>
    <row r="170" spans="1:12" s="31" customFormat="1" ht="20.25" customHeight="1">
      <c r="A170" s="29" t="s">
        <v>129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</row>
    <row r="171" spans="1:12" ht="20.25" customHeight="1">
      <c r="A171" s="29" t="s">
        <v>76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</row>
    <row r="172" spans="1:12" s="31" customFormat="1" ht="20.25" customHeight="1">
      <c r="A172" s="29" t="s">
        <v>235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</row>
    <row r="173" spans="1:12" ht="20.25" customHeight="1">
      <c r="A173" s="31"/>
      <c r="B173" s="30"/>
      <c r="C173" s="30"/>
      <c r="D173" s="30"/>
      <c r="E173" s="97"/>
      <c r="F173" s="30"/>
      <c r="G173" s="97"/>
      <c r="H173" s="30"/>
      <c r="I173" s="97"/>
      <c r="J173" s="30"/>
      <c r="K173" s="97"/>
      <c r="L173" s="98" t="s">
        <v>33</v>
      </c>
    </row>
    <row r="174" spans="1:12" ht="20.25" customHeight="1">
      <c r="A174" s="31"/>
      <c r="B174" s="30"/>
      <c r="C174" s="30"/>
      <c r="D174" s="30"/>
      <c r="E174" s="176" t="s">
        <v>49</v>
      </c>
      <c r="F174" s="176"/>
      <c r="G174" s="176"/>
      <c r="H174" s="31"/>
      <c r="I174" s="32"/>
      <c r="J174" s="33" t="s">
        <v>50</v>
      </c>
      <c r="K174" s="32"/>
    </row>
    <row r="175" spans="1:12" ht="20.25" customHeight="1">
      <c r="A175" s="31"/>
      <c r="B175" s="30"/>
      <c r="C175" s="30"/>
      <c r="D175" s="30"/>
      <c r="E175" s="175" t="s">
        <v>51</v>
      </c>
      <c r="F175" s="175"/>
      <c r="G175" s="175"/>
      <c r="H175" s="31"/>
      <c r="I175" s="34"/>
      <c r="J175" s="35" t="s">
        <v>51</v>
      </c>
      <c r="K175" s="34"/>
    </row>
    <row r="176" spans="1:12" ht="20.25" customHeight="1">
      <c r="C176" s="37"/>
      <c r="D176" s="37"/>
      <c r="E176" s="38">
        <v>2021</v>
      </c>
      <c r="F176" s="18"/>
      <c r="G176" s="38">
        <v>2020</v>
      </c>
      <c r="H176" s="53"/>
      <c r="I176" s="52">
        <v>2021</v>
      </c>
      <c r="J176" s="53"/>
      <c r="K176" s="52">
        <v>2020</v>
      </c>
    </row>
    <row r="177" spans="1:11" ht="20.25" customHeight="1">
      <c r="C177" s="37"/>
      <c r="D177" s="37"/>
      <c r="E177" s="39"/>
      <c r="F177" s="18"/>
      <c r="G177" s="39"/>
      <c r="H177" s="53"/>
      <c r="I177" s="39"/>
      <c r="J177" s="53"/>
      <c r="K177" s="39"/>
    </row>
    <row r="178" spans="1:11" ht="20.25" customHeight="1">
      <c r="A178" s="5" t="s">
        <v>45</v>
      </c>
      <c r="B178" s="6"/>
      <c r="C178" s="41"/>
      <c r="E178" s="16"/>
      <c r="G178" s="16"/>
      <c r="H178" s="15"/>
      <c r="I178" s="16"/>
      <c r="J178" s="15"/>
      <c r="K178" s="16"/>
    </row>
    <row r="179" spans="1:11" ht="18" customHeight="1">
      <c r="A179" s="9" t="s">
        <v>118</v>
      </c>
      <c r="B179" s="8"/>
      <c r="E179" s="98">
        <v>-1</v>
      </c>
      <c r="F179" s="111"/>
      <c r="G179" s="98">
        <v>-2</v>
      </c>
      <c r="H179" s="111"/>
      <c r="I179" s="43">
        <v>0</v>
      </c>
      <c r="J179" s="43"/>
      <c r="K179" s="43">
        <v>0</v>
      </c>
    </row>
    <row r="180" spans="1:11" ht="20.25" customHeight="1">
      <c r="A180" s="9" t="s">
        <v>199</v>
      </c>
      <c r="B180" s="6"/>
      <c r="C180" s="41"/>
      <c r="D180" s="15"/>
      <c r="E180" s="70">
        <v>0</v>
      </c>
      <c r="F180" s="98"/>
      <c r="G180" s="70">
        <v>-11000</v>
      </c>
      <c r="H180" s="98"/>
      <c r="I180" s="45">
        <v>0</v>
      </c>
      <c r="J180" s="98"/>
      <c r="K180" s="98">
        <v>-11000</v>
      </c>
    </row>
    <row r="181" spans="1:11" ht="20.25" customHeight="1">
      <c r="A181" s="9" t="s">
        <v>238</v>
      </c>
      <c r="B181" s="6"/>
      <c r="C181" s="41"/>
      <c r="D181" s="15"/>
      <c r="E181" s="70">
        <v>0</v>
      </c>
      <c r="F181" s="98"/>
      <c r="G181" s="98">
        <v>-70000</v>
      </c>
      <c r="H181" s="98"/>
      <c r="I181" s="170">
        <v>0</v>
      </c>
      <c r="J181" s="149"/>
      <c r="K181" s="98">
        <v>-70000</v>
      </c>
    </row>
    <row r="182" spans="1:11" ht="20.25" customHeight="1">
      <c r="A182" s="9" t="s">
        <v>246</v>
      </c>
      <c r="B182" s="6"/>
      <c r="C182" s="41"/>
      <c r="D182" s="15"/>
      <c r="E182" s="70">
        <v>10000</v>
      </c>
      <c r="F182" s="98"/>
      <c r="G182" s="98">
        <v>0</v>
      </c>
      <c r="H182" s="98"/>
      <c r="I182" s="170">
        <v>10000</v>
      </c>
      <c r="J182" s="149"/>
      <c r="K182" s="98">
        <v>0</v>
      </c>
    </row>
    <row r="183" spans="1:11" ht="20.25" customHeight="1">
      <c r="A183" s="9" t="s">
        <v>207</v>
      </c>
      <c r="B183" s="6"/>
      <c r="C183" s="41"/>
      <c r="D183" s="15"/>
      <c r="E183" s="70">
        <v>-38279</v>
      </c>
      <c r="F183" s="98"/>
      <c r="G183" s="70">
        <v>0</v>
      </c>
      <c r="H183" s="98"/>
      <c r="I183" s="45">
        <v>-38279</v>
      </c>
      <c r="J183" s="98"/>
      <c r="K183" s="98">
        <v>0</v>
      </c>
    </row>
    <row r="184" spans="1:11" ht="20.25" customHeight="1">
      <c r="A184" s="9" t="s">
        <v>251</v>
      </c>
      <c r="B184" s="6"/>
      <c r="C184" s="41"/>
      <c r="D184" s="15"/>
      <c r="E184" s="70">
        <v>-88949</v>
      </c>
      <c r="F184" s="98"/>
      <c r="G184" s="98">
        <v>-52914</v>
      </c>
      <c r="H184" s="98"/>
      <c r="I184" s="170">
        <v>-1748</v>
      </c>
      <c r="J184" s="98"/>
      <c r="K184" s="98">
        <v>-15225</v>
      </c>
    </row>
    <row r="185" spans="1:11" ht="20.25" customHeight="1">
      <c r="A185" s="9" t="s">
        <v>123</v>
      </c>
      <c r="B185" s="6"/>
      <c r="C185" s="41"/>
      <c r="D185" s="15"/>
      <c r="E185" s="45">
        <v>1808</v>
      </c>
      <c r="F185" s="71"/>
      <c r="G185" s="43">
        <v>531</v>
      </c>
      <c r="H185" s="171"/>
      <c r="I185" s="170">
        <v>160</v>
      </c>
      <c r="J185" s="171"/>
      <c r="K185" s="43">
        <v>471</v>
      </c>
    </row>
    <row r="186" spans="1:11" ht="20.25" customHeight="1">
      <c r="A186" s="9" t="s">
        <v>200</v>
      </c>
      <c r="B186" s="6"/>
      <c r="C186" s="41"/>
      <c r="D186" s="15"/>
      <c r="E186" s="45">
        <v>-3946</v>
      </c>
      <c r="F186" s="71"/>
      <c r="G186" s="43">
        <v>-3249</v>
      </c>
      <c r="H186" s="171"/>
      <c r="I186" s="170">
        <v>-1973</v>
      </c>
      <c r="J186" s="171"/>
      <c r="K186" s="43">
        <v>-440</v>
      </c>
    </row>
    <row r="187" spans="1:11" ht="20.25" customHeight="1">
      <c r="A187" s="9" t="s">
        <v>201</v>
      </c>
      <c r="B187" s="6"/>
      <c r="C187" s="41"/>
      <c r="D187" s="15"/>
      <c r="E187" s="45">
        <v>-3091</v>
      </c>
      <c r="F187" s="71"/>
      <c r="G187" s="43">
        <v>-50062</v>
      </c>
      <c r="H187" s="171"/>
      <c r="I187" s="170">
        <v>0</v>
      </c>
      <c r="J187" s="171"/>
      <c r="K187" s="43">
        <v>0</v>
      </c>
    </row>
    <row r="188" spans="1:11" ht="20.25" customHeight="1">
      <c r="A188" s="9" t="s">
        <v>222</v>
      </c>
      <c r="B188" s="6"/>
      <c r="C188" s="41"/>
      <c r="D188" s="15"/>
      <c r="E188" s="45">
        <v>11671</v>
      </c>
      <c r="F188" s="71"/>
      <c r="G188" s="43">
        <v>3205</v>
      </c>
      <c r="H188" s="171"/>
      <c r="I188" s="170">
        <v>11671</v>
      </c>
      <c r="J188" s="172"/>
      <c r="K188" s="173">
        <v>39321</v>
      </c>
    </row>
    <row r="189" spans="1:11" ht="20.25" customHeight="1">
      <c r="A189" s="9" t="s">
        <v>124</v>
      </c>
      <c r="B189" s="17"/>
      <c r="C189" s="41"/>
      <c r="E189" s="45">
        <v>180</v>
      </c>
      <c r="F189" s="71"/>
      <c r="G189" s="43">
        <v>435</v>
      </c>
      <c r="H189" s="171"/>
      <c r="I189" s="170">
        <v>53</v>
      </c>
      <c r="J189" s="171"/>
      <c r="K189" s="43">
        <v>48</v>
      </c>
    </row>
    <row r="190" spans="1:11" ht="20.25" customHeight="1">
      <c r="A190" s="5" t="s">
        <v>223</v>
      </c>
      <c r="B190" s="8"/>
      <c r="C190" s="41"/>
      <c r="E190" s="54">
        <f>SUM(E179:E189)</f>
        <v>-110607</v>
      </c>
      <c r="F190" s="71"/>
      <c r="G190" s="54">
        <f>SUM(G179:G189)</f>
        <v>-183056</v>
      </c>
      <c r="H190" s="43"/>
      <c r="I190" s="54">
        <f>SUM(I179:I189)</f>
        <v>-20116</v>
      </c>
      <c r="J190" s="43"/>
      <c r="K190" s="54">
        <f>SUM(K179:K189)</f>
        <v>-56825</v>
      </c>
    </row>
    <row r="191" spans="1:11" ht="20.25" customHeight="1">
      <c r="A191" s="5" t="s">
        <v>107</v>
      </c>
      <c r="B191" s="8"/>
      <c r="C191" s="41"/>
      <c r="E191" s="45"/>
      <c r="F191" s="71"/>
      <c r="G191" s="45"/>
      <c r="H191" s="43"/>
      <c r="I191" s="45"/>
      <c r="J191" s="43"/>
      <c r="K191" s="45"/>
    </row>
    <row r="192" spans="1:11" ht="20.25" customHeight="1">
      <c r="A192" s="9" t="s">
        <v>190</v>
      </c>
      <c r="B192" s="8"/>
      <c r="C192" s="41"/>
      <c r="E192" s="45">
        <v>122224</v>
      </c>
      <c r="F192" s="71"/>
      <c r="G192" s="43">
        <v>150821</v>
      </c>
      <c r="H192" s="171"/>
      <c r="I192" s="43">
        <v>20000</v>
      </c>
      <c r="J192" s="43"/>
      <c r="K192" s="43">
        <v>15000</v>
      </c>
    </row>
    <row r="193" spans="1:11" ht="20.25" customHeight="1">
      <c r="A193" s="9" t="s">
        <v>191</v>
      </c>
      <c r="B193" s="8"/>
      <c r="C193" s="41"/>
      <c r="E193" s="45">
        <v>-118518</v>
      </c>
      <c r="F193" s="71"/>
      <c r="G193" s="43">
        <v>-32000</v>
      </c>
      <c r="H193" s="171"/>
      <c r="I193" s="43">
        <v>-20000</v>
      </c>
      <c r="J193" s="43"/>
      <c r="K193" s="43">
        <v>-15000</v>
      </c>
    </row>
    <row r="194" spans="1:11" ht="20.25" customHeight="1">
      <c r="A194" s="9" t="s">
        <v>192</v>
      </c>
      <c r="B194" s="8"/>
      <c r="C194" s="41"/>
      <c r="E194" s="45">
        <v>606925</v>
      </c>
      <c r="F194" s="71"/>
      <c r="G194" s="43">
        <v>536492</v>
      </c>
      <c r="H194" s="171"/>
      <c r="I194" s="174">
        <v>397000</v>
      </c>
      <c r="J194" s="43"/>
      <c r="K194" s="174">
        <v>400000</v>
      </c>
    </row>
    <row r="195" spans="1:11" ht="20.25" customHeight="1">
      <c r="A195" s="9" t="s">
        <v>193</v>
      </c>
      <c r="B195" s="8"/>
      <c r="C195" s="41"/>
      <c r="E195" s="45">
        <v>-251687</v>
      </c>
      <c r="F195" s="71"/>
      <c r="G195" s="43">
        <v>-16985</v>
      </c>
      <c r="H195" s="171"/>
      <c r="I195" s="148">
        <v>-217500</v>
      </c>
      <c r="J195" s="43"/>
      <c r="K195" s="43">
        <v>0</v>
      </c>
    </row>
    <row r="196" spans="1:11" ht="20.25" customHeight="1">
      <c r="A196" s="9" t="s">
        <v>171</v>
      </c>
      <c r="B196" s="8"/>
      <c r="C196" s="41"/>
      <c r="E196" s="45">
        <v>-155987</v>
      </c>
      <c r="F196" s="71"/>
      <c r="G196" s="43">
        <v>-169655</v>
      </c>
      <c r="H196" s="171"/>
      <c r="I196" s="174">
        <v>-4318</v>
      </c>
      <c r="J196" s="43"/>
      <c r="K196" s="43">
        <v>-2737</v>
      </c>
    </row>
    <row r="197" spans="1:11" ht="20.25" customHeight="1">
      <c r="A197" s="9" t="s">
        <v>239</v>
      </c>
      <c r="B197" s="8"/>
      <c r="C197" s="41"/>
      <c r="E197" s="45">
        <v>296350</v>
      </c>
      <c r="F197" s="71"/>
      <c r="G197" s="43">
        <v>391708</v>
      </c>
      <c r="H197" s="171"/>
      <c r="I197" s="148">
        <v>0</v>
      </c>
      <c r="J197" s="43"/>
      <c r="K197" s="174">
        <v>391708</v>
      </c>
    </row>
    <row r="198" spans="1:11" ht="20.25" customHeight="1">
      <c r="A198" s="9" t="s">
        <v>208</v>
      </c>
      <c r="B198" s="8"/>
      <c r="C198" s="41"/>
      <c r="E198" s="45">
        <v>-198100</v>
      </c>
      <c r="F198" s="71"/>
      <c r="G198" s="43">
        <v>-142500</v>
      </c>
      <c r="H198" s="171"/>
      <c r="I198" s="148">
        <v>-198100</v>
      </c>
      <c r="J198" s="43"/>
      <c r="K198" s="43">
        <v>-142500</v>
      </c>
    </row>
    <row r="199" spans="1:11" ht="20.25" customHeight="1">
      <c r="A199" s="9" t="s">
        <v>214</v>
      </c>
      <c r="B199" s="8"/>
      <c r="C199" s="41"/>
      <c r="E199" s="45">
        <v>194</v>
      </c>
      <c r="F199" s="71"/>
      <c r="G199" s="45">
        <v>0</v>
      </c>
      <c r="H199" s="71"/>
      <c r="I199" s="45">
        <v>0</v>
      </c>
      <c r="J199" s="43"/>
      <c r="K199" s="43">
        <v>0</v>
      </c>
    </row>
    <row r="200" spans="1:11" ht="20.25" customHeight="1">
      <c r="A200" s="9" t="s">
        <v>189</v>
      </c>
      <c r="B200" s="8"/>
      <c r="C200" s="41"/>
      <c r="E200" s="45">
        <v>0</v>
      </c>
      <c r="F200" s="71"/>
      <c r="G200" s="43">
        <v>-2544</v>
      </c>
      <c r="H200" s="171"/>
      <c r="I200" s="174">
        <v>0</v>
      </c>
      <c r="J200" s="43"/>
      <c r="K200" s="174">
        <v>0</v>
      </c>
    </row>
    <row r="201" spans="1:11" s="48" customFormat="1" ht="20.25" customHeight="1">
      <c r="A201" s="18" t="s">
        <v>183</v>
      </c>
      <c r="B201" s="17"/>
      <c r="E201" s="45">
        <v>-39920</v>
      </c>
      <c r="F201" s="112"/>
      <c r="G201" s="98">
        <v>-36263</v>
      </c>
      <c r="H201" s="111"/>
      <c r="I201" s="170">
        <v>-15780</v>
      </c>
      <c r="J201" s="169"/>
      <c r="K201" s="43">
        <v>-15425</v>
      </c>
    </row>
    <row r="202" spans="1:11" s="48" customFormat="1" ht="20.25" customHeight="1">
      <c r="A202" s="134" t="s">
        <v>236</v>
      </c>
      <c r="B202" s="17"/>
      <c r="E202" s="45">
        <v>-2788</v>
      </c>
      <c r="F202" s="112"/>
      <c r="G202" s="98">
        <v>-4987</v>
      </c>
      <c r="H202" s="111"/>
      <c r="I202" s="170">
        <v>-2788</v>
      </c>
      <c r="J202" s="169"/>
      <c r="K202" s="43">
        <v>-4987</v>
      </c>
    </row>
    <row r="203" spans="1:11" ht="20.25" customHeight="1">
      <c r="A203" s="134" t="s">
        <v>237</v>
      </c>
      <c r="B203" s="8"/>
      <c r="E203" s="50">
        <v>0</v>
      </c>
      <c r="F203" s="111"/>
      <c r="G203" s="50">
        <v>-21770</v>
      </c>
      <c r="H203" s="111"/>
      <c r="I203" s="50">
        <v>0</v>
      </c>
      <c r="J203" s="43"/>
      <c r="K203" s="50">
        <v>0</v>
      </c>
    </row>
    <row r="204" spans="1:11" ht="20.25" customHeight="1">
      <c r="A204" s="5" t="s">
        <v>224</v>
      </c>
      <c r="B204" s="8"/>
      <c r="C204" s="41"/>
      <c r="E204" s="50">
        <f>SUM(E192:E203)</f>
        <v>258693</v>
      </c>
      <c r="F204" s="71"/>
      <c r="G204" s="50">
        <f>SUM(G192:G203)</f>
        <v>652317</v>
      </c>
      <c r="H204" s="171"/>
      <c r="I204" s="50">
        <f>SUM(I192:I203)</f>
        <v>-41486</v>
      </c>
      <c r="J204" s="43"/>
      <c r="K204" s="50">
        <f>SUM(K192:K203)</f>
        <v>626059</v>
      </c>
    </row>
    <row r="205" spans="1:11" ht="20.25" customHeight="1">
      <c r="A205" s="9" t="s">
        <v>202</v>
      </c>
      <c r="B205" s="8"/>
      <c r="C205" s="41"/>
      <c r="E205" s="54">
        <v>-31159</v>
      </c>
      <c r="F205" s="71"/>
      <c r="G205" s="54">
        <v>13657</v>
      </c>
      <c r="H205" s="171"/>
      <c r="I205" s="54">
        <v>0</v>
      </c>
      <c r="J205" s="43"/>
      <c r="K205" s="54">
        <v>0</v>
      </c>
    </row>
    <row r="206" spans="1:11" ht="20.25" customHeight="1">
      <c r="A206" s="5" t="s">
        <v>106</v>
      </c>
      <c r="B206" s="8"/>
      <c r="E206" s="45">
        <f>SUM(E166,E190,E204,E205)</f>
        <v>368154</v>
      </c>
      <c r="G206" s="45">
        <f>SUM(G166,G190,G204,G205)</f>
        <v>661737</v>
      </c>
      <c r="I206" s="45">
        <f>SUM(I166,I190,I204,I205)</f>
        <v>-25789</v>
      </c>
      <c r="J206" s="43"/>
      <c r="K206" s="45">
        <f>SUM(K166,K190,K204,K205)</f>
        <v>654447</v>
      </c>
    </row>
    <row r="207" spans="1:11" ht="20.25" customHeight="1">
      <c r="A207" s="11" t="s">
        <v>46</v>
      </c>
      <c r="B207" s="13"/>
      <c r="E207" s="50">
        <v>263370</v>
      </c>
      <c r="F207" s="71"/>
      <c r="G207" s="50">
        <v>176113</v>
      </c>
      <c r="H207" s="71"/>
      <c r="I207" s="50">
        <v>94103</v>
      </c>
      <c r="J207" s="71"/>
      <c r="K207" s="50">
        <v>20959</v>
      </c>
    </row>
    <row r="208" spans="1:11" ht="20.25" customHeight="1" thickBot="1">
      <c r="A208" s="14" t="s">
        <v>47</v>
      </c>
      <c r="B208" s="13"/>
      <c r="E208" s="51">
        <f>SUM(E206:E207)</f>
        <v>631524</v>
      </c>
      <c r="G208" s="51">
        <f>SUM(G206:G207)</f>
        <v>837850</v>
      </c>
      <c r="H208" s="43"/>
      <c r="I208" s="51">
        <f>SUM(I206:I207)</f>
        <v>68314</v>
      </c>
      <c r="J208" s="43"/>
      <c r="K208" s="51">
        <f>SUM(K206:K207)</f>
        <v>675406</v>
      </c>
    </row>
    <row r="209" spans="1:12" ht="6.75" customHeight="1" thickTop="1">
      <c r="A209" s="14"/>
      <c r="B209" s="13"/>
      <c r="E209" s="45"/>
      <c r="G209" s="45"/>
      <c r="H209" s="43"/>
      <c r="I209" s="45"/>
      <c r="J209" s="43"/>
      <c r="K209" s="45"/>
    </row>
    <row r="210" spans="1:12" ht="20.25" customHeight="1">
      <c r="A210" s="11" t="s">
        <v>48</v>
      </c>
      <c r="B210" s="13"/>
      <c r="E210" s="45"/>
      <c r="G210" s="45"/>
      <c r="H210" s="43"/>
      <c r="I210" s="45"/>
      <c r="J210" s="43"/>
      <c r="K210" s="45"/>
    </row>
    <row r="211" spans="1:12" ht="20.25" customHeight="1">
      <c r="A211" s="48"/>
      <c r="B211" s="48"/>
      <c r="L211" s="97" t="s">
        <v>37</v>
      </c>
    </row>
    <row r="212" spans="1:12" s="31" customFormat="1" ht="20.25" customHeight="1">
      <c r="A212" s="29" t="s">
        <v>129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</row>
    <row r="213" spans="1:12" ht="20.25" customHeight="1">
      <c r="A213" s="29" t="s">
        <v>76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</row>
    <row r="214" spans="1:12" s="31" customFormat="1" ht="20.25" customHeight="1">
      <c r="A214" s="29" t="s">
        <v>235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</row>
    <row r="215" spans="1:12" ht="20.25" customHeight="1">
      <c r="A215" s="31"/>
      <c r="B215" s="30"/>
      <c r="C215" s="30"/>
      <c r="D215" s="30"/>
      <c r="E215" s="97"/>
      <c r="F215" s="30"/>
      <c r="G215" s="97"/>
      <c r="H215" s="30"/>
      <c r="I215" s="97"/>
      <c r="J215" s="30"/>
      <c r="K215" s="97"/>
      <c r="L215" s="98" t="s">
        <v>33</v>
      </c>
    </row>
    <row r="216" spans="1:12" ht="20.25" customHeight="1">
      <c r="A216" s="31"/>
      <c r="B216" s="30"/>
      <c r="C216" s="30"/>
      <c r="D216" s="30"/>
      <c r="E216" s="176" t="s">
        <v>49</v>
      </c>
      <c r="F216" s="176"/>
      <c r="G216" s="176"/>
      <c r="H216" s="31"/>
      <c r="I216" s="32"/>
      <c r="J216" s="33" t="s">
        <v>50</v>
      </c>
      <c r="K216" s="32"/>
    </row>
    <row r="217" spans="1:12" ht="20.25" customHeight="1">
      <c r="A217" s="31"/>
      <c r="B217" s="30"/>
      <c r="C217" s="30"/>
      <c r="D217" s="30"/>
      <c r="E217" s="175" t="s">
        <v>51</v>
      </c>
      <c r="F217" s="175"/>
      <c r="G217" s="175"/>
      <c r="H217" s="31"/>
      <c r="I217" s="34"/>
      <c r="J217" s="35" t="s">
        <v>51</v>
      </c>
      <c r="K217" s="34"/>
    </row>
    <row r="218" spans="1:12" ht="20.25" customHeight="1">
      <c r="C218" s="37"/>
      <c r="D218" s="37"/>
      <c r="E218" s="38">
        <v>2021</v>
      </c>
      <c r="F218" s="18"/>
      <c r="G218" s="38">
        <v>2020</v>
      </c>
      <c r="H218" s="53"/>
      <c r="I218" s="52">
        <v>2021</v>
      </c>
      <c r="J218" s="53"/>
      <c r="K218" s="52">
        <v>2020</v>
      </c>
    </row>
    <row r="219" spans="1:12" ht="20.25" customHeight="1">
      <c r="A219" s="56" t="s">
        <v>194</v>
      </c>
      <c r="B219" s="13"/>
      <c r="C219" s="15"/>
      <c r="D219" s="15"/>
      <c r="E219" s="15"/>
      <c r="F219" s="15"/>
      <c r="G219" s="15"/>
      <c r="I219" s="15"/>
      <c r="K219" s="15"/>
    </row>
    <row r="220" spans="1:12" ht="20.25" customHeight="1">
      <c r="A220" s="11" t="s">
        <v>195</v>
      </c>
      <c r="B220" s="13"/>
      <c r="C220" s="15"/>
      <c r="D220" s="15"/>
      <c r="E220" s="15"/>
      <c r="F220" s="15"/>
      <c r="G220" s="15"/>
      <c r="I220" s="15"/>
      <c r="K220" s="15"/>
    </row>
    <row r="221" spans="1:12" ht="20.25" customHeight="1">
      <c r="A221" s="11" t="s">
        <v>252</v>
      </c>
      <c r="B221" s="13"/>
      <c r="C221" s="15"/>
      <c r="D221" s="15"/>
      <c r="E221" s="98">
        <v>22373</v>
      </c>
      <c r="F221" s="98"/>
      <c r="G221" s="98">
        <v>19163</v>
      </c>
      <c r="H221" s="98"/>
      <c r="I221" s="98">
        <v>99</v>
      </c>
      <c r="J221" s="98"/>
      <c r="K221" s="98">
        <v>40</v>
      </c>
    </row>
    <row r="222" spans="1:12" ht="20.25" customHeight="1">
      <c r="A222" s="36" t="s">
        <v>225</v>
      </c>
      <c r="B222" s="13"/>
      <c r="C222" s="15"/>
      <c r="D222" s="15"/>
      <c r="E222" s="98">
        <v>0</v>
      </c>
      <c r="F222" s="98"/>
      <c r="G222" s="98">
        <v>28109</v>
      </c>
      <c r="H222" s="98"/>
      <c r="I222" s="98">
        <v>0</v>
      </c>
      <c r="J222" s="98"/>
      <c r="K222" s="98">
        <v>0</v>
      </c>
    </row>
    <row r="223" spans="1:12" ht="20.25" customHeight="1">
      <c r="A223" s="36" t="s">
        <v>226</v>
      </c>
      <c r="B223" s="13"/>
      <c r="C223" s="15"/>
      <c r="D223" s="15"/>
      <c r="E223" s="98">
        <v>154970</v>
      </c>
      <c r="F223" s="98"/>
      <c r="G223" s="15">
        <v>113805</v>
      </c>
      <c r="H223" s="98"/>
      <c r="I223" s="98">
        <v>2677</v>
      </c>
      <c r="J223" s="98"/>
      <c r="K223" s="98">
        <v>3628</v>
      </c>
    </row>
    <row r="224" spans="1:12" ht="20.25" customHeight="1">
      <c r="A224" s="11" t="s">
        <v>253</v>
      </c>
      <c r="B224" s="13"/>
      <c r="C224" s="15"/>
      <c r="D224" s="15"/>
      <c r="E224" s="15">
        <v>-22949</v>
      </c>
      <c r="F224" s="15"/>
      <c r="G224" s="15">
        <v>0</v>
      </c>
      <c r="I224" s="15">
        <v>0</v>
      </c>
      <c r="K224" s="15">
        <v>0</v>
      </c>
    </row>
    <row r="225" spans="1:11" ht="20.25" customHeight="1">
      <c r="A225" s="11"/>
      <c r="B225" s="13"/>
      <c r="C225" s="15"/>
      <c r="D225" s="15"/>
      <c r="E225" s="15"/>
      <c r="F225" s="15"/>
      <c r="G225" s="15"/>
      <c r="I225" s="15"/>
      <c r="K225" s="15"/>
    </row>
    <row r="226" spans="1:11" ht="20.25" customHeight="1">
      <c r="A226" s="11" t="s">
        <v>48</v>
      </c>
      <c r="B226" s="13"/>
      <c r="C226" s="15"/>
      <c r="D226" s="15"/>
      <c r="E226" s="15"/>
      <c r="F226" s="15"/>
      <c r="G226" s="15"/>
      <c r="I226" s="15"/>
      <c r="K226" s="15"/>
    </row>
  </sheetData>
  <mergeCells count="14">
    <mergeCell ref="E217:G217"/>
    <mergeCell ref="E174:G174"/>
    <mergeCell ref="E175:G175"/>
    <mergeCell ref="E68:G68"/>
    <mergeCell ref="E69:G69"/>
    <mergeCell ref="E106:G106"/>
    <mergeCell ref="E105:G105"/>
    <mergeCell ref="E130:G130"/>
    <mergeCell ref="E131:G131"/>
    <mergeCell ref="E6:G6"/>
    <mergeCell ref="E7:G7"/>
    <mergeCell ref="E43:G43"/>
    <mergeCell ref="E44:G44"/>
    <mergeCell ref="E216:G21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6" manualBreakCount="6">
    <brk id="37" max="11" man="1"/>
    <brk id="62" max="11" man="1"/>
    <brk id="99" max="16383" man="1"/>
    <brk id="124" max="16383" man="1"/>
    <brk id="168" max="16383" man="1"/>
    <brk id="21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6"/>
  <sheetViews>
    <sheetView showGridLines="0" view="pageBreakPreview" topLeftCell="A8" zoomScale="85" zoomScaleNormal="100" zoomScaleSheetLayoutView="85" workbookViewId="0">
      <selection activeCell="A8" sqref="A8"/>
    </sheetView>
  </sheetViews>
  <sheetFormatPr defaultColWidth="9.140625" defaultRowHeight="20.25" customHeight="1"/>
  <cols>
    <col min="1" max="1" width="26.7109375" style="9" customWidth="1"/>
    <col min="2" max="2" width="16.140625" style="9" customWidth="1"/>
    <col min="3" max="3" width="5.5703125" style="9" customWidth="1"/>
    <col min="4" max="4" width="0.5703125" style="8" customWidth="1"/>
    <col min="5" max="5" width="12" style="8" customWidth="1"/>
    <col min="6" max="6" width="0.85546875" style="8" customWidth="1"/>
    <col min="7" max="7" width="12" style="8" customWidth="1"/>
    <col min="8" max="8" width="0.85546875" style="8" customWidth="1"/>
    <col min="9" max="9" width="12" style="8" customWidth="1"/>
    <col min="10" max="10" width="0.85546875" style="8" customWidth="1"/>
    <col min="11" max="11" width="12" style="8" customWidth="1"/>
    <col min="12" max="12" width="0.85546875" style="8" customWidth="1"/>
    <col min="13" max="13" width="12" style="8" customWidth="1"/>
    <col min="14" max="14" width="0.85546875" style="8" customWidth="1"/>
    <col min="15" max="15" width="12.42578125" style="8" customWidth="1"/>
    <col min="16" max="16" width="0.85546875" style="8" customWidth="1"/>
    <col min="17" max="17" width="12.140625" style="8" customWidth="1"/>
    <col min="18" max="18" width="0.85546875" style="8" customWidth="1"/>
    <col min="19" max="19" width="11.140625" style="8" customWidth="1"/>
    <col min="20" max="20" width="0.85546875" style="8" customWidth="1"/>
    <col min="21" max="21" width="11.140625" style="8" customWidth="1"/>
    <col min="22" max="22" width="0.85546875" style="8" customWidth="1"/>
    <col min="23" max="23" width="11.140625" style="8" customWidth="1"/>
    <col min="24" max="24" width="0.85546875" style="8" customWidth="1"/>
    <col min="25" max="25" width="12" style="8" customWidth="1"/>
    <col min="26" max="26" width="0.85546875" style="8" customWidth="1"/>
    <col min="27" max="27" width="12" style="8" customWidth="1"/>
    <col min="28" max="16384" width="9.140625" style="8"/>
  </cols>
  <sheetData>
    <row r="1" spans="1:27" s="36" customFormat="1" ht="19.5" customHeight="1">
      <c r="A1" s="48"/>
      <c r="B1" s="48"/>
      <c r="C1" s="48"/>
      <c r="D1" s="48"/>
      <c r="E1" s="97"/>
      <c r="F1" s="97"/>
      <c r="G1" s="97"/>
      <c r="H1" s="97"/>
      <c r="I1" s="97"/>
      <c r="K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Y1" s="97"/>
      <c r="AA1" s="97" t="s">
        <v>37</v>
      </c>
    </row>
    <row r="2" spans="1:27" ht="19.5" customHeight="1">
      <c r="A2" s="29" t="s">
        <v>129</v>
      </c>
      <c r="B2" s="29"/>
      <c r="C2" s="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9.5" customHeight="1">
      <c r="A3" s="5" t="s">
        <v>8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9.5" customHeight="1">
      <c r="A4" s="29" t="s">
        <v>235</v>
      </c>
      <c r="B4" s="29"/>
      <c r="C4" s="2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>
      <c r="D5" s="15"/>
      <c r="E5" s="97"/>
      <c r="F5" s="97"/>
      <c r="G5" s="97"/>
      <c r="H5" s="97"/>
      <c r="I5" s="97"/>
      <c r="J5" s="15"/>
      <c r="K5" s="97"/>
      <c r="L5" s="15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15"/>
      <c r="Y5" s="97"/>
      <c r="Z5" s="15"/>
      <c r="AA5" s="97" t="s">
        <v>33</v>
      </c>
    </row>
    <row r="6" spans="1:27" ht="19.5" customHeight="1">
      <c r="D6" s="15"/>
      <c r="E6" s="177" t="s">
        <v>53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7" ht="19.5" customHeight="1">
      <c r="D7" s="15"/>
      <c r="E7" s="178" t="s">
        <v>111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90"/>
      <c r="Y7" s="90"/>
      <c r="Z7" s="90"/>
      <c r="AA7" s="90"/>
    </row>
    <row r="8" spans="1:27" s="10" customFormat="1" ht="19.5" customHeight="1">
      <c r="A8" s="151"/>
      <c r="B8" s="151"/>
      <c r="C8" s="151"/>
      <c r="Q8" s="178" t="s">
        <v>92</v>
      </c>
      <c r="R8" s="178"/>
      <c r="S8" s="178"/>
      <c r="T8" s="178"/>
      <c r="U8" s="178"/>
      <c r="V8" s="90"/>
      <c r="W8" s="152"/>
      <c r="X8" s="90"/>
      <c r="Y8" s="90"/>
      <c r="Z8" s="90"/>
      <c r="AA8" s="90"/>
    </row>
    <row r="9" spans="1:27" s="10" customFormat="1" ht="19.5" customHeight="1">
      <c r="A9" s="151"/>
      <c r="B9" s="151"/>
      <c r="C9" s="151"/>
      <c r="Q9" s="178" t="s">
        <v>143</v>
      </c>
      <c r="R9" s="178"/>
      <c r="S9" s="178"/>
      <c r="T9" s="90"/>
      <c r="U9" s="152"/>
      <c r="V9" s="90"/>
      <c r="W9" s="90"/>
      <c r="X9" s="90"/>
      <c r="Y9" s="90"/>
      <c r="Z9" s="90"/>
      <c r="AA9" s="90"/>
    </row>
    <row r="10" spans="1:27" s="10" customFormat="1" ht="19.5" customHeight="1">
      <c r="A10" s="151"/>
      <c r="B10" s="151"/>
      <c r="C10" s="151"/>
      <c r="I10" s="135"/>
      <c r="K10" s="135"/>
      <c r="M10" s="90"/>
      <c r="N10" s="90"/>
      <c r="O10" s="90"/>
      <c r="Q10" s="90" t="s">
        <v>96</v>
      </c>
      <c r="R10" s="90"/>
      <c r="S10" s="90"/>
      <c r="T10" s="90"/>
      <c r="U10" s="90"/>
      <c r="V10" s="90"/>
      <c r="X10" s="90"/>
      <c r="Y10" s="90"/>
      <c r="Z10" s="90"/>
      <c r="AA10" s="90"/>
    </row>
    <row r="11" spans="1:27" s="10" customFormat="1" ht="19.5" customHeight="1">
      <c r="A11" s="151"/>
      <c r="B11" s="151"/>
      <c r="C11" s="151"/>
      <c r="I11" s="135"/>
      <c r="K11" s="135" t="s">
        <v>139</v>
      </c>
      <c r="M11" s="90"/>
      <c r="N11" s="90"/>
      <c r="O11" s="90"/>
      <c r="Q11" s="10" t="s">
        <v>97</v>
      </c>
      <c r="U11" s="90"/>
      <c r="V11" s="90"/>
      <c r="X11" s="90"/>
      <c r="Y11" s="10" t="s">
        <v>117</v>
      </c>
      <c r="Z11" s="90"/>
      <c r="AA11" s="90"/>
    </row>
    <row r="12" spans="1:27" s="10" customFormat="1" ht="19.5" customHeight="1">
      <c r="A12" s="151"/>
      <c r="B12" s="151"/>
      <c r="C12" s="151"/>
      <c r="I12" s="135"/>
      <c r="K12" s="135" t="s">
        <v>170</v>
      </c>
      <c r="M12" s="177" t="s">
        <v>151</v>
      </c>
      <c r="N12" s="177"/>
      <c r="O12" s="177"/>
      <c r="Q12" s="10" t="s">
        <v>98</v>
      </c>
      <c r="U12" s="10" t="s">
        <v>99</v>
      </c>
      <c r="W12" s="10" t="s">
        <v>125</v>
      </c>
      <c r="X12" s="90"/>
      <c r="Y12" s="10" t="s">
        <v>116</v>
      </c>
      <c r="Z12" s="90"/>
      <c r="AA12" s="90"/>
    </row>
    <row r="13" spans="1:27" s="10" customFormat="1" ht="19.5" customHeight="1">
      <c r="A13" s="151"/>
      <c r="B13" s="151"/>
      <c r="C13" s="151"/>
      <c r="E13" s="10" t="s">
        <v>10</v>
      </c>
      <c r="I13" s="10" t="s">
        <v>136</v>
      </c>
      <c r="K13" s="10" t="s">
        <v>140</v>
      </c>
      <c r="M13" s="90" t="s">
        <v>71</v>
      </c>
      <c r="Q13" s="10" t="s">
        <v>100</v>
      </c>
      <c r="S13" s="10" t="s">
        <v>144</v>
      </c>
      <c r="U13" s="10" t="s">
        <v>101</v>
      </c>
      <c r="W13" s="10" t="s">
        <v>126</v>
      </c>
      <c r="Y13" s="10" t="s">
        <v>115</v>
      </c>
      <c r="AA13" s="153"/>
    </row>
    <row r="14" spans="1:27" s="10" customFormat="1" ht="19.5" customHeight="1">
      <c r="A14" s="151"/>
      <c r="B14" s="151"/>
      <c r="C14" s="151"/>
      <c r="E14" s="10" t="s">
        <v>74</v>
      </c>
      <c r="I14" s="10" t="s">
        <v>137</v>
      </c>
      <c r="K14" s="10" t="s">
        <v>141</v>
      </c>
      <c r="M14" s="90" t="s">
        <v>73</v>
      </c>
      <c r="P14" s="90"/>
      <c r="Q14" s="10" t="s">
        <v>102</v>
      </c>
      <c r="S14" s="10" t="s">
        <v>146</v>
      </c>
      <c r="U14" s="10" t="s">
        <v>103</v>
      </c>
      <c r="W14" s="10" t="s">
        <v>127</v>
      </c>
      <c r="Y14" s="10" t="s">
        <v>113</v>
      </c>
      <c r="AA14" s="153"/>
    </row>
    <row r="15" spans="1:27" s="10" customFormat="1" ht="19.5" customHeight="1">
      <c r="A15" s="151"/>
      <c r="C15" s="37"/>
      <c r="D15" s="37"/>
      <c r="E15" s="165" t="s">
        <v>9</v>
      </c>
      <c r="F15" s="90"/>
      <c r="G15" s="165" t="s">
        <v>77</v>
      </c>
      <c r="I15" s="165" t="s">
        <v>169</v>
      </c>
      <c r="K15" s="165" t="s">
        <v>142</v>
      </c>
      <c r="M15" s="165" t="s">
        <v>72</v>
      </c>
      <c r="O15" s="165" t="s">
        <v>2</v>
      </c>
      <c r="Q15" s="165" t="s">
        <v>198</v>
      </c>
      <c r="R15" s="90"/>
      <c r="S15" s="165" t="s">
        <v>145</v>
      </c>
      <c r="U15" s="165" t="s">
        <v>104</v>
      </c>
      <c r="W15" s="165" t="s">
        <v>128</v>
      </c>
      <c r="Y15" s="165" t="s">
        <v>114</v>
      </c>
      <c r="AA15" s="154" t="s">
        <v>58</v>
      </c>
    </row>
    <row r="16" spans="1:27" ht="19.5" customHeight="1">
      <c r="A16" s="68" t="s">
        <v>206</v>
      </c>
      <c r="C16" s="68"/>
      <c r="E16" s="70">
        <v>455808</v>
      </c>
      <c r="F16" s="70"/>
      <c r="G16" s="70">
        <v>337773</v>
      </c>
      <c r="H16" s="70"/>
      <c r="I16" s="70">
        <v>37007</v>
      </c>
      <c r="J16" s="70"/>
      <c r="K16" s="70">
        <v>689360</v>
      </c>
      <c r="L16" s="70"/>
      <c r="M16" s="70">
        <v>49817</v>
      </c>
      <c r="N16" s="70"/>
      <c r="O16" s="70">
        <v>504230</v>
      </c>
      <c r="P16" s="70"/>
      <c r="Q16" s="70">
        <v>-917</v>
      </c>
      <c r="R16" s="70"/>
      <c r="S16" s="70">
        <v>206561</v>
      </c>
      <c r="T16" s="70"/>
      <c r="U16" s="70">
        <f>SUM(Q16:S16)</f>
        <v>205644</v>
      </c>
      <c r="V16" s="70"/>
      <c r="W16" s="70">
        <v>2279639</v>
      </c>
      <c r="X16" s="70"/>
      <c r="Y16" s="70">
        <v>960323</v>
      </c>
      <c r="Z16" s="70"/>
      <c r="AA16" s="70">
        <v>3239962</v>
      </c>
    </row>
    <row r="17" spans="1:27" ht="19.5" customHeight="1">
      <c r="A17" s="12" t="s">
        <v>210</v>
      </c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70"/>
      <c r="M17" s="70">
        <v>0</v>
      </c>
      <c r="N17" s="70"/>
      <c r="O17" s="70">
        <f>PL!G110</f>
        <v>-44747</v>
      </c>
      <c r="P17" s="70"/>
      <c r="Q17" s="98">
        <v>0</v>
      </c>
      <c r="R17" s="98"/>
      <c r="S17" s="98">
        <v>0</v>
      </c>
      <c r="T17" s="98"/>
      <c r="U17" s="70">
        <f>SUM(Q17:S17)</f>
        <v>0</v>
      </c>
      <c r="V17" s="70"/>
      <c r="W17" s="43">
        <f>SUM(E17:O17)+U17</f>
        <v>-44747</v>
      </c>
      <c r="X17" s="70"/>
      <c r="Y17" s="98">
        <f>+PL!G111</f>
        <v>-53317</v>
      </c>
      <c r="Z17" s="70"/>
      <c r="AA17" s="43">
        <f>SUM(W17:Y17)</f>
        <v>-98064</v>
      </c>
    </row>
    <row r="18" spans="1:27" ht="19.5" customHeight="1">
      <c r="A18" s="12" t="s">
        <v>94</v>
      </c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102">
        <v>5053</v>
      </c>
      <c r="R18" s="43"/>
      <c r="S18" s="102">
        <v>0</v>
      </c>
      <c r="T18" s="43"/>
      <c r="U18" s="102">
        <f>SUM(Q18:S18)</f>
        <v>5053</v>
      </c>
      <c r="V18" s="98"/>
      <c r="W18" s="50">
        <f>SUM(E18:O18)+U18</f>
        <v>5053</v>
      </c>
      <c r="X18" s="98"/>
      <c r="Y18" s="102">
        <v>3811</v>
      </c>
      <c r="Z18" s="70"/>
      <c r="AA18" s="50">
        <f>SUM(W18:Y18)</f>
        <v>8864</v>
      </c>
    </row>
    <row r="19" spans="1:27" ht="19.5" customHeight="1">
      <c r="A19" s="12" t="s">
        <v>95</v>
      </c>
      <c r="E19" s="70">
        <f>SUM(E17:E18)</f>
        <v>0</v>
      </c>
      <c r="F19" s="70"/>
      <c r="G19" s="70">
        <f>SUM(G17:G18)</f>
        <v>0</v>
      </c>
      <c r="H19" s="70"/>
      <c r="I19" s="70">
        <f>SUM(I17:I18)</f>
        <v>0</v>
      </c>
      <c r="J19" s="70"/>
      <c r="K19" s="70">
        <f>SUM(K17:K18)</f>
        <v>0</v>
      </c>
      <c r="L19" s="70"/>
      <c r="M19" s="70">
        <f>SUM(M17:M18)</f>
        <v>0</v>
      </c>
      <c r="N19" s="70"/>
      <c r="O19" s="70">
        <f>SUM(O17:O18)</f>
        <v>-44747</v>
      </c>
      <c r="P19" s="70"/>
      <c r="Q19" s="70">
        <f>SUM(Q18:Q18)</f>
        <v>5053</v>
      </c>
      <c r="R19" s="70"/>
      <c r="S19" s="70">
        <f>SUM(S17:S18)</f>
        <v>0</v>
      </c>
      <c r="T19" s="70"/>
      <c r="U19" s="70">
        <f>SUM(U17:U18)</f>
        <v>5053</v>
      </c>
      <c r="V19" s="70"/>
      <c r="W19" s="70">
        <f>SUM(W17:W18)</f>
        <v>-39694</v>
      </c>
      <c r="X19" s="70"/>
      <c r="Y19" s="70">
        <f>SUM(Y17:Y18)</f>
        <v>-49506</v>
      </c>
      <c r="Z19" s="70"/>
      <c r="AA19" s="70">
        <f>SUM(AA17:AA18)</f>
        <v>-89200</v>
      </c>
    </row>
    <row r="20" spans="1:27" ht="19.5" customHeight="1">
      <c r="A20" s="156" t="s">
        <v>247</v>
      </c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v>0</v>
      </c>
      <c r="N20" s="98"/>
      <c r="O20" s="98">
        <v>-5065</v>
      </c>
      <c r="P20" s="98"/>
      <c r="Q20" s="98">
        <v>0</v>
      </c>
      <c r="R20" s="98"/>
      <c r="S20" s="98">
        <v>0</v>
      </c>
      <c r="T20" s="98"/>
      <c r="U20" s="70">
        <f>SUM(Q20:S20)</f>
        <v>0</v>
      </c>
      <c r="V20" s="98"/>
      <c r="W20" s="43">
        <f>SUM(E20:O20)+U20</f>
        <v>-5065</v>
      </c>
      <c r="X20" s="98"/>
      <c r="Y20" s="98">
        <v>-21770</v>
      </c>
      <c r="Z20" s="98"/>
      <c r="AA20" s="43">
        <f>SUM(W20:Y20)</f>
        <v>-26835</v>
      </c>
    </row>
    <row r="21" spans="1:27" ht="19.5" customHeight="1">
      <c r="A21" s="156" t="s">
        <v>240</v>
      </c>
      <c r="E21" s="98">
        <v>45580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v>0</v>
      </c>
      <c r="N21" s="98"/>
      <c r="O21" s="98">
        <v>-45580</v>
      </c>
      <c r="P21" s="98"/>
      <c r="Q21" s="98">
        <v>0</v>
      </c>
      <c r="R21" s="98"/>
      <c r="S21" s="98">
        <v>0</v>
      </c>
      <c r="T21" s="98"/>
      <c r="U21" s="70">
        <f>SUM(Q21:S21)</f>
        <v>0</v>
      </c>
      <c r="V21" s="98"/>
      <c r="W21" s="43">
        <f>SUM(E21:O21)+U21</f>
        <v>0</v>
      </c>
      <c r="X21" s="98"/>
      <c r="Y21" s="98">
        <v>0</v>
      </c>
      <c r="Z21" s="98"/>
      <c r="AA21" s="43">
        <f>SUM(W21:Y21)</f>
        <v>0</v>
      </c>
    </row>
    <row r="22" spans="1:27" ht="19.5" customHeight="1">
      <c r="A22" s="156" t="s">
        <v>249</v>
      </c>
      <c r="E22" s="98">
        <v>0</v>
      </c>
      <c r="F22" s="98"/>
      <c r="G22" s="98">
        <v>0</v>
      </c>
      <c r="H22" s="98"/>
      <c r="I22" s="98">
        <v>0</v>
      </c>
      <c r="J22" s="98"/>
      <c r="K22" s="98">
        <v>-1635</v>
      </c>
      <c r="L22" s="98"/>
      <c r="M22" s="98">
        <v>0</v>
      </c>
      <c r="N22" s="98"/>
      <c r="O22" s="98">
        <v>0</v>
      </c>
      <c r="P22" s="98"/>
      <c r="Q22" s="98">
        <v>0</v>
      </c>
      <c r="R22" s="98"/>
      <c r="S22" s="98">
        <v>0</v>
      </c>
      <c r="T22" s="98"/>
      <c r="U22" s="70">
        <f>SUM(Q22:S22)</f>
        <v>0</v>
      </c>
      <c r="V22" s="98"/>
      <c r="W22" s="43">
        <f>SUM(E22:O22)+U22</f>
        <v>-1635</v>
      </c>
      <c r="X22" s="98"/>
      <c r="Y22" s="98">
        <v>-910</v>
      </c>
      <c r="Z22" s="98"/>
      <c r="AA22" s="98">
        <f>SUM(W22:Y22)</f>
        <v>-2545</v>
      </c>
    </row>
    <row r="23" spans="1:27" ht="19.5" customHeight="1">
      <c r="A23" s="9" t="s">
        <v>248</v>
      </c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98"/>
      <c r="M23" s="98">
        <v>2941</v>
      </c>
      <c r="N23" s="98"/>
      <c r="O23" s="98">
        <v>-2941</v>
      </c>
      <c r="P23" s="98"/>
      <c r="Q23" s="98">
        <v>0</v>
      </c>
      <c r="R23" s="98"/>
      <c r="S23" s="98">
        <v>0</v>
      </c>
      <c r="T23" s="98"/>
      <c r="U23" s="102">
        <f>SUM(Q23:S23)</f>
        <v>0</v>
      </c>
      <c r="V23" s="98"/>
      <c r="W23" s="43">
        <f>SUM(E23:O23)+U23</f>
        <v>0</v>
      </c>
      <c r="X23" s="98"/>
      <c r="Y23" s="98">
        <v>0</v>
      </c>
      <c r="Z23" s="98"/>
      <c r="AA23" s="43">
        <f>SUM(W23:Y23)</f>
        <v>0</v>
      </c>
    </row>
    <row r="24" spans="1:27" ht="19.5" customHeight="1" thickBot="1">
      <c r="A24" s="5" t="s">
        <v>233</v>
      </c>
      <c r="B24" s="5"/>
      <c r="C24" s="5"/>
      <c r="E24" s="155">
        <f>SUM(E16:E23)-E19</f>
        <v>501388</v>
      </c>
      <c r="F24" s="70"/>
      <c r="G24" s="155">
        <f>SUM(G16:G23)-G19</f>
        <v>337773</v>
      </c>
      <c r="H24" s="70"/>
      <c r="I24" s="155">
        <f>SUM(I16:I23)-I19</f>
        <v>37007</v>
      </c>
      <c r="J24" s="98"/>
      <c r="K24" s="155">
        <f>SUM(K16:K23)-K19</f>
        <v>687725</v>
      </c>
      <c r="L24" s="98"/>
      <c r="M24" s="155">
        <f>SUM(M16:M23)-M19</f>
        <v>52758</v>
      </c>
      <c r="N24" s="98"/>
      <c r="O24" s="155">
        <f>SUM(O16:O23)-O19</f>
        <v>405897</v>
      </c>
      <c r="P24" s="98"/>
      <c r="Q24" s="155">
        <f>SUM(Q16:Q23)-Q19</f>
        <v>4136</v>
      </c>
      <c r="R24" s="70"/>
      <c r="S24" s="155">
        <f>SUM(S16:S23)-S19</f>
        <v>206561</v>
      </c>
      <c r="T24" s="70"/>
      <c r="U24" s="164">
        <f>SUM(U16:U23)-U19</f>
        <v>210697</v>
      </c>
      <c r="V24" s="98"/>
      <c r="W24" s="155">
        <f>SUM(W16:W23)-W19</f>
        <v>2233245</v>
      </c>
      <c r="X24" s="98"/>
      <c r="Y24" s="155">
        <f>SUM(Y16:Y23)-Y19</f>
        <v>888137</v>
      </c>
      <c r="Z24" s="98"/>
      <c r="AA24" s="155">
        <f>SUM(AA16:AA23)-AA19</f>
        <v>3121382</v>
      </c>
    </row>
    <row r="25" spans="1:27" ht="19.5" customHeight="1" thickTop="1">
      <c r="A25" s="5"/>
      <c r="B25" s="5"/>
      <c r="C25" s="5"/>
      <c r="E25" s="70"/>
      <c r="F25" s="70"/>
      <c r="G25" s="70"/>
      <c r="H25" s="70"/>
      <c r="I25" s="70"/>
      <c r="J25" s="98"/>
      <c r="K25" s="70"/>
      <c r="L25" s="98"/>
      <c r="M25" s="70"/>
      <c r="N25" s="98"/>
      <c r="O25" s="70"/>
      <c r="P25" s="98"/>
      <c r="Q25" s="70"/>
      <c r="R25" s="70"/>
      <c r="S25" s="70"/>
      <c r="T25" s="98"/>
      <c r="U25" s="70"/>
      <c r="V25" s="98"/>
      <c r="W25" s="70"/>
      <c r="X25" s="98"/>
      <c r="Y25" s="70"/>
      <c r="Z25" s="98"/>
      <c r="AA25" s="70"/>
    </row>
    <row r="26" spans="1:27" ht="19.5" customHeight="1">
      <c r="A26" s="68" t="s">
        <v>204</v>
      </c>
      <c r="C26" s="68"/>
      <c r="E26" s="70">
        <v>501388</v>
      </c>
      <c r="F26" s="70"/>
      <c r="G26" s="70">
        <v>337773</v>
      </c>
      <c r="H26" s="70"/>
      <c r="I26" s="70">
        <v>37007</v>
      </c>
      <c r="J26" s="70"/>
      <c r="K26" s="70">
        <v>687725</v>
      </c>
      <c r="L26" s="70"/>
      <c r="M26" s="70">
        <v>52758</v>
      </c>
      <c r="N26" s="70"/>
      <c r="O26" s="70">
        <v>184705</v>
      </c>
      <c r="P26" s="70"/>
      <c r="Q26" s="70">
        <v>-29</v>
      </c>
      <c r="R26" s="70"/>
      <c r="S26" s="70">
        <v>234131</v>
      </c>
      <c r="T26" s="70"/>
      <c r="U26" s="70">
        <f>SUM(Q26:S26)</f>
        <v>234102</v>
      </c>
      <c r="V26" s="70"/>
      <c r="W26" s="70">
        <v>2035458</v>
      </c>
      <c r="X26" s="70"/>
      <c r="Y26" s="70">
        <v>776860</v>
      </c>
      <c r="Z26" s="70"/>
      <c r="AA26" s="70">
        <v>2812318</v>
      </c>
    </row>
    <row r="27" spans="1:27" ht="19.5" customHeight="1">
      <c r="A27" s="12" t="s">
        <v>210</v>
      </c>
      <c r="E27" s="70">
        <v>0</v>
      </c>
      <c r="F27" s="70"/>
      <c r="G27" s="70">
        <v>0</v>
      </c>
      <c r="H27" s="70"/>
      <c r="I27" s="70">
        <v>0</v>
      </c>
      <c r="J27" s="70"/>
      <c r="K27" s="70">
        <v>0</v>
      </c>
      <c r="L27" s="70"/>
      <c r="M27" s="70">
        <v>0</v>
      </c>
      <c r="N27" s="70"/>
      <c r="O27" s="70">
        <f>PL!E110</f>
        <v>-20427</v>
      </c>
      <c r="P27" s="70"/>
      <c r="Q27" s="98">
        <v>0</v>
      </c>
      <c r="R27" s="98"/>
      <c r="S27" s="98">
        <v>0</v>
      </c>
      <c r="T27" s="98"/>
      <c r="U27" s="70">
        <f>SUM(Q27:S27)</f>
        <v>0</v>
      </c>
      <c r="V27" s="70"/>
      <c r="W27" s="43">
        <f>SUM(E27:Q27)</f>
        <v>-20427</v>
      </c>
      <c r="X27" s="70"/>
      <c r="Y27" s="43">
        <f>PL!E111</f>
        <v>-29434</v>
      </c>
      <c r="Z27" s="70"/>
      <c r="AA27" s="43">
        <f>SUM(W27:Y27)</f>
        <v>-49861</v>
      </c>
    </row>
    <row r="28" spans="1:27" ht="19.5" customHeight="1">
      <c r="A28" s="12" t="s">
        <v>94</v>
      </c>
      <c r="E28" s="50">
        <v>0</v>
      </c>
      <c r="F28" s="43"/>
      <c r="G28" s="50">
        <v>0</v>
      </c>
      <c r="H28" s="43"/>
      <c r="I28" s="50">
        <v>0</v>
      </c>
      <c r="J28" s="43"/>
      <c r="K28" s="50">
        <v>0</v>
      </c>
      <c r="L28" s="43"/>
      <c r="M28" s="50">
        <v>0</v>
      </c>
      <c r="N28" s="43"/>
      <c r="O28" s="50">
        <v>0</v>
      </c>
      <c r="P28" s="43"/>
      <c r="Q28" s="50">
        <v>-8460</v>
      </c>
      <c r="R28" s="45"/>
      <c r="S28" s="50">
        <v>0</v>
      </c>
      <c r="T28" s="43"/>
      <c r="U28" s="50">
        <f>SUM(Q28:T28)</f>
        <v>-8460</v>
      </c>
      <c r="V28" s="43"/>
      <c r="W28" s="50">
        <f>SUM(E28:Q28)</f>
        <v>-8460</v>
      </c>
      <c r="X28" s="70"/>
      <c r="Y28" s="102">
        <v>-6211</v>
      </c>
      <c r="Z28" s="70"/>
      <c r="AA28" s="50">
        <f>SUM(W28:Y28)</f>
        <v>-14671</v>
      </c>
    </row>
    <row r="29" spans="1:27" ht="19.5" customHeight="1">
      <c r="A29" s="12" t="s">
        <v>95</v>
      </c>
      <c r="E29" s="70">
        <f>SUM(E27:E28)</f>
        <v>0</v>
      </c>
      <c r="F29" s="70"/>
      <c r="G29" s="70">
        <f>SUM(G27:G28)</f>
        <v>0</v>
      </c>
      <c r="H29" s="70"/>
      <c r="I29" s="70">
        <f>SUM(I27:I28)</f>
        <v>0</v>
      </c>
      <c r="J29" s="70"/>
      <c r="K29" s="70">
        <f>SUM(K27:K28)</f>
        <v>0</v>
      </c>
      <c r="L29" s="70"/>
      <c r="M29" s="70">
        <f>SUM(M27:M28)</f>
        <v>0</v>
      </c>
      <c r="N29" s="70"/>
      <c r="O29" s="70">
        <f>SUM(O27:O28)</f>
        <v>-20427</v>
      </c>
      <c r="P29" s="70"/>
      <c r="Q29" s="70">
        <f>SUM(Q27:Q28)</f>
        <v>-8460</v>
      </c>
      <c r="R29" s="70"/>
      <c r="S29" s="70">
        <f>SUM(S27:S28)</f>
        <v>0</v>
      </c>
      <c r="T29" s="70"/>
      <c r="U29" s="70">
        <f>SUM(U27:U28)</f>
        <v>-8460</v>
      </c>
      <c r="V29" s="70"/>
      <c r="W29" s="70">
        <f>SUM(W27:W28)</f>
        <v>-28887</v>
      </c>
      <c r="X29" s="70"/>
      <c r="Y29" s="70">
        <f>SUM(Y27:Y28)</f>
        <v>-35645</v>
      </c>
      <c r="Z29" s="70"/>
      <c r="AA29" s="70">
        <f>SUM(AA27:AA28)</f>
        <v>-64532</v>
      </c>
    </row>
    <row r="30" spans="1:27" ht="19.5" customHeight="1">
      <c r="A30" s="156" t="s">
        <v>247</v>
      </c>
      <c r="B30" s="156"/>
      <c r="C30" s="156"/>
      <c r="D30" s="157"/>
      <c r="E30" s="98">
        <v>0</v>
      </c>
      <c r="F30" s="98"/>
      <c r="G30" s="98">
        <v>0</v>
      </c>
      <c r="H30" s="98"/>
      <c r="I30" s="98">
        <v>0</v>
      </c>
      <c r="J30" s="98"/>
      <c r="K30" s="98">
        <v>0</v>
      </c>
      <c r="L30" s="98"/>
      <c r="M30" s="98">
        <v>0</v>
      </c>
      <c r="N30" s="98"/>
      <c r="O30" s="98">
        <v>-2788</v>
      </c>
      <c r="P30" s="98"/>
      <c r="Q30" s="98">
        <v>0</v>
      </c>
      <c r="R30" s="98"/>
      <c r="S30" s="98">
        <v>0</v>
      </c>
      <c r="T30" s="98"/>
      <c r="U30" s="98">
        <f>SUM(Q30:S30)</f>
        <v>0</v>
      </c>
      <c r="V30" s="98"/>
      <c r="W30" s="43">
        <f>SUM(E30:O30)+U30</f>
        <v>-2788</v>
      </c>
      <c r="X30" s="98"/>
      <c r="Y30" s="98">
        <v>0</v>
      </c>
      <c r="Z30" s="98"/>
      <c r="AA30" s="43">
        <f>SUM(W30:Y30)</f>
        <v>-2788</v>
      </c>
    </row>
    <row r="31" spans="1:27" ht="19.5" customHeight="1">
      <c r="A31" s="156" t="s">
        <v>240</v>
      </c>
      <c r="B31" s="156"/>
      <c r="C31" s="156"/>
      <c r="D31" s="157"/>
      <c r="E31" s="98">
        <v>25068</v>
      </c>
      <c r="F31" s="98"/>
      <c r="G31" s="98">
        <v>0</v>
      </c>
      <c r="H31" s="98"/>
      <c r="I31" s="98">
        <v>0</v>
      </c>
      <c r="J31" s="98"/>
      <c r="K31" s="98">
        <v>0</v>
      </c>
      <c r="L31" s="98"/>
      <c r="M31" s="98">
        <v>0</v>
      </c>
      <c r="N31" s="98"/>
      <c r="O31" s="98">
        <v>-25068</v>
      </c>
      <c r="P31" s="98"/>
      <c r="Q31" s="98">
        <v>0</v>
      </c>
      <c r="R31" s="98"/>
      <c r="S31" s="98">
        <v>0</v>
      </c>
      <c r="T31" s="98"/>
      <c r="U31" s="98">
        <f>SUM(Q31:S31)</f>
        <v>0</v>
      </c>
      <c r="V31" s="98"/>
      <c r="W31" s="43">
        <f>SUM(E31:O31)+U31</f>
        <v>0</v>
      </c>
      <c r="X31" s="98"/>
      <c r="Y31" s="98">
        <v>0</v>
      </c>
      <c r="Z31" s="98"/>
      <c r="AA31" s="43">
        <f>SUM(W31:Y31)</f>
        <v>0</v>
      </c>
    </row>
    <row r="32" spans="1:27" ht="19.5" customHeight="1">
      <c r="A32" s="156" t="s">
        <v>249</v>
      </c>
      <c r="B32" s="156"/>
      <c r="C32" s="156"/>
      <c r="D32" s="157"/>
      <c r="E32" s="98">
        <v>0</v>
      </c>
      <c r="F32" s="98"/>
      <c r="G32" s="98">
        <v>0</v>
      </c>
      <c r="H32" s="98"/>
      <c r="I32" s="98">
        <v>0</v>
      </c>
      <c r="J32" s="98"/>
      <c r="K32" s="98">
        <v>159</v>
      </c>
      <c r="L32" s="98"/>
      <c r="M32" s="98">
        <v>0</v>
      </c>
      <c r="N32" s="98"/>
      <c r="O32" s="98">
        <v>-30</v>
      </c>
      <c r="P32" s="98"/>
      <c r="Q32" s="98">
        <v>0</v>
      </c>
      <c r="R32" s="98"/>
      <c r="S32" s="98">
        <v>0</v>
      </c>
      <c r="T32" s="98"/>
      <c r="U32" s="98">
        <f>SUM(Q32:S32)</f>
        <v>0</v>
      </c>
      <c r="V32" s="98"/>
      <c r="W32" s="43">
        <f>SUM(E32:Q32)</f>
        <v>129</v>
      </c>
      <c r="X32" s="98"/>
      <c r="Y32" s="98">
        <v>65</v>
      </c>
      <c r="Z32" s="98"/>
      <c r="AA32" s="43">
        <f>SUM(W32:Y32)</f>
        <v>194</v>
      </c>
    </row>
    <row r="33" spans="1:27" ht="19.5" customHeight="1">
      <c r="A33" s="156" t="s">
        <v>209</v>
      </c>
      <c r="B33" s="156"/>
      <c r="C33" s="156"/>
      <c r="D33" s="157"/>
      <c r="E33" s="50">
        <v>0</v>
      </c>
      <c r="F33" s="43"/>
      <c r="G33" s="50">
        <v>0</v>
      </c>
      <c r="H33" s="43"/>
      <c r="I33" s="50">
        <v>0</v>
      </c>
      <c r="J33" s="43"/>
      <c r="K33" s="50">
        <v>3742</v>
      </c>
      <c r="L33" s="43"/>
      <c r="M33" s="50">
        <v>0</v>
      </c>
      <c r="N33" s="43"/>
      <c r="O33" s="98">
        <v>0</v>
      </c>
      <c r="P33" s="43"/>
      <c r="Q33" s="50">
        <v>0</v>
      </c>
      <c r="R33" s="43"/>
      <c r="S33" s="50">
        <v>0</v>
      </c>
      <c r="T33" s="43"/>
      <c r="U33" s="43">
        <f t="shared" ref="U33" si="0">SUM(Q33:T33)</f>
        <v>0</v>
      </c>
      <c r="V33" s="43"/>
      <c r="W33" s="50">
        <f>SUM(E33:Q33)</f>
        <v>3742</v>
      </c>
      <c r="X33" s="98"/>
      <c r="Y33" s="98">
        <v>-42021</v>
      </c>
      <c r="Z33" s="98"/>
      <c r="AA33" s="50">
        <f>SUM(W33:Y33)</f>
        <v>-38279</v>
      </c>
    </row>
    <row r="34" spans="1:27" ht="19.5" customHeight="1" thickBot="1">
      <c r="A34" s="5" t="s">
        <v>234</v>
      </c>
      <c r="B34" s="5"/>
      <c r="C34" s="5"/>
      <c r="E34" s="155">
        <f>SUM(E26:E33)-E29</f>
        <v>526456</v>
      </c>
      <c r="F34" s="70"/>
      <c r="G34" s="155">
        <f>SUM(G26:G33)-G29</f>
        <v>337773</v>
      </c>
      <c r="H34" s="70"/>
      <c r="I34" s="155">
        <f>SUM(I26:I33)-I29</f>
        <v>37007</v>
      </c>
      <c r="J34" s="98"/>
      <c r="K34" s="155">
        <f>SUM(K26:K33)-K29</f>
        <v>691626</v>
      </c>
      <c r="L34" s="98"/>
      <c r="M34" s="155">
        <f>SUM(M26:M33)-M29</f>
        <v>52758</v>
      </c>
      <c r="N34" s="98"/>
      <c r="O34" s="155">
        <f>SUM(O26:O33)-O29</f>
        <v>136392</v>
      </c>
      <c r="P34" s="98"/>
      <c r="Q34" s="155">
        <f>SUM(Q26:Q33)-Q29</f>
        <v>-8489</v>
      </c>
      <c r="R34" s="70"/>
      <c r="S34" s="155">
        <f>SUM(S26:S33)-S29</f>
        <v>234131</v>
      </c>
      <c r="T34" s="98"/>
      <c r="U34" s="155">
        <f>SUM(U26:U33)-U29</f>
        <v>225642</v>
      </c>
      <c r="V34" s="98"/>
      <c r="W34" s="155">
        <f>SUM(W26:W33)-W29</f>
        <v>2007654</v>
      </c>
      <c r="X34" s="98"/>
      <c r="Y34" s="155">
        <f>SUM(Y26:Y33)-Y29</f>
        <v>699259</v>
      </c>
      <c r="Z34" s="98"/>
      <c r="AA34" s="155">
        <f>SUM(AA26:AA33)-AA29</f>
        <v>2706913</v>
      </c>
    </row>
    <row r="35" spans="1:27" ht="19.5" customHeight="1" thickTop="1">
      <c r="A35" s="5"/>
      <c r="B35" s="5"/>
      <c r="C35" s="5"/>
      <c r="E35" s="70"/>
      <c r="F35" s="70"/>
      <c r="G35" s="70"/>
      <c r="H35" s="70"/>
      <c r="I35" s="70"/>
      <c r="J35" s="98"/>
      <c r="K35" s="70"/>
      <c r="L35" s="98"/>
      <c r="M35" s="70"/>
      <c r="N35" s="98"/>
      <c r="O35" s="70"/>
      <c r="P35" s="98"/>
      <c r="Q35" s="70"/>
      <c r="R35" s="70"/>
      <c r="S35" s="70"/>
      <c r="T35" s="98"/>
      <c r="U35" s="70"/>
      <c r="V35" s="98"/>
      <c r="W35" s="70"/>
      <c r="X35" s="98"/>
      <c r="Y35" s="70"/>
      <c r="Z35" s="98"/>
      <c r="AA35" s="70"/>
    </row>
    <row r="36" spans="1:27" ht="19.5" customHeight="1">
      <c r="A36" s="9" t="s">
        <v>1</v>
      </c>
      <c r="J36" s="9"/>
      <c r="L36" s="9"/>
      <c r="X36" s="9"/>
      <c r="Z36" s="9"/>
    </row>
    <row r="37" spans="1:27" ht="19.5" customHeight="1">
      <c r="J37" s="9"/>
      <c r="L37" s="9"/>
      <c r="X37" s="9"/>
      <c r="Z37" s="9"/>
    </row>
    <row r="38" spans="1:27" ht="19.5" customHeight="1">
      <c r="J38" s="9"/>
      <c r="L38" s="9"/>
      <c r="X38" s="9"/>
      <c r="Z38" s="9"/>
    </row>
    <row r="64" spans="10:26" ht="18.75" customHeight="1">
      <c r="J64" s="9"/>
      <c r="L64" s="9"/>
      <c r="X64" s="9"/>
      <c r="Z64" s="9"/>
    </row>
    <row r="65" spans="10:26" ht="18.75" customHeight="1">
      <c r="J65" s="9"/>
      <c r="L65" s="9"/>
      <c r="X65" s="9"/>
      <c r="Z65" s="9"/>
    </row>
    <row r="66" spans="10:26" ht="18.75" customHeight="1">
      <c r="J66" s="9"/>
      <c r="L66" s="9"/>
      <c r="X66" s="9"/>
      <c r="Z66" s="9"/>
    </row>
    <row r="67" spans="10:26" ht="18.75" customHeight="1">
      <c r="J67" s="9"/>
      <c r="L67" s="9"/>
      <c r="X67" s="9"/>
      <c r="Z67" s="9"/>
    </row>
    <row r="68" spans="10:26" ht="18.75" customHeight="1">
      <c r="J68" s="9"/>
      <c r="L68" s="9"/>
      <c r="X68" s="9"/>
      <c r="Z68" s="9"/>
    </row>
    <row r="69" spans="10:26" ht="18.75" customHeight="1">
      <c r="J69" s="9"/>
      <c r="L69" s="9"/>
      <c r="X69" s="9"/>
      <c r="Z69" s="9"/>
    </row>
    <row r="70" spans="10:26" ht="18.75" customHeight="1">
      <c r="J70" s="9"/>
      <c r="L70" s="9"/>
      <c r="X70" s="9"/>
      <c r="Z70" s="9"/>
    </row>
    <row r="71" spans="10:26" ht="18.75" customHeight="1">
      <c r="J71" s="9"/>
      <c r="L71" s="9"/>
      <c r="X71" s="9"/>
      <c r="Z71" s="9"/>
    </row>
    <row r="72" spans="10:26" ht="18.75" customHeight="1">
      <c r="J72" s="9"/>
      <c r="L72" s="9"/>
      <c r="X72" s="9"/>
      <c r="Z72" s="9"/>
    </row>
    <row r="73" spans="10:26" ht="18.75" customHeight="1">
      <c r="J73" s="9"/>
      <c r="L73" s="9"/>
      <c r="X73" s="9"/>
      <c r="Z73" s="9"/>
    </row>
    <row r="74" spans="10:26" ht="18.75" customHeight="1">
      <c r="J74" s="9"/>
      <c r="L74" s="9"/>
      <c r="X74" s="9"/>
      <c r="Z74" s="9"/>
    </row>
    <row r="75" spans="10:26" ht="18.75" customHeight="1">
      <c r="J75" s="9"/>
      <c r="L75" s="9"/>
      <c r="O75" s="12"/>
      <c r="X75" s="9"/>
      <c r="Z75" s="9"/>
    </row>
    <row r="76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3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26.7109375" style="28" customWidth="1"/>
    <col min="2" max="3" width="3.7109375" style="28" customWidth="1"/>
    <col min="4" max="4" width="0.570312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5.7109375" style="27" customWidth="1"/>
    <col min="21" max="16384" width="9.140625" style="27"/>
  </cols>
  <sheetData>
    <row r="1" spans="1:20" s="2" customFormat="1" ht="18.75" customHeight="1">
      <c r="A1" s="3"/>
      <c r="B1" s="3"/>
      <c r="C1" s="3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T1" s="1" t="s">
        <v>37</v>
      </c>
    </row>
    <row r="2" spans="1:20" ht="18.75" customHeight="1">
      <c r="A2" s="29" t="s">
        <v>129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8.75" customHeight="1">
      <c r="A3" s="19" t="s">
        <v>164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8.75" customHeight="1">
      <c r="A4" s="29" t="s">
        <v>235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8.75" customHeight="1"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T5" s="1" t="s">
        <v>33</v>
      </c>
    </row>
    <row r="6" spans="1:20" ht="18.75" customHeight="1">
      <c r="C6" s="138"/>
      <c r="D6" s="139"/>
      <c r="E6" s="137"/>
      <c r="F6" s="179" t="s">
        <v>54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ht="18.75" customHeight="1">
      <c r="D7" s="21"/>
      <c r="E7" s="4"/>
      <c r="H7" s="90"/>
      <c r="I7" s="90"/>
      <c r="J7" s="90"/>
      <c r="K7" s="90"/>
      <c r="L7" s="90"/>
      <c r="M7" s="90"/>
      <c r="N7" s="90"/>
      <c r="O7" s="90"/>
      <c r="P7" s="177" t="s">
        <v>92</v>
      </c>
      <c r="Q7" s="177"/>
      <c r="R7" s="177"/>
    </row>
    <row r="8" spans="1:20" ht="18.75" customHeight="1">
      <c r="D8" s="21"/>
      <c r="F8" s="4"/>
      <c r="G8" s="23"/>
      <c r="H8" s="137"/>
      <c r="I8" s="137"/>
      <c r="J8" s="90"/>
      <c r="K8" s="90"/>
      <c r="L8" s="90"/>
      <c r="M8" s="90"/>
      <c r="N8" s="90"/>
      <c r="O8" s="90"/>
      <c r="P8" s="90" t="s">
        <v>211</v>
      </c>
      <c r="Q8" s="90"/>
      <c r="R8" s="90"/>
    </row>
    <row r="9" spans="1:20" ht="18.75" customHeight="1">
      <c r="D9" s="21"/>
      <c r="F9" s="4"/>
      <c r="G9" s="4"/>
      <c r="K9" s="90"/>
      <c r="L9" s="177" t="s">
        <v>151</v>
      </c>
      <c r="M9" s="177"/>
      <c r="N9" s="177"/>
      <c r="O9" s="90"/>
      <c r="P9" s="158" t="s">
        <v>212</v>
      </c>
      <c r="Q9" s="137"/>
      <c r="R9" s="90" t="s">
        <v>99</v>
      </c>
    </row>
    <row r="10" spans="1:20" s="4" customFormat="1" ht="18.75" customHeight="1">
      <c r="A10" s="22"/>
      <c r="B10" s="22"/>
      <c r="C10" s="22"/>
      <c r="F10" s="4" t="s">
        <v>10</v>
      </c>
      <c r="J10" s="4" t="s">
        <v>136</v>
      </c>
      <c r="L10" s="23" t="s">
        <v>71</v>
      </c>
      <c r="M10" s="23"/>
      <c r="N10" s="23"/>
      <c r="R10" s="10" t="s">
        <v>101</v>
      </c>
    </row>
    <row r="11" spans="1:20" s="4" customFormat="1" ht="18.75" customHeight="1">
      <c r="A11" s="22"/>
      <c r="B11" s="22"/>
      <c r="C11" s="22"/>
      <c r="F11" s="4" t="s">
        <v>74</v>
      </c>
      <c r="J11" s="4" t="s">
        <v>137</v>
      </c>
      <c r="L11" s="23" t="s">
        <v>73</v>
      </c>
      <c r="M11" s="23"/>
      <c r="N11" s="23"/>
      <c r="P11" s="10" t="s">
        <v>144</v>
      </c>
      <c r="R11" s="4" t="s">
        <v>165</v>
      </c>
    </row>
    <row r="12" spans="1:20" s="4" customFormat="1" ht="18.75" customHeight="1">
      <c r="A12" s="22"/>
      <c r="B12" s="22"/>
      <c r="C12" s="22"/>
      <c r="F12" s="143" t="s">
        <v>9</v>
      </c>
      <c r="H12" s="143" t="s">
        <v>77</v>
      </c>
      <c r="J12" s="143" t="s">
        <v>138</v>
      </c>
      <c r="L12" s="143" t="s">
        <v>72</v>
      </c>
      <c r="M12" s="23"/>
      <c r="N12" s="143" t="s">
        <v>2</v>
      </c>
      <c r="P12" s="144" t="s">
        <v>217</v>
      </c>
      <c r="R12" s="144" t="s">
        <v>104</v>
      </c>
      <c r="T12" s="55" t="s">
        <v>166</v>
      </c>
    </row>
    <row r="13" spans="1:20" ht="18.75" customHeight="1">
      <c r="A13" s="68" t="s">
        <v>206</v>
      </c>
      <c r="B13" s="68"/>
      <c r="C13" s="68"/>
      <c r="F13" s="25">
        <v>455808</v>
      </c>
      <c r="G13" s="25"/>
      <c r="H13" s="25">
        <v>337773</v>
      </c>
      <c r="I13" s="25"/>
      <c r="J13" s="25">
        <v>37007</v>
      </c>
      <c r="L13" s="25">
        <v>49817</v>
      </c>
      <c r="M13" s="25"/>
      <c r="N13" s="25">
        <v>931684</v>
      </c>
      <c r="O13" s="25"/>
      <c r="P13" s="25">
        <v>206561</v>
      </c>
      <c r="R13" s="25">
        <v>206561</v>
      </c>
      <c r="T13" s="25">
        <v>2018650</v>
      </c>
    </row>
    <row r="14" spans="1:20" ht="18.75" customHeight="1">
      <c r="A14" s="72" t="s">
        <v>93</v>
      </c>
      <c r="E14" s="25"/>
      <c r="F14" s="70">
        <v>0</v>
      </c>
      <c r="G14" s="70"/>
      <c r="H14" s="70">
        <v>0</v>
      </c>
      <c r="I14" s="70"/>
      <c r="J14" s="70">
        <v>0</v>
      </c>
      <c r="L14" s="70">
        <v>0</v>
      </c>
      <c r="M14" s="70"/>
      <c r="N14" s="98">
        <f>+PL!K89</f>
        <v>66843</v>
      </c>
      <c r="O14" s="70"/>
      <c r="P14" s="70">
        <v>0</v>
      </c>
      <c r="R14" s="70">
        <v>0</v>
      </c>
      <c r="T14" s="117">
        <f>SUM(E14:Q14)</f>
        <v>66843</v>
      </c>
    </row>
    <row r="15" spans="1:20" ht="18.75" customHeight="1">
      <c r="A15" s="72" t="s">
        <v>94</v>
      </c>
      <c r="E15" s="25"/>
      <c r="F15" s="50">
        <v>0</v>
      </c>
      <c r="G15" s="43"/>
      <c r="H15" s="50">
        <v>0</v>
      </c>
      <c r="I15" s="43"/>
      <c r="J15" s="50">
        <v>0</v>
      </c>
      <c r="L15" s="50">
        <v>0</v>
      </c>
      <c r="M15" s="45"/>
      <c r="N15" s="50">
        <v>0</v>
      </c>
      <c r="O15" s="43"/>
      <c r="P15" s="50">
        <v>0</v>
      </c>
      <c r="R15" s="140">
        <f>SUM(P15:P15)</f>
        <v>0</v>
      </c>
      <c r="T15" s="50">
        <f>SUM(E15:Q15)</f>
        <v>0</v>
      </c>
    </row>
    <row r="16" spans="1:20" ht="18.75" customHeight="1">
      <c r="A16" s="72" t="s">
        <v>95</v>
      </c>
      <c r="E16" s="25"/>
      <c r="F16" s="25">
        <f>SUM(F14:F15)</f>
        <v>0</v>
      </c>
      <c r="G16" s="25"/>
      <c r="H16" s="25">
        <f>SUM(H14:H15)</f>
        <v>0</v>
      </c>
      <c r="I16" s="25"/>
      <c r="J16" s="25">
        <f>SUM(J14:J15)</f>
        <v>0</v>
      </c>
      <c r="L16" s="25">
        <f>SUM(L14:L15)</f>
        <v>0</v>
      </c>
      <c r="M16" s="25"/>
      <c r="N16" s="25">
        <f>SUM(N14:N15)</f>
        <v>66843</v>
      </c>
      <c r="O16" s="25"/>
      <c r="P16" s="25">
        <f>SUM(P14:P15)</f>
        <v>0</v>
      </c>
      <c r="R16" s="25">
        <f>SUM(R14:R15)</f>
        <v>0</v>
      </c>
      <c r="T16" s="25">
        <f>SUM(T14:T15)</f>
        <v>66843</v>
      </c>
    </row>
    <row r="17" spans="1:20" ht="18.75" customHeight="1">
      <c r="A17" s="162" t="s">
        <v>247</v>
      </c>
      <c r="E17" s="25"/>
      <c r="F17" s="24">
        <v>0</v>
      </c>
      <c r="G17" s="24"/>
      <c r="H17" s="24">
        <v>0</v>
      </c>
      <c r="I17" s="24"/>
      <c r="J17" s="24">
        <v>0</v>
      </c>
      <c r="K17" s="163"/>
      <c r="L17" s="24">
        <v>0</v>
      </c>
      <c r="M17" s="24"/>
      <c r="N17" s="24">
        <v>-5065</v>
      </c>
      <c r="O17" s="25"/>
      <c r="P17" s="70">
        <v>0</v>
      </c>
      <c r="R17" s="70">
        <v>0</v>
      </c>
      <c r="T17" s="117">
        <f>SUM(E17:P17)</f>
        <v>-5065</v>
      </c>
    </row>
    <row r="18" spans="1:20" ht="18.75" customHeight="1">
      <c r="A18" s="162" t="s">
        <v>240</v>
      </c>
      <c r="E18" s="25"/>
      <c r="F18" s="24">
        <v>45580</v>
      </c>
      <c r="G18" s="24"/>
      <c r="H18" s="24">
        <v>0</v>
      </c>
      <c r="I18" s="24"/>
      <c r="J18" s="24">
        <v>0</v>
      </c>
      <c r="K18" s="163"/>
      <c r="L18" s="24">
        <v>0</v>
      </c>
      <c r="M18" s="24"/>
      <c r="N18" s="24">
        <v>-45580</v>
      </c>
      <c r="O18" s="25"/>
      <c r="P18" s="70">
        <v>0</v>
      </c>
      <c r="R18" s="70">
        <v>0</v>
      </c>
      <c r="T18" s="117">
        <f>SUM(E18:P18)</f>
        <v>0</v>
      </c>
    </row>
    <row r="19" spans="1:20" ht="18.75" customHeight="1">
      <c r="A19" s="12" t="s">
        <v>248</v>
      </c>
      <c r="E19" s="25"/>
      <c r="F19" s="24">
        <v>0</v>
      </c>
      <c r="G19" s="24"/>
      <c r="H19" s="24">
        <v>0</v>
      </c>
      <c r="I19" s="24"/>
      <c r="J19" s="24">
        <v>0</v>
      </c>
      <c r="K19" s="163"/>
      <c r="L19" s="24">
        <v>2941</v>
      </c>
      <c r="M19" s="24"/>
      <c r="N19" s="24">
        <v>-2941</v>
      </c>
      <c r="O19" s="25"/>
      <c r="P19" s="70">
        <v>0</v>
      </c>
      <c r="R19" s="70">
        <v>0</v>
      </c>
      <c r="T19" s="117">
        <f>SUM(E19:P19)</f>
        <v>0</v>
      </c>
    </row>
    <row r="20" spans="1:20" ht="18.75" customHeight="1" thickBot="1">
      <c r="A20" s="19" t="s">
        <v>233</v>
      </c>
      <c r="B20" s="19"/>
      <c r="C20" s="19"/>
      <c r="E20" s="25"/>
      <c r="F20" s="26">
        <f>SUM(F13:F19)-F16</f>
        <v>501388</v>
      </c>
      <c r="G20" s="25"/>
      <c r="H20" s="26">
        <f>SUM(H13:H19)-H16</f>
        <v>337773</v>
      </c>
      <c r="I20" s="24"/>
      <c r="J20" s="26">
        <f>SUM(J13:J19)-J16</f>
        <v>37007</v>
      </c>
      <c r="L20" s="26">
        <f>SUM(L13:L19)-L16</f>
        <v>52758</v>
      </c>
      <c r="M20" s="25"/>
      <c r="N20" s="26">
        <f>SUM(N13:N19)-N16</f>
        <v>944941</v>
      </c>
      <c r="O20" s="24"/>
      <c r="P20" s="26">
        <f>SUM(P13:P19)-P16</f>
        <v>206561</v>
      </c>
      <c r="R20" s="26">
        <f>SUM(R13:R19)-R16</f>
        <v>206561</v>
      </c>
      <c r="T20" s="26">
        <f>SUM(T13:T19)-T16</f>
        <v>2080428</v>
      </c>
    </row>
    <row r="21" spans="1:20" ht="18.75" customHeight="1" thickTop="1">
      <c r="A21" s="19"/>
      <c r="B21" s="19"/>
      <c r="C21" s="19"/>
      <c r="E21" s="25"/>
      <c r="F21" s="25"/>
      <c r="G21" s="24"/>
      <c r="H21" s="25"/>
      <c r="I21" s="24"/>
      <c r="L21" s="25"/>
      <c r="M21" s="25"/>
      <c r="N21" s="25"/>
      <c r="O21" s="24"/>
      <c r="Q21" s="24"/>
      <c r="R21" s="25"/>
      <c r="S21" s="24"/>
      <c r="T21" s="25"/>
    </row>
    <row r="22" spans="1:20" ht="18.75" customHeight="1">
      <c r="A22" s="68" t="s">
        <v>204</v>
      </c>
      <c r="B22" s="68"/>
      <c r="C22" s="68"/>
      <c r="F22" s="25">
        <v>501388</v>
      </c>
      <c r="G22" s="25"/>
      <c r="H22" s="25">
        <v>337773</v>
      </c>
      <c r="I22" s="25"/>
      <c r="J22" s="25">
        <v>37007</v>
      </c>
      <c r="L22" s="25">
        <v>52758</v>
      </c>
      <c r="M22" s="25"/>
      <c r="N22" s="25">
        <v>882569</v>
      </c>
      <c r="O22" s="25"/>
      <c r="P22" s="25">
        <v>234131</v>
      </c>
      <c r="R22" s="25">
        <v>234131</v>
      </c>
      <c r="T22" s="25">
        <v>2045626</v>
      </c>
    </row>
    <row r="23" spans="1:20" ht="18.75" customHeight="1">
      <c r="A23" s="72" t="s">
        <v>93</v>
      </c>
      <c r="B23" s="72"/>
      <c r="C23" s="72"/>
      <c r="F23" s="70">
        <v>0</v>
      </c>
      <c r="G23" s="70"/>
      <c r="H23" s="70">
        <v>0</v>
      </c>
      <c r="I23" s="70"/>
      <c r="J23" s="70">
        <v>0</v>
      </c>
      <c r="L23" s="70">
        <v>0</v>
      </c>
      <c r="M23" s="70"/>
      <c r="N23" s="98">
        <f>+PL!I89</f>
        <v>13288</v>
      </c>
      <c r="O23" s="70"/>
      <c r="P23" s="70">
        <v>0</v>
      </c>
      <c r="R23" s="70">
        <v>0</v>
      </c>
      <c r="T23" s="43">
        <f>SUM(E23:Q23)</f>
        <v>13288</v>
      </c>
    </row>
    <row r="24" spans="1:20" ht="18.75" customHeight="1">
      <c r="A24" s="72" t="s">
        <v>94</v>
      </c>
      <c r="F24" s="102">
        <v>0</v>
      </c>
      <c r="G24" s="70"/>
      <c r="H24" s="102">
        <v>0</v>
      </c>
      <c r="I24" s="70"/>
      <c r="J24" s="50">
        <v>0</v>
      </c>
      <c r="L24" s="102">
        <v>0</v>
      </c>
      <c r="M24" s="70"/>
      <c r="N24" s="102">
        <v>0</v>
      </c>
      <c r="O24" s="70"/>
      <c r="P24" s="50">
        <v>0</v>
      </c>
      <c r="R24" s="50">
        <v>0</v>
      </c>
      <c r="T24" s="50">
        <f>SUM(E24:Q24)</f>
        <v>0</v>
      </c>
    </row>
    <row r="25" spans="1:20" ht="18.75" customHeight="1">
      <c r="A25" s="72" t="s">
        <v>95</v>
      </c>
      <c r="F25" s="25">
        <f>SUM(F23:F24)</f>
        <v>0</v>
      </c>
      <c r="G25" s="25"/>
      <c r="H25" s="25">
        <f>SUM(H23:H24)</f>
        <v>0</v>
      </c>
      <c r="I25" s="25"/>
      <c r="J25" s="25">
        <f>SUM(J23:J24)</f>
        <v>0</v>
      </c>
      <c r="L25" s="25">
        <f>SUM(L23:L24)</f>
        <v>0</v>
      </c>
      <c r="M25" s="25"/>
      <c r="N25" s="25">
        <f>SUM(N23:N24)</f>
        <v>13288</v>
      </c>
      <c r="O25" s="25"/>
      <c r="P25" s="25">
        <f>SUM(P23:P24)</f>
        <v>0</v>
      </c>
      <c r="R25" s="25">
        <f>SUM(R23:R24)</f>
        <v>0</v>
      </c>
      <c r="T25" s="25">
        <f>SUM(T23:T24)</f>
        <v>13288</v>
      </c>
    </row>
    <row r="26" spans="1:20" s="157" customFormat="1" ht="18.75" customHeight="1">
      <c r="A26" s="156" t="s">
        <v>247</v>
      </c>
      <c r="B26" s="156"/>
      <c r="C26" s="156"/>
      <c r="E26" s="98"/>
      <c r="F26" s="98">
        <v>0</v>
      </c>
      <c r="G26" s="98"/>
      <c r="H26" s="98">
        <v>0</v>
      </c>
      <c r="I26" s="98"/>
      <c r="J26" s="98">
        <v>0</v>
      </c>
      <c r="L26" s="98">
        <v>0</v>
      </c>
      <c r="M26" s="98"/>
      <c r="N26" s="98">
        <v>-2788</v>
      </c>
      <c r="O26" s="98"/>
      <c r="P26" s="98">
        <v>0</v>
      </c>
      <c r="R26" s="98">
        <v>0</v>
      </c>
      <c r="T26" s="43">
        <f>SUM(E26:P26)</f>
        <v>-2788</v>
      </c>
    </row>
    <row r="27" spans="1:20" s="157" customFormat="1" ht="18.75" customHeight="1">
      <c r="A27" s="156" t="s">
        <v>240</v>
      </c>
      <c r="B27" s="156"/>
      <c r="C27" s="156"/>
      <c r="E27" s="98"/>
      <c r="F27" s="98">
        <v>25068</v>
      </c>
      <c r="G27" s="98"/>
      <c r="H27" s="98">
        <v>0</v>
      </c>
      <c r="I27" s="98"/>
      <c r="J27" s="98">
        <v>0</v>
      </c>
      <c r="L27" s="98">
        <v>0</v>
      </c>
      <c r="M27" s="98"/>
      <c r="N27" s="98">
        <v>-25068</v>
      </c>
      <c r="O27" s="98"/>
      <c r="P27" s="98">
        <v>0</v>
      </c>
      <c r="R27" s="98">
        <v>0</v>
      </c>
      <c r="T27" s="43">
        <f>SUM(E27:P27)</f>
        <v>0</v>
      </c>
    </row>
    <row r="28" spans="1:20" ht="18.75" customHeight="1" thickBot="1">
      <c r="A28" s="19" t="s">
        <v>234</v>
      </c>
      <c r="B28" s="19"/>
      <c r="C28" s="19"/>
      <c r="F28" s="26">
        <f>SUM(F22:F27)-F25</f>
        <v>526456</v>
      </c>
      <c r="G28" s="25"/>
      <c r="H28" s="26">
        <f>SUM(H22:H27)-H25</f>
        <v>337773</v>
      </c>
      <c r="I28" s="24"/>
      <c r="J28" s="26">
        <f>SUM(J22:J27)-J25</f>
        <v>37007</v>
      </c>
      <c r="L28" s="26">
        <f>SUM(L22:L27)-L25</f>
        <v>52758</v>
      </c>
      <c r="M28" s="25"/>
      <c r="N28" s="26">
        <f>SUM(N22:N27)-N25</f>
        <v>868001</v>
      </c>
      <c r="O28" s="24"/>
      <c r="P28" s="26">
        <f>SUM(P22:P27)-P25</f>
        <v>234131</v>
      </c>
      <c r="R28" s="26">
        <f>SUM(R22:R27)-R25</f>
        <v>234131</v>
      </c>
      <c r="T28" s="26">
        <f>SUM(T22:T27)-T25</f>
        <v>2056126</v>
      </c>
    </row>
    <row r="29" spans="1:20" ht="18.75" customHeight="1" thickTop="1">
      <c r="A29" s="19"/>
      <c r="B29" s="19"/>
      <c r="C29" s="19"/>
      <c r="E29" s="24"/>
      <c r="F29" s="25"/>
      <c r="G29" s="24"/>
      <c r="H29" s="25"/>
      <c r="I29" s="24"/>
      <c r="J29" s="25"/>
      <c r="K29" s="25"/>
      <c r="L29" s="25"/>
      <c r="M29" s="25"/>
      <c r="N29" s="25"/>
      <c r="O29" s="24"/>
      <c r="P29" s="25"/>
      <c r="Q29" s="24"/>
      <c r="R29" s="25"/>
      <c r="S29" s="24"/>
      <c r="T29" s="25"/>
    </row>
    <row r="30" spans="1:20" ht="18.75" customHeight="1">
      <c r="A30" s="28" t="s">
        <v>1</v>
      </c>
      <c r="E30" s="28"/>
      <c r="Q30" s="28"/>
      <c r="S30" s="28"/>
    </row>
    <row r="31" spans="1:20" ht="18.75" customHeight="1">
      <c r="E31" s="28"/>
      <c r="Q31" s="28"/>
      <c r="S31" s="28"/>
    </row>
    <row r="32" spans="1:20" ht="18.75" customHeight="1">
      <c r="E32" s="28"/>
      <c r="Q32" s="28"/>
      <c r="S32" s="28"/>
    </row>
    <row r="33" spans="5:19" ht="18.75" customHeight="1">
      <c r="E33" s="28"/>
      <c r="Q33" s="28"/>
      <c r="S33" s="28"/>
    </row>
    <row r="34" spans="5:19" ht="18.75" customHeight="1">
      <c r="E34" s="28"/>
      <c r="Q34" s="28"/>
      <c r="S34" s="28"/>
    </row>
    <row r="35" spans="5:19" ht="18.75" customHeight="1">
      <c r="E35" s="28"/>
      <c r="Q35" s="28"/>
      <c r="S35" s="28"/>
    </row>
    <row r="36" spans="5:19" ht="18.75" customHeight="1">
      <c r="E36" s="28"/>
      <c r="Q36" s="28"/>
      <c r="S36" s="28"/>
    </row>
    <row r="37" spans="5:19" ht="18.75" customHeight="1">
      <c r="E37" s="28"/>
      <c r="Q37" s="28"/>
      <c r="S37" s="28"/>
    </row>
    <row r="38" spans="5:19" ht="18.75" customHeight="1">
      <c r="E38" s="28"/>
      <c r="Q38" s="28"/>
      <c r="S38" s="28"/>
    </row>
    <row r="39" spans="5:19" ht="18.75" customHeight="1">
      <c r="E39" s="28"/>
      <c r="Q39" s="28"/>
      <c r="S39" s="28"/>
    </row>
    <row r="40" spans="5:19" ht="18.75" customHeight="1">
      <c r="E40" s="28"/>
      <c r="Q40" s="28"/>
      <c r="S40" s="28"/>
    </row>
    <row r="41" spans="5:19" ht="18.75" customHeight="1">
      <c r="E41" s="28"/>
      <c r="Q41" s="28"/>
      <c r="S41" s="28"/>
    </row>
    <row r="42" spans="5:19" ht="18.75" customHeight="1">
      <c r="E42" s="28"/>
      <c r="H42" s="72"/>
      <c r="Q42" s="28"/>
      <c r="S42" s="28"/>
    </row>
    <row r="43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2021-08-13T07:33:38Z</cp:lastPrinted>
  <dcterms:created xsi:type="dcterms:W3CDTF">1999-07-15T06:54:43Z</dcterms:created>
  <dcterms:modified xsi:type="dcterms:W3CDTF">2021-08-13T07:33:44Z</dcterms:modified>
</cp:coreProperties>
</file>