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2'2021 (PPE)\"/>
    </mc:Choice>
  </mc:AlternateContent>
  <xr:revisionPtr revIDLastSave="0" documentId="13_ncr:1_{2FDD3455-5C97-439A-9E9C-4CCA38FEFF8E}" xr6:coauthVersionLast="45" xr6:coauthVersionMax="45" xr10:uidLastSave="{00000000-0000-0000-0000-000000000000}"/>
  <bookViews>
    <workbookView xWindow="-120" yWindow="-120" windowWidth="21840" windowHeight="13140" tabRatio="458" activeTab="5" xr2:uid="{00000000-000D-0000-FFFF-FFFF00000000}"/>
  </bookViews>
  <sheets>
    <sheet name="2-4" sheetId="80" r:id="rId1"/>
    <sheet name="5-6(3mth)" sheetId="74" r:id="rId2"/>
    <sheet name="7-8 (6mth)" sheetId="84" r:id="rId3"/>
    <sheet name="9(Conso)" sheetId="82" r:id="rId4"/>
    <sheet name="10" sheetId="83" r:id="rId5"/>
    <sheet name="11-12" sheetId="85" r:id="rId6"/>
  </sheets>
  <externalReferences>
    <externalReference r:id="rId7"/>
    <externalReference r:id="rId8"/>
  </externalReferences>
  <definedNames>
    <definedName name="_213___214100_214401_2151___231___233___2191___232100" localSheetId="5">#REF!</definedName>
    <definedName name="_213___214100_214401_2151___231___233___2191___232100">#REF!</definedName>
    <definedName name="a">#REF!</definedName>
    <definedName name="ASSET">#REF!</definedName>
    <definedName name="CapexTotals">#REF!</definedName>
    <definedName name="income">#REF!</definedName>
    <definedName name="liab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5">#REF!</definedName>
    <definedName name="Monthnum">#REF!</definedName>
    <definedName name="_xlnm.Print_Area" localSheetId="5">'11-12'!$A$1:$L$109</definedName>
    <definedName name="_xlnm.Print_Area" localSheetId="3">'9(Conso)'!$A$1:$AC$41</definedName>
    <definedName name="_xlnm.Print_Titles" localSheetId="3">'9(Conso)'!$A:$B</definedName>
    <definedName name="PrintArea" localSheetId="5">#REF!</definedName>
    <definedName name="PrintArea">#REF!</definedName>
    <definedName name="Report" localSheetId="5">#REF!</definedName>
    <definedName name="Report">#REF!</definedName>
    <definedName name="spec" localSheetId="5">#REF!</definedName>
    <definedName name="spec">#REF!</definedName>
    <definedName name="table">#REF!</definedName>
  </definedNames>
  <calcPr calcId="152511"/>
</workbook>
</file>

<file path=xl/calcChain.xml><?xml version="1.0" encoding="utf-8"?>
<calcChain xmlns="http://schemas.openxmlformats.org/spreadsheetml/2006/main">
  <c r="W35" i="82" l="1"/>
  <c r="Y35" i="82" s="1"/>
  <c r="W34" i="82"/>
  <c r="Y34" i="82" s="1"/>
  <c r="W29" i="82"/>
  <c r="W22" i="82"/>
  <c r="Y13" i="82"/>
  <c r="H77" i="85" l="1"/>
  <c r="H46" i="85"/>
  <c r="H51" i="85" s="1"/>
  <c r="L46" i="85"/>
  <c r="L51" i="85" s="1"/>
  <c r="A3" i="82" l="1"/>
  <c r="A54" i="84"/>
  <c r="A54" i="74"/>
  <c r="L77" i="85" l="1"/>
  <c r="L93" i="85"/>
  <c r="H93" i="85"/>
  <c r="H99" i="85" s="1"/>
  <c r="L99" i="85" l="1"/>
  <c r="R29" i="83"/>
  <c r="P13" i="83"/>
  <c r="R13" i="83"/>
  <c r="AC34" i="82"/>
  <c r="AC35" i="82"/>
  <c r="W36" i="82"/>
  <c r="Y36" i="82" s="1"/>
  <c r="AC36" i="82" s="1"/>
  <c r="U27" i="82"/>
  <c r="U31" i="82" s="1"/>
  <c r="Y22" i="82"/>
  <c r="O27" i="82"/>
  <c r="O31" i="82" s="1"/>
  <c r="W24" i="82"/>
  <c r="E27" i="82"/>
  <c r="E31" i="82" s="1"/>
  <c r="G27" i="82"/>
  <c r="I27" i="82"/>
  <c r="I31" i="82" s="1"/>
  <c r="K27" i="82"/>
  <c r="K31" i="82" s="1"/>
  <c r="M27" i="82"/>
  <c r="M31" i="82" s="1"/>
  <c r="Q27" i="82"/>
  <c r="Q31" i="82" s="1"/>
  <c r="S27" i="82"/>
  <c r="S31" i="82" s="1"/>
  <c r="AA27" i="82"/>
  <c r="AA31" i="82" s="1"/>
  <c r="Y29" i="82"/>
  <c r="G31" i="82"/>
  <c r="H64" i="84"/>
  <c r="A96" i="84"/>
  <c r="L70" i="84"/>
  <c r="H70" i="84"/>
  <c r="L64" i="84"/>
  <c r="L43" i="84"/>
  <c r="H43" i="84"/>
  <c r="L20" i="84"/>
  <c r="H20" i="84"/>
  <c r="L14" i="84"/>
  <c r="H14" i="84"/>
  <c r="L22" i="84" l="1"/>
  <c r="L30" i="84" s="1"/>
  <c r="L33" i="84" s="1"/>
  <c r="L45" i="84" s="1"/>
  <c r="Y24" i="82"/>
  <c r="Y27" i="82" s="1"/>
  <c r="Y31" i="82" s="1"/>
  <c r="Y38" i="82" s="1"/>
  <c r="W27" i="82"/>
  <c r="W31" i="82" s="1"/>
  <c r="W38" i="82" s="1"/>
  <c r="H22" i="84"/>
  <c r="H30" i="84" s="1"/>
  <c r="H33" i="84" s="1"/>
  <c r="H45" i="84" s="1"/>
  <c r="S38" i="82" l="1"/>
  <c r="AC13" i="82" l="1"/>
  <c r="W13" i="82"/>
  <c r="A96" i="74" l="1"/>
  <c r="L43" i="74" l="1"/>
  <c r="H43" i="74"/>
  <c r="K41" i="80" l="1"/>
  <c r="G41" i="80"/>
  <c r="K87" i="80" l="1"/>
  <c r="AC29" i="82"/>
  <c r="AA38" i="82"/>
  <c r="U38" i="82"/>
  <c r="Q38" i="82"/>
  <c r="O38" i="82"/>
  <c r="M38" i="82"/>
  <c r="K38" i="82"/>
  <c r="I38" i="82"/>
  <c r="G38" i="82"/>
  <c r="E38" i="82"/>
  <c r="P20" i="83" l="1"/>
  <c r="P24" i="83"/>
  <c r="P21" i="83"/>
  <c r="R30" i="83"/>
  <c r="P30" i="83"/>
  <c r="R24" i="83"/>
  <c r="L23" i="83"/>
  <c r="L26" i="83" s="1"/>
  <c r="L32" i="83" s="1"/>
  <c r="J23" i="83"/>
  <c r="J26" i="83" s="1"/>
  <c r="J32" i="83" s="1"/>
  <c r="H23" i="83"/>
  <c r="H26" i="83" s="1"/>
  <c r="H32" i="83" s="1"/>
  <c r="F23" i="83"/>
  <c r="F26" i="83" s="1"/>
  <c r="F32" i="83" s="1"/>
  <c r="D23" i="83"/>
  <c r="D26" i="83" s="1"/>
  <c r="D32" i="83" s="1"/>
  <c r="R21" i="83"/>
  <c r="R20" i="83"/>
  <c r="N23" i="83"/>
  <c r="P23" i="83" l="1"/>
  <c r="P26" i="83" s="1"/>
  <c r="N26" i="83"/>
  <c r="R23" i="83"/>
  <c r="R26" i="83" s="1"/>
  <c r="R32" i="83" s="1"/>
  <c r="P29" i="83" l="1"/>
  <c r="P32" i="83" s="1"/>
  <c r="N32" i="83"/>
  <c r="AC22" i="82"/>
  <c r="AC24" i="82" l="1"/>
  <c r="AC27" i="82" s="1"/>
  <c r="AC31" i="82" s="1"/>
  <c r="AC38" i="82" s="1"/>
  <c r="H20" i="74"/>
  <c r="H14" i="74" l="1"/>
  <c r="J18" i="83" l="1"/>
  <c r="H18" i="83"/>
  <c r="F18" i="83"/>
  <c r="D18" i="83"/>
  <c r="M19" i="82" l="1"/>
  <c r="K19" i="82"/>
  <c r="I19" i="82"/>
  <c r="G19" i="82"/>
  <c r="H70" i="74"/>
  <c r="L70" i="74"/>
  <c r="H64" i="74"/>
  <c r="H30" i="74"/>
  <c r="H33" i="74" s="1"/>
  <c r="H45" i="74" s="1"/>
  <c r="L20" i="74"/>
  <c r="L14" i="74"/>
  <c r="L30" i="74" l="1"/>
  <c r="L33" i="74" s="1"/>
  <c r="L45" i="74" s="1"/>
  <c r="E19" i="82"/>
  <c r="L64" i="74" l="1"/>
  <c r="K129" i="80" l="1"/>
  <c r="K132" i="80" s="1"/>
  <c r="G129" i="80"/>
  <c r="G132" i="80" s="1"/>
  <c r="A103" i="80"/>
  <c r="A100" i="80"/>
  <c r="A149" i="80" s="1"/>
  <c r="G87" i="80"/>
  <c r="K76" i="80"/>
  <c r="G76" i="80"/>
  <c r="A54" i="80"/>
  <c r="K22" i="80"/>
  <c r="G22" i="80"/>
  <c r="G89" i="80" l="1"/>
  <c r="G134" i="80" s="1"/>
  <c r="G43" i="80"/>
  <c r="K43" i="80"/>
  <c r="K89" i="80"/>
  <c r="K134" i="80" s="1"/>
  <c r="J93" i="85" l="1"/>
  <c r="W16" i="82" l="1"/>
  <c r="Y16" i="82" s="1"/>
  <c r="Q19" i="82"/>
  <c r="AC16" i="82" l="1"/>
  <c r="J20" i="84" l="1"/>
  <c r="J20" i="74"/>
  <c r="I22" i="80"/>
  <c r="I76" i="80"/>
  <c r="J14" i="74"/>
  <c r="J14" i="84" l="1"/>
  <c r="J22" i="84" s="1"/>
  <c r="I87" i="80" l="1"/>
  <c r="I89" i="80" s="1"/>
  <c r="F93" i="85" l="1"/>
  <c r="F77" i="85" l="1"/>
  <c r="E87" i="80" l="1"/>
  <c r="E22" i="80" l="1"/>
  <c r="F20" i="74" l="1"/>
  <c r="F14" i="74"/>
  <c r="F20" i="84" l="1"/>
  <c r="F14" i="84" l="1"/>
  <c r="F22" i="84" s="1"/>
  <c r="AA19" i="82" l="1"/>
  <c r="E76" i="80" l="1"/>
  <c r="E89" i="80" s="1"/>
  <c r="U19" i="82" l="1"/>
  <c r="J43" i="84"/>
  <c r="N16" i="83" s="1"/>
  <c r="N18" i="83" s="1"/>
  <c r="J43" i="74"/>
  <c r="P16" i="83" l="1"/>
  <c r="P18" i="83" s="1"/>
  <c r="F43" i="74" l="1"/>
  <c r="J30" i="74"/>
  <c r="J33" i="74" s="1"/>
  <c r="J45" i="74" s="1"/>
  <c r="J30" i="84"/>
  <c r="J33" i="84" l="1"/>
  <c r="J45" i="84" s="1"/>
  <c r="J64" i="74"/>
  <c r="F30" i="84"/>
  <c r="F30" i="74"/>
  <c r="F33" i="74" s="1"/>
  <c r="F45" i="74" s="1"/>
  <c r="J70" i="84"/>
  <c r="L16" i="83"/>
  <c r="F33" i="84" l="1"/>
  <c r="F43" i="84"/>
  <c r="F64" i="74"/>
  <c r="J46" i="85"/>
  <c r="J51" i="85" s="1"/>
  <c r="I41" i="80"/>
  <c r="I43" i="80" s="1"/>
  <c r="R16" i="83"/>
  <c r="R18" i="83" s="1"/>
  <c r="L18" i="83"/>
  <c r="F64" i="84"/>
  <c r="F45" i="84" l="1"/>
  <c r="F46" i="85"/>
  <c r="F51" i="85" s="1"/>
  <c r="F99" i="85" s="1"/>
  <c r="E41" i="80"/>
  <c r="E43" i="80" s="1"/>
  <c r="J64" i="84"/>
  <c r="F70" i="74"/>
  <c r="J70" i="74"/>
  <c r="O19" i="82"/>
  <c r="I129" i="80"/>
  <c r="S19" i="82" l="1"/>
  <c r="W17" i="82"/>
  <c r="I132" i="80"/>
  <c r="I134" i="80" s="1"/>
  <c r="F70" i="84" l="1"/>
  <c r="W19" i="82"/>
  <c r="Y17" i="82"/>
  <c r="E129" i="80"/>
  <c r="E132" i="80" s="1"/>
  <c r="E134" i="80" s="1"/>
  <c r="J77" i="85" l="1"/>
  <c r="J99" i="85" s="1"/>
  <c r="Y19" i="82"/>
  <c r="AC17" i="82"/>
  <c r="AC19" i="82" s="1"/>
</calcChain>
</file>

<file path=xl/sharedStrings.xml><?xml version="1.0" encoding="utf-8"?>
<sst xmlns="http://schemas.openxmlformats.org/spreadsheetml/2006/main" count="515" uniqueCount="252">
  <si>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</si>
  <si>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</si>
  <si>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</si>
  <si>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</si>
  <si>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</si>
  <si>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</si>
  <si>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</si>
  <si>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</si>
  <si>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</si>
  <si>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</si>
  <si>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</si>
  <si>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</si>
  <si>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</si>
  <si>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</si>
  <si>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</si>
  <si>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</si>
  <si>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รวม</t>
  </si>
  <si>
    <t>กระแสเงินสดจากกิจกรรมจัดหาเงิน</t>
  </si>
  <si>
    <t>ส่วนเกิน</t>
  </si>
  <si>
    <t>มูลค่าหุ้น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</si>
  <si>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</si>
  <si>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</si>
  <si>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</si>
  <si>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</si>
  <si>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</si>
  <si>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</si>
  <si>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</si>
  <si>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</si>
  <si>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</si>
  <si>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</si>
  <si>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</si>
  <si>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</si>
  <si>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</si>
  <si>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</si>
  <si>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</si>
  <si>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</si>
  <si>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</si>
  <si>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</si>
  <si>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</si>
  <si>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</si>
  <si>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</si>
  <si>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</si>
  <si>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</si>
  <si>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</si>
  <si>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</si>
  <si>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</si>
  <si>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</si>
  <si>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ภาพยนตร์ระหว่างผลิต</t>
  </si>
  <si>
    <t>ลูกหนี้ตามสัญญาเช่าการเงิน</t>
  </si>
  <si>
    <t>ดอกเบี้ยรับ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</si>
  <si>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</si>
  <si>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</si>
  <si>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</si>
  <si>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</si>
  <si>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</si>
  <si>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</si>
  <si>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ส่วนได้เสียที่ไม่มีอำนาจควบคุม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</si>
  <si>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</si>
  <si>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</si>
  <si>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</si>
  <si>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องค์ประกอบอื่น</t>
  </si>
  <si>
    <t>รวมส่วนของ</t>
  </si>
  <si>
    <t>ส่วนได้เสียที่ไม่มี</t>
  </si>
  <si>
    <t>อำนาจควบคุม</t>
  </si>
  <si>
    <t>เจ้าหนี้การค้าและเจ้าหนี้อื่น</t>
  </si>
  <si>
    <t>ข้อมูลทางการเงินรวม</t>
  </si>
  <si>
    <t>ทุนสำรอง</t>
  </si>
  <si>
    <t>สินทรัพย์ภาษีเงินได้รอการตัดบัญชี</t>
  </si>
  <si>
    <t>ใบสำคัญแสดง</t>
  </si>
  <si>
    <t>สิทธิซื้อหุ้นสามัญ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</si>
  <si>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</si>
  <si>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</si>
  <si>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</si>
  <si>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</si>
  <si>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</si>
  <si>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</si>
  <si>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เงินสดจ่ายเพื่อลงทุนในบริษัทร่วม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</si>
  <si>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</si>
  <si>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</si>
  <si>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</si>
  <si>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</si>
  <si>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จัดสรรแล้ว - ทุนสำรองตามกฎหมาย</t>
  </si>
  <si>
    <t>เงินสดและรายการเทียบเท่าเงินสดสิ้นงวด</t>
  </si>
  <si>
    <t>ส่วนเกินมูลค่าหุ้นจากการขายหุ้นทุนซื้อคืน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</si>
  <si>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</si>
  <si>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</si>
  <si>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</si>
  <si>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</si>
  <si>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</si>
  <si>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</si>
  <si>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</si>
  <si>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</si>
  <si>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 xml:space="preserve">ที่ดิน อาคารและอุปกรณ์ </t>
  </si>
  <si>
    <t>งบกระแสเงินสด (ยังไม่ได้ตรวจสอบ)</t>
  </si>
  <si>
    <t>เงินสดจ่ายเพื่อซื้อที่ดิน อาคารและอุปกรณ์</t>
  </si>
  <si>
    <t>งบแสดงการเปลี่ยนแปลงส่วนของเจ้าของ (ยังไม่ได้ตรวจสอบ)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</si>
  <si>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</si>
  <si>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</si>
  <si>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</si>
  <si>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</si>
  <si>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</si>
  <si>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ส่วนเกินมูลค่า</t>
  </si>
  <si>
    <t>หุ้นจากการขาย</t>
  </si>
  <si>
    <t>ส่วนที่เป็นของผู้เป็นเจ้าของของบริษัทใหญ่</t>
  </si>
  <si>
    <t>การเปลี่ยนแปลงในส่วนของเจ้าของสำหรับงวด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</si>
  <si>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</si>
  <si>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</si>
  <si>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</si>
  <si>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จากการขาย</t>
  </si>
  <si>
    <t>เบ็ดเสร็จอื่น</t>
  </si>
  <si>
    <t>เงินเบิกเกินบัญชีธนาคารและเงินกู้ยืมระยะสั้น</t>
  </si>
  <si>
    <t>จากสถาบันการเงิน</t>
  </si>
  <si>
    <t>หนี้สินภาษีเงินได้รอการตัดบัญชี</t>
  </si>
  <si>
    <t xml:space="preserve">      มูลค่าที่ตราไว้หุ้นละ 1 บาท</t>
  </si>
  <si>
    <t xml:space="preserve">   หุ้นสามัญจำนวน 894,667,502 หุ้น 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</si>
  <si>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</si>
  <si>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</si>
  <si>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</si>
  <si>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เงินสดและรายการเทียบเท่าเงินสดต้นงวด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</si>
  <si>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</si>
  <si>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การแปลงค่างบการเงิน</t>
  </si>
  <si>
    <t>ผลต่างของอัตราแลกเปลี่ยนจาก</t>
  </si>
  <si>
    <t xml:space="preserve">   ตามวิธีส่วนได้เสีย</t>
  </si>
  <si>
    <t>รายการที่จะจัดประเภทรายการใหม่เข้าไปไว้</t>
  </si>
  <si>
    <t>ในกำไรหรือขาดทุนในภายหลัง</t>
  </si>
  <si>
    <t>พ.ศ. 2563</t>
  </si>
  <si>
    <t>ส่วนได้เสียในการร่วมค้า</t>
  </si>
  <si>
    <t>อสังหาริมทรัพย์เพื่อการลงทุน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</si>
  <si>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</si>
  <si>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</si>
  <si>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</si>
  <si>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t>ยอดยกมาต้นงวด วันที่ 31 ธันวาคม พ.ศ. 2562</t>
  </si>
  <si>
    <t>- ตามที่รายงานไว้เดิม</t>
  </si>
  <si>
    <t>กำไร(ขาดทุน)เบ็ดเสร็จรวม</t>
  </si>
  <si>
    <t>ยอดยกมาต้นงวด วันที่ 31 ธันวาคม พ.ศ. 2562 - ตามที่รายงานไว้เดิม</t>
  </si>
  <si>
    <t>ขาดทุนเบ็ดเสร็จรวม</t>
  </si>
  <si>
    <t>ส่วนแบ่งกำไรจากเงินลงทุน</t>
  </si>
  <si>
    <t>ค่าเสื่อมราคาและค่าตัดจำหน่าย</t>
  </si>
  <si>
    <t>ขาดทุนจากการลดมูลค่าสินค้าคงเหลือ</t>
  </si>
  <si>
    <t>รายได้รับล่วงหน้า - โปรแกรมสิทธิพิเศษแก่ลูกค้า</t>
  </si>
  <si>
    <t>ขาดทุนจากการปรับมูลค่าอสังหาริมทรัพย์เพื่อการลงทุน</t>
  </si>
  <si>
    <t>ขาดทุนจากการด้อยค่าของค่าความนิยม</t>
  </si>
  <si>
    <t>ส่วนแบ่งกำไรในบริษัทย่อย บริษัทร่วมและกิจการร่วมค้า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</si>
  <si>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</si>
  <si>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ขาดทุนจากการตัดจำหน่ายอุปกรณ์และสินทรัพย์ไม่มีตัวตน</t>
  </si>
  <si>
    <t>ขาดทุนจากอัตราแลกเปลี่ยนที่ยังไม่เกิดขึ้นจริง</t>
  </si>
  <si>
    <t>ค่าบริการจ่ายล่วงหน้าที่ถึงกำหนดภายในหนึ่งปี</t>
  </si>
  <si>
    <t>ค่าบริการจ่ายล่วงหน้าระยะยาว</t>
  </si>
  <si>
    <t>ผลกระทบของการเปลี่ยนนโยบายการบัญชีโดยการปรับปรุงย้อนหลัง</t>
  </si>
  <si>
    <t>ผลกระทบของการเปลี่ยนนโยบายการบัญชีโดยการปรับปรุงกำไรสะสมต้นงวด</t>
  </si>
  <si>
    <t>พ.ศ. 2564</t>
  </si>
  <si>
    <t>เงินลงทุนในตราสารหนี้</t>
  </si>
  <si>
    <t xml:space="preserve">ส่วนของเงินกู้ยืมระยะยาวที่ถึงกำหนดชำระภายในหนึ่งปี  </t>
  </si>
  <si>
    <t>หนี้สินตามสัญญาเช่าส่วนที่ถึงกำหนดชำระภายในหนึ่งปี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</si>
  <si>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</si>
  <si>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กำไร(ขาดทุน)</t>
  </si>
  <si>
    <t>ยอดยกมาต้นงวด วันที่ 31 ธันวาคม พ.ศ. 2562 - ปรับปรุงใหม่</t>
  </si>
  <si>
    <t>ยอดยกมาต้นงวด วันที่ 1 มกราคม พ.ศ. 2563 - ปรับปรุงใหม่</t>
  </si>
  <si>
    <t>ยอดยกมาต้นงวด วันที่ 1 มกราคม พ.ศ. 2564</t>
  </si>
  <si>
    <t>เงินปันผลรับจากบริษัทร่วม</t>
  </si>
  <si>
    <t>การเปลี่ยนแปลงสัดส่วนการลงทุนในบริษัทย่อย</t>
  </si>
  <si>
    <t>การลงทุนในบริษัทร่วมโดยยังมิได้ชำระเงิน</t>
  </si>
  <si>
    <t>ขาดทุนก่อนภาษีเงินได้</t>
  </si>
  <si>
    <t>ขาดทุนสำหรับงวด</t>
  </si>
  <si>
    <t>การแบ่งปันขาดทุน</t>
  </si>
  <si>
    <t>ขาดทุนต่อหุ้นขั้นพื้นฐาน</t>
  </si>
  <si>
    <t>ขาดทุนเบ็ดเสร็จรวมสำหรับงวด</t>
  </si>
  <si>
    <t>การแบ่งปันขาดทุนเบ็ดเสร็จรวม</t>
  </si>
  <si>
    <t>ขาดทุนจากการด้อยค่าของเงินลงทุนในบริษัทย่อยและบริษัทร่วม</t>
  </si>
  <si>
    <t>เงินให้กู้ยืมระยะยาวแก่บุคคล</t>
  </si>
  <si>
    <t>หรือกิจการที่เกี่ยวข้องกัน</t>
  </si>
  <si>
    <t>โดยการปรับปรุงย้อนหลัง</t>
  </si>
  <si>
    <t>ผลกระทบของการเปลี่ยนนโยบายการบัญชี</t>
  </si>
  <si>
    <t>- ปรับปรุงใหม่</t>
  </si>
  <si>
    <t>โดยการปรับปรุงกำไรสะสมต้นงวด</t>
  </si>
  <si>
    <t>ยอดยกมาต้นงวด วันที่ 1 มกราคม พ.ศ. 2563</t>
  </si>
  <si>
    <t>เงินสดรับคืนจากเงินให้กู้ยืมระยะสั้นแก่กิจการที่เกี่ยวข้องกัน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</si>
  <si>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</si>
  <si>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</si>
  <si>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งบแสดงฐานะการเงิน</t>
  </si>
  <si>
    <t>(ยังไม่ได้ตรวจสอบ)</t>
  </si>
  <si>
    <t>(ตรวจสอบแล้ว)</t>
  </si>
  <si>
    <t>กำไรเบ็ดเสร็จอื่น:</t>
  </si>
  <si>
    <t>กำไรเบ็ดเสร็จอื่นสำหรับงวด - สุทธิจากภาษี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</si>
  <si>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</si>
  <si>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ส่วนแบ่งกำไรเบ็ดเสร็จอื่นจากเงินลงทุน</t>
  </si>
  <si>
    <t>อื่นของส่วนของ</t>
  </si>
  <si>
    <t>รวมองค์ประกอบ</t>
  </si>
  <si>
    <t>เงินกู้ยืมระยะยาว</t>
  </si>
  <si>
    <t>ผล(ขาดทุน)กำไรด้านเครดิตที่คาดว่าจะเกิดขึ้น</t>
  </si>
  <si>
    <t>จัดสรรแล้ว-</t>
  </si>
  <si>
    <t>การแปลงค่า</t>
  </si>
  <si>
    <t>งบการเงิน</t>
  </si>
  <si>
    <t>ส่วนแบ่งกำไร</t>
  </si>
  <si>
    <t>จากเงินลงทุน</t>
  </si>
  <si>
    <t>กำไร(ขาดทุน)เบ็ดเสร็จอื่น</t>
  </si>
  <si>
    <t>-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</si>
  <si>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</si>
  <si>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</si>
  <si>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</si>
  <si>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</si>
  <si>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ใบสำคัญแสดงสิทธิซื้อหุ้นสามัญ</t>
  </si>
  <si>
    <t>ยอดคงเหลือสิ้นงวด วันที่ 30 มิถุนายน พ.ศ. 2563</t>
  </si>
  <si>
    <t>ยอดคงเหลือสิ้นงวด วันที่ 30 มิถุนายน พ.ศ. 2564</t>
  </si>
  <si>
    <t xml:space="preserve">เงินปันผลจ่าย </t>
  </si>
  <si>
    <t>ขาดทุนจากการตัดจำหน่ายหนี้สูญ</t>
  </si>
  <si>
    <t>กลับรายการขาดทุนจากสินค้ารับคืน</t>
  </si>
  <si>
    <t>(กำไร)ขาดทุนจากการจำหน่ายอุปกรณ์</t>
  </si>
  <si>
    <t>เงินสดรับคืนจากเงินให้กู้ยืมระยะยาวแก่บุคคลหรือกิจการที่เกี่ยวข้องกัน</t>
  </si>
  <si>
    <t>เงินสดรับจากการจำหน่ายเงินลงทุนในบริษัทร่วม</t>
  </si>
  <si>
    <t>เงินสดรับคืนจากการลงทุนในบริษัทร่วม</t>
  </si>
  <si>
    <t xml:space="preserve"> </t>
  </si>
  <si>
    <t>เงินสดรับจากเงินกู้ยืมระยะยาวจากสถาบันการเงิน</t>
  </si>
  <si>
    <t>เงินสดจ่ายปันผลให้แก่ผู้ถือหุ้น</t>
  </si>
  <si>
    <t>รายการที่ไม่ใช่เงินสดที่มีสาระสำคัญสำหรับงวดหกเดือนสิ้นสุดวันที่ 30 มิถุนายน พ.ศ. 2564 และ พ.ศ. 2563 มีดังนี้</t>
  </si>
  <si>
    <t>การเปลี่ยนแปลงสัญญาเช่าและการประเมินหนี้สินตามสัญญาเช่าใหม่</t>
  </si>
  <si>
    <t>เงินสดรับจากการออกหุ้นกู้</t>
  </si>
  <si>
    <t>เงินสดรับจากการขายคืนพื้นที่เช่า</t>
  </si>
  <si>
    <t>เงินสดจ่ายเพื่อลงทุนในบริษัทย่อย</t>
  </si>
  <si>
    <t>กำไรจากการขายคืนพื้นที่เช่า</t>
  </si>
  <si>
    <t>ขาดทุนจากการด้อยค่าของสินทรัพย์ไม่มีตัวตน</t>
  </si>
  <si>
    <t>ขาดทุนจากการด้อยค่าของอาคารและอุปกรณ์ (กลับรายการ)</t>
  </si>
  <si>
    <t>เงินสดรับจากส่วนได้เสียที่ไม่มีอำนาจควบคุมจาก</t>
  </si>
  <si>
    <t xml:space="preserve">   การลงทุนในบริษัทย่อย</t>
  </si>
  <si>
    <t>ขาดทุนขั้นต้น</t>
  </si>
  <si>
    <t>ส่วนแบ่งกำไร(ขาดทุน)เบ็ดเสร็จอื่นจากเงินลงทุน</t>
  </si>
  <si>
    <t>กำไร(ขาดทุน)เบ็ดเสร็จอื่นสำหรับงวด - สุทธิจากภาษี</t>
  </si>
  <si>
    <t>กำไร(ขาดทุน)ขั้นต้น</t>
  </si>
  <si>
    <t>รายการปรับปรุง:</t>
  </si>
  <si>
    <t>ผลขาดทุนด้านเครดิตที่คาดว่าจะเกิดขึ้น (กลับรายการ)</t>
  </si>
  <si>
    <t>การลดค่าเช่า</t>
  </si>
  <si>
    <t>ขาดทุนจากการจำหน่ายเงินลงทุนในบริษัทร่วม</t>
  </si>
  <si>
    <t>การเปลี่ยนแปลงเงินทุนหมุนเวียน: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</si>
  <si>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</si>
  <si>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</si>
  <si>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กำไร(ขาดทุน)จากอัตราแลกเปลี่ยนบนเงินสดและรายการเทียบเท่าเงินสด</t>
  </si>
  <si>
    <t>เงินสดรับคืนเงินเบิกเกินบัญชีธนาคาร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</si>
  <si>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</si>
  <si>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</si>
  <si>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</si>
  <si>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</si>
  <si>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ผลขาดทุนด้านเครดิตที่คาดว่าจะเกิดขึ้น</t>
  </si>
  <si>
    <t>ส่วนแบ่งกำไร(ขาดทุน)จากเงินลงทุน</t>
  </si>
  <si>
    <t>กำไร(ขาดทุน)เบ็ดเสร็จอื่น:</t>
  </si>
  <si>
    <t>เงินสดสุทธิได้มาจากกิจกรรมจัดหาเงิน</t>
  </si>
  <si>
    <t xml:space="preserve">เงินสด(ใช้ไปใน)ได้มาจากกิจกรรมดำเนินงาน </t>
  </si>
  <si>
    <t>เงินสดสุทธิ(ใช้ไปใน)ได้มาจากกิจกรรมดำเนินงาน</t>
  </si>
  <si>
    <t>เงินสดสุทธิ(ใช้ไปใน)ได้มาจากกิจกรรมลงทุน</t>
  </si>
  <si>
    <t>เงินสดและรายการเทียบเท่าเงินสด(ลดลง)เพิ่มขึ้นสุทธิ</t>
  </si>
  <si>
    <t>การเพิ่มขึ้นของสินทรัพย์สิทธิการใช้และหนี้สินตามสัญญาเช่าหักสิ่งจูงใจจากสัญญาเช่า</t>
  </si>
  <si>
    <t/>
  </si>
  <si>
    <t>8, 9, 10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</si>
</sst>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\ &quot;F&quot;;\-#,##0.00\ &quot;F&quot;"/>
    <numFmt numFmtId="170" formatCode="dd\-mmm\-yy_)"/>
    <numFmt numFmtId="171" formatCode="0.0%"/>
    <numFmt numFmtId="172" formatCode="_(* #,##0_);_(* \(#,##0\);_(* &quot;-&quot;??_);_(@_)"/>
    <numFmt numFmtId="173" formatCode="#,##0.00;\(#,##0.00\);&quot;-&quot;;@"/>
    <numFmt numFmtId="174" formatCode="#,##0;\(#,##0\);\-"/>
    <numFmt numFmtId="175" formatCode="#,##0.0;\(#,##0.0\)"/>
  </numFmts>
  <fonts count="24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7" fillId="0" borderId="0"/>
    <xf numFmtId="37" fontId="4" fillId="0" borderId="0" applyFill="0" applyBorder="0" applyAlignment="0" applyProtection="0"/>
    <xf numFmtId="170" fontId="7" fillId="0" borderId="0"/>
    <xf numFmtId="171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313">
    <xf numFmtId="0" fontId="0" fillId="0" borderId="0" xfId="0"/>
    <xf numFmtId="0" fontId="14" fillId="0" borderId="0" xfId="20" applyFont="1" applyFill="1" applyAlignment="1">
      <alignment vertical="center"/>
    </xf>
    <xf numFmtId="0" fontId="15" fillId="0" borderId="0" xfId="20" applyFont="1" applyFill="1" applyAlignment="1">
      <alignment vertical="center"/>
    </xf>
    <xf numFmtId="168" fontId="15" fillId="0" borderId="0" xfId="1" applyNumberFormat="1" applyFont="1" applyFill="1" applyAlignment="1">
      <alignment horizontal="right" vertical="center"/>
    </xf>
    <xf numFmtId="0" fontId="14" fillId="0" borderId="0" xfId="20" applyFont="1" applyFill="1" applyAlignment="1">
      <alignment horizontal="left" vertical="center"/>
    </xf>
    <xf numFmtId="0" fontId="15" fillId="0" borderId="0" xfId="20" applyFont="1" applyFill="1" applyAlignment="1">
      <alignment horizontal="centerContinuous" vertical="center"/>
    </xf>
    <xf numFmtId="168" fontId="15" fillId="0" borderId="0" xfId="1" applyNumberFormat="1" applyFont="1" applyFill="1" applyBorder="1" applyAlignment="1">
      <alignment horizontal="right" vertical="center"/>
    </xf>
    <xf numFmtId="0" fontId="15" fillId="0" borderId="3" xfId="20" applyFont="1" applyFill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horizontal="left" vertical="center"/>
    </xf>
    <xf numFmtId="0" fontId="15" fillId="0" borderId="0" xfId="20" applyFont="1" applyFill="1" applyBorder="1" applyAlignment="1">
      <alignment horizontal="centerContinuous" vertical="center"/>
    </xf>
    <xf numFmtId="168" fontId="15" fillId="0" borderId="4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vertical="center"/>
    </xf>
    <xf numFmtId="0" fontId="14" fillId="0" borderId="0" xfId="20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0" fontId="14" fillId="0" borderId="0" xfId="20" applyFont="1" applyFill="1" applyAlignment="1">
      <alignment horizontal="center"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0" fontId="14" fillId="0" borderId="3" xfId="20" applyFont="1" applyFill="1" applyBorder="1" applyAlignment="1">
      <alignment horizontal="center" vertical="center"/>
    </xf>
    <xf numFmtId="168" fontId="14" fillId="0" borderId="3" xfId="1" quotePrefix="1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center" vertical="center"/>
    </xf>
    <xf numFmtId="0" fontId="15" fillId="0" borderId="0" xfId="20" applyFont="1" applyFill="1" applyAlignment="1">
      <alignment horizontal="left" vertical="center"/>
    </xf>
    <xf numFmtId="0" fontId="15" fillId="0" borderId="0" xfId="20" applyFont="1" applyFill="1" applyBorder="1" applyAlignment="1">
      <alignment vertical="center"/>
    </xf>
    <xf numFmtId="168" fontId="15" fillId="0" borderId="5" xfId="1" applyNumberFormat="1" applyFont="1" applyFill="1" applyBorder="1" applyAlignment="1">
      <alignment horizontal="right" vertical="center"/>
    </xf>
    <xf numFmtId="0" fontId="14" fillId="0" borderId="0" xfId="20" quotePrefix="1" applyFont="1" applyFill="1" applyAlignment="1">
      <alignment horizontal="left" vertical="center"/>
    </xf>
    <xf numFmtId="0" fontId="15" fillId="0" borderId="0" xfId="20" applyFont="1" applyFill="1"/>
    <xf numFmtId="168" fontId="15" fillId="0" borderId="0" xfId="1" applyNumberFormat="1" applyFont="1" applyFill="1" applyAlignment="1">
      <alignment vertical="center"/>
    </xf>
    <xf numFmtId="168" fontId="15" fillId="0" borderId="0" xfId="1" applyNumberFormat="1" applyFont="1" applyFill="1" applyBorder="1" applyAlignment="1">
      <alignment horizontal="centerContinuous" vertical="center"/>
    </xf>
    <xf numFmtId="168" fontId="15" fillId="0" borderId="0" xfId="1" applyNumberFormat="1" applyFont="1" applyFill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centerContinuous" vertical="center"/>
    </xf>
    <xf numFmtId="168" fontId="15" fillId="0" borderId="0" xfId="1" quotePrefix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>
      <alignment horizontal="center" vertical="center"/>
    </xf>
    <xf numFmtId="168" fontId="15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168" fontId="15" fillId="0" borderId="3" xfId="1" quotePrefix="1" applyNumberFormat="1" applyFont="1" applyFill="1" applyBorder="1" applyAlignment="1">
      <alignment horizontal="right" vertical="center"/>
    </xf>
    <xf numFmtId="168" fontId="15" fillId="0" borderId="3" xfId="1" applyNumberFormat="1" applyFont="1" applyFill="1" applyBorder="1" applyAlignment="1">
      <alignment horizontal="right" vertical="top"/>
    </xf>
    <xf numFmtId="168" fontId="15" fillId="0" borderId="0" xfId="1" applyNumberFormat="1" applyFont="1" applyFill="1" applyBorder="1" applyAlignment="1">
      <alignment horizontal="right" vertical="top"/>
    </xf>
    <xf numFmtId="0" fontId="15" fillId="0" borderId="3" xfId="20" applyFont="1" applyFill="1" applyBorder="1" applyAlignment="1">
      <alignment vertical="center"/>
    </xf>
    <xf numFmtId="0" fontId="14" fillId="0" borderId="3" xfId="20" applyFont="1" applyFill="1" applyBorder="1" applyAlignment="1">
      <alignment horizontal="left" vertical="center"/>
    </xf>
    <xf numFmtId="0" fontId="16" fillId="0" borderId="0" xfId="20" applyFont="1" applyFill="1" applyBorder="1" applyAlignment="1">
      <alignment horizontal="center" vertical="center"/>
    </xf>
    <xf numFmtId="0" fontId="15" fillId="0" borderId="0" xfId="20" applyFont="1" applyFill="1" applyAlignment="1"/>
    <xf numFmtId="0" fontId="15" fillId="0" borderId="0" xfId="26" applyFont="1" applyFill="1" applyAlignment="1">
      <alignment vertical="top"/>
    </xf>
    <xf numFmtId="168" fontId="19" fillId="0" borderId="0" xfId="1" applyNumberFormat="1" applyFont="1" applyFill="1" applyBorder="1" applyAlignment="1">
      <alignment horizontal="right" vertical="top"/>
    </xf>
    <xf numFmtId="168" fontId="19" fillId="0" borderId="0" xfId="4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right" vertical="top"/>
    </xf>
    <xf numFmtId="168" fontId="19" fillId="0" borderId="0" xfId="1" applyNumberFormat="1" applyFont="1" applyFill="1" applyAlignment="1">
      <alignment vertical="top"/>
    </xf>
    <xf numFmtId="173" fontId="19" fillId="0" borderId="0" xfId="1" applyNumberFormat="1" applyFont="1" applyFill="1" applyBorder="1" applyAlignment="1">
      <alignment horizontal="right" vertical="top"/>
    </xf>
    <xf numFmtId="173" fontId="19" fillId="0" borderId="0" xfId="4" applyNumberFormat="1" applyFont="1" applyFill="1" applyAlignment="1">
      <alignment vertical="center"/>
    </xf>
    <xf numFmtId="168" fontId="19" fillId="0" borderId="3" xfId="4" applyNumberFormat="1" applyFont="1" applyFill="1" applyBorder="1" applyAlignment="1">
      <alignment horizontal="right" vertical="center"/>
    </xf>
    <xf numFmtId="0" fontId="19" fillId="0" borderId="0" xfId="26" applyFont="1" applyFill="1" applyAlignment="1">
      <alignment vertical="top"/>
    </xf>
    <xf numFmtId="0" fontId="17" fillId="0" borderId="0" xfId="20" applyFont="1" applyFill="1" applyBorder="1" applyAlignment="1">
      <alignment vertical="center"/>
    </xf>
    <xf numFmtId="0" fontId="17" fillId="0" borderId="0" xfId="20" applyFont="1" applyFill="1" applyAlignment="1">
      <alignment horizontal="left" vertical="center"/>
    </xf>
    <xf numFmtId="167" fontId="15" fillId="0" borderId="0" xfId="20" applyNumberFormat="1" applyFont="1" applyAlignment="1">
      <alignment vertical="center"/>
    </xf>
    <xf numFmtId="167" fontId="14" fillId="0" borderId="0" xfId="20" applyNumberFormat="1" applyFont="1" applyAlignment="1">
      <alignment vertical="center"/>
    </xf>
    <xf numFmtId="167" fontId="14" fillId="0" borderId="0" xfId="20" quotePrefix="1" applyNumberFormat="1" applyFont="1" applyAlignment="1">
      <alignment horizontal="left" vertical="center"/>
    </xf>
    <xf numFmtId="165" fontId="15" fillId="0" borderId="0" xfId="1" applyFont="1" applyFill="1" applyBorder="1" applyAlignment="1">
      <alignment horizontal="centerContinuous" vertical="center"/>
    </xf>
    <xf numFmtId="168" fontId="15" fillId="0" borderId="4" xfId="1" applyNumberFormat="1" applyFont="1" applyFill="1" applyBorder="1" applyAlignment="1">
      <alignment horizontal="centerContinuous" vertical="center"/>
    </xf>
    <xf numFmtId="167" fontId="15" fillId="0" borderId="0" xfId="20" quotePrefix="1" applyNumberFormat="1" applyFont="1" applyAlignment="1">
      <alignment horizontal="left" vertical="center"/>
    </xf>
    <xf numFmtId="167" fontId="14" fillId="0" borderId="0" xfId="20" applyNumberFormat="1" applyFont="1" applyFill="1" applyAlignment="1">
      <alignment vertical="center"/>
    </xf>
    <xf numFmtId="167" fontId="14" fillId="0" borderId="0" xfId="20" quotePrefix="1" applyNumberFormat="1" applyFont="1" applyFill="1" applyAlignment="1">
      <alignment horizontal="left" vertical="center"/>
    </xf>
    <xf numFmtId="167" fontId="15" fillId="0" borderId="0" xfId="20" applyNumberFormat="1" applyFont="1" applyFill="1" applyAlignment="1">
      <alignment horizontal="centerContinuous" vertical="center"/>
    </xf>
    <xf numFmtId="167" fontId="14" fillId="0" borderId="3" xfId="20" applyNumberFormat="1" applyFont="1" applyFill="1" applyBorder="1" applyAlignment="1">
      <alignment horizontal="left" vertical="center"/>
    </xf>
    <xf numFmtId="167" fontId="15" fillId="0" borderId="3" xfId="20" applyNumberFormat="1" applyFont="1" applyFill="1" applyBorder="1" applyAlignment="1">
      <alignment horizontal="centerContinuous" vertical="center"/>
    </xf>
    <xf numFmtId="167" fontId="14" fillId="0" borderId="0" xfId="20" applyNumberFormat="1" applyFont="1" applyFill="1" applyAlignment="1">
      <alignment horizontal="left" vertical="center"/>
    </xf>
    <xf numFmtId="167" fontId="15" fillId="0" borderId="0" xfId="20" applyNumberFormat="1" applyFont="1" applyFill="1" applyAlignment="1">
      <alignment horizontal="center" vertical="center"/>
    </xf>
    <xf numFmtId="3" fontId="15" fillId="0" borderId="0" xfId="20" applyNumberFormat="1" applyFont="1" applyFill="1" applyAlignment="1">
      <alignment vertical="center"/>
    </xf>
    <xf numFmtId="167" fontId="15" fillId="0" borderId="0" xfId="20" applyNumberFormat="1" applyFont="1" applyFill="1" applyAlignment="1">
      <alignment vertical="center"/>
    </xf>
    <xf numFmtId="167" fontId="15" fillId="0" borderId="0" xfId="20" quotePrefix="1" applyNumberFormat="1" applyFont="1" applyFill="1" applyAlignment="1">
      <alignment horizontal="center" vertical="center"/>
    </xf>
    <xf numFmtId="167" fontId="15" fillId="0" borderId="0" xfId="20" quotePrefix="1" applyNumberFormat="1" applyFont="1" applyFill="1" applyAlignment="1">
      <alignment vertical="center"/>
    </xf>
    <xf numFmtId="175" fontId="15" fillId="0" borderId="0" xfId="20" applyNumberFormat="1" applyFont="1" applyFill="1" applyAlignment="1">
      <alignment horizontal="center" vertical="center"/>
    </xf>
    <xf numFmtId="167" fontId="15" fillId="0" borderId="0" xfId="20" applyNumberFormat="1" applyFont="1" applyFill="1" applyAlignment="1">
      <alignment horizontal="left" vertical="center"/>
    </xf>
    <xf numFmtId="167" fontId="15" fillId="0" borderId="0" xfId="20" quotePrefix="1" applyNumberFormat="1" applyFont="1" applyFill="1" applyAlignment="1">
      <alignment horizontal="left" vertical="center"/>
    </xf>
    <xf numFmtId="168" fontId="15" fillId="0" borderId="0" xfId="20" applyNumberFormat="1" applyFont="1" applyFill="1" applyAlignment="1">
      <alignment horizontal="right" vertical="center"/>
    </xf>
    <xf numFmtId="0" fontId="15" fillId="0" borderId="0" xfId="20" applyFont="1" applyFill="1" applyAlignment="1">
      <alignment horizontal="center" vertical="center"/>
    </xf>
    <xf numFmtId="167" fontId="18" fillId="0" borderId="0" xfId="26" applyNumberFormat="1" applyFont="1" applyFill="1" applyAlignment="1">
      <alignment vertical="center"/>
    </xf>
    <xf numFmtId="167" fontId="19" fillId="0" borderId="0" xfId="26" applyNumberFormat="1" applyFont="1" applyFill="1" applyAlignment="1">
      <alignment vertical="center"/>
    </xf>
    <xf numFmtId="168" fontId="19" fillId="0" borderId="0" xfId="26" applyNumberFormat="1" applyFont="1" applyFill="1" applyAlignment="1">
      <alignment vertical="center"/>
    </xf>
    <xf numFmtId="168" fontId="19" fillId="0" borderId="0" xfId="6" applyNumberFormat="1" applyFont="1" applyFill="1" applyAlignment="1">
      <alignment horizontal="right" vertical="center"/>
    </xf>
    <xf numFmtId="168" fontId="19" fillId="0" borderId="0" xfId="6" applyNumberFormat="1" applyFont="1" applyFill="1" applyAlignment="1">
      <alignment vertical="center"/>
    </xf>
    <xf numFmtId="168" fontId="19" fillId="0" borderId="0" xfId="26" applyNumberFormat="1" applyFont="1" applyFill="1" applyBorder="1" applyAlignment="1">
      <alignment vertical="center"/>
    </xf>
    <xf numFmtId="168" fontId="18" fillId="0" borderId="0" xfId="6" applyNumberFormat="1" applyFont="1" applyFill="1" applyAlignment="1">
      <alignment horizontal="right" vertical="center"/>
    </xf>
    <xf numFmtId="167" fontId="18" fillId="0" borderId="0" xfId="26" applyNumberFormat="1" applyFont="1" applyFill="1" applyAlignment="1">
      <alignment horizontal="left" vertical="center"/>
    </xf>
    <xf numFmtId="168" fontId="19" fillId="0" borderId="0" xfId="26" applyNumberFormat="1" applyFont="1" applyFill="1" applyAlignment="1">
      <alignment horizontal="centerContinuous" vertical="center"/>
    </xf>
    <xf numFmtId="168" fontId="19" fillId="0" borderId="0" xfId="6" applyNumberFormat="1" applyFont="1" applyFill="1" applyBorder="1" applyAlignment="1">
      <alignment horizontal="right" vertical="center"/>
    </xf>
    <xf numFmtId="168" fontId="19" fillId="0" borderId="0" xfId="6" applyNumberFormat="1" applyFont="1" applyFill="1" applyAlignment="1">
      <alignment horizontal="centerContinuous" vertical="center"/>
    </xf>
    <xf numFmtId="167" fontId="18" fillId="0" borderId="3" xfId="26" applyNumberFormat="1" applyFont="1" applyFill="1" applyBorder="1" applyAlignment="1">
      <alignment horizontal="left" vertical="center"/>
    </xf>
    <xf numFmtId="168" fontId="19" fillId="0" borderId="3" xfId="26" applyNumberFormat="1" applyFont="1" applyFill="1" applyBorder="1" applyAlignment="1">
      <alignment horizontal="centerContinuous" vertical="center"/>
    </xf>
    <xf numFmtId="168" fontId="19" fillId="0" borderId="3" xfId="6" applyNumberFormat="1" applyFont="1" applyFill="1" applyBorder="1" applyAlignment="1">
      <alignment horizontal="right" vertical="center"/>
    </xf>
    <xf numFmtId="168" fontId="19" fillId="0" borderId="3" xfId="6" applyNumberFormat="1" applyFont="1" applyFill="1" applyBorder="1" applyAlignment="1">
      <alignment horizontal="centerContinuous" vertical="center"/>
    </xf>
    <xf numFmtId="167" fontId="18" fillId="0" borderId="0" xfId="26" applyNumberFormat="1" applyFont="1" applyFill="1" applyBorder="1" applyAlignment="1">
      <alignment horizontal="left" vertical="center"/>
    </xf>
    <xf numFmtId="168" fontId="19" fillId="0" borderId="0" xfId="26" applyNumberFormat="1" applyFont="1" applyFill="1" applyBorder="1" applyAlignment="1">
      <alignment horizontal="centerContinuous" vertical="center"/>
    </xf>
    <xf numFmtId="168" fontId="19" fillId="0" borderId="0" xfId="6" applyNumberFormat="1" applyFont="1" applyFill="1" applyBorder="1" applyAlignment="1">
      <alignment horizontal="centerContinuous" vertical="center"/>
    </xf>
    <xf numFmtId="167" fontId="19" fillId="0" borderId="0" xfId="26" applyNumberFormat="1" applyFont="1" applyFill="1" applyBorder="1" applyAlignment="1">
      <alignment vertical="center"/>
    </xf>
    <xf numFmtId="168" fontId="18" fillId="0" borderId="3" xfId="6" applyNumberFormat="1" applyFont="1" applyFill="1" applyBorder="1" applyAlignment="1">
      <alignment horizontal="right" vertical="center"/>
    </xf>
    <xf numFmtId="167" fontId="18" fillId="0" borderId="0" xfId="26" applyNumberFormat="1" applyFont="1" applyFill="1" applyAlignment="1">
      <alignment horizontal="center" vertical="center"/>
    </xf>
    <xf numFmtId="168" fontId="18" fillId="0" borderId="0" xfId="6" quotePrefix="1" applyNumberFormat="1" applyFont="1" applyFill="1" applyBorder="1" applyAlignment="1">
      <alignment horizontal="right" vertical="center"/>
    </xf>
    <xf numFmtId="168" fontId="18" fillId="0" borderId="0" xfId="6" applyNumberFormat="1" applyFont="1" applyFill="1" applyBorder="1" applyAlignment="1">
      <alignment horizontal="right" vertical="center"/>
    </xf>
    <xf numFmtId="168" fontId="18" fillId="0" borderId="0" xfId="26" applyNumberFormat="1" applyFont="1" applyFill="1" applyAlignment="1">
      <alignment horizontal="right" vertical="center"/>
    </xf>
    <xf numFmtId="168" fontId="18" fillId="0" borderId="0" xfId="26" applyNumberFormat="1" applyFont="1" applyFill="1" applyBorder="1" applyAlignment="1">
      <alignment horizontal="right" vertical="center"/>
    </xf>
    <xf numFmtId="167" fontId="18" fillId="0" borderId="0" xfId="37" applyNumberFormat="1" applyFont="1" applyFill="1" applyBorder="1" applyAlignment="1">
      <alignment horizontal="center" vertical="center"/>
    </xf>
    <xf numFmtId="167" fontId="18" fillId="0" borderId="3" xfId="26" applyNumberFormat="1" applyFont="1" applyFill="1" applyBorder="1" applyAlignment="1">
      <alignment horizontal="right" vertical="center"/>
    </xf>
    <xf numFmtId="167" fontId="18" fillId="0" borderId="0" xfId="37" applyNumberFormat="1" applyFont="1" applyFill="1" applyAlignment="1">
      <alignment horizontal="center" vertical="center"/>
    </xf>
    <xf numFmtId="168" fontId="18" fillId="0" borderId="0" xfId="37" applyNumberFormat="1" applyFont="1" applyFill="1" applyAlignment="1">
      <alignment horizontal="right" vertical="center"/>
    </xf>
    <xf numFmtId="168" fontId="18" fillId="0" borderId="0" xfId="37" applyNumberFormat="1" applyFont="1" applyFill="1" applyAlignment="1">
      <alignment horizontal="right" vertical="top"/>
    </xf>
    <xf numFmtId="168" fontId="18" fillId="0" borderId="3" xfId="26" applyNumberFormat="1" applyFont="1" applyFill="1" applyBorder="1" applyAlignment="1">
      <alignment horizontal="right" vertical="center"/>
    </xf>
    <xf numFmtId="168" fontId="18" fillId="0" borderId="3" xfId="37" applyNumberFormat="1" applyFont="1" applyFill="1" applyBorder="1" applyAlignment="1">
      <alignment horizontal="right" vertical="top"/>
    </xf>
    <xf numFmtId="172" fontId="19" fillId="0" borderId="0" xfId="1" applyNumberFormat="1" applyFont="1" applyFill="1" applyAlignment="1">
      <alignment vertical="center"/>
    </xf>
    <xf numFmtId="172" fontId="19" fillId="0" borderId="0" xfId="6" applyNumberFormat="1" applyFont="1" applyFill="1" applyBorder="1" applyAlignment="1">
      <alignment horizontal="right" vertical="center"/>
    </xf>
    <xf numFmtId="172" fontId="19" fillId="0" borderId="0" xfId="26" applyNumberFormat="1" applyFont="1" applyFill="1" applyBorder="1" applyAlignment="1">
      <alignment horizontal="right" vertical="center"/>
    </xf>
    <xf numFmtId="168" fontId="19" fillId="0" borderId="0" xfId="26" applyNumberFormat="1" applyFont="1" applyFill="1" applyBorder="1" applyAlignment="1">
      <alignment horizontal="right" vertical="center"/>
    </xf>
    <xf numFmtId="172" fontId="19" fillId="0" borderId="0" xfId="1" applyNumberFormat="1" applyFont="1" applyFill="1"/>
    <xf numFmtId="167" fontId="18" fillId="0" borderId="0" xfId="26" quotePrefix="1" applyNumberFormat="1" applyFont="1" applyFill="1" applyAlignment="1">
      <alignment horizontal="left" vertical="center"/>
    </xf>
    <xf numFmtId="172" fontId="18" fillId="0" borderId="0" xfId="1" applyNumberFormat="1" applyFont="1" applyFill="1" applyAlignment="1">
      <alignment horizontal="left" vertical="center"/>
    </xf>
    <xf numFmtId="172" fontId="19" fillId="0" borderId="0" xfId="1" applyNumberFormat="1" applyFont="1" applyFill="1" applyAlignment="1">
      <alignment horizontal="left" vertical="center"/>
    </xf>
    <xf numFmtId="167" fontId="18" fillId="0" borderId="0" xfId="26" quotePrefix="1" applyNumberFormat="1" applyFont="1" applyFill="1" applyAlignment="1">
      <alignment horizontal="left" vertical="top"/>
    </xf>
    <xf numFmtId="172" fontId="18" fillId="0" borderId="0" xfId="1" quotePrefix="1" applyNumberFormat="1" applyFont="1" applyFill="1" applyAlignment="1">
      <alignment horizontal="left" vertical="center"/>
    </xf>
    <xf numFmtId="168" fontId="19" fillId="0" borderId="5" xfId="6" applyNumberFormat="1" applyFont="1" applyFill="1" applyBorder="1" applyAlignment="1">
      <alignment horizontal="right" vertical="center"/>
    </xf>
    <xf numFmtId="167" fontId="19" fillId="0" borderId="0" xfId="26" applyNumberFormat="1" applyFont="1" applyFill="1" applyAlignment="1">
      <alignment horizontal="left" vertical="top"/>
    </xf>
    <xf numFmtId="167" fontId="19" fillId="0" borderId="0" xfId="26" applyNumberFormat="1" applyFont="1" applyFill="1" applyAlignment="1">
      <alignment horizontal="left"/>
    </xf>
    <xf numFmtId="167" fontId="19" fillId="0" borderId="0" xfId="26" applyNumberFormat="1" applyFont="1" applyFill="1" applyAlignment="1"/>
    <xf numFmtId="172" fontId="19" fillId="0" borderId="0" xfId="1" applyNumberFormat="1" applyFont="1" applyFill="1" applyAlignment="1">
      <alignment horizontal="right"/>
    </xf>
    <xf numFmtId="0" fontId="19" fillId="0" borderId="3" xfId="26" applyFont="1" applyFill="1" applyBorder="1" applyAlignment="1">
      <alignment horizontal="left" vertical="center"/>
    </xf>
    <xf numFmtId="168" fontId="19" fillId="0" borderId="3" xfId="26" applyNumberFormat="1" applyFont="1" applyFill="1" applyBorder="1" applyAlignment="1">
      <alignment vertical="center"/>
    </xf>
    <xf numFmtId="0" fontId="19" fillId="0" borderId="0" xfId="20" applyFont="1" applyFill="1" applyAlignment="1">
      <alignment vertical="center"/>
    </xf>
    <xf numFmtId="168" fontId="19" fillId="0" borderId="0" xfId="26" applyNumberFormat="1" applyFont="1" applyFill="1" applyAlignment="1">
      <alignment horizontal="right" vertical="center"/>
    </xf>
    <xf numFmtId="0" fontId="19" fillId="0" borderId="0" xfId="20" applyFont="1" applyFill="1" applyAlignment="1">
      <alignment horizontal="centerContinuous" vertical="center"/>
    </xf>
    <xf numFmtId="0" fontId="19" fillId="0" borderId="3" xfId="20" applyFont="1" applyFill="1" applyBorder="1" applyAlignment="1">
      <alignment horizontal="centerContinuous" vertical="center"/>
    </xf>
    <xf numFmtId="167" fontId="20" fillId="0" borderId="0" xfId="26" applyNumberFormat="1" applyFont="1" applyFill="1" applyBorder="1" applyAlignment="1">
      <alignment horizontal="left" vertical="center"/>
    </xf>
    <xf numFmtId="0" fontId="19" fillId="0" borderId="0" xfId="20" applyFont="1" applyFill="1" applyBorder="1" applyAlignment="1">
      <alignment horizontal="centerContinuous" vertical="center"/>
    </xf>
    <xf numFmtId="168" fontId="21" fillId="0" borderId="0" xfId="26" applyNumberFormat="1" applyFont="1" applyFill="1" applyBorder="1" applyAlignment="1">
      <alignment horizontal="centerContinuous" vertical="center"/>
    </xf>
    <xf numFmtId="168" fontId="21" fillId="0" borderId="0" xfId="6" applyNumberFormat="1" applyFont="1" applyFill="1" applyBorder="1" applyAlignment="1">
      <alignment horizontal="right" vertical="center"/>
    </xf>
    <xf numFmtId="168" fontId="21" fillId="0" borderId="0" xfId="6" applyNumberFormat="1" applyFont="1" applyFill="1" applyBorder="1" applyAlignment="1">
      <alignment horizontal="centerContinuous" vertical="center"/>
    </xf>
    <xf numFmtId="167" fontId="21" fillId="0" borderId="0" xfId="26" applyNumberFormat="1" applyFont="1" applyFill="1" applyAlignment="1">
      <alignment vertical="center"/>
    </xf>
    <xf numFmtId="167" fontId="20" fillId="0" borderId="0" xfId="26" quotePrefix="1" applyNumberFormat="1" applyFont="1" applyFill="1" applyAlignment="1">
      <alignment horizontal="left" vertical="center"/>
    </xf>
    <xf numFmtId="0" fontId="18" fillId="0" borderId="0" xfId="20" applyFont="1" applyFill="1" applyBorder="1" applyAlignment="1">
      <alignment horizontal="center" vertical="center"/>
    </xf>
    <xf numFmtId="168" fontId="20" fillId="0" borderId="3" xfId="6" applyNumberFormat="1" applyFont="1" applyFill="1" applyBorder="1" applyAlignment="1">
      <alignment vertical="center"/>
    </xf>
    <xf numFmtId="168" fontId="20" fillId="0" borderId="3" xfId="6" applyNumberFormat="1" applyFont="1" applyFill="1" applyBorder="1" applyAlignment="1">
      <alignment horizontal="right" vertical="center"/>
    </xf>
    <xf numFmtId="167" fontId="20" fillId="0" borderId="0" xfId="26" applyNumberFormat="1" applyFont="1" applyFill="1" applyAlignment="1">
      <alignment horizontal="center" vertical="center"/>
    </xf>
    <xf numFmtId="168" fontId="20" fillId="0" borderId="0" xfId="26" applyNumberFormat="1" applyFont="1" applyFill="1" applyBorder="1" applyAlignment="1">
      <alignment horizontal="center" vertical="center"/>
    </xf>
    <xf numFmtId="0" fontId="22" fillId="0" borderId="0" xfId="20" applyFont="1" applyFill="1" applyAlignment="1">
      <alignment horizontal="center" vertical="center"/>
    </xf>
    <xf numFmtId="168" fontId="20" fillId="0" borderId="0" xfId="6" applyNumberFormat="1" applyFont="1" applyFill="1" applyBorder="1" applyAlignment="1">
      <alignment horizontal="right" vertical="center"/>
    </xf>
    <xf numFmtId="168" fontId="20" fillId="0" borderId="0" xfId="6" quotePrefix="1" applyNumberFormat="1" applyFont="1" applyFill="1" applyBorder="1" applyAlignment="1">
      <alignment horizontal="right" vertical="center"/>
    </xf>
    <xf numFmtId="167" fontId="20" fillId="0" borderId="0" xfId="26" applyNumberFormat="1" applyFont="1" applyFill="1" applyBorder="1" applyAlignment="1">
      <alignment horizontal="center" vertical="center"/>
    </xf>
    <xf numFmtId="168" fontId="20" fillId="0" borderId="0" xfId="26" applyNumberFormat="1" applyFont="1" applyFill="1" applyAlignment="1">
      <alignment horizontal="right" vertical="center"/>
    </xf>
    <xf numFmtId="168" fontId="20" fillId="0" borderId="0" xfId="26" applyNumberFormat="1" applyFont="1" applyFill="1" applyBorder="1" applyAlignment="1">
      <alignment horizontal="right" vertical="center"/>
    </xf>
    <xf numFmtId="167" fontId="20" fillId="0" borderId="0" xfId="26" applyNumberFormat="1" applyFont="1" applyFill="1" applyBorder="1" applyAlignment="1">
      <alignment horizontal="right" vertical="center"/>
    </xf>
    <xf numFmtId="168" fontId="20" fillId="0" borderId="4" xfId="26" applyNumberFormat="1" applyFont="1" applyFill="1" applyBorder="1" applyAlignment="1">
      <alignment horizontal="right" vertical="center"/>
    </xf>
    <xf numFmtId="168" fontId="20" fillId="0" borderId="4" xfId="26" applyNumberFormat="1" applyFont="1" applyFill="1" applyBorder="1" applyAlignment="1">
      <alignment vertical="center"/>
    </xf>
    <xf numFmtId="0" fontId="19" fillId="0" borderId="0" xfId="20" applyFont="1" applyFill="1" applyBorder="1" applyAlignment="1">
      <alignment horizontal="center" vertical="center"/>
    </xf>
    <xf numFmtId="168" fontId="20" fillId="0" borderId="3" xfId="26" applyNumberFormat="1" applyFont="1" applyFill="1" applyBorder="1" applyAlignment="1">
      <alignment horizontal="right" vertical="center"/>
    </xf>
    <xf numFmtId="167" fontId="20" fillId="0" borderId="3" xfId="26" applyNumberFormat="1" applyFont="1" applyFill="1" applyBorder="1" applyAlignment="1">
      <alignment horizontal="right" vertical="center"/>
    </xf>
    <xf numFmtId="167" fontId="20" fillId="0" borderId="0" xfId="26" applyNumberFormat="1" applyFont="1" applyFill="1" applyAlignment="1">
      <alignment horizontal="left" vertical="center"/>
    </xf>
    <xf numFmtId="167" fontId="21" fillId="0" borderId="0" xfId="26" applyNumberFormat="1" applyFont="1" applyFill="1" applyAlignment="1">
      <alignment horizontal="left" vertical="center"/>
    </xf>
    <xf numFmtId="167" fontId="20" fillId="0" borderId="0" xfId="26" applyNumberFormat="1" applyFont="1" applyFill="1" applyAlignment="1">
      <alignment vertical="center"/>
    </xf>
    <xf numFmtId="167" fontId="20" fillId="0" borderId="0" xfId="26" applyNumberFormat="1" applyFont="1" applyFill="1" applyBorder="1" applyAlignment="1">
      <alignment vertical="center"/>
    </xf>
    <xf numFmtId="167" fontId="21" fillId="0" borderId="0" xfId="26" applyNumberFormat="1" applyFont="1" applyFill="1" applyAlignment="1">
      <alignment horizontal="center" vertical="center"/>
    </xf>
    <xf numFmtId="174" fontId="21" fillId="0" borderId="0" xfId="26" applyNumberFormat="1" applyFont="1" applyFill="1" applyAlignment="1">
      <alignment vertical="center"/>
    </xf>
    <xf numFmtId="174" fontId="21" fillId="0" borderId="0" xfId="26" applyNumberFormat="1" applyFont="1" applyFill="1" applyBorder="1" applyAlignment="1">
      <alignment vertical="center"/>
    </xf>
    <xf numFmtId="174" fontId="20" fillId="0" borderId="0" xfId="26" applyNumberFormat="1" applyFont="1" applyFill="1" applyAlignment="1">
      <alignment vertical="center"/>
    </xf>
    <xf numFmtId="172" fontId="21" fillId="0" borderId="0" xfId="26" applyNumberFormat="1" applyFont="1" applyFill="1" applyAlignment="1">
      <alignment vertical="center"/>
    </xf>
    <xf numFmtId="168" fontId="21" fillId="0" borderId="3" xfId="6" applyNumberFormat="1" applyFont="1" applyFill="1" applyBorder="1" applyAlignment="1">
      <alignment horizontal="right" vertical="center"/>
    </xf>
    <xf numFmtId="172" fontId="21" fillId="0" borderId="0" xfId="6" applyNumberFormat="1" applyFont="1" applyFill="1" applyBorder="1" applyAlignment="1">
      <alignment horizontal="right" vertical="center"/>
    </xf>
    <xf numFmtId="172" fontId="21" fillId="0" borderId="0" xfId="26" applyNumberFormat="1" applyFont="1" applyFill="1" applyBorder="1" applyAlignment="1">
      <alignment horizontal="right" vertical="center"/>
    </xf>
    <xf numFmtId="172" fontId="21" fillId="0" borderId="0" xfId="6" applyNumberFormat="1" applyFont="1" applyFill="1" applyAlignment="1">
      <alignment vertical="center"/>
    </xf>
    <xf numFmtId="0" fontId="19" fillId="0" borderId="0" xfId="20" applyFont="1" applyFill="1" applyBorder="1" applyAlignment="1">
      <alignment vertical="center"/>
    </xf>
    <xf numFmtId="168" fontId="21" fillId="0" borderId="5" xfId="6" applyNumberFormat="1" applyFont="1" applyFill="1" applyBorder="1" applyAlignment="1">
      <alignment horizontal="right" vertical="center"/>
    </xf>
    <xf numFmtId="167" fontId="21" fillId="0" borderId="0" xfId="26" applyNumberFormat="1" applyFont="1" applyFill="1" applyBorder="1" applyAlignment="1">
      <alignment vertical="center"/>
    </xf>
    <xf numFmtId="168" fontId="21" fillId="0" borderId="0" xfId="26" applyNumberFormat="1" applyFont="1" applyFill="1" applyBorder="1" applyAlignment="1">
      <alignment horizontal="right" vertical="center"/>
    </xf>
    <xf numFmtId="168" fontId="21" fillId="0" borderId="0" xfId="6" applyNumberFormat="1" applyFont="1" applyFill="1" applyBorder="1" applyAlignment="1">
      <alignment horizontal="right"/>
    </xf>
    <xf numFmtId="168" fontId="21" fillId="0" borderId="3" xfId="6" applyNumberFormat="1" applyFont="1" applyFill="1" applyBorder="1" applyAlignment="1">
      <alignment horizontal="right"/>
    </xf>
    <xf numFmtId="168" fontId="21" fillId="0" borderId="3" xfId="26" applyNumberFormat="1" applyFont="1" applyFill="1" applyBorder="1" applyAlignment="1">
      <alignment horizontal="right" vertical="center"/>
    </xf>
    <xf numFmtId="167" fontId="21" fillId="0" borderId="0" xfId="26" applyNumberFormat="1" applyFont="1" applyFill="1" applyAlignment="1">
      <alignment horizontal="right" vertical="center"/>
    </xf>
    <xf numFmtId="168" fontId="21" fillId="0" borderId="3" xfId="5" applyNumberFormat="1" applyFont="1" applyFill="1" applyBorder="1" applyAlignment="1">
      <alignment horizontal="right" vertical="center"/>
    </xf>
    <xf numFmtId="174" fontId="21" fillId="0" borderId="0" xfId="6" applyNumberFormat="1" applyFont="1" applyFill="1" applyBorder="1" applyAlignment="1">
      <alignment horizontal="right" vertical="center"/>
    </xf>
    <xf numFmtId="174" fontId="21" fillId="0" borderId="0" xfId="26" applyNumberFormat="1" applyFont="1" applyFill="1" applyBorder="1" applyAlignment="1">
      <alignment horizontal="right" vertical="center"/>
    </xf>
    <xf numFmtId="174" fontId="21" fillId="0" borderId="0" xfId="6" applyNumberFormat="1" applyFont="1" applyFill="1" applyAlignment="1">
      <alignment vertical="center"/>
    </xf>
    <xf numFmtId="167" fontId="21" fillId="0" borderId="3" xfId="26" applyNumberFormat="1" applyFont="1" applyFill="1" applyBorder="1" applyAlignment="1">
      <alignment horizontal="right" vertical="center"/>
    </xf>
    <xf numFmtId="167" fontId="21" fillId="0" borderId="3" xfId="26" applyNumberFormat="1" applyFont="1" applyFill="1" applyBorder="1" applyAlignment="1">
      <alignment vertical="center"/>
    </xf>
    <xf numFmtId="167" fontId="19" fillId="0" borderId="0" xfId="1" applyNumberFormat="1" applyFont="1" applyFill="1" applyAlignment="1">
      <alignment horizontal="right" vertical="center"/>
    </xf>
    <xf numFmtId="167" fontId="19" fillId="0" borderId="0" xfId="1" applyNumberFormat="1" applyFont="1" applyFill="1" applyAlignment="1">
      <alignment vertical="center"/>
    </xf>
    <xf numFmtId="167" fontId="19" fillId="0" borderId="0" xfId="26" applyNumberFormat="1" applyFont="1" applyFill="1" applyBorder="1" applyAlignment="1">
      <alignment horizontal="right" vertical="center"/>
    </xf>
    <xf numFmtId="167" fontId="19" fillId="0" borderId="0" xfId="26" applyNumberFormat="1" applyFont="1" applyFill="1" applyAlignment="1">
      <alignment horizontal="right" vertical="center"/>
    </xf>
    <xf numFmtId="0" fontId="18" fillId="0" borderId="0" xfId="20" applyFont="1" applyFill="1" applyAlignment="1">
      <alignment horizontal="center" vertical="center"/>
    </xf>
    <xf numFmtId="37" fontId="19" fillId="0" borderId="0" xfId="20" applyNumberFormat="1" applyFont="1" applyFill="1" applyAlignment="1">
      <alignment horizontal="center" vertical="center"/>
    </xf>
    <xf numFmtId="37" fontId="23" fillId="0" borderId="0" xfId="20" applyNumberFormat="1" applyFont="1" applyFill="1" applyAlignment="1">
      <alignment horizontal="center" vertical="center"/>
    </xf>
    <xf numFmtId="0" fontId="23" fillId="0" borderId="0" xfId="20" applyFont="1" applyFill="1" applyAlignment="1">
      <alignment horizontal="center" vertical="center"/>
    </xf>
    <xf numFmtId="167" fontId="20" fillId="0" borderId="0" xfId="26" applyNumberFormat="1" applyFont="1" applyFill="1"/>
    <xf numFmtId="172" fontId="21" fillId="0" borderId="0" xfId="26" applyNumberFormat="1" applyFont="1" applyFill="1"/>
    <xf numFmtId="167" fontId="21" fillId="0" borderId="0" xfId="26" applyNumberFormat="1" applyFont="1" applyFill="1"/>
    <xf numFmtId="174" fontId="21" fillId="0" borderId="0" xfId="26" applyNumberFormat="1" applyFont="1" applyFill="1"/>
    <xf numFmtId="0" fontId="18" fillId="0" borderId="3" xfId="20" applyFont="1" applyFill="1" applyBorder="1" applyAlignment="1">
      <alignment horizontal="left" vertical="center"/>
    </xf>
    <xf numFmtId="174" fontId="19" fillId="0" borderId="0" xfId="4" applyNumberFormat="1" applyFont="1" applyFill="1" applyBorder="1" applyAlignment="1">
      <alignment horizontal="right" vertical="center"/>
    </xf>
    <xf numFmtId="168" fontId="19" fillId="0" borderId="0" xfId="4" applyNumberFormat="1" applyFont="1" applyFill="1" applyBorder="1" applyAlignment="1">
      <alignment horizontal="centerContinuous" vertical="center"/>
    </xf>
    <xf numFmtId="168" fontId="18" fillId="0" borderId="0" xfId="4" quotePrefix="1" applyNumberFormat="1" applyFont="1" applyFill="1" applyAlignment="1">
      <alignment horizontal="centerContinuous" vertical="center"/>
    </xf>
    <xf numFmtId="168" fontId="19" fillId="0" borderId="0" xfId="4" applyNumberFormat="1" applyFont="1" applyFill="1" applyAlignment="1">
      <alignment horizontal="centerContinuous" vertical="center"/>
    </xf>
    <xf numFmtId="168" fontId="19" fillId="0" borderId="3" xfId="4" applyNumberFormat="1" applyFont="1" applyFill="1" applyBorder="1" applyAlignment="1">
      <alignment horizontal="centerContinuous" vertical="center"/>
    </xf>
    <xf numFmtId="167" fontId="18" fillId="0" borderId="0" xfId="1" applyNumberFormat="1" applyFont="1" applyFill="1" applyBorder="1" applyAlignment="1">
      <alignment vertical="center"/>
    </xf>
    <xf numFmtId="168" fontId="18" fillId="0" borderId="0" xfId="1" quotePrefix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right" vertical="center"/>
    </xf>
    <xf numFmtId="168" fontId="18" fillId="0" borderId="3" xfId="1" quotePrefix="1" applyNumberFormat="1" applyFont="1" applyFill="1" applyBorder="1" applyAlignment="1">
      <alignment horizontal="right" vertical="center"/>
    </xf>
    <xf numFmtId="168" fontId="18" fillId="0" borderId="0" xfId="4" quotePrefix="1" applyNumberFormat="1" applyFont="1" applyFill="1" applyBorder="1" applyAlignment="1">
      <alignment horizontal="right" vertical="center"/>
    </xf>
    <xf numFmtId="168" fontId="18" fillId="0" borderId="0" xfId="4" applyNumberFormat="1" applyFont="1" applyFill="1" applyBorder="1" applyAlignment="1">
      <alignment horizontal="right" vertical="center"/>
    </xf>
    <xf numFmtId="172" fontId="19" fillId="0" borderId="0" xfId="4" applyNumberFormat="1" applyFont="1" applyFill="1" applyBorder="1" applyAlignment="1">
      <alignment horizontal="right" vertical="center"/>
    </xf>
    <xf numFmtId="168" fontId="19" fillId="0" borderId="0" xfId="4" applyNumberFormat="1" applyFont="1" applyFill="1" applyAlignment="1">
      <alignment vertical="center"/>
    </xf>
    <xf numFmtId="168" fontId="19" fillId="0" borderId="5" xfId="4" applyNumberFormat="1" applyFont="1" applyFill="1" applyBorder="1" applyAlignment="1">
      <alignment horizontal="right" vertical="center"/>
    </xf>
    <xf numFmtId="168" fontId="19" fillId="0" borderId="0" xfId="4" applyNumberFormat="1" applyFont="1" applyFill="1" applyAlignment="1">
      <alignment horizontal="right" vertical="center"/>
    </xf>
    <xf numFmtId="168" fontId="19" fillId="0" borderId="4" xfId="4" applyNumberFormat="1" applyFont="1" applyFill="1" applyBorder="1" applyAlignment="1">
      <alignment horizontal="centerContinuous" vertical="center"/>
    </xf>
    <xf numFmtId="168" fontId="19" fillId="0" borderId="4" xfId="4" applyNumberFormat="1" applyFont="1" applyFill="1" applyBorder="1" applyAlignment="1">
      <alignment horizontal="right" vertical="center"/>
    </xf>
    <xf numFmtId="168" fontId="19" fillId="0" borderId="5" xfId="1" applyNumberFormat="1" applyFont="1" applyFill="1" applyBorder="1" applyAlignment="1">
      <alignment horizontal="right" vertical="top"/>
    </xf>
    <xf numFmtId="168" fontId="19" fillId="0" borderId="0" xfId="26" applyNumberFormat="1" applyFont="1" applyFill="1" applyAlignment="1">
      <alignment vertical="top"/>
    </xf>
    <xf numFmtId="168" fontId="18" fillId="0" borderId="3" xfId="4" applyNumberFormat="1" applyFont="1" applyFill="1" applyBorder="1" applyAlignment="1">
      <alignment horizontal="right" vertical="center"/>
    </xf>
    <xf numFmtId="168" fontId="19" fillId="0" borderId="0" xfId="4" applyNumberFormat="1" applyFont="1" applyFill="1" applyBorder="1" applyAlignment="1">
      <alignment vertical="center"/>
    </xf>
    <xf numFmtId="168" fontId="19" fillId="0" borderId="3" xfId="4" applyNumberFormat="1" applyFont="1" applyFill="1" applyBorder="1" applyAlignment="1">
      <alignment vertical="center"/>
    </xf>
    <xf numFmtId="0" fontId="18" fillId="0" borderId="0" xfId="20" applyFont="1" applyFill="1" applyAlignment="1">
      <alignment vertical="center"/>
    </xf>
    <xf numFmtId="0" fontId="18" fillId="0" borderId="0" xfId="20" quotePrefix="1" applyFont="1" applyFill="1" applyAlignment="1">
      <alignment horizontal="left" vertical="center"/>
    </xf>
    <xf numFmtId="0" fontId="18" fillId="0" borderId="0" xfId="20" applyFont="1" applyFill="1" applyAlignment="1">
      <alignment horizontal="left" vertical="center"/>
    </xf>
    <xf numFmtId="0" fontId="18" fillId="0" borderId="0" xfId="20" applyFont="1" applyFill="1" applyBorder="1" applyAlignment="1">
      <alignment horizontal="left" vertical="center"/>
    </xf>
    <xf numFmtId="0" fontId="18" fillId="0" borderId="3" xfId="20" applyFont="1" applyFill="1" applyBorder="1" applyAlignment="1">
      <alignment horizontal="center" vertical="center"/>
    </xf>
    <xf numFmtId="0" fontId="22" fillId="0" borderId="0" xfId="20" applyFont="1" applyFill="1" applyBorder="1" applyAlignment="1">
      <alignment horizontal="center" vertical="center"/>
    </xf>
    <xf numFmtId="0" fontId="19" fillId="0" borderId="0" xfId="20" applyFont="1" applyFill="1" applyAlignment="1">
      <alignment horizontal="left" vertical="center"/>
    </xf>
    <xf numFmtId="0" fontId="19" fillId="0" borderId="0" xfId="20" applyFont="1" applyFill="1"/>
    <xf numFmtId="0" fontId="19" fillId="0" borderId="0" xfId="20" applyFont="1" applyFill="1" applyAlignment="1"/>
    <xf numFmtId="0" fontId="18" fillId="0" borderId="0" xfId="20" applyFont="1" applyFill="1" applyBorder="1" applyAlignment="1">
      <alignment vertical="center"/>
    </xf>
    <xf numFmtId="0" fontId="23" fillId="0" borderId="0" xfId="20" applyFont="1" applyFill="1" applyAlignment="1">
      <alignment horizontal="left" vertical="center"/>
    </xf>
    <xf numFmtId="0" fontId="23" fillId="0" borderId="0" xfId="20" applyFont="1" applyFill="1" applyBorder="1" applyAlignment="1">
      <alignment vertical="center"/>
    </xf>
    <xf numFmtId="0" fontId="19" fillId="0" borderId="3" xfId="20" applyFont="1" applyFill="1" applyBorder="1" applyAlignment="1">
      <alignment vertical="center"/>
    </xf>
    <xf numFmtId="168" fontId="19" fillId="0" borderId="0" xfId="1" applyNumberFormat="1" applyFont="1" applyFill="1" applyAlignment="1">
      <alignment horizontal="right" vertical="center"/>
    </xf>
    <xf numFmtId="168" fontId="18" fillId="0" borderId="0" xfId="1" applyNumberFormat="1" applyFont="1" applyFill="1" applyAlignment="1">
      <alignment horizontal="right" vertical="center"/>
    </xf>
    <xf numFmtId="167" fontId="19" fillId="0" borderId="0" xfId="1" applyNumberFormat="1" applyFont="1" applyFill="1" applyBorder="1" applyAlignment="1">
      <alignment horizontal="right" vertical="center"/>
    </xf>
    <xf numFmtId="168" fontId="19" fillId="0" borderId="0" xfId="1" applyNumberFormat="1" applyFont="1" applyFill="1" applyBorder="1" applyAlignment="1">
      <alignment horizontal="right" vertical="center"/>
    </xf>
    <xf numFmtId="0" fontId="18" fillId="0" borderId="3" xfId="20" quotePrefix="1" applyFont="1" applyFill="1" applyBorder="1" applyAlignment="1">
      <alignment horizontal="left" vertical="center"/>
    </xf>
    <xf numFmtId="168" fontId="19" fillId="0" borderId="3" xfId="1" applyNumberFormat="1" applyFont="1" applyFill="1" applyBorder="1" applyAlignment="1">
      <alignment horizontal="right" vertical="center"/>
    </xf>
    <xf numFmtId="167" fontId="19" fillId="0" borderId="3" xfId="1" applyNumberFormat="1" applyFont="1" applyFill="1" applyBorder="1" applyAlignment="1">
      <alignment horizontal="right" vertical="center"/>
    </xf>
    <xf numFmtId="168" fontId="19" fillId="0" borderId="4" xfId="1" applyNumberFormat="1" applyFont="1" applyFill="1" applyBorder="1" applyAlignment="1">
      <alignment horizontal="right" vertical="center"/>
    </xf>
    <xf numFmtId="167" fontId="19" fillId="0" borderId="4" xfId="1" applyNumberFormat="1" applyFont="1" applyFill="1" applyBorder="1" applyAlignment="1">
      <alignment horizontal="right" vertical="center"/>
    </xf>
    <xf numFmtId="0" fontId="18" fillId="0" borderId="0" xfId="20" applyFont="1" applyFill="1" applyAlignment="1">
      <alignment horizontal="right" vertical="center"/>
    </xf>
    <xf numFmtId="168" fontId="19" fillId="0" borderId="0" xfId="4" applyNumberFormat="1" applyFont="1" applyFill="1" applyBorder="1" applyAlignment="1">
      <alignment horizontal="center" vertical="center"/>
    </xf>
    <xf numFmtId="49" fontId="19" fillId="0" borderId="0" xfId="4" applyNumberFormat="1" applyFont="1" applyFill="1" applyBorder="1" applyAlignment="1">
      <alignment horizontal="center" vertical="center"/>
    </xf>
    <xf numFmtId="0" fontId="19" fillId="0" borderId="0" xfId="20" applyFont="1" applyFill="1" applyBorder="1" applyAlignment="1">
      <alignment horizontal="left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9" fillId="0" borderId="0" xfId="20" quotePrefix="1" applyFont="1" applyFill="1" applyAlignment="1">
      <alignment horizontal="left" vertical="center"/>
    </xf>
    <xf numFmtId="168" fontId="19" fillId="0" borderId="5" xfId="1" applyNumberFormat="1" applyFont="1" applyFill="1" applyBorder="1" applyAlignment="1">
      <alignment horizontal="right" vertical="center"/>
    </xf>
    <xf numFmtId="168" fontId="18" fillId="0" borderId="0" xfId="1" quotePrefix="1" applyNumberFormat="1" applyFont="1" applyFill="1" applyAlignment="1">
      <alignment horizontal="right" vertical="center"/>
    </xf>
    <xf numFmtId="9" fontId="19" fillId="0" borderId="0" xfId="31" applyFont="1" applyFill="1" applyAlignment="1">
      <alignment vertical="center"/>
    </xf>
    <xf numFmtId="167" fontId="19" fillId="0" borderId="0" xfId="20" applyNumberFormat="1" applyFont="1" applyFill="1" applyAlignment="1">
      <alignment horizontal="right" vertical="center"/>
    </xf>
    <xf numFmtId="0" fontId="23" fillId="0" borderId="0" xfId="20" applyFont="1" applyFill="1" applyBorder="1" applyAlignment="1">
      <alignment horizontal="center" vertical="center"/>
    </xf>
    <xf numFmtId="0" fontId="19" fillId="0" borderId="0" xfId="20" applyFont="1" applyFill="1" applyAlignment="1">
      <alignment horizontal="center" vertical="center"/>
    </xf>
    <xf numFmtId="168" fontId="20" fillId="0" borderId="3" xfId="6" applyNumberFormat="1" applyFont="1" applyFill="1" applyBorder="1" applyAlignment="1">
      <alignment horizontal="center" vertical="center"/>
    </xf>
    <xf numFmtId="168" fontId="18" fillId="0" borderId="0" xfId="26" applyNumberFormat="1" applyFont="1" applyFill="1" applyBorder="1" applyAlignment="1">
      <alignment horizontal="center" vertical="center"/>
    </xf>
    <xf numFmtId="0" fontId="19" fillId="0" borderId="3" xfId="20" applyFont="1" applyFill="1" applyBorder="1" applyAlignment="1">
      <alignment horizontal="justify" vertical="center"/>
    </xf>
    <xf numFmtId="167" fontId="18" fillId="0" borderId="3" xfId="1" applyNumberFormat="1" applyFont="1" applyFill="1" applyBorder="1" applyAlignment="1">
      <alignment horizontal="center" vertical="center"/>
    </xf>
    <xf numFmtId="0" fontId="19" fillId="0" borderId="0" xfId="20" applyFont="1" applyFill="1" applyAlignment="1">
      <alignment horizontal="center" vertical="center"/>
    </xf>
    <xf numFmtId="0" fontId="19" fillId="0" borderId="3" xfId="20" applyFont="1" applyFill="1" applyBorder="1" applyAlignment="1">
      <alignment horizontal="left" vertical="center"/>
    </xf>
    <xf numFmtId="0" fontId="15" fillId="0" borderId="3" xfId="20" applyFont="1" applyFill="1" applyBorder="1" applyAlignment="1">
      <alignment horizontal="left" vertical="center"/>
    </xf>
    <xf numFmtId="168" fontId="20" fillId="0" borderId="3" xfId="6" applyNumberFormat="1" applyFont="1" applyFill="1" applyBorder="1" applyAlignment="1">
      <alignment horizontal="center" vertical="center"/>
    </xf>
    <xf numFmtId="168" fontId="20" fillId="0" borderId="6" xfId="26" applyNumberFormat="1" applyFont="1" applyFill="1" applyBorder="1" applyAlignment="1">
      <alignment horizontal="center" vertical="center"/>
    </xf>
    <xf numFmtId="167" fontId="20" fillId="0" borderId="6" xfId="26" applyNumberFormat="1" applyFont="1" applyFill="1" applyBorder="1" applyAlignment="1">
      <alignment horizontal="center" vertical="center"/>
    </xf>
    <xf numFmtId="168" fontId="20" fillId="0" borderId="3" xfId="26" applyNumberFormat="1" applyFont="1" applyFill="1" applyBorder="1" applyAlignment="1">
      <alignment horizontal="center" vertical="center"/>
    </xf>
    <xf numFmtId="0" fontId="21" fillId="0" borderId="3" xfId="26" applyFont="1" applyFill="1" applyBorder="1" applyAlignment="1">
      <alignment horizontal="left" vertical="center"/>
    </xf>
    <xf numFmtId="168" fontId="20" fillId="0" borderId="6" xfId="6" applyNumberFormat="1" applyFont="1" applyFill="1" applyBorder="1" applyAlignment="1">
      <alignment horizontal="center" vertical="center"/>
    </xf>
    <xf numFmtId="168" fontId="18" fillId="0" borderId="3" xfId="26" applyNumberFormat="1" applyFont="1" applyFill="1" applyBorder="1" applyAlignment="1">
      <alignment horizontal="center" vertical="center"/>
    </xf>
    <xf numFmtId="168" fontId="18" fillId="0" borderId="0" xfId="26" applyNumberFormat="1" applyFont="1" applyFill="1" applyBorder="1" applyAlignment="1">
      <alignment horizontal="center" vertical="center"/>
    </xf>
    <xf numFmtId="167" fontId="18" fillId="0" borderId="3" xfId="37" applyNumberFormat="1" applyFont="1" applyFill="1" applyBorder="1" applyAlignment="1">
      <alignment horizontal="center" vertical="center"/>
    </xf>
    <xf numFmtId="167" fontId="14" fillId="0" borderId="3" xfId="1" applyNumberFormat="1" applyFont="1" applyFill="1" applyBorder="1" applyAlignment="1">
      <alignment horizontal="center" vertical="center"/>
    </xf>
    <xf numFmtId="167" fontId="15" fillId="0" borderId="3" xfId="20" applyNumberFormat="1" applyFont="1" applyFill="1" applyBorder="1" applyAlignment="1">
      <alignment horizontal="left" vertical="center"/>
    </xf>
    <xf numFmtId="168" fontId="19" fillId="4" borderId="0" xfId="1" applyNumberFormat="1" applyFont="1" applyFill="1" applyAlignment="1">
      <alignment horizontal="right" vertical="center"/>
    </xf>
    <xf numFmtId="168" fontId="19" fillId="4" borderId="0" xfId="4" applyNumberFormat="1" applyFont="1" applyFill="1" applyBorder="1" applyAlignment="1">
      <alignment horizontal="right" vertical="center"/>
    </xf>
    <xf numFmtId="168" fontId="19" fillId="4" borderId="3" xfId="4" applyNumberFormat="1" applyFont="1" applyFill="1" applyBorder="1" applyAlignment="1">
      <alignment horizontal="right" vertical="center"/>
    </xf>
    <xf numFmtId="168" fontId="19" fillId="4" borderId="0" xfId="1" applyNumberFormat="1" applyFont="1" applyFill="1" applyBorder="1" applyAlignment="1">
      <alignment horizontal="right" vertical="center"/>
    </xf>
    <xf numFmtId="168" fontId="19" fillId="4" borderId="3" xfId="1" applyNumberFormat="1" applyFont="1" applyFill="1" applyBorder="1" applyAlignment="1">
      <alignment horizontal="right" vertical="center"/>
    </xf>
    <xf numFmtId="168" fontId="19" fillId="4" borderId="5" xfId="1" applyNumberFormat="1" applyFont="1" applyFill="1" applyBorder="1" applyAlignment="1">
      <alignment horizontal="right" vertical="center"/>
    </xf>
    <xf numFmtId="168" fontId="18" fillId="4" borderId="0" xfId="1" quotePrefix="1" applyNumberFormat="1" applyFont="1" applyFill="1" applyBorder="1" applyAlignment="1">
      <alignment horizontal="right" vertical="center"/>
    </xf>
    <xf numFmtId="0" fontId="19" fillId="4" borderId="0" xfId="20" applyFont="1" applyFill="1" applyAlignment="1">
      <alignment vertical="center"/>
    </xf>
    <xf numFmtId="168" fontId="19" fillId="4" borderId="5" xfId="4" applyNumberFormat="1" applyFont="1" applyFill="1" applyBorder="1" applyAlignment="1">
      <alignment horizontal="right" vertical="center"/>
    </xf>
    <xf numFmtId="168" fontId="18" fillId="4" borderId="0" xfId="4" quotePrefix="1" applyNumberFormat="1" applyFont="1" applyFill="1" applyBorder="1" applyAlignment="1">
      <alignment horizontal="right" vertical="center"/>
    </xf>
    <xf numFmtId="168" fontId="19" fillId="4" borderId="0" xfId="1" applyNumberFormat="1" applyFont="1" applyFill="1" applyBorder="1" applyAlignment="1">
      <alignment horizontal="right" vertical="top"/>
    </xf>
    <xf numFmtId="168" fontId="19" fillId="4" borderId="3" xfId="1" applyNumberFormat="1" applyFont="1" applyFill="1" applyBorder="1" applyAlignment="1">
      <alignment horizontal="right" vertical="top"/>
    </xf>
    <xf numFmtId="0" fontId="19" fillId="4" borderId="0" xfId="26" applyFont="1" applyFill="1" applyAlignment="1">
      <alignment vertical="top"/>
    </xf>
    <xf numFmtId="174" fontId="19" fillId="4" borderId="0" xfId="4" applyNumberFormat="1" applyFont="1" applyFill="1" applyBorder="1" applyAlignment="1">
      <alignment horizontal="right" vertical="center"/>
    </xf>
    <xf numFmtId="174" fontId="19" fillId="4" borderId="3" xfId="4" applyNumberFormat="1" applyFont="1" applyFill="1" applyBorder="1" applyAlignment="1">
      <alignment horizontal="right" vertical="center"/>
    </xf>
    <xf numFmtId="168" fontId="19" fillId="4" borderId="5" xfId="1" applyNumberFormat="1" applyFont="1" applyFill="1" applyBorder="1" applyAlignment="1">
      <alignment horizontal="right" vertical="top"/>
    </xf>
    <xf numFmtId="168" fontId="19" fillId="4" borderId="0" xfId="4" applyNumberFormat="1" applyFont="1" applyFill="1" applyAlignment="1">
      <alignment vertical="center"/>
    </xf>
    <xf numFmtId="168" fontId="18" fillId="4" borderId="0" xfId="4" applyNumberFormat="1" applyFont="1" applyFill="1" applyBorder="1" applyAlignment="1">
      <alignment horizontal="right" vertical="center"/>
    </xf>
    <xf numFmtId="173" fontId="19" fillId="4" borderId="0" xfId="1" applyNumberFormat="1" applyFont="1" applyFill="1" applyBorder="1" applyAlignment="1">
      <alignment horizontal="right" vertical="top"/>
    </xf>
    <xf numFmtId="168" fontId="20" fillId="4" borderId="0" xfId="6" applyNumberFormat="1" applyFont="1" applyFill="1" applyBorder="1" applyAlignment="1">
      <alignment horizontal="right" vertical="center"/>
    </xf>
    <xf numFmtId="168" fontId="21" fillId="4" borderId="0" xfId="6" applyNumberFormat="1" applyFont="1" applyFill="1" applyBorder="1" applyAlignment="1">
      <alignment horizontal="right" vertical="center"/>
    </xf>
    <xf numFmtId="167" fontId="20" fillId="4" borderId="0" xfId="26" applyNumberFormat="1" applyFont="1" applyFill="1" applyAlignment="1">
      <alignment vertical="center"/>
    </xf>
    <xf numFmtId="174" fontId="21" fillId="4" borderId="0" xfId="26" applyNumberFormat="1" applyFont="1" applyFill="1" applyAlignment="1">
      <alignment vertical="center"/>
    </xf>
    <xf numFmtId="168" fontId="21" fillId="4" borderId="3" xfId="6" applyNumberFormat="1" applyFont="1" applyFill="1" applyBorder="1" applyAlignment="1">
      <alignment horizontal="right" vertical="center"/>
    </xf>
    <xf numFmtId="172" fontId="21" fillId="4" borderId="0" xfId="6" applyNumberFormat="1" applyFont="1" applyFill="1" applyBorder="1" applyAlignment="1">
      <alignment horizontal="right" vertical="center"/>
    </xf>
    <xf numFmtId="168" fontId="21" fillId="4" borderId="5" xfId="6" applyNumberFormat="1" applyFont="1" applyFill="1" applyBorder="1" applyAlignment="1">
      <alignment horizontal="right" vertical="center"/>
    </xf>
    <xf numFmtId="168" fontId="20" fillId="4" borderId="0" xfId="26" applyNumberFormat="1" applyFont="1" applyFill="1" applyBorder="1" applyAlignment="1">
      <alignment horizontal="right" vertical="center"/>
    </xf>
    <xf numFmtId="172" fontId="21" fillId="4" borderId="0" xfId="26" applyNumberFormat="1" applyFont="1" applyFill="1" applyBorder="1" applyAlignment="1">
      <alignment horizontal="right" vertical="center"/>
    </xf>
    <xf numFmtId="167" fontId="20" fillId="4" borderId="0" xfId="26" applyNumberFormat="1" applyFont="1" applyFill="1" applyBorder="1" applyAlignment="1">
      <alignment horizontal="right" vertical="center"/>
    </xf>
    <xf numFmtId="174" fontId="21" fillId="4" borderId="0" xfId="6" applyNumberFormat="1" applyFont="1" applyFill="1" applyBorder="1" applyAlignment="1">
      <alignment horizontal="right" vertical="center"/>
    </xf>
    <xf numFmtId="174" fontId="21" fillId="4" borderId="0" xfId="26" applyNumberFormat="1" applyFont="1" applyFill="1" applyBorder="1" applyAlignment="1">
      <alignment horizontal="right" vertical="center"/>
    </xf>
    <xf numFmtId="168" fontId="21" fillId="4" borderId="0" xfId="26" applyNumberFormat="1" applyFont="1" applyFill="1" applyBorder="1" applyAlignment="1">
      <alignment horizontal="right" vertical="center"/>
    </xf>
    <xf numFmtId="168" fontId="21" fillId="4" borderId="3" xfId="26" applyNumberFormat="1" applyFont="1" applyFill="1" applyBorder="1" applyAlignment="1">
      <alignment horizontal="right" vertical="center"/>
    </xf>
    <xf numFmtId="172" fontId="19" fillId="4" borderId="0" xfId="6" applyNumberFormat="1" applyFont="1" applyFill="1" applyBorder="1" applyAlignment="1">
      <alignment horizontal="right" vertical="center"/>
    </xf>
    <xf numFmtId="168" fontId="19" fillId="4" borderId="0" xfId="6" applyNumberFormat="1" applyFont="1" applyFill="1" applyBorder="1" applyAlignment="1">
      <alignment horizontal="right" vertical="center"/>
    </xf>
    <xf numFmtId="168" fontId="19" fillId="4" borderId="3" xfId="6" applyNumberFormat="1" applyFont="1" applyFill="1" applyBorder="1" applyAlignment="1">
      <alignment horizontal="right" vertical="center"/>
    </xf>
    <xf numFmtId="168" fontId="19" fillId="4" borderId="5" xfId="6" applyNumberFormat="1" applyFont="1" applyFill="1" applyBorder="1" applyAlignment="1">
      <alignment horizontal="right" vertical="center"/>
    </xf>
    <xf numFmtId="172" fontId="19" fillId="4" borderId="0" xfId="26" applyNumberFormat="1" applyFont="1" applyFill="1" applyBorder="1" applyAlignment="1">
      <alignment horizontal="right" vertical="center"/>
    </xf>
    <xf numFmtId="168" fontId="19" fillId="4" borderId="0" xfId="26" applyNumberFormat="1" applyFont="1" applyFill="1" applyBorder="1" applyAlignment="1">
      <alignment horizontal="right" vertical="center"/>
    </xf>
    <xf numFmtId="168" fontId="15" fillId="4" borderId="0" xfId="1" applyNumberFormat="1" applyFont="1" applyFill="1" applyBorder="1" applyAlignment="1">
      <alignment horizontal="centerContinuous" vertical="center"/>
    </xf>
    <xf numFmtId="168" fontId="15" fillId="4" borderId="0" xfId="1" applyNumberFormat="1" applyFont="1" applyFill="1" applyBorder="1" applyAlignment="1">
      <alignment horizontal="right" vertical="center"/>
    </xf>
    <xf numFmtId="168" fontId="15" fillId="4" borderId="3" xfId="1" applyNumberFormat="1" applyFont="1" applyFill="1" applyBorder="1" applyAlignment="1">
      <alignment horizontal="right" vertical="center"/>
    </xf>
    <xf numFmtId="168" fontId="15" fillId="4" borderId="0" xfId="1" quotePrefix="1" applyNumberFormat="1" applyFont="1" applyFill="1" applyBorder="1" applyAlignment="1">
      <alignment horizontal="right" vertical="center"/>
    </xf>
    <xf numFmtId="168" fontId="15" fillId="4" borderId="3" xfId="1" quotePrefix="1" applyNumberFormat="1" applyFont="1" applyFill="1" applyBorder="1" applyAlignment="1">
      <alignment horizontal="right" vertical="center"/>
    </xf>
    <xf numFmtId="168" fontId="15" fillId="4" borderId="0" xfId="1" applyNumberFormat="1" applyFont="1" applyFill="1" applyAlignment="1">
      <alignment vertical="center"/>
    </xf>
    <xf numFmtId="168" fontId="15" fillId="4" borderId="3" xfId="1" applyNumberFormat="1" applyFont="1" applyFill="1" applyBorder="1" applyAlignment="1">
      <alignment horizontal="right" vertical="top"/>
    </xf>
    <xf numFmtId="168" fontId="15" fillId="4" borderId="5" xfId="1" applyNumberFormat="1" applyFont="1" applyFill="1" applyBorder="1" applyAlignment="1">
      <alignment horizontal="right" vertical="center"/>
    </xf>
    <xf numFmtId="168" fontId="15" fillId="4" borderId="0" xfId="20" applyNumberFormat="1" applyFont="1" applyFill="1" applyAlignment="1">
      <alignment horizontal="right" vertical="center"/>
    </xf>
  </cellXfs>
  <cellStyles count="39">
    <cellStyle name="Comma" xfId="1" builtinId="3"/>
    <cellStyle name="Comma 2" xfId="2" xr:uid="{00000000-0005-0000-0000-000001000000}"/>
    <cellStyle name="Comma 2 3" xfId="3" xr:uid="{00000000-0005-0000-0000-000002000000}"/>
    <cellStyle name="Comma 2 7" xfId="4" xr:uid="{00000000-0005-0000-0000-000003000000}"/>
    <cellStyle name="Comma 3" xfId="5" xr:uid="{00000000-0005-0000-0000-000004000000}"/>
    <cellStyle name="Comma 3 2" xfId="6" xr:uid="{00000000-0005-0000-0000-000005000000}"/>
    <cellStyle name="Comma 3 3" xfId="36" xr:uid="{00000000-0005-0000-0000-000006000000}"/>
    <cellStyle name="Comma 4" xfId="7" xr:uid="{00000000-0005-0000-0000-000007000000}"/>
    <cellStyle name="Comma 5" xfId="8" xr:uid="{00000000-0005-0000-0000-000008000000}"/>
    <cellStyle name="Comma 6" xfId="9" xr:uid="{00000000-0005-0000-0000-000009000000}"/>
    <cellStyle name="Comma 7" xfId="10" xr:uid="{00000000-0005-0000-0000-00000A000000}"/>
    <cellStyle name="comma zerodec" xfId="11" xr:uid="{00000000-0005-0000-0000-00000B000000}"/>
    <cellStyle name="Comma0" xfId="12" xr:uid="{00000000-0005-0000-0000-00000C000000}"/>
    <cellStyle name="Currency1" xfId="13" xr:uid="{00000000-0005-0000-0000-00000D000000}"/>
    <cellStyle name="Dollar (zero dec)" xfId="14" xr:uid="{00000000-0005-0000-0000-00000E000000}"/>
    <cellStyle name="Grey" xfId="15" xr:uid="{00000000-0005-0000-0000-00000F000000}"/>
    <cellStyle name="Input [yellow]" xfId="16" xr:uid="{00000000-0005-0000-0000-000010000000}"/>
    <cellStyle name="no dec" xfId="17" xr:uid="{00000000-0005-0000-0000-000011000000}"/>
    <cellStyle name="Normal" xfId="0" builtinId="0"/>
    <cellStyle name="Normal - Style1" xfId="18" xr:uid="{00000000-0005-0000-0000-000013000000}"/>
    <cellStyle name="Normal 2" xfId="19" xr:uid="{00000000-0005-0000-0000-000014000000}"/>
    <cellStyle name="Normal 2 2" xfId="38" xr:uid="{00000000-0005-0000-0000-000015000000}"/>
    <cellStyle name="Normal 2 3" xfId="20" xr:uid="{00000000-0005-0000-0000-000016000000}"/>
    <cellStyle name="Normal 3" xfId="21" xr:uid="{00000000-0005-0000-0000-000017000000}"/>
    <cellStyle name="Normal 4" xfId="22" xr:uid="{00000000-0005-0000-0000-000018000000}"/>
    <cellStyle name="Normal 5" xfId="23" xr:uid="{00000000-0005-0000-0000-000019000000}"/>
    <cellStyle name="Normal 6" xfId="24" xr:uid="{00000000-0005-0000-0000-00001A000000}"/>
    <cellStyle name="Normal 7" xfId="25" xr:uid="{00000000-0005-0000-0000-00001B000000}"/>
    <cellStyle name="Normal 7 2" xfId="26" xr:uid="{00000000-0005-0000-0000-00001C000000}"/>
    <cellStyle name="Normal 7 2 2" xfId="37" xr:uid="{00000000-0005-0000-0000-00001D000000}"/>
    <cellStyle name="Normal 8" xfId="27" xr:uid="{00000000-0005-0000-0000-00001E000000}"/>
    <cellStyle name="Normal 9" xfId="28" xr:uid="{00000000-0005-0000-0000-00001F000000}"/>
    <cellStyle name="Percent [2]" xfId="29" xr:uid="{00000000-0005-0000-0000-000021000000}"/>
    <cellStyle name="Percent 2" xfId="30" xr:uid="{00000000-0005-0000-0000-000022000000}"/>
    <cellStyle name="Percent 3" xfId="31" xr:uid="{00000000-0005-0000-0000-000023000000}"/>
    <cellStyle name="Quantity" xfId="32" xr:uid="{00000000-0005-0000-0000-000024000000}"/>
    <cellStyle name="เชื่อมโยงหลายมิติ" xfId="33" xr:uid="{00000000-0005-0000-0000-000025000000}"/>
    <cellStyle name="ตามการเชื่อมโยงหลายมิติ" xfId="34" xr:uid="{00000000-0005-0000-0000-000026000000}"/>
    <cellStyle name="ปกติ 2" xfId="35" xr:uid="{00000000-0005-0000-0000-000027000000}"/>
  </cellStyles>
  <dxfs count="0"/>
  <tableStyles count="0" defaultTableStyle="TableStyleMedium9" defaultPivotStyle="PivotStyleLight16"/>
  <colors>
    <mruColors>
      <color rgb="FFFAFAF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ForcastImportNET"/>
      <sheetName val="Links"/>
      <sheetName val="Taux"/>
      <sheetName val="PMT P&amp;L"/>
      <sheetName val="Selling and Admins (DON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9"/>
  <sheetViews>
    <sheetView topLeftCell="A146" zoomScaleNormal="100" zoomScaleSheetLayoutView="100" workbookViewId="0">
      <selection activeCell="I110" sqref="I110:I134"/>
    </sheetView>
  </sheetViews>
  <sheetFormatPr defaultColWidth="9.140625" defaultRowHeight="20.100000000000001" customHeight="1" x14ac:dyDescent="0.5"/>
  <cols>
    <col min="1" max="1" width="1.42578125" style="123" customWidth="1"/>
    <col min="2" max="2" width="39.42578125" style="123" customWidth="1"/>
    <col min="3" max="3" width="7.28515625" style="123" customWidth="1"/>
    <col min="4" max="4" width="0.5703125" style="123" customWidth="1"/>
    <col min="5" max="5" width="14.85546875" style="226" customWidth="1"/>
    <col min="6" max="6" width="0.5703125" style="178" customWidth="1"/>
    <col min="7" max="7" width="14.28515625" style="226" customWidth="1"/>
    <col min="8" max="8" width="0.5703125" style="226" customWidth="1"/>
    <col min="9" max="9" width="15.140625" style="226" customWidth="1"/>
    <col min="10" max="10" width="0.5703125" style="178" customWidth="1"/>
    <col min="11" max="11" width="14.28515625" style="226" customWidth="1"/>
    <col min="12" max="16384" width="9.140625" style="2"/>
  </cols>
  <sheetData>
    <row r="1" spans="1:11" ht="20.100000000000001" customHeight="1" x14ac:dyDescent="0.5">
      <c r="A1" s="213" t="s">
        <v>32</v>
      </c>
      <c r="K1" s="227"/>
    </row>
    <row r="2" spans="1:11" ht="20.100000000000001" customHeight="1" x14ac:dyDescent="0.5">
      <c r="A2" s="215" t="s">
        <v>179</v>
      </c>
      <c r="B2" s="215"/>
      <c r="C2" s="125"/>
      <c r="D2" s="125"/>
      <c r="F2" s="228"/>
      <c r="G2" s="229"/>
      <c r="H2" s="229"/>
    </row>
    <row r="3" spans="1:11" ht="20.100000000000001" customHeight="1" x14ac:dyDescent="0.5">
      <c r="A3" s="230" t="s">
        <v>197</v>
      </c>
      <c r="B3" s="230"/>
      <c r="C3" s="126"/>
      <c r="D3" s="126"/>
      <c r="E3" s="231"/>
      <c r="F3" s="232"/>
      <c r="G3" s="231"/>
      <c r="H3" s="231"/>
      <c r="I3" s="231"/>
      <c r="J3" s="232"/>
      <c r="K3" s="231"/>
    </row>
    <row r="4" spans="1:11" ht="19.5" customHeight="1" x14ac:dyDescent="0.5">
      <c r="A4" s="216"/>
      <c r="B4" s="216"/>
      <c r="C4" s="128"/>
      <c r="D4" s="128"/>
      <c r="E4" s="233"/>
      <c r="F4" s="234"/>
      <c r="G4" s="233"/>
      <c r="H4" s="233"/>
      <c r="I4" s="233"/>
      <c r="J4" s="234"/>
      <c r="K4" s="229"/>
    </row>
    <row r="5" spans="1:11" s="1" customFormat="1" ht="19.5" customHeight="1" x14ac:dyDescent="0.5">
      <c r="A5" s="213"/>
      <c r="B5" s="222"/>
      <c r="C5" s="134"/>
      <c r="D5" s="134"/>
      <c r="E5" s="250" t="s">
        <v>65</v>
      </c>
      <c r="F5" s="250"/>
      <c r="G5" s="250"/>
      <c r="H5" s="196"/>
      <c r="I5" s="250" t="s">
        <v>88</v>
      </c>
      <c r="J5" s="250"/>
      <c r="K5" s="250"/>
    </row>
    <row r="6" spans="1:11" s="1" customFormat="1" ht="19.5" customHeight="1" x14ac:dyDescent="0.5">
      <c r="A6" s="213"/>
      <c r="B6" s="222"/>
      <c r="C6" s="134"/>
      <c r="D6" s="134"/>
      <c r="E6" s="198" t="s">
        <v>180</v>
      </c>
      <c r="F6" s="198"/>
      <c r="G6" s="198" t="s">
        <v>181</v>
      </c>
      <c r="H6" s="198"/>
      <c r="I6" s="198" t="s">
        <v>180</v>
      </c>
      <c r="J6" s="198"/>
      <c r="K6" s="198" t="s">
        <v>181</v>
      </c>
    </row>
    <row r="7" spans="1:11" s="1" customFormat="1" ht="19.5" customHeight="1" x14ac:dyDescent="0.5">
      <c r="A7" s="213"/>
      <c r="B7" s="213"/>
      <c r="C7" s="182"/>
      <c r="D7" s="182"/>
      <c r="E7" s="235" t="s">
        <v>198</v>
      </c>
      <c r="F7" s="235"/>
      <c r="G7" s="235" t="s">
        <v>21</v>
      </c>
      <c r="H7" s="235"/>
      <c r="I7" s="235" t="s">
        <v>198</v>
      </c>
      <c r="J7" s="235"/>
      <c r="K7" s="235" t="s">
        <v>21</v>
      </c>
    </row>
    <row r="8" spans="1:11" s="1" customFormat="1" ht="19.5" customHeight="1" x14ac:dyDescent="0.5">
      <c r="A8" s="213"/>
      <c r="B8" s="213"/>
      <c r="C8" s="213"/>
      <c r="D8" s="139"/>
      <c r="E8" s="197" t="s">
        <v>150</v>
      </c>
      <c r="F8" s="198"/>
      <c r="G8" s="197" t="s">
        <v>125</v>
      </c>
      <c r="H8" s="197"/>
      <c r="I8" s="197" t="s">
        <v>150</v>
      </c>
      <c r="J8" s="198"/>
      <c r="K8" s="197" t="s">
        <v>125</v>
      </c>
    </row>
    <row r="9" spans="1:11" s="1" customFormat="1" ht="19.5" customHeight="1" x14ac:dyDescent="0.5">
      <c r="A9" s="213"/>
      <c r="B9" s="213"/>
      <c r="C9" s="217" t="s">
        <v>0</v>
      </c>
      <c r="D9" s="139"/>
      <c r="E9" s="199" t="s">
        <v>87</v>
      </c>
      <c r="F9" s="198"/>
      <c r="G9" s="199" t="s">
        <v>87</v>
      </c>
      <c r="H9" s="197"/>
      <c r="I9" s="199" t="s">
        <v>87</v>
      </c>
      <c r="J9" s="198"/>
      <c r="K9" s="199" t="s">
        <v>87</v>
      </c>
    </row>
    <row r="10" spans="1:11" s="1" customFormat="1" ht="19.5" customHeight="1" x14ac:dyDescent="0.5">
      <c r="A10" s="213" t="s">
        <v>7</v>
      </c>
      <c r="B10" s="213"/>
      <c r="C10" s="134"/>
      <c r="D10" s="134"/>
      <c r="E10" s="265"/>
      <c r="F10" s="198"/>
      <c r="G10" s="226"/>
      <c r="H10" s="226"/>
      <c r="I10" s="265"/>
      <c r="J10" s="228"/>
      <c r="K10" s="226"/>
    </row>
    <row r="11" spans="1:11" ht="6" customHeight="1" x14ac:dyDescent="0.5">
      <c r="B11" s="213"/>
      <c r="C11" s="246"/>
      <c r="D11" s="148"/>
      <c r="E11" s="265"/>
      <c r="F11" s="228"/>
      <c r="I11" s="265"/>
      <c r="J11" s="228"/>
    </row>
    <row r="12" spans="1:11" ht="19.5" customHeight="1" x14ac:dyDescent="0.5">
      <c r="A12" s="213" t="s">
        <v>1</v>
      </c>
      <c r="B12" s="213"/>
      <c r="C12" s="246"/>
      <c r="D12" s="148"/>
      <c r="E12" s="265"/>
      <c r="I12" s="265"/>
      <c r="J12" s="228"/>
    </row>
    <row r="13" spans="1:11" ht="6" customHeight="1" x14ac:dyDescent="0.5">
      <c r="A13" s="213"/>
      <c r="B13" s="213"/>
      <c r="C13" s="246"/>
      <c r="D13" s="148"/>
      <c r="E13" s="265"/>
      <c r="I13" s="265"/>
      <c r="J13" s="228"/>
    </row>
    <row r="14" spans="1:11" ht="19.5" customHeight="1" x14ac:dyDescent="0.5">
      <c r="A14" s="219" t="s">
        <v>36</v>
      </c>
      <c r="B14" s="219"/>
      <c r="C14" s="236"/>
      <c r="D14" s="148"/>
      <c r="E14" s="266">
        <v>1125391</v>
      </c>
      <c r="G14" s="43">
        <v>1557306</v>
      </c>
      <c r="H14" s="43"/>
      <c r="I14" s="266">
        <v>947788</v>
      </c>
      <c r="K14" s="43">
        <v>1378293</v>
      </c>
    </row>
    <row r="15" spans="1:11" ht="19.5" customHeight="1" x14ac:dyDescent="0.5">
      <c r="A15" s="219" t="s">
        <v>77</v>
      </c>
      <c r="B15" s="219"/>
      <c r="C15" s="236"/>
      <c r="D15" s="148"/>
      <c r="E15" s="266">
        <v>379922</v>
      </c>
      <c r="G15" s="43">
        <v>591588</v>
      </c>
      <c r="H15" s="43"/>
      <c r="I15" s="266">
        <v>281196</v>
      </c>
      <c r="K15" s="43">
        <v>381095</v>
      </c>
    </row>
    <row r="16" spans="1:11" ht="19.5" customHeight="1" x14ac:dyDescent="0.5">
      <c r="A16" s="123" t="s">
        <v>58</v>
      </c>
      <c r="C16" s="237">
        <v>16.399999999999999</v>
      </c>
      <c r="D16" s="148"/>
      <c r="E16" s="266">
        <v>9467</v>
      </c>
      <c r="G16" s="43">
        <v>2251</v>
      </c>
      <c r="H16" s="43"/>
      <c r="I16" s="266">
        <v>307176</v>
      </c>
      <c r="K16" s="43">
        <v>213020</v>
      </c>
    </row>
    <row r="17" spans="1:14" ht="19.5" customHeight="1" x14ac:dyDescent="0.5">
      <c r="A17" s="219" t="s">
        <v>78</v>
      </c>
      <c r="B17" s="219"/>
      <c r="C17" s="236" t="s">
        <v>250</v>
      </c>
      <c r="D17" s="148"/>
      <c r="E17" s="266">
        <v>106723</v>
      </c>
      <c r="G17" s="43">
        <v>117979</v>
      </c>
      <c r="H17" s="43"/>
      <c r="I17" s="266">
        <v>67873</v>
      </c>
      <c r="K17" s="43">
        <v>76874</v>
      </c>
    </row>
    <row r="18" spans="1:14" s="22" customFormat="1" ht="19.5" customHeight="1" x14ac:dyDescent="0.5">
      <c r="A18" s="219" t="s">
        <v>47</v>
      </c>
      <c r="B18" s="219"/>
      <c r="C18" s="236" t="s">
        <v>250</v>
      </c>
      <c r="D18" s="148"/>
      <c r="E18" s="266">
        <v>144275</v>
      </c>
      <c r="F18" s="178"/>
      <c r="G18" s="43">
        <v>131855</v>
      </c>
      <c r="H18" s="43"/>
      <c r="I18" s="266">
        <v>0</v>
      </c>
      <c r="J18" s="178"/>
      <c r="K18" s="43">
        <v>0</v>
      </c>
      <c r="N18" s="2"/>
    </row>
    <row r="19" spans="1:14" s="22" customFormat="1" ht="19.5" customHeight="1" x14ac:dyDescent="0.5">
      <c r="A19" s="219" t="s">
        <v>146</v>
      </c>
      <c r="B19" s="219"/>
      <c r="C19" s="236" t="s">
        <v>250</v>
      </c>
      <c r="D19" s="148"/>
      <c r="E19" s="266">
        <v>1876</v>
      </c>
      <c r="F19" s="178"/>
      <c r="G19" s="43">
        <v>1876</v>
      </c>
      <c r="H19" s="43"/>
      <c r="I19" s="266">
        <v>1876</v>
      </c>
      <c r="J19" s="178"/>
      <c r="K19" s="43">
        <v>1876</v>
      </c>
      <c r="N19" s="2"/>
    </row>
    <row r="20" spans="1:14" s="22" customFormat="1" ht="19.5" customHeight="1" x14ac:dyDescent="0.5">
      <c r="A20" s="219" t="s">
        <v>8</v>
      </c>
      <c r="B20" s="219"/>
      <c r="C20" s="236" t="s">
        <v>250</v>
      </c>
      <c r="D20" s="148"/>
      <c r="E20" s="267">
        <v>151903</v>
      </c>
      <c r="F20" s="178"/>
      <c r="G20" s="48">
        <v>160122</v>
      </c>
      <c r="H20" s="43"/>
      <c r="I20" s="267">
        <v>46842</v>
      </c>
      <c r="J20" s="178"/>
      <c r="K20" s="48">
        <v>44948</v>
      </c>
      <c r="N20" s="2"/>
    </row>
    <row r="21" spans="1:14" s="22" customFormat="1" ht="6" customHeight="1" x14ac:dyDescent="0.5">
      <c r="A21" s="238"/>
      <c r="B21" s="238"/>
      <c r="C21" s="148" t="s">
        <v>250</v>
      </c>
      <c r="D21" s="148"/>
      <c r="E21" s="268"/>
      <c r="F21" s="228"/>
      <c r="G21" s="229"/>
      <c r="H21" s="229"/>
      <c r="I21" s="268"/>
      <c r="J21" s="228"/>
      <c r="K21" s="229"/>
      <c r="N21" s="2"/>
    </row>
    <row r="22" spans="1:14" s="22" customFormat="1" ht="19.5" customHeight="1" x14ac:dyDescent="0.5">
      <c r="A22" s="215" t="s">
        <v>24</v>
      </c>
      <c r="B22" s="123"/>
      <c r="C22" s="246" t="s">
        <v>250</v>
      </c>
      <c r="D22" s="148"/>
      <c r="E22" s="269">
        <f>SUM(E14:E21)</f>
        <v>1919557</v>
      </c>
      <c r="F22" s="178"/>
      <c r="G22" s="231">
        <f>SUM(G14:G21)</f>
        <v>2562977</v>
      </c>
      <c r="H22" s="229"/>
      <c r="I22" s="269">
        <f>SUM(I14:I21)</f>
        <v>1652751</v>
      </c>
      <c r="J22" s="178"/>
      <c r="K22" s="231">
        <f>SUM(K14:K21)</f>
        <v>2096106</v>
      </c>
      <c r="N22" s="2"/>
    </row>
    <row r="23" spans="1:14" s="22" customFormat="1" ht="15" customHeight="1" x14ac:dyDescent="0.5">
      <c r="A23" s="219"/>
      <c r="B23" s="219"/>
      <c r="C23" s="246" t="s">
        <v>250</v>
      </c>
      <c r="D23" s="148"/>
      <c r="E23" s="268"/>
      <c r="F23" s="178"/>
      <c r="G23" s="229"/>
      <c r="H23" s="229"/>
      <c r="I23" s="268"/>
      <c r="J23" s="178"/>
      <c r="K23" s="229"/>
      <c r="N23" s="2"/>
    </row>
    <row r="24" spans="1:14" s="22" customFormat="1" ht="19.5" customHeight="1" x14ac:dyDescent="0.5">
      <c r="A24" s="215" t="s">
        <v>9</v>
      </c>
      <c r="B24" s="215"/>
      <c r="C24" s="246" t="s">
        <v>250</v>
      </c>
      <c r="D24" s="148"/>
      <c r="E24" s="265"/>
      <c r="F24" s="178"/>
      <c r="G24" s="226"/>
      <c r="H24" s="226"/>
      <c r="I24" s="265"/>
      <c r="J24" s="178"/>
      <c r="K24" s="226"/>
      <c r="N24" s="2"/>
    </row>
    <row r="25" spans="1:14" s="22" customFormat="1" ht="6" customHeight="1" x14ac:dyDescent="0.5">
      <c r="A25" s="215"/>
      <c r="B25" s="215"/>
      <c r="C25" s="246" t="s">
        <v>250</v>
      </c>
      <c r="D25" s="148"/>
      <c r="E25" s="265"/>
      <c r="F25" s="178"/>
      <c r="G25" s="226"/>
      <c r="H25" s="226"/>
      <c r="I25" s="265"/>
      <c r="J25" s="178"/>
      <c r="K25" s="226"/>
      <c r="N25" s="2"/>
    </row>
    <row r="26" spans="1:14" s="22" customFormat="1" ht="19.5" customHeight="1" x14ac:dyDescent="0.5">
      <c r="A26" s="219" t="s">
        <v>151</v>
      </c>
      <c r="B26" s="215"/>
      <c r="C26" s="246" t="s">
        <v>250</v>
      </c>
      <c r="D26" s="148"/>
      <c r="E26" s="265">
        <v>27057</v>
      </c>
      <c r="F26" s="178"/>
      <c r="G26" s="226">
        <v>27094</v>
      </c>
      <c r="H26" s="226"/>
      <c r="I26" s="265">
        <v>0</v>
      </c>
      <c r="J26" s="178"/>
      <c r="K26" s="226">
        <v>0</v>
      </c>
      <c r="N26" s="2"/>
    </row>
    <row r="27" spans="1:14" s="22" customFormat="1" ht="19.5" customHeight="1" x14ac:dyDescent="0.5">
      <c r="A27" s="219" t="s">
        <v>48</v>
      </c>
      <c r="B27" s="219"/>
      <c r="C27" s="239" t="s">
        <v>250</v>
      </c>
      <c r="D27" s="148"/>
      <c r="E27" s="266">
        <v>12310</v>
      </c>
      <c r="F27" s="178"/>
      <c r="G27" s="43">
        <v>13944</v>
      </c>
      <c r="H27" s="43"/>
      <c r="I27" s="266">
        <v>0</v>
      </c>
      <c r="J27" s="178"/>
      <c r="K27" s="43">
        <v>0</v>
      </c>
      <c r="N27" s="2"/>
    </row>
    <row r="28" spans="1:14" s="22" customFormat="1" ht="19.5" customHeight="1" x14ac:dyDescent="0.5">
      <c r="A28" s="219" t="s">
        <v>79</v>
      </c>
      <c r="B28" s="215"/>
      <c r="C28" s="239">
        <v>8</v>
      </c>
      <c r="D28" s="148"/>
      <c r="E28" s="266">
        <v>0</v>
      </c>
      <c r="F28" s="178"/>
      <c r="G28" s="43">
        <v>0</v>
      </c>
      <c r="H28" s="43"/>
      <c r="I28" s="266">
        <v>2283769</v>
      </c>
      <c r="J28" s="178"/>
      <c r="K28" s="43">
        <v>2419040</v>
      </c>
      <c r="N28" s="2"/>
    </row>
    <row r="29" spans="1:14" s="22" customFormat="1" ht="19.5" customHeight="1" x14ac:dyDescent="0.5">
      <c r="A29" s="219" t="s">
        <v>70</v>
      </c>
      <c r="B29" s="215"/>
      <c r="C29" s="239">
        <v>9</v>
      </c>
      <c r="D29" s="148"/>
      <c r="E29" s="266">
        <v>6571112</v>
      </c>
      <c r="F29" s="178"/>
      <c r="G29" s="43">
        <v>6249303</v>
      </c>
      <c r="H29" s="43"/>
      <c r="I29" s="266">
        <v>6530567</v>
      </c>
      <c r="J29" s="178"/>
      <c r="K29" s="43">
        <v>6204747</v>
      </c>
      <c r="N29" s="2"/>
    </row>
    <row r="30" spans="1:14" s="22" customFormat="1" ht="19.5" customHeight="1" x14ac:dyDescent="0.5">
      <c r="A30" s="219" t="s">
        <v>126</v>
      </c>
      <c r="B30" s="215"/>
      <c r="C30" s="239">
        <v>10</v>
      </c>
      <c r="D30" s="148"/>
      <c r="E30" s="266">
        <v>47649</v>
      </c>
      <c r="F30" s="178"/>
      <c r="G30" s="43">
        <v>49583</v>
      </c>
      <c r="H30" s="43"/>
      <c r="I30" s="266">
        <v>0</v>
      </c>
      <c r="J30" s="178"/>
      <c r="K30" s="43">
        <v>0</v>
      </c>
      <c r="N30" s="2"/>
    </row>
    <row r="31" spans="1:14" s="22" customFormat="1" ht="19.5" customHeight="1" x14ac:dyDescent="0.5">
      <c r="A31" s="123" t="s">
        <v>169</v>
      </c>
      <c r="B31" s="123"/>
      <c r="C31" s="239" t="s">
        <v>250</v>
      </c>
      <c r="D31" s="148"/>
      <c r="E31" s="266"/>
      <c r="F31" s="178"/>
      <c r="G31" s="43"/>
      <c r="H31" s="43"/>
      <c r="I31" s="266"/>
      <c r="J31" s="178"/>
      <c r="K31" s="43"/>
      <c r="N31" s="2"/>
    </row>
    <row r="32" spans="1:14" s="22" customFormat="1" ht="19.5" customHeight="1" x14ac:dyDescent="0.5">
      <c r="A32" s="123"/>
      <c r="B32" s="123" t="s">
        <v>170</v>
      </c>
      <c r="C32" s="237">
        <v>16.5</v>
      </c>
      <c r="D32" s="148"/>
      <c r="E32" s="266">
        <v>1900</v>
      </c>
      <c r="F32" s="178"/>
      <c r="G32" s="43">
        <v>1900</v>
      </c>
      <c r="H32" s="43"/>
      <c r="I32" s="266">
        <v>144000</v>
      </c>
      <c r="J32" s="178"/>
      <c r="K32" s="43">
        <v>160400</v>
      </c>
      <c r="N32" s="2"/>
    </row>
    <row r="33" spans="1:14" s="22" customFormat="1" ht="19.5" customHeight="1" x14ac:dyDescent="0.5">
      <c r="A33" s="123" t="s">
        <v>127</v>
      </c>
      <c r="B33" s="123"/>
      <c r="C33" s="239">
        <v>11</v>
      </c>
      <c r="D33" s="148"/>
      <c r="E33" s="266">
        <v>374441</v>
      </c>
      <c r="F33" s="178"/>
      <c r="G33" s="43">
        <v>480954</v>
      </c>
      <c r="H33" s="43"/>
      <c r="I33" s="266">
        <v>0</v>
      </c>
      <c r="J33" s="178"/>
      <c r="K33" s="43">
        <v>0</v>
      </c>
      <c r="N33" s="2"/>
    </row>
    <row r="34" spans="1:14" s="22" customFormat="1" ht="19.5" customHeight="1" x14ac:dyDescent="0.5">
      <c r="A34" s="219" t="s">
        <v>92</v>
      </c>
      <c r="B34" s="240"/>
      <c r="C34" s="239">
        <v>12</v>
      </c>
      <c r="D34" s="148"/>
      <c r="E34" s="266">
        <v>4889981</v>
      </c>
      <c r="F34" s="178"/>
      <c r="G34" s="43">
        <v>5160804</v>
      </c>
      <c r="H34" s="43"/>
      <c r="I34" s="266">
        <v>3406868</v>
      </c>
      <c r="J34" s="178"/>
      <c r="K34" s="43">
        <v>3641474</v>
      </c>
      <c r="N34" s="2"/>
    </row>
    <row r="35" spans="1:14" s="22" customFormat="1" ht="19.5" customHeight="1" x14ac:dyDescent="0.5">
      <c r="A35" s="219" t="s">
        <v>128</v>
      </c>
      <c r="B35" s="240"/>
      <c r="C35" s="236" t="s">
        <v>250</v>
      </c>
      <c r="D35" s="148"/>
      <c r="E35" s="266">
        <v>2801698</v>
      </c>
      <c r="F35" s="178"/>
      <c r="G35" s="43">
        <v>2662503</v>
      </c>
      <c r="H35" s="43"/>
      <c r="I35" s="266">
        <v>2192602</v>
      </c>
      <c r="J35" s="178"/>
      <c r="K35" s="43">
        <v>2024470</v>
      </c>
      <c r="N35" s="2"/>
    </row>
    <row r="36" spans="1:14" s="22" customFormat="1" ht="19.5" customHeight="1" x14ac:dyDescent="0.5">
      <c r="A36" s="123" t="s">
        <v>80</v>
      </c>
      <c r="B36" s="123"/>
      <c r="C36" s="236">
        <v>12</v>
      </c>
      <c r="D36" s="148"/>
      <c r="E36" s="266">
        <v>141244</v>
      </c>
      <c r="F36" s="178"/>
      <c r="G36" s="43">
        <v>149649</v>
      </c>
      <c r="H36" s="43"/>
      <c r="I36" s="266">
        <v>88861</v>
      </c>
      <c r="J36" s="178"/>
      <c r="K36" s="43">
        <v>97833</v>
      </c>
      <c r="N36" s="2"/>
    </row>
    <row r="37" spans="1:14" s="22" customFormat="1" ht="19.5" customHeight="1" x14ac:dyDescent="0.5">
      <c r="A37" s="123" t="s">
        <v>67</v>
      </c>
      <c r="B37" s="123"/>
      <c r="C37" s="236"/>
      <c r="D37" s="148"/>
      <c r="E37" s="266">
        <v>113193</v>
      </c>
      <c r="F37" s="178"/>
      <c r="G37" s="43">
        <v>109907</v>
      </c>
      <c r="H37" s="43"/>
      <c r="I37" s="266">
        <v>0</v>
      </c>
      <c r="J37" s="178"/>
      <c r="K37" s="43">
        <v>0</v>
      </c>
      <c r="N37" s="2"/>
    </row>
    <row r="38" spans="1:14" s="22" customFormat="1" ht="19.5" customHeight="1" x14ac:dyDescent="0.5">
      <c r="A38" s="123" t="s">
        <v>147</v>
      </c>
      <c r="B38" s="123"/>
      <c r="C38" s="236"/>
      <c r="D38" s="148"/>
      <c r="E38" s="266">
        <v>53562</v>
      </c>
      <c r="F38" s="178"/>
      <c r="G38" s="43">
        <v>54791</v>
      </c>
      <c r="H38" s="43"/>
      <c r="I38" s="266">
        <v>53110</v>
      </c>
      <c r="J38" s="178"/>
      <c r="K38" s="43">
        <v>54326</v>
      </c>
      <c r="N38" s="2"/>
    </row>
    <row r="39" spans="1:14" s="22" customFormat="1" ht="19.5" customHeight="1" x14ac:dyDescent="0.5">
      <c r="A39" s="123" t="s">
        <v>52</v>
      </c>
      <c r="B39" s="123"/>
      <c r="C39" s="236"/>
      <c r="D39" s="246"/>
      <c r="E39" s="267">
        <v>204071</v>
      </c>
      <c r="F39" s="228"/>
      <c r="G39" s="48">
        <v>154805</v>
      </c>
      <c r="H39" s="43"/>
      <c r="I39" s="267">
        <v>129822</v>
      </c>
      <c r="J39" s="228"/>
      <c r="K39" s="48">
        <v>105720</v>
      </c>
      <c r="N39" s="2"/>
    </row>
    <row r="40" spans="1:14" s="22" customFormat="1" ht="6" customHeight="1" x14ac:dyDescent="0.5">
      <c r="A40" s="164"/>
      <c r="B40" s="164"/>
      <c r="C40" s="148"/>
      <c r="D40" s="148"/>
      <c r="E40" s="268"/>
      <c r="F40" s="228"/>
      <c r="G40" s="229"/>
      <c r="H40" s="229"/>
      <c r="I40" s="268"/>
      <c r="J40" s="228"/>
      <c r="K40" s="229"/>
      <c r="N40" s="2"/>
    </row>
    <row r="41" spans="1:14" s="22" customFormat="1" ht="19.5" customHeight="1" x14ac:dyDescent="0.5">
      <c r="A41" s="213" t="s">
        <v>25</v>
      </c>
      <c r="B41" s="123"/>
      <c r="C41" s="246"/>
      <c r="D41" s="246"/>
      <c r="E41" s="269">
        <f>SUM(E26:E39)</f>
        <v>15238218</v>
      </c>
      <c r="F41" s="228"/>
      <c r="G41" s="231">
        <f>SUM(G26:G39)</f>
        <v>15115237</v>
      </c>
      <c r="H41" s="229"/>
      <c r="I41" s="269">
        <f>SUM(I26:I39)</f>
        <v>14829599</v>
      </c>
      <c r="J41" s="228"/>
      <c r="K41" s="231">
        <f>SUM(K26:K39)</f>
        <v>14708010</v>
      </c>
      <c r="N41" s="2"/>
    </row>
    <row r="42" spans="1:14" s="22" customFormat="1" ht="6" customHeight="1" x14ac:dyDescent="0.5">
      <c r="A42" s="123"/>
      <c r="B42" s="123"/>
      <c r="C42" s="246"/>
      <c r="D42" s="246"/>
      <c r="E42" s="268"/>
      <c r="F42" s="228"/>
      <c r="G42" s="229"/>
      <c r="H42" s="229"/>
      <c r="I42" s="268"/>
      <c r="J42" s="228"/>
      <c r="K42" s="229"/>
      <c r="N42" s="2"/>
    </row>
    <row r="43" spans="1:14" s="22" customFormat="1" ht="19.5" customHeight="1" thickBot="1" x14ac:dyDescent="0.55000000000000004">
      <c r="A43" s="213" t="s">
        <v>2</v>
      </c>
      <c r="B43" s="213"/>
      <c r="C43" s="246"/>
      <c r="D43" s="246"/>
      <c r="E43" s="270">
        <f>SUM(E41,E22)</f>
        <v>17157775</v>
      </c>
      <c r="F43" s="228"/>
      <c r="G43" s="241">
        <f>SUM(G41,G22)</f>
        <v>17678214</v>
      </c>
      <c r="H43" s="229"/>
      <c r="I43" s="270">
        <f>SUM(I41,I22)</f>
        <v>16482350</v>
      </c>
      <c r="J43" s="228"/>
      <c r="K43" s="241">
        <f>SUM(K41,K22)</f>
        <v>16804116</v>
      </c>
      <c r="N43" s="2"/>
    </row>
    <row r="44" spans="1:14" s="22" customFormat="1" ht="20.100000000000001" customHeight="1" thickTop="1" x14ac:dyDescent="0.5">
      <c r="A44" s="213"/>
      <c r="B44" s="164"/>
      <c r="C44" s="246"/>
      <c r="D44" s="246"/>
      <c r="E44" s="229"/>
      <c r="F44" s="228"/>
      <c r="G44" s="229"/>
      <c r="H44" s="229"/>
      <c r="I44" s="229"/>
      <c r="J44" s="228"/>
      <c r="K44" s="229"/>
      <c r="N44" s="2"/>
    </row>
    <row r="45" spans="1:14" s="22" customFormat="1" ht="20.100000000000001" customHeight="1" x14ac:dyDescent="0.5">
      <c r="A45" s="213"/>
      <c r="B45" s="164"/>
      <c r="C45" s="246"/>
      <c r="D45" s="246"/>
      <c r="E45" s="229"/>
      <c r="F45" s="228"/>
      <c r="G45" s="229"/>
      <c r="H45" s="229"/>
      <c r="I45" s="229"/>
      <c r="J45" s="228"/>
      <c r="K45" s="229"/>
      <c r="N45" s="2"/>
    </row>
    <row r="46" spans="1:14" s="22" customFormat="1" ht="20.100000000000001" customHeight="1" x14ac:dyDescent="0.5">
      <c r="A46" s="213"/>
      <c r="B46" s="164"/>
      <c r="C46" s="246"/>
      <c r="D46" s="246"/>
      <c r="E46" s="229"/>
      <c r="F46" s="228"/>
      <c r="G46" s="229"/>
      <c r="H46" s="229"/>
      <c r="I46" s="229"/>
      <c r="J46" s="228"/>
      <c r="K46" s="229"/>
      <c r="N46" s="2"/>
    </row>
    <row r="47" spans="1:14" s="22" customFormat="1" ht="12" customHeight="1" x14ac:dyDescent="0.5">
      <c r="A47" s="213"/>
      <c r="B47" s="164"/>
      <c r="C47" s="246"/>
      <c r="D47" s="246"/>
      <c r="E47" s="229"/>
      <c r="F47" s="228"/>
      <c r="G47" s="229"/>
      <c r="H47" s="229"/>
      <c r="I47" s="229"/>
      <c r="J47" s="228"/>
      <c r="K47" s="229"/>
      <c r="N47" s="2"/>
    </row>
    <row r="48" spans="1:14" s="22" customFormat="1" ht="17.25" customHeight="1" x14ac:dyDescent="0.5">
      <c r="A48" s="213"/>
      <c r="B48" s="164"/>
      <c r="C48" s="246"/>
      <c r="D48" s="246"/>
      <c r="E48" s="229"/>
      <c r="F48" s="228"/>
      <c r="G48" s="229"/>
      <c r="H48" s="229"/>
      <c r="I48" s="229"/>
      <c r="J48" s="228"/>
      <c r="K48" s="229"/>
      <c r="N48" s="2"/>
    </row>
    <row r="49" spans="1:14" s="22" customFormat="1" ht="20.100000000000001" customHeight="1" x14ac:dyDescent="0.5">
      <c r="A49" s="251" t="s">
        <v>34</v>
      </c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N49" s="2"/>
    </row>
    <row r="50" spans="1:14" s="22" customFormat="1" ht="15" customHeight="1" x14ac:dyDescent="0.5">
      <c r="A50" s="246"/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N50" s="2"/>
    </row>
    <row r="51" spans="1:14" s="22" customFormat="1" ht="21.95" customHeight="1" x14ac:dyDescent="0.5">
      <c r="A51" s="249" t="s">
        <v>119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N51" s="2"/>
    </row>
    <row r="52" spans="1:14" ht="20.100000000000001" customHeight="1" x14ac:dyDescent="0.5">
      <c r="A52" s="213" t="s">
        <v>32</v>
      </c>
      <c r="C52" s="125"/>
      <c r="D52" s="125"/>
      <c r="E52" s="242"/>
      <c r="F52" s="228"/>
      <c r="G52" s="229"/>
      <c r="H52" s="229"/>
      <c r="I52" s="242"/>
      <c r="K52" s="227"/>
    </row>
    <row r="53" spans="1:14" ht="20.100000000000001" customHeight="1" x14ac:dyDescent="0.5">
      <c r="A53" s="215" t="s">
        <v>239</v>
      </c>
      <c r="B53" s="215"/>
      <c r="C53" s="125"/>
      <c r="D53" s="125"/>
      <c r="F53" s="228"/>
      <c r="G53" s="229"/>
      <c r="H53" s="229"/>
    </row>
    <row r="54" spans="1:14" ht="20.100000000000001" customHeight="1" x14ac:dyDescent="0.5">
      <c r="A54" s="230" t="str">
        <f>+A3</f>
        <v>ณ วันที่ 30 มิถุนายน พ.ศ. 2564</v>
      </c>
      <c r="B54" s="230"/>
      <c r="C54" s="126"/>
      <c r="D54" s="126"/>
      <c r="E54" s="231"/>
      <c r="F54" s="232"/>
      <c r="G54" s="231"/>
      <c r="H54" s="231"/>
      <c r="I54" s="231"/>
      <c r="J54" s="232"/>
      <c r="K54" s="231"/>
    </row>
    <row r="55" spans="1:14" ht="20.100000000000001" customHeight="1" x14ac:dyDescent="0.5">
      <c r="A55" s="216"/>
      <c r="B55" s="216"/>
      <c r="C55" s="128"/>
      <c r="D55" s="128"/>
      <c r="E55" s="233"/>
      <c r="F55" s="234"/>
      <c r="G55" s="233"/>
      <c r="H55" s="233"/>
      <c r="I55" s="233"/>
      <c r="J55" s="234"/>
      <c r="K55" s="229"/>
    </row>
    <row r="56" spans="1:14" s="1" customFormat="1" ht="20.100000000000001" customHeight="1" x14ac:dyDescent="0.5">
      <c r="A56" s="213"/>
      <c r="B56" s="222"/>
      <c r="C56" s="134"/>
      <c r="D56" s="134"/>
      <c r="E56" s="250" t="s">
        <v>65</v>
      </c>
      <c r="F56" s="250"/>
      <c r="G56" s="250"/>
      <c r="H56" s="196"/>
      <c r="I56" s="250" t="s">
        <v>88</v>
      </c>
      <c r="J56" s="250"/>
      <c r="K56" s="250"/>
      <c r="N56" s="2"/>
    </row>
    <row r="57" spans="1:14" s="1" customFormat="1" ht="20.100000000000001" customHeight="1" x14ac:dyDescent="0.5">
      <c r="A57" s="213"/>
      <c r="B57" s="222"/>
      <c r="C57" s="134"/>
      <c r="D57" s="134"/>
      <c r="E57" s="198" t="s">
        <v>180</v>
      </c>
      <c r="F57" s="198"/>
      <c r="G57" s="198" t="s">
        <v>181</v>
      </c>
      <c r="H57" s="198"/>
      <c r="I57" s="198" t="s">
        <v>180</v>
      </c>
      <c r="J57" s="198"/>
      <c r="K57" s="198" t="s">
        <v>181</v>
      </c>
      <c r="N57" s="2"/>
    </row>
    <row r="58" spans="1:14" s="1" customFormat="1" ht="20.100000000000001" customHeight="1" x14ac:dyDescent="0.5">
      <c r="A58" s="213"/>
      <c r="B58" s="213"/>
      <c r="C58" s="182"/>
      <c r="D58" s="182"/>
      <c r="E58" s="235" t="s">
        <v>198</v>
      </c>
      <c r="F58" s="235"/>
      <c r="G58" s="235" t="s">
        <v>21</v>
      </c>
      <c r="H58" s="235"/>
      <c r="I58" s="235" t="s">
        <v>198</v>
      </c>
      <c r="J58" s="235"/>
      <c r="K58" s="235" t="s">
        <v>21</v>
      </c>
      <c r="N58" s="2"/>
    </row>
    <row r="59" spans="1:14" s="1" customFormat="1" ht="20.100000000000001" customHeight="1" x14ac:dyDescent="0.5">
      <c r="A59" s="213"/>
      <c r="B59" s="213"/>
      <c r="C59" s="213"/>
      <c r="D59" s="139"/>
      <c r="E59" s="197" t="s">
        <v>150</v>
      </c>
      <c r="F59" s="198"/>
      <c r="G59" s="197" t="s">
        <v>125</v>
      </c>
      <c r="H59" s="197"/>
      <c r="I59" s="197" t="s">
        <v>150</v>
      </c>
      <c r="J59" s="198"/>
      <c r="K59" s="197" t="s">
        <v>125</v>
      </c>
      <c r="N59" s="2"/>
    </row>
    <row r="60" spans="1:14" s="1" customFormat="1" ht="20.100000000000001" customHeight="1" x14ac:dyDescent="0.5">
      <c r="A60" s="213"/>
      <c r="B60" s="213"/>
      <c r="C60" s="217" t="s">
        <v>0</v>
      </c>
      <c r="D60" s="139"/>
      <c r="E60" s="199" t="s">
        <v>87</v>
      </c>
      <c r="F60" s="198"/>
      <c r="G60" s="199" t="s">
        <v>87</v>
      </c>
      <c r="H60" s="197"/>
      <c r="I60" s="199" t="s">
        <v>87</v>
      </c>
      <c r="J60" s="198"/>
      <c r="K60" s="199" t="s">
        <v>87</v>
      </c>
      <c r="N60" s="2"/>
    </row>
    <row r="61" spans="1:14" s="1" customFormat="1" ht="8.1" customHeight="1" x14ac:dyDescent="0.5">
      <c r="A61" s="213"/>
      <c r="B61" s="213"/>
      <c r="C61" s="134"/>
      <c r="D61" s="139"/>
      <c r="E61" s="271"/>
      <c r="F61" s="198"/>
      <c r="G61" s="197"/>
      <c r="H61" s="197"/>
      <c r="I61" s="271"/>
      <c r="J61" s="198"/>
      <c r="K61" s="197"/>
      <c r="N61" s="2"/>
    </row>
    <row r="62" spans="1:14" ht="20.100000000000001" customHeight="1" x14ac:dyDescent="0.5">
      <c r="A62" s="215" t="s">
        <v>84</v>
      </c>
      <c r="B62" s="213"/>
      <c r="C62" s="134"/>
      <c r="D62" s="134"/>
      <c r="E62" s="265"/>
      <c r="F62" s="198"/>
      <c r="I62" s="265"/>
      <c r="J62" s="228"/>
    </row>
    <row r="63" spans="1:14" ht="8.1" customHeight="1" x14ac:dyDescent="0.5">
      <c r="B63" s="215"/>
      <c r="C63" s="246"/>
      <c r="D63" s="246"/>
      <c r="E63" s="265"/>
      <c r="F63" s="228"/>
      <c r="I63" s="265"/>
      <c r="J63" s="228"/>
    </row>
    <row r="64" spans="1:14" ht="20.100000000000001" customHeight="1" x14ac:dyDescent="0.5">
      <c r="A64" s="213" t="s">
        <v>3</v>
      </c>
      <c r="B64" s="213"/>
      <c r="C64" s="183"/>
      <c r="D64" s="183"/>
      <c r="E64" s="265"/>
      <c r="F64" s="228"/>
      <c r="I64" s="265"/>
      <c r="J64" s="228"/>
    </row>
    <row r="65" spans="1:14" ht="8.1" customHeight="1" x14ac:dyDescent="0.5">
      <c r="A65" s="213"/>
      <c r="B65" s="213"/>
      <c r="C65" s="183"/>
      <c r="D65" s="183"/>
      <c r="E65" s="265"/>
      <c r="F65" s="228"/>
      <c r="I65" s="265"/>
      <c r="J65" s="228"/>
    </row>
    <row r="66" spans="1:14" ht="20.100000000000001" customHeight="1" x14ac:dyDescent="0.5">
      <c r="A66" s="219" t="s">
        <v>110</v>
      </c>
      <c r="B66" s="219"/>
      <c r="C66" s="183"/>
      <c r="D66" s="183"/>
      <c r="E66" s="265"/>
      <c r="F66" s="228"/>
      <c r="I66" s="265"/>
    </row>
    <row r="67" spans="1:14" ht="20.100000000000001" customHeight="1" x14ac:dyDescent="0.5">
      <c r="B67" s="219" t="s">
        <v>111</v>
      </c>
      <c r="C67" s="183" t="s">
        <v>250</v>
      </c>
      <c r="D67" s="183"/>
      <c r="E67" s="266">
        <v>1682895</v>
      </c>
      <c r="F67" s="228"/>
      <c r="G67" s="43">
        <v>1782314</v>
      </c>
      <c r="H67" s="43"/>
      <c r="I67" s="266">
        <v>1647602</v>
      </c>
      <c r="J67" s="228"/>
      <c r="K67" s="43">
        <v>1747039</v>
      </c>
    </row>
    <row r="68" spans="1:14" ht="20.100000000000001" customHeight="1" x14ac:dyDescent="0.5">
      <c r="A68" s="123" t="s">
        <v>64</v>
      </c>
      <c r="C68" s="183" t="s">
        <v>250</v>
      </c>
      <c r="D68" s="183"/>
      <c r="E68" s="266">
        <v>945711</v>
      </c>
      <c r="F68" s="228"/>
      <c r="G68" s="43">
        <v>1395316</v>
      </c>
      <c r="H68" s="43"/>
      <c r="I68" s="266">
        <v>613782</v>
      </c>
      <c r="J68" s="228"/>
      <c r="K68" s="43">
        <v>898799</v>
      </c>
    </row>
    <row r="69" spans="1:14" ht="20.100000000000001" customHeight="1" x14ac:dyDescent="0.5">
      <c r="A69" s="123" t="s">
        <v>129</v>
      </c>
      <c r="C69" s="183" t="s">
        <v>250</v>
      </c>
      <c r="D69" s="183"/>
      <c r="E69" s="266">
        <v>673451</v>
      </c>
      <c r="F69" s="228"/>
      <c r="G69" s="43">
        <v>632628</v>
      </c>
      <c r="H69" s="43"/>
      <c r="I69" s="266">
        <v>463489</v>
      </c>
      <c r="J69" s="228"/>
      <c r="K69" s="43">
        <v>475066</v>
      </c>
    </row>
    <row r="70" spans="1:14" s="22" customFormat="1" ht="20.100000000000001" customHeight="1" x14ac:dyDescent="0.5">
      <c r="A70" s="243" t="s">
        <v>152</v>
      </c>
      <c r="B70" s="243"/>
      <c r="C70" s="183">
        <v>13</v>
      </c>
      <c r="D70" s="183"/>
      <c r="E70" s="266">
        <v>1490000</v>
      </c>
      <c r="F70" s="228"/>
      <c r="G70" s="43">
        <v>845000</v>
      </c>
      <c r="H70" s="43"/>
      <c r="I70" s="266">
        <v>1490000</v>
      </c>
      <c r="J70" s="228"/>
      <c r="K70" s="43">
        <v>845000</v>
      </c>
      <c r="N70" s="2"/>
    </row>
    <row r="71" spans="1:14" s="22" customFormat="1" ht="20.100000000000001" customHeight="1" x14ac:dyDescent="0.5">
      <c r="A71" s="243" t="s">
        <v>153</v>
      </c>
      <c r="B71" s="243"/>
      <c r="C71" s="183" t="s">
        <v>250</v>
      </c>
      <c r="D71" s="183"/>
      <c r="E71" s="266">
        <v>308629</v>
      </c>
      <c r="F71" s="228"/>
      <c r="G71" s="43">
        <v>272671</v>
      </c>
      <c r="H71" s="43"/>
      <c r="I71" s="266">
        <v>204903</v>
      </c>
      <c r="J71" s="228"/>
      <c r="K71" s="43">
        <v>172891</v>
      </c>
      <c r="N71" s="2"/>
    </row>
    <row r="72" spans="1:14" s="22" customFormat="1" ht="20.100000000000001" customHeight="1" x14ac:dyDescent="0.5">
      <c r="A72" s="123" t="s">
        <v>154</v>
      </c>
      <c r="B72" s="123"/>
      <c r="C72" s="237">
        <v>16.600000000000001</v>
      </c>
      <c r="D72" s="183"/>
      <c r="E72" s="266">
        <v>12800</v>
      </c>
      <c r="F72" s="228"/>
      <c r="G72" s="43">
        <v>12800</v>
      </c>
      <c r="H72" s="43"/>
      <c r="I72" s="266">
        <v>932061</v>
      </c>
      <c r="J72" s="228"/>
      <c r="K72" s="43">
        <v>990114</v>
      </c>
      <c r="N72" s="2"/>
    </row>
    <row r="73" spans="1:14" s="22" customFormat="1" ht="20.100000000000001" customHeight="1" x14ac:dyDescent="0.5">
      <c r="A73" s="219" t="s">
        <v>14</v>
      </c>
      <c r="B73" s="219"/>
      <c r="C73" s="183" t="s">
        <v>250</v>
      </c>
      <c r="D73" s="183"/>
      <c r="E73" s="266">
        <v>6550</v>
      </c>
      <c r="F73" s="228"/>
      <c r="G73" s="43">
        <v>17846</v>
      </c>
      <c r="H73" s="43"/>
      <c r="I73" s="266">
        <v>0</v>
      </c>
      <c r="J73" s="228"/>
      <c r="K73" s="43">
        <v>0</v>
      </c>
      <c r="N73" s="2"/>
    </row>
    <row r="74" spans="1:14" ht="20.100000000000001" customHeight="1" x14ac:dyDescent="0.5">
      <c r="A74" s="219" t="s">
        <v>10</v>
      </c>
      <c r="B74" s="219"/>
      <c r="C74" s="183" t="s">
        <v>250</v>
      </c>
      <c r="D74" s="183"/>
      <c r="E74" s="267">
        <v>22735</v>
      </c>
      <c r="F74" s="228"/>
      <c r="G74" s="48">
        <v>50492</v>
      </c>
      <c r="H74" s="43"/>
      <c r="I74" s="267">
        <v>6969</v>
      </c>
      <c r="J74" s="228"/>
      <c r="K74" s="48">
        <v>19986</v>
      </c>
    </row>
    <row r="75" spans="1:14" ht="8.1" customHeight="1" x14ac:dyDescent="0.5">
      <c r="B75" s="215"/>
      <c r="C75" s="246" t="s">
        <v>250</v>
      </c>
      <c r="D75" s="246"/>
      <c r="E75" s="265"/>
      <c r="F75" s="228"/>
      <c r="I75" s="265"/>
      <c r="J75" s="228"/>
    </row>
    <row r="76" spans="1:14" s="22" customFormat="1" ht="20.100000000000001" customHeight="1" x14ac:dyDescent="0.5">
      <c r="A76" s="213" t="s">
        <v>26</v>
      </c>
      <c r="B76" s="123"/>
      <c r="C76" s="183" t="s">
        <v>250</v>
      </c>
      <c r="D76" s="183"/>
      <c r="E76" s="269">
        <f>SUM(E67:E75)</f>
        <v>5142771</v>
      </c>
      <c r="F76" s="228"/>
      <c r="G76" s="231">
        <f>SUM(G67:G75)</f>
        <v>5009067</v>
      </c>
      <c r="H76" s="229"/>
      <c r="I76" s="269">
        <f>SUM(I67:I75)</f>
        <v>5358806</v>
      </c>
      <c r="J76" s="228"/>
      <c r="K76" s="231">
        <f>SUM(K67:K75)</f>
        <v>5148895</v>
      </c>
      <c r="N76" s="2"/>
    </row>
    <row r="77" spans="1:14" s="22" customFormat="1" ht="20.100000000000001" customHeight="1" x14ac:dyDescent="0.5">
      <c r="A77" s="123"/>
      <c r="B77" s="123"/>
      <c r="C77" s="183" t="s">
        <v>250</v>
      </c>
      <c r="D77" s="183"/>
      <c r="E77" s="268"/>
      <c r="F77" s="228"/>
      <c r="G77" s="229"/>
      <c r="H77" s="229"/>
      <c r="I77" s="268"/>
      <c r="J77" s="228"/>
      <c r="K77" s="229"/>
      <c r="N77" s="2"/>
    </row>
    <row r="78" spans="1:14" ht="20.100000000000001" customHeight="1" x14ac:dyDescent="0.5">
      <c r="A78" s="215" t="s">
        <v>11</v>
      </c>
      <c r="B78" s="215"/>
      <c r="C78" s="183" t="s">
        <v>250</v>
      </c>
      <c r="D78" s="183"/>
      <c r="E78" s="268"/>
      <c r="F78" s="244"/>
      <c r="G78" s="229"/>
      <c r="H78" s="229"/>
      <c r="I78" s="268"/>
      <c r="J78" s="244"/>
      <c r="K78" s="229"/>
    </row>
    <row r="79" spans="1:14" ht="8.1" customHeight="1" x14ac:dyDescent="0.5">
      <c r="B79" s="215"/>
      <c r="C79" s="246" t="s">
        <v>250</v>
      </c>
      <c r="D79" s="246"/>
      <c r="E79" s="265"/>
      <c r="F79" s="228"/>
      <c r="I79" s="265"/>
      <c r="J79" s="228"/>
    </row>
    <row r="80" spans="1:14" s="22" customFormat="1" ht="20.100000000000001" customHeight="1" x14ac:dyDescent="0.5">
      <c r="A80" s="219" t="s">
        <v>188</v>
      </c>
      <c r="B80" s="240"/>
      <c r="C80" s="246">
        <v>13</v>
      </c>
      <c r="D80" s="246"/>
      <c r="E80" s="266">
        <v>2160000</v>
      </c>
      <c r="F80" s="228"/>
      <c r="G80" s="43">
        <v>2505000</v>
      </c>
      <c r="H80" s="43"/>
      <c r="I80" s="266">
        <v>2160000</v>
      </c>
      <c r="J80" s="228"/>
      <c r="K80" s="43">
        <v>2505000</v>
      </c>
      <c r="N80" s="2"/>
    </row>
    <row r="81" spans="1:14" s="22" customFormat="1" ht="20.100000000000001" customHeight="1" x14ac:dyDescent="0.5">
      <c r="A81" s="243" t="s">
        <v>130</v>
      </c>
      <c r="B81" s="243"/>
      <c r="C81" s="183" t="s">
        <v>250</v>
      </c>
      <c r="D81" s="183"/>
      <c r="E81" s="266">
        <v>2609027</v>
      </c>
      <c r="F81" s="228"/>
      <c r="G81" s="43">
        <v>2481909</v>
      </c>
      <c r="H81" s="43"/>
      <c r="I81" s="266">
        <v>2056742</v>
      </c>
      <c r="J81" s="228"/>
      <c r="K81" s="43">
        <v>1889954</v>
      </c>
      <c r="N81" s="2"/>
    </row>
    <row r="82" spans="1:14" s="22" customFormat="1" ht="20.100000000000001" customHeight="1" x14ac:dyDescent="0.5">
      <c r="A82" s="219" t="s">
        <v>112</v>
      </c>
      <c r="B82" s="240"/>
      <c r="C82" s="246" t="s">
        <v>250</v>
      </c>
      <c r="D82" s="246"/>
      <c r="E82" s="266">
        <v>175898</v>
      </c>
      <c r="F82" s="228"/>
      <c r="G82" s="43">
        <v>241580</v>
      </c>
      <c r="H82" s="43"/>
      <c r="I82" s="266">
        <v>63642</v>
      </c>
      <c r="J82" s="228"/>
      <c r="K82" s="43">
        <v>128621</v>
      </c>
      <c r="N82" s="2"/>
    </row>
    <row r="83" spans="1:14" s="22" customFormat="1" ht="20.100000000000001" customHeight="1" x14ac:dyDescent="0.5">
      <c r="A83" s="219" t="s">
        <v>57</v>
      </c>
      <c r="B83" s="219"/>
      <c r="C83" s="246" t="s">
        <v>250</v>
      </c>
      <c r="D83" s="246"/>
      <c r="E83" s="266">
        <v>78246</v>
      </c>
      <c r="F83" s="228"/>
      <c r="G83" s="43">
        <v>75060</v>
      </c>
      <c r="H83" s="43"/>
      <c r="I83" s="266">
        <v>54706</v>
      </c>
      <c r="J83" s="228"/>
      <c r="K83" s="43">
        <v>52712</v>
      </c>
      <c r="N83" s="2"/>
    </row>
    <row r="84" spans="1:14" s="22" customFormat="1" ht="20.100000000000001" customHeight="1" x14ac:dyDescent="0.5">
      <c r="A84" s="219" t="s">
        <v>129</v>
      </c>
      <c r="B84" s="219"/>
      <c r="C84" s="246" t="s">
        <v>250</v>
      </c>
      <c r="D84" s="246"/>
      <c r="E84" s="266">
        <v>13237</v>
      </c>
      <c r="F84" s="228"/>
      <c r="G84" s="43">
        <v>15855</v>
      </c>
      <c r="H84" s="43"/>
      <c r="I84" s="266">
        <v>0</v>
      </c>
      <c r="J84" s="228"/>
      <c r="K84" s="43">
        <v>0</v>
      </c>
      <c r="N84" s="2"/>
    </row>
    <row r="85" spans="1:14" ht="20.100000000000001" customHeight="1" x14ac:dyDescent="0.5">
      <c r="A85" s="123" t="s">
        <v>20</v>
      </c>
      <c r="C85" s="246" t="s">
        <v>250</v>
      </c>
      <c r="D85" s="246"/>
      <c r="E85" s="267">
        <v>698125</v>
      </c>
      <c r="F85" s="228"/>
      <c r="G85" s="48">
        <v>723708</v>
      </c>
      <c r="H85" s="43"/>
      <c r="I85" s="267">
        <v>413943</v>
      </c>
      <c r="J85" s="228"/>
      <c r="K85" s="48">
        <v>431101</v>
      </c>
    </row>
    <row r="86" spans="1:14" ht="8.1" customHeight="1" x14ac:dyDescent="0.5">
      <c r="B86" s="215"/>
      <c r="C86" s="246"/>
      <c r="D86" s="246"/>
      <c r="E86" s="265"/>
      <c r="F86" s="228"/>
      <c r="I86" s="265"/>
      <c r="J86" s="228"/>
    </row>
    <row r="87" spans="1:14" ht="20.100000000000001" customHeight="1" x14ac:dyDescent="0.5">
      <c r="A87" s="213" t="s">
        <v>23</v>
      </c>
      <c r="C87" s="183"/>
      <c r="D87" s="183"/>
      <c r="E87" s="269">
        <f>SUM(E80:E86)</f>
        <v>5734533</v>
      </c>
      <c r="F87" s="228"/>
      <c r="G87" s="231">
        <f>SUM(G80:G86)</f>
        <v>6043112</v>
      </c>
      <c r="H87" s="229"/>
      <c r="I87" s="269">
        <f>SUM(I80:I86)</f>
        <v>4749033</v>
      </c>
      <c r="J87" s="228"/>
      <c r="K87" s="231">
        <f>SUM(K80:K86)</f>
        <v>5007388</v>
      </c>
    </row>
    <row r="88" spans="1:14" ht="8.1" customHeight="1" x14ac:dyDescent="0.5">
      <c r="B88" s="215"/>
      <c r="C88" s="246"/>
      <c r="D88" s="246"/>
      <c r="E88" s="265"/>
      <c r="F88" s="228"/>
      <c r="I88" s="265"/>
      <c r="J88" s="228"/>
    </row>
    <row r="89" spans="1:14" s="22" customFormat="1" ht="20.100000000000001" customHeight="1" x14ac:dyDescent="0.5">
      <c r="A89" s="213" t="s">
        <v>15</v>
      </c>
      <c r="B89" s="123"/>
      <c r="C89" s="184"/>
      <c r="D89" s="184"/>
      <c r="E89" s="269">
        <f>SUM(E87,E76)</f>
        <v>10877304</v>
      </c>
      <c r="F89" s="228"/>
      <c r="G89" s="231">
        <f>SUM(G87,G76)</f>
        <v>11052179</v>
      </c>
      <c r="H89" s="229"/>
      <c r="I89" s="269">
        <f>SUM(I87,I76)</f>
        <v>10107839</v>
      </c>
      <c r="J89" s="228"/>
      <c r="K89" s="231">
        <f>SUM(K87,K76)</f>
        <v>10156283</v>
      </c>
      <c r="N89" s="2"/>
    </row>
    <row r="90" spans="1:14" s="22" customFormat="1" ht="20.100000000000001" customHeight="1" x14ac:dyDescent="0.5">
      <c r="A90" s="213"/>
      <c r="B90" s="213"/>
      <c r="C90" s="184"/>
      <c r="D90" s="184"/>
      <c r="E90" s="229"/>
      <c r="F90" s="228"/>
      <c r="G90" s="229"/>
      <c r="H90" s="229"/>
      <c r="I90" s="229"/>
      <c r="J90" s="228"/>
      <c r="K90" s="229"/>
      <c r="N90" s="2"/>
    </row>
    <row r="91" spans="1:14" s="22" customFormat="1" ht="20.100000000000001" customHeight="1" x14ac:dyDescent="0.5">
      <c r="A91" s="213"/>
      <c r="B91" s="213"/>
      <c r="C91" s="184"/>
      <c r="D91" s="184"/>
      <c r="E91" s="229"/>
      <c r="F91" s="228"/>
      <c r="G91" s="229"/>
      <c r="H91" s="229"/>
      <c r="I91" s="229"/>
      <c r="J91" s="228"/>
      <c r="K91" s="229"/>
      <c r="N91" s="2"/>
    </row>
    <row r="92" spans="1:14" s="22" customFormat="1" ht="20.100000000000001" customHeight="1" x14ac:dyDescent="0.5">
      <c r="A92" s="213"/>
      <c r="B92" s="213"/>
      <c r="C92" s="184"/>
      <c r="D92" s="184"/>
      <c r="E92" s="229"/>
      <c r="F92" s="228"/>
      <c r="G92" s="229"/>
      <c r="H92" s="229"/>
      <c r="I92" s="229"/>
      <c r="J92" s="228"/>
      <c r="K92" s="229"/>
      <c r="N92" s="2"/>
    </row>
    <row r="93" spans="1:14" s="22" customFormat="1" ht="20.100000000000001" customHeight="1" x14ac:dyDescent="0.5">
      <c r="A93" s="213"/>
      <c r="B93" s="213"/>
      <c r="C93" s="184"/>
      <c r="D93" s="184"/>
      <c r="E93" s="229"/>
      <c r="F93" s="228"/>
      <c r="G93" s="229"/>
      <c r="H93" s="229"/>
      <c r="I93" s="229"/>
      <c r="J93" s="228"/>
      <c r="K93" s="229"/>
      <c r="N93" s="2"/>
    </row>
    <row r="94" spans="1:14" s="22" customFormat="1" ht="20.100000000000001" customHeight="1" x14ac:dyDescent="0.5">
      <c r="A94" s="213"/>
      <c r="B94" s="213"/>
      <c r="C94" s="184"/>
      <c r="D94" s="184"/>
      <c r="E94" s="229"/>
      <c r="F94" s="228"/>
      <c r="G94" s="229"/>
      <c r="H94" s="229"/>
      <c r="I94" s="229"/>
      <c r="J94" s="228"/>
      <c r="K94" s="229"/>
      <c r="N94" s="2"/>
    </row>
    <row r="95" spans="1:14" s="22" customFormat="1" ht="20.100000000000001" customHeight="1" x14ac:dyDescent="0.5">
      <c r="A95" s="213"/>
      <c r="B95" s="213"/>
      <c r="C95" s="184"/>
      <c r="D95" s="184"/>
      <c r="E95" s="229"/>
      <c r="F95" s="228"/>
      <c r="G95" s="229"/>
      <c r="H95" s="229"/>
      <c r="I95" s="229"/>
      <c r="J95" s="228"/>
      <c r="K95" s="229"/>
      <c r="N95" s="2"/>
    </row>
    <row r="96" spans="1:14" s="22" customFormat="1" ht="20.100000000000001" customHeight="1" x14ac:dyDescent="0.5">
      <c r="A96" s="213"/>
      <c r="B96" s="213"/>
      <c r="C96" s="184"/>
      <c r="D96" s="184"/>
      <c r="E96" s="229"/>
      <c r="F96" s="228"/>
      <c r="G96" s="229"/>
      <c r="H96" s="229"/>
      <c r="I96" s="229"/>
      <c r="J96" s="228"/>
      <c r="K96" s="229"/>
      <c r="N96" s="2"/>
    </row>
    <row r="97" spans="1:14" s="22" customFormat="1" ht="20.100000000000001" customHeight="1" x14ac:dyDescent="0.5">
      <c r="A97" s="213"/>
      <c r="B97" s="213"/>
      <c r="C97" s="184"/>
      <c r="D97" s="184"/>
      <c r="E97" s="229"/>
      <c r="F97" s="228"/>
      <c r="G97" s="229"/>
      <c r="H97" s="229"/>
      <c r="I97" s="229"/>
      <c r="J97" s="228"/>
      <c r="K97" s="229"/>
      <c r="N97" s="2"/>
    </row>
    <row r="98" spans="1:14" s="22" customFormat="1" ht="20.100000000000001" customHeight="1" x14ac:dyDescent="0.5">
      <c r="A98" s="213"/>
      <c r="B98" s="213"/>
      <c r="C98" s="184"/>
      <c r="D98" s="184"/>
      <c r="E98" s="229"/>
      <c r="F98" s="228"/>
      <c r="G98" s="229"/>
      <c r="H98" s="229"/>
      <c r="I98" s="229"/>
      <c r="J98" s="228"/>
      <c r="K98" s="229"/>
      <c r="N98" s="2"/>
    </row>
    <row r="99" spans="1:14" s="22" customFormat="1" ht="20.100000000000001" customHeight="1" x14ac:dyDescent="0.5">
      <c r="A99" s="213"/>
      <c r="B99" s="213"/>
      <c r="C99" s="184"/>
      <c r="D99" s="184"/>
      <c r="E99" s="229"/>
      <c r="F99" s="228"/>
      <c r="G99" s="229"/>
      <c r="H99" s="229"/>
      <c r="I99" s="229"/>
      <c r="J99" s="228"/>
      <c r="K99" s="229"/>
      <c r="N99" s="2"/>
    </row>
    <row r="100" spans="1:14" s="22" customFormat="1" ht="21.95" customHeight="1" x14ac:dyDescent="0.5">
      <c r="A100" s="249" t="str">
        <f>+A51</f>
        <v>หมายเหตุประกอบข้อมูลทางการเงินเป็นส่วนหนึ่งของข้อมูลทางการเงินระหว่างกาลนี้</v>
      </c>
      <c r="B100" s="249"/>
      <c r="C100" s="249"/>
      <c r="D100" s="249"/>
      <c r="E100" s="249"/>
      <c r="F100" s="249"/>
      <c r="G100" s="249"/>
      <c r="H100" s="249"/>
      <c r="I100" s="249"/>
      <c r="J100" s="249"/>
      <c r="K100" s="249"/>
      <c r="N100" s="2"/>
    </row>
    <row r="101" spans="1:14" s="22" customFormat="1" ht="20.100000000000001" customHeight="1" x14ac:dyDescent="0.5">
      <c r="A101" s="213" t="s">
        <v>32</v>
      </c>
      <c r="B101" s="214"/>
      <c r="C101" s="125"/>
      <c r="D101" s="125"/>
      <c r="E101" s="242"/>
      <c r="F101" s="228"/>
      <c r="G101" s="229"/>
      <c r="H101" s="229"/>
      <c r="I101" s="242"/>
      <c r="J101" s="178"/>
      <c r="K101" s="227"/>
      <c r="N101" s="2"/>
    </row>
    <row r="102" spans="1:14" ht="20.100000000000001" customHeight="1" x14ac:dyDescent="0.5">
      <c r="A102" s="215" t="s">
        <v>239</v>
      </c>
      <c r="B102" s="215"/>
      <c r="C102" s="125"/>
      <c r="D102" s="125"/>
      <c r="F102" s="228"/>
      <c r="G102" s="229"/>
      <c r="H102" s="229"/>
    </row>
    <row r="103" spans="1:14" s="1" customFormat="1" ht="20.100000000000001" customHeight="1" x14ac:dyDescent="0.5">
      <c r="A103" s="230" t="str">
        <f>+A3</f>
        <v>ณ วันที่ 30 มิถุนายน พ.ศ. 2564</v>
      </c>
      <c r="B103" s="230"/>
      <c r="C103" s="126"/>
      <c r="D103" s="126"/>
      <c r="E103" s="231"/>
      <c r="F103" s="232"/>
      <c r="G103" s="231"/>
      <c r="H103" s="231"/>
      <c r="I103" s="231"/>
      <c r="J103" s="232"/>
      <c r="K103" s="231"/>
      <c r="N103" s="2"/>
    </row>
    <row r="104" spans="1:14" s="1" customFormat="1" ht="20.100000000000001" customHeight="1" x14ac:dyDescent="0.5">
      <c r="A104" s="216"/>
      <c r="B104" s="216"/>
      <c r="C104" s="128"/>
      <c r="D104" s="128"/>
      <c r="E104" s="229"/>
      <c r="F104" s="228"/>
      <c r="G104" s="229"/>
      <c r="H104" s="229"/>
      <c r="I104" s="229"/>
      <c r="J104" s="228"/>
      <c r="K104" s="229"/>
      <c r="N104" s="2"/>
    </row>
    <row r="105" spans="1:14" s="1" customFormat="1" ht="20.100000000000001" customHeight="1" x14ac:dyDescent="0.5">
      <c r="A105" s="213"/>
      <c r="B105" s="222"/>
      <c r="C105" s="134"/>
      <c r="D105" s="134"/>
      <c r="E105" s="250" t="s">
        <v>65</v>
      </c>
      <c r="F105" s="250"/>
      <c r="G105" s="250"/>
      <c r="H105" s="196"/>
      <c r="I105" s="250" t="s">
        <v>88</v>
      </c>
      <c r="J105" s="250"/>
      <c r="K105" s="250"/>
      <c r="N105" s="2"/>
    </row>
    <row r="106" spans="1:14" s="1" customFormat="1" ht="20.100000000000001" customHeight="1" x14ac:dyDescent="0.5">
      <c r="A106" s="213"/>
      <c r="B106" s="222"/>
      <c r="C106" s="134"/>
      <c r="D106" s="134"/>
      <c r="E106" s="198" t="s">
        <v>180</v>
      </c>
      <c r="F106" s="198"/>
      <c r="G106" s="198" t="s">
        <v>181</v>
      </c>
      <c r="H106" s="198"/>
      <c r="I106" s="198" t="s">
        <v>180</v>
      </c>
      <c r="J106" s="198"/>
      <c r="K106" s="198" t="s">
        <v>181</v>
      </c>
      <c r="N106" s="2"/>
    </row>
    <row r="107" spans="1:14" s="1" customFormat="1" ht="20.100000000000001" customHeight="1" x14ac:dyDescent="0.5">
      <c r="A107" s="213"/>
      <c r="B107" s="213"/>
      <c r="C107" s="182"/>
      <c r="D107" s="182"/>
      <c r="E107" s="235" t="s">
        <v>198</v>
      </c>
      <c r="F107" s="235"/>
      <c r="G107" s="235" t="s">
        <v>21</v>
      </c>
      <c r="H107" s="235"/>
      <c r="I107" s="235" t="s">
        <v>198</v>
      </c>
      <c r="J107" s="235"/>
      <c r="K107" s="235" t="s">
        <v>21</v>
      </c>
      <c r="N107" s="2"/>
    </row>
    <row r="108" spans="1:14" s="1" customFormat="1" ht="20.100000000000001" customHeight="1" x14ac:dyDescent="0.5">
      <c r="A108" s="213"/>
      <c r="B108" s="213"/>
      <c r="C108" s="222"/>
      <c r="D108" s="139"/>
      <c r="E108" s="197" t="s">
        <v>150</v>
      </c>
      <c r="F108" s="198"/>
      <c r="G108" s="197" t="s">
        <v>125</v>
      </c>
      <c r="H108" s="197"/>
      <c r="I108" s="197" t="s">
        <v>150</v>
      </c>
      <c r="J108" s="198"/>
      <c r="K108" s="197" t="s">
        <v>125</v>
      </c>
      <c r="N108" s="2"/>
    </row>
    <row r="109" spans="1:14" s="1" customFormat="1" ht="20.100000000000001" customHeight="1" x14ac:dyDescent="0.5">
      <c r="A109" s="213"/>
      <c r="B109" s="213"/>
      <c r="C109" s="134"/>
      <c r="D109" s="139"/>
      <c r="E109" s="199" t="s">
        <v>87</v>
      </c>
      <c r="F109" s="198"/>
      <c r="G109" s="199" t="s">
        <v>87</v>
      </c>
      <c r="H109" s="197"/>
      <c r="I109" s="199" t="s">
        <v>87</v>
      </c>
      <c r="J109" s="198"/>
      <c r="K109" s="199" t="s">
        <v>87</v>
      </c>
      <c r="N109" s="2"/>
    </row>
    <row r="110" spans="1:14" s="1" customFormat="1" ht="8.1" customHeight="1" x14ac:dyDescent="0.5">
      <c r="A110" s="213"/>
      <c r="B110" s="213"/>
      <c r="C110" s="134"/>
      <c r="D110" s="139"/>
      <c r="E110" s="271"/>
      <c r="F110" s="198"/>
      <c r="G110" s="197"/>
      <c r="H110" s="197"/>
      <c r="I110" s="271"/>
      <c r="J110" s="198"/>
      <c r="K110" s="197"/>
      <c r="N110" s="2"/>
    </row>
    <row r="111" spans="1:14" ht="20.100000000000001" customHeight="1" x14ac:dyDescent="0.5">
      <c r="A111" s="215" t="s">
        <v>240</v>
      </c>
      <c r="C111" s="134"/>
      <c r="D111" s="134"/>
      <c r="E111" s="265"/>
      <c r="F111" s="198"/>
      <c r="I111" s="265"/>
      <c r="J111" s="228"/>
    </row>
    <row r="112" spans="1:14" ht="8.1" customHeight="1" x14ac:dyDescent="0.5">
      <c r="C112" s="134"/>
      <c r="D112" s="134"/>
      <c r="E112" s="265"/>
      <c r="F112" s="198"/>
      <c r="I112" s="265"/>
      <c r="J112" s="228"/>
    </row>
    <row r="113" spans="1:14" ht="20.100000000000001" customHeight="1" x14ac:dyDescent="0.5">
      <c r="A113" s="213" t="s">
        <v>89</v>
      </c>
      <c r="B113" s="213"/>
      <c r="C113" s="245"/>
      <c r="D113" s="185"/>
      <c r="E113" s="268"/>
      <c r="F113" s="228"/>
      <c r="G113" s="229"/>
      <c r="H113" s="229"/>
      <c r="I113" s="268"/>
      <c r="J113" s="228"/>
      <c r="K113" s="229"/>
    </row>
    <row r="114" spans="1:14" ht="8.1" customHeight="1" x14ac:dyDescent="0.5">
      <c r="A114" s="213"/>
      <c r="B114" s="213"/>
      <c r="C114" s="245"/>
      <c r="D114" s="185"/>
      <c r="E114" s="268"/>
      <c r="F114" s="228"/>
      <c r="G114" s="229"/>
      <c r="H114" s="229"/>
      <c r="I114" s="268"/>
      <c r="J114" s="228"/>
      <c r="K114" s="229"/>
    </row>
    <row r="115" spans="1:14" ht="20.100000000000001" customHeight="1" x14ac:dyDescent="0.5">
      <c r="A115" s="123" t="s">
        <v>4</v>
      </c>
      <c r="C115" s="148"/>
      <c r="D115" s="246"/>
      <c r="E115" s="268"/>
      <c r="F115" s="228"/>
      <c r="G115" s="229"/>
      <c r="H115" s="229"/>
      <c r="I115" s="268"/>
      <c r="J115" s="228"/>
      <c r="K115" s="229"/>
    </row>
    <row r="116" spans="1:14" ht="20.100000000000001" customHeight="1" x14ac:dyDescent="0.5">
      <c r="B116" s="123" t="s">
        <v>33</v>
      </c>
      <c r="C116" s="148"/>
      <c r="D116" s="246"/>
      <c r="E116" s="272"/>
      <c r="F116" s="123"/>
      <c r="G116" s="123"/>
      <c r="H116" s="123"/>
      <c r="I116" s="272"/>
      <c r="J116" s="123"/>
      <c r="K116" s="123"/>
    </row>
    <row r="117" spans="1:14" ht="20.100000000000001" customHeight="1" x14ac:dyDescent="0.5">
      <c r="B117" s="123" t="s">
        <v>114</v>
      </c>
      <c r="C117" s="148"/>
      <c r="D117" s="246"/>
      <c r="E117" s="272"/>
      <c r="F117" s="123"/>
      <c r="G117" s="123"/>
      <c r="H117" s="123"/>
      <c r="I117" s="272"/>
      <c r="J117" s="123"/>
      <c r="K117" s="123"/>
    </row>
    <row r="118" spans="1:14" ht="20.100000000000001" customHeight="1" thickBot="1" x14ac:dyDescent="0.55000000000000004">
      <c r="B118" s="123" t="s">
        <v>113</v>
      </c>
      <c r="C118" s="148"/>
      <c r="D118" s="246"/>
      <c r="E118" s="273">
        <v>894668</v>
      </c>
      <c r="F118" s="228"/>
      <c r="G118" s="204">
        <v>894668</v>
      </c>
      <c r="H118" s="43"/>
      <c r="I118" s="273">
        <v>894668</v>
      </c>
      <c r="J118" s="228"/>
      <c r="K118" s="204">
        <v>894668</v>
      </c>
    </row>
    <row r="119" spans="1:14" s="22" customFormat="1" ht="8.1" customHeight="1" thickTop="1" x14ac:dyDescent="0.5">
      <c r="A119" s="123"/>
      <c r="B119" s="123"/>
      <c r="C119" s="148"/>
      <c r="D119" s="246"/>
      <c r="E119" s="268"/>
      <c r="F119" s="228"/>
      <c r="G119" s="229"/>
      <c r="H119" s="229"/>
      <c r="I119" s="268"/>
      <c r="J119" s="228"/>
      <c r="K119" s="229"/>
      <c r="N119" s="2"/>
    </row>
    <row r="120" spans="1:14" s="22" customFormat="1" ht="20.100000000000001" customHeight="1" x14ac:dyDescent="0.5">
      <c r="A120" s="123"/>
      <c r="B120" s="123" t="s">
        <v>50</v>
      </c>
      <c r="C120" s="148"/>
      <c r="D120" s="246"/>
      <c r="E120" s="268"/>
      <c r="F120" s="228"/>
      <c r="G120" s="229"/>
      <c r="H120" s="229"/>
      <c r="I120" s="268"/>
      <c r="J120" s="228"/>
      <c r="K120" s="229"/>
      <c r="N120" s="2"/>
    </row>
    <row r="121" spans="1:14" s="22" customFormat="1" ht="20.100000000000001" customHeight="1" x14ac:dyDescent="0.5">
      <c r="A121" s="123"/>
      <c r="B121" s="123" t="s">
        <v>114</v>
      </c>
      <c r="C121" s="148"/>
      <c r="D121" s="246"/>
      <c r="E121" s="266">
        <v>894668</v>
      </c>
      <c r="F121" s="228"/>
      <c r="G121" s="43">
        <v>894668</v>
      </c>
      <c r="H121" s="43"/>
      <c r="I121" s="266">
        <v>894668</v>
      </c>
      <c r="J121" s="228"/>
      <c r="K121" s="43">
        <v>894668</v>
      </c>
      <c r="N121" s="2"/>
    </row>
    <row r="122" spans="1:14" s="22" customFormat="1" ht="20.100000000000001" customHeight="1" x14ac:dyDescent="0.5">
      <c r="A122" s="219" t="s">
        <v>5</v>
      </c>
      <c r="B122" s="219"/>
      <c r="C122" s="148"/>
      <c r="D122" s="246"/>
      <c r="E122" s="266">
        <v>4055609</v>
      </c>
      <c r="F122" s="228"/>
      <c r="G122" s="43">
        <v>4055609</v>
      </c>
      <c r="H122" s="43"/>
      <c r="I122" s="266">
        <v>4055609</v>
      </c>
      <c r="J122" s="228"/>
      <c r="K122" s="43">
        <v>4055609</v>
      </c>
      <c r="N122" s="2"/>
    </row>
    <row r="123" spans="1:14" s="22" customFormat="1" ht="20.100000000000001" customHeight="1" x14ac:dyDescent="0.5">
      <c r="A123" s="219" t="s">
        <v>83</v>
      </c>
      <c r="B123" s="219"/>
      <c r="C123" s="148"/>
      <c r="D123" s="246"/>
      <c r="E123" s="266">
        <v>288425</v>
      </c>
      <c r="F123" s="228"/>
      <c r="G123" s="43">
        <v>288425</v>
      </c>
      <c r="H123" s="43"/>
      <c r="I123" s="266">
        <v>288425</v>
      </c>
      <c r="J123" s="228"/>
      <c r="K123" s="43">
        <v>288425</v>
      </c>
      <c r="N123" s="2"/>
    </row>
    <row r="124" spans="1:14" s="22" customFormat="1" ht="20.100000000000001" customHeight="1" x14ac:dyDescent="0.5">
      <c r="A124" s="123" t="s">
        <v>6</v>
      </c>
      <c r="B124" s="123"/>
      <c r="C124" s="164"/>
      <c r="D124" s="123"/>
      <c r="E124" s="266"/>
      <c r="F124" s="228"/>
      <c r="G124" s="43"/>
      <c r="H124" s="43"/>
      <c r="I124" s="266"/>
      <c r="J124" s="228"/>
      <c r="K124" s="43"/>
      <c r="N124" s="2"/>
    </row>
    <row r="125" spans="1:14" s="22" customFormat="1" ht="20.100000000000001" customHeight="1" x14ac:dyDescent="0.5">
      <c r="A125" s="123"/>
      <c r="B125" s="123" t="s">
        <v>81</v>
      </c>
      <c r="C125" s="148"/>
      <c r="D125" s="185"/>
      <c r="E125" s="266">
        <v>90600</v>
      </c>
      <c r="F125" s="228"/>
      <c r="G125" s="43">
        <v>90600</v>
      </c>
      <c r="H125" s="43"/>
      <c r="I125" s="266">
        <v>90600</v>
      </c>
      <c r="J125" s="228"/>
      <c r="K125" s="43">
        <v>90600</v>
      </c>
      <c r="N125" s="2"/>
    </row>
    <row r="126" spans="1:14" s="22" customFormat="1" ht="20.100000000000001" customHeight="1" x14ac:dyDescent="0.5">
      <c r="A126" s="123"/>
      <c r="B126" s="164" t="s">
        <v>27</v>
      </c>
      <c r="C126" s="148"/>
      <c r="D126" s="148"/>
      <c r="E126" s="266">
        <v>1209026</v>
      </c>
      <c r="F126" s="228"/>
      <c r="G126" s="43">
        <v>1547166</v>
      </c>
      <c r="H126" s="43"/>
      <c r="I126" s="266">
        <v>1055596</v>
      </c>
      <c r="J126" s="228"/>
      <c r="K126" s="43">
        <v>1340683</v>
      </c>
      <c r="N126" s="2"/>
    </row>
    <row r="127" spans="1:14" s="22" customFormat="1" ht="20.100000000000001" customHeight="1" x14ac:dyDescent="0.5">
      <c r="A127" s="123" t="s">
        <v>90</v>
      </c>
      <c r="B127" s="123"/>
      <c r="C127" s="164"/>
      <c r="D127" s="123"/>
      <c r="E127" s="267">
        <v>-380529</v>
      </c>
      <c r="F127" s="123"/>
      <c r="G127" s="48">
        <v>-394085</v>
      </c>
      <c r="H127" s="43"/>
      <c r="I127" s="267">
        <v>-10387</v>
      </c>
      <c r="J127" s="123"/>
      <c r="K127" s="48">
        <v>-22152</v>
      </c>
      <c r="N127" s="2"/>
    </row>
    <row r="128" spans="1:14" ht="8.1" customHeight="1" x14ac:dyDescent="0.5">
      <c r="B128" s="215"/>
      <c r="C128" s="148"/>
      <c r="D128" s="246"/>
      <c r="E128" s="265"/>
      <c r="F128" s="228"/>
      <c r="I128" s="265"/>
      <c r="J128" s="228"/>
    </row>
    <row r="129" spans="1:14" s="22" customFormat="1" ht="20.100000000000001" customHeight="1" x14ac:dyDescent="0.5">
      <c r="A129" s="240" t="s">
        <v>91</v>
      </c>
      <c r="B129" s="240"/>
      <c r="C129" s="245"/>
      <c r="D129" s="185"/>
      <c r="E129" s="268">
        <f>SUM(E121:E128)</f>
        <v>6157799</v>
      </c>
      <c r="F129" s="228"/>
      <c r="G129" s="229">
        <f>SUM(G121:G127)</f>
        <v>6482383</v>
      </c>
      <c r="H129" s="229"/>
      <c r="I129" s="268">
        <f>SUM(I121:I128)</f>
        <v>6374511</v>
      </c>
      <c r="J129" s="228"/>
      <c r="K129" s="229">
        <f>SUM(K121:K127)</f>
        <v>6647833</v>
      </c>
      <c r="N129" s="2"/>
    </row>
    <row r="130" spans="1:14" s="22" customFormat="1" ht="20.100000000000001" customHeight="1" x14ac:dyDescent="0.5">
      <c r="A130" s="219" t="s">
        <v>56</v>
      </c>
      <c r="B130" s="219"/>
      <c r="C130" s="148"/>
      <c r="D130" s="185"/>
      <c r="E130" s="267">
        <v>122672</v>
      </c>
      <c r="F130" s="228"/>
      <c r="G130" s="48">
        <v>143652</v>
      </c>
      <c r="H130" s="43"/>
      <c r="I130" s="267">
        <v>0</v>
      </c>
      <c r="J130" s="228"/>
      <c r="K130" s="48">
        <v>0</v>
      </c>
      <c r="N130" s="2"/>
    </row>
    <row r="131" spans="1:14" ht="8.1" customHeight="1" x14ac:dyDescent="0.5">
      <c r="B131" s="215"/>
      <c r="C131" s="148"/>
      <c r="D131" s="246"/>
      <c r="E131" s="265"/>
      <c r="F131" s="228"/>
      <c r="I131" s="265"/>
      <c r="J131" s="228"/>
    </row>
    <row r="132" spans="1:14" s="22" customFormat="1" ht="20.100000000000001" customHeight="1" x14ac:dyDescent="0.5">
      <c r="A132" s="215" t="s">
        <v>85</v>
      </c>
      <c r="B132" s="123"/>
      <c r="C132" s="148"/>
      <c r="D132" s="185"/>
      <c r="E132" s="269">
        <f>SUM(E129:E131)</f>
        <v>6280471</v>
      </c>
      <c r="F132" s="228"/>
      <c r="G132" s="231">
        <f>SUM(G129:G131)</f>
        <v>6626035</v>
      </c>
      <c r="H132" s="229"/>
      <c r="I132" s="269">
        <f>SUM(I129:I131)</f>
        <v>6374511</v>
      </c>
      <c r="J132" s="228"/>
      <c r="K132" s="231">
        <f>SUM(K129:K131)</f>
        <v>6647833</v>
      </c>
      <c r="N132" s="2"/>
    </row>
    <row r="133" spans="1:14" ht="8.1" customHeight="1" x14ac:dyDescent="0.5">
      <c r="B133" s="215"/>
      <c r="C133" s="148"/>
      <c r="D133" s="246"/>
      <c r="E133" s="265"/>
      <c r="F133" s="228"/>
      <c r="I133" s="265"/>
      <c r="J133" s="228"/>
    </row>
    <row r="134" spans="1:14" s="22" customFormat="1" ht="20.100000000000001" customHeight="1" thickBot="1" x14ac:dyDescent="0.55000000000000004">
      <c r="A134" s="215" t="s">
        <v>86</v>
      </c>
      <c r="B134" s="215"/>
      <c r="C134" s="148"/>
      <c r="D134" s="246"/>
      <c r="E134" s="270">
        <f>SUM(E132,E89)</f>
        <v>17157775</v>
      </c>
      <c r="F134" s="228"/>
      <c r="G134" s="241">
        <f>SUM(G132,G89)</f>
        <v>17678214</v>
      </c>
      <c r="H134" s="229"/>
      <c r="I134" s="270">
        <f>SUM(I132,I89)</f>
        <v>16482350</v>
      </c>
      <c r="J134" s="228"/>
      <c r="K134" s="241">
        <f>SUM(K132,K89)</f>
        <v>16804116</v>
      </c>
      <c r="N134" s="2"/>
    </row>
    <row r="135" spans="1:14" s="22" customFormat="1" ht="20.100000000000001" customHeight="1" thickTop="1" x14ac:dyDescent="0.5">
      <c r="A135" s="215"/>
      <c r="B135" s="215"/>
      <c r="C135" s="246"/>
      <c r="D135" s="246"/>
      <c r="E135" s="229"/>
      <c r="F135" s="228"/>
      <c r="G135" s="229"/>
      <c r="H135" s="229"/>
      <c r="I135" s="229"/>
      <c r="J135" s="228"/>
      <c r="K135" s="229"/>
    </row>
    <row r="136" spans="1:14" s="22" customFormat="1" ht="20.100000000000001" customHeight="1" x14ac:dyDescent="0.5">
      <c r="A136" s="215"/>
      <c r="B136" s="215"/>
      <c r="C136" s="246"/>
      <c r="D136" s="246"/>
      <c r="E136" s="229"/>
      <c r="F136" s="228"/>
      <c r="G136" s="229"/>
      <c r="H136" s="229"/>
      <c r="I136" s="229"/>
      <c r="J136" s="228"/>
      <c r="K136" s="229"/>
    </row>
    <row r="137" spans="1:14" s="22" customFormat="1" ht="20.100000000000001" customHeight="1" x14ac:dyDescent="0.5">
      <c r="A137" s="215"/>
      <c r="B137" s="215"/>
      <c r="C137" s="246"/>
      <c r="D137" s="246"/>
      <c r="E137" s="229"/>
      <c r="F137" s="228"/>
      <c r="G137" s="229"/>
      <c r="H137" s="229"/>
      <c r="I137" s="229"/>
      <c r="J137" s="228"/>
      <c r="K137" s="229"/>
    </row>
    <row r="138" spans="1:14" s="22" customFormat="1" ht="20.100000000000001" customHeight="1" x14ac:dyDescent="0.5">
      <c r="A138" s="215"/>
      <c r="B138" s="215"/>
      <c r="C138" s="246"/>
      <c r="D138" s="246"/>
      <c r="E138" s="229"/>
      <c r="F138" s="228"/>
      <c r="G138" s="229"/>
      <c r="H138" s="229"/>
      <c r="I138" s="229"/>
      <c r="J138" s="228"/>
      <c r="K138" s="229"/>
    </row>
    <row r="139" spans="1:14" s="22" customFormat="1" ht="20.100000000000001" customHeight="1" x14ac:dyDescent="0.5">
      <c r="A139" s="215"/>
      <c r="B139" s="215"/>
      <c r="C139" s="246"/>
      <c r="D139" s="246"/>
      <c r="E139" s="229"/>
      <c r="F139" s="228"/>
      <c r="G139" s="229"/>
      <c r="H139" s="229"/>
      <c r="I139" s="229"/>
      <c r="J139" s="228"/>
      <c r="K139" s="229"/>
    </row>
    <row r="140" spans="1:14" s="22" customFormat="1" ht="20.100000000000001" customHeight="1" x14ac:dyDescent="0.5">
      <c r="A140" s="215"/>
      <c r="B140" s="215"/>
      <c r="C140" s="246"/>
      <c r="D140" s="246"/>
      <c r="E140" s="229"/>
      <c r="F140" s="228"/>
      <c r="G140" s="229"/>
      <c r="H140" s="229"/>
      <c r="I140" s="229"/>
      <c r="J140" s="228"/>
      <c r="K140" s="229"/>
    </row>
    <row r="141" spans="1:14" s="22" customFormat="1" ht="20.100000000000001" customHeight="1" x14ac:dyDescent="0.5">
      <c r="A141" s="215"/>
      <c r="B141" s="215"/>
      <c r="C141" s="246"/>
      <c r="D141" s="246"/>
      <c r="E141" s="229"/>
      <c r="F141" s="228"/>
      <c r="G141" s="229"/>
      <c r="H141" s="229"/>
      <c r="I141" s="229"/>
      <c r="J141" s="228"/>
      <c r="K141" s="229"/>
    </row>
    <row r="142" spans="1:14" s="22" customFormat="1" ht="20.100000000000001" customHeight="1" x14ac:dyDescent="0.5">
      <c r="A142" s="215"/>
      <c r="B142" s="215"/>
      <c r="C142" s="246"/>
      <c r="D142" s="246"/>
      <c r="E142" s="229"/>
      <c r="F142" s="228"/>
      <c r="G142" s="229"/>
      <c r="H142" s="229"/>
      <c r="I142" s="229"/>
      <c r="J142" s="228"/>
      <c r="K142" s="229"/>
    </row>
    <row r="143" spans="1:14" s="22" customFormat="1" ht="20.100000000000001" customHeight="1" x14ac:dyDescent="0.5">
      <c r="A143" s="215"/>
      <c r="B143" s="215"/>
      <c r="C143" s="246"/>
      <c r="D143" s="246"/>
      <c r="E143" s="229"/>
      <c r="F143" s="228"/>
      <c r="G143" s="229"/>
      <c r="H143" s="229"/>
      <c r="I143" s="229"/>
      <c r="J143" s="228"/>
      <c r="K143" s="229"/>
    </row>
    <row r="144" spans="1:14" s="22" customFormat="1" ht="20.100000000000001" customHeight="1" x14ac:dyDescent="0.5">
      <c r="A144" s="215"/>
      <c r="B144" s="215"/>
      <c r="C144" s="246"/>
      <c r="D144" s="246"/>
      <c r="E144" s="229"/>
      <c r="F144" s="228"/>
      <c r="G144" s="229"/>
      <c r="H144" s="229"/>
      <c r="I144" s="229"/>
      <c r="J144" s="228"/>
      <c r="K144" s="229"/>
    </row>
    <row r="145" spans="1:11" s="22" customFormat="1" ht="20.100000000000001" customHeight="1" x14ac:dyDescent="0.5">
      <c r="A145" s="215"/>
      <c r="B145" s="215"/>
      <c r="C145" s="246"/>
      <c r="D145" s="246"/>
      <c r="E145" s="229"/>
      <c r="F145" s="228"/>
      <c r="G145" s="229"/>
      <c r="H145" s="229"/>
      <c r="I145" s="229"/>
      <c r="J145" s="228"/>
      <c r="K145" s="229"/>
    </row>
    <row r="146" spans="1:11" s="22" customFormat="1" ht="20.100000000000001" customHeight="1" x14ac:dyDescent="0.5">
      <c r="A146" s="215"/>
      <c r="B146" s="215"/>
      <c r="C146" s="246"/>
      <c r="D146" s="246"/>
      <c r="E146" s="229"/>
      <c r="F146" s="228"/>
      <c r="G146" s="229"/>
      <c r="H146" s="229"/>
      <c r="I146" s="229"/>
      <c r="J146" s="228"/>
      <c r="K146" s="229"/>
    </row>
    <row r="147" spans="1:11" s="22" customFormat="1" ht="20.100000000000001" customHeight="1" x14ac:dyDescent="0.5">
      <c r="A147" s="215"/>
      <c r="B147" s="215"/>
      <c r="C147" s="246"/>
      <c r="D147" s="246"/>
      <c r="E147" s="229"/>
      <c r="F147" s="228"/>
      <c r="G147" s="229"/>
      <c r="H147" s="229"/>
      <c r="I147" s="229"/>
      <c r="J147" s="228"/>
      <c r="K147" s="229"/>
    </row>
    <row r="148" spans="1:11" s="22" customFormat="1" ht="20.100000000000001" customHeight="1" x14ac:dyDescent="0.5">
      <c r="A148" s="215"/>
      <c r="B148" s="215"/>
      <c r="C148" s="246"/>
      <c r="D148" s="246"/>
      <c r="E148" s="229"/>
      <c r="F148" s="228"/>
      <c r="G148" s="229"/>
      <c r="H148" s="229"/>
      <c r="I148" s="229"/>
      <c r="J148" s="228"/>
      <c r="K148" s="229"/>
    </row>
    <row r="149" spans="1:11" s="22" customFormat="1" ht="21.95" customHeight="1" x14ac:dyDescent="0.5">
      <c r="A149" s="249" t="str">
        <f>A100</f>
        <v>หมายเหตุประกอบข้อมูลทางการเงินเป็นส่วนหนึ่งของข้อมูลทางการเงินระหว่างกาลนี้</v>
      </c>
      <c r="B149" s="249"/>
      <c r="C149" s="249"/>
      <c r="D149" s="249"/>
      <c r="E149" s="249"/>
      <c r="F149" s="249"/>
      <c r="G149" s="249"/>
      <c r="H149" s="249"/>
      <c r="I149" s="249"/>
      <c r="J149" s="249"/>
      <c r="K149" s="249"/>
    </row>
  </sheetData>
  <mergeCells count="10">
    <mergeCell ref="A149:K149"/>
    <mergeCell ref="E5:G5"/>
    <mergeCell ref="I5:K5"/>
    <mergeCell ref="A49:K49"/>
    <mergeCell ref="A51:K51"/>
    <mergeCell ref="E56:G56"/>
    <mergeCell ref="I56:K56"/>
    <mergeCell ref="A100:K100"/>
    <mergeCell ref="E105:G105"/>
    <mergeCell ref="I105:K10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6"/>
  <sheetViews>
    <sheetView topLeftCell="A85" zoomScaleNormal="100" zoomScaleSheetLayoutView="100" workbookViewId="0">
      <selection activeCell="H70" sqref="H70"/>
    </sheetView>
  </sheetViews>
  <sheetFormatPr defaultColWidth="9.140625" defaultRowHeight="20.100000000000001" customHeight="1" x14ac:dyDescent="0.5"/>
  <cols>
    <col min="1" max="2" width="1.42578125" style="123" customWidth="1"/>
    <col min="3" max="3" width="38.140625" style="123" customWidth="1"/>
    <col min="4" max="4" width="8.42578125" style="123" customWidth="1"/>
    <col min="5" max="5" width="0.7109375" style="123" customWidth="1"/>
    <col min="6" max="6" width="12.7109375" style="203" customWidth="1"/>
    <col min="7" max="7" width="0.7109375" style="203" customWidth="1"/>
    <col min="8" max="8" width="12.7109375" style="203" customWidth="1"/>
    <col min="9" max="9" width="0.7109375" style="205" customWidth="1"/>
    <col min="10" max="10" width="12.7109375" style="203" customWidth="1"/>
    <col min="11" max="11" width="0.7109375" style="203" customWidth="1"/>
    <col min="12" max="12" width="12.7109375" style="203" customWidth="1"/>
    <col min="13" max="16384" width="9.140625" style="2"/>
  </cols>
  <sheetData>
    <row r="1" spans="1:12" ht="20.100000000000001" customHeight="1" x14ac:dyDescent="0.5">
      <c r="A1" s="213" t="s">
        <v>32</v>
      </c>
      <c r="B1" s="213"/>
      <c r="C1" s="214"/>
      <c r="D1" s="125"/>
      <c r="E1" s="125"/>
      <c r="F1" s="192"/>
      <c r="G1" s="192"/>
      <c r="H1" s="192"/>
      <c r="I1" s="43"/>
      <c r="J1" s="193"/>
      <c r="K1" s="194"/>
      <c r="L1" s="193"/>
    </row>
    <row r="2" spans="1:12" ht="20.100000000000001" customHeight="1" x14ac:dyDescent="0.5">
      <c r="A2" s="215" t="s">
        <v>100</v>
      </c>
      <c r="B2" s="215"/>
      <c r="C2" s="215"/>
      <c r="D2" s="125"/>
      <c r="E2" s="125"/>
      <c r="F2" s="192"/>
      <c r="G2" s="192"/>
      <c r="H2" s="192"/>
      <c r="I2" s="43"/>
      <c r="J2" s="194"/>
      <c r="K2" s="194"/>
      <c r="L2" s="194"/>
    </row>
    <row r="3" spans="1:12" ht="20.100000000000001" customHeight="1" x14ac:dyDescent="0.5">
      <c r="A3" s="190" t="s">
        <v>199</v>
      </c>
      <c r="B3" s="190"/>
      <c r="C3" s="190"/>
      <c r="D3" s="126"/>
      <c r="E3" s="126"/>
      <c r="F3" s="195"/>
      <c r="G3" s="195"/>
      <c r="H3" s="195"/>
      <c r="I3" s="48"/>
      <c r="J3" s="195"/>
      <c r="K3" s="195"/>
      <c r="L3" s="195"/>
    </row>
    <row r="4" spans="1:12" ht="20.100000000000001" customHeight="1" x14ac:dyDescent="0.5">
      <c r="A4" s="216"/>
      <c r="B4" s="216"/>
      <c r="C4" s="216"/>
      <c r="D4" s="128"/>
      <c r="E4" s="128"/>
      <c r="F4" s="192"/>
      <c r="G4" s="192"/>
      <c r="H4" s="192"/>
      <c r="I4" s="43"/>
      <c r="J4" s="192"/>
      <c r="K4" s="192"/>
      <c r="L4" s="192"/>
    </row>
    <row r="5" spans="1:12" ht="20.100000000000001" customHeight="1" x14ac:dyDescent="0.5">
      <c r="A5" s="216"/>
      <c r="B5" s="216"/>
      <c r="C5" s="216"/>
      <c r="D5" s="128"/>
      <c r="E5" s="128"/>
      <c r="F5" s="250" t="s">
        <v>65</v>
      </c>
      <c r="G5" s="250"/>
      <c r="H5" s="250"/>
      <c r="I5" s="196"/>
      <c r="J5" s="250" t="s">
        <v>88</v>
      </c>
      <c r="K5" s="250"/>
      <c r="L5" s="250"/>
    </row>
    <row r="6" spans="1:12" ht="20.100000000000001" customHeight="1" x14ac:dyDescent="0.5">
      <c r="A6" s="216"/>
      <c r="B6" s="216"/>
      <c r="C6" s="216"/>
      <c r="D6" s="128"/>
      <c r="E6" s="128"/>
      <c r="F6" s="197" t="s">
        <v>150</v>
      </c>
      <c r="G6" s="198"/>
      <c r="H6" s="197" t="s">
        <v>125</v>
      </c>
      <c r="I6" s="198"/>
      <c r="J6" s="197" t="s">
        <v>150</v>
      </c>
      <c r="K6" s="198"/>
      <c r="L6" s="197" t="s">
        <v>125</v>
      </c>
    </row>
    <row r="7" spans="1:12" ht="20.100000000000001" customHeight="1" x14ac:dyDescent="0.5">
      <c r="A7" s="216"/>
      <c r="B7" s="216"/>
      <c r="C7" s="216"/>
      <c r="D7" s="128"/>
      <c r="E7" s="128"/>
      <c r="F7" s="199" t="s">
        <v>87</v>
      </c>
      <c r="G7" s="198"/>
      <c r="H7" s="199" t="s">
        <v>87</v>
      </c>
      <c r="I7" s="198"/>
      <c r="J7" s="199" t="s">
        <v>87</v>
      </c>
      <c r="K7" s="198"/>
      <c r="L7" s="199" t="s">
        <v>87</v>
      </c>
    </row>
    <row r="8" spans="1:12" ht="6" customHeight="1" x14ac:dyDescent="0.5">
      <c r="D8" s="128"/>
      <c r="E8" s="218"/>
      <c r="F8" s="274"/>
      <c r="G8" s="201"/>
      <c r="H8" s="200"/>
      <c r="I8" s="201"/>
      <c r="J8" s="274"/>
      <c r="K8" s="201"/>
      <c r="L8" s="200"/>
    </row>
    <row r="9" spans="1:12" ht="20.100000000000001" customHeight="1" x14ac:dyDescent="0.5">
      <c r="A9" s="215" t="s">
        <v>31</v>
      </c>
      <c r="B9" s="215"/>
      <c r="C9" s="219"/>
      <c r="D9" s="128"/>
      <c r="E9" s="148"/>
      <c r="F9" s="266"/>
      <c r="G9" s="43"/>
      <c r="H9" s="43"/>
      <c r="I9" s="43"/>
      <c r="J9" s="266"/>
      <c r="K9" s="43"/>
      <c r="L9" s="43"/>
    </row>
    <row r="10" spans="1:12" ht="6" customHeight="1" x14ac:dyDescent="0.5">
      <c r="A10" s="215"/>
      <c r="B10" s="215"/>
      <c r="C10" s="219"/>
      <c r="D10" s="128"/>
      <c r="E10" s="148"/>
      <c r="F10" s="266"/>
      <c r="G10" s="43"/>
      <c r="H10" s="43"/>
      <c r="I10" s="43"/>
      <c r="J10" s="266"/>
      <c r="K10" s="43"/>
      <c r="L10" s="43"/>
    </row>
    <row r="11" spans="1:12" ht="20.100000000000001" customHeight="1" x14ac:dyDescent="0.5">
      <c r="A11" s="219" t="s">
        <v>37</v>
      </c>
      <c r="B11" s="219"/>
      <c r="D11" s="246"/>
      <c r="E11" s="148"/>
      <c r="F11" s="275">
        <v>283544</v>
      </c>
      <c r="G11" s="42"/>
      <c r="H11" s="42">
        <v>148188</v>
      </c>
      <c r="I11" s="42"/>
      <c r="J11" s="275">
        <v>194898</v>
      </c>
      <c r="K11" s="43"/>
      <c r="L11" s="42">
        <v>80225</v>
      </c>
    </row>
    <row r="12" spans="1:12" ht="20.100000000000001" customHeight="1" x14ac:dyDescent="0.5">
      <c r="A12" s="219" t="s">
        <v>38</v>
      </c>
      <c r="B12" s="219"/>
      <c r="D12" s="246"/>
      <c r="E12" s="148"/>
      <c r="F12" s="276">
        <v>153570</v>
      </c>
      <c r="G12" s="42"/>
      <c r="H12" s="44">
        <v>60221</v>
      </c>
      <c r="I12" s="42"/>
      <c r="J12" s="276">
        <v>109412</v>
      </c>
      <c r="K12" s="43"/>
      <c r="L12" s="44">
        <v>28573</v>
      </c>
    </row>
    <row r="13" spans="1:12" ht="6" customHeight="1" x14ac:dyDescent="0.5">
      <c r="A13" s="219"/>
      <c r="B13" s="219"/>
      <c r="C13" s="219"/>
      <c r="D13" s="246"/>
      <c r="E13" s="148"/>
      <c r="F13" s="275"/>
      <c r="G13" s="43"/>
      <c r="H13" s="42"/>
      <c r="I13" s="43"/>
      <c r="J13" s="275"/>
      <c r="K13" s="43"/>
      <c r="L13" s="42"/>
    </row>
    <row r="14" spans="1:12" ht="20.100000000000001" customHeight="1" x14ac:dyDescent="0.5">
      <c r="A14" s="215" t="s">
        <v>30</v>
      </c>
      <c r="B14" s="215"/>
      <c r="D14" s="246"/>
      <c r="E14" s="148"/>
      <c r="F14" s="276">
        <f>SUM(F11:F13)</f>
        <v>437114</v>
      </c>
      <c r="G14" s="43"/>
      <c r="H14" s="44">
        <f>SUM(H11:H13)</f>
        <v>208409</v>
      </c>
      <c r="I14" s="43"/>
      <c r="J14" s="276">
        <f>SUM(J11:J13)</f>
        <v>304310</v>
      </c>
      <c r="K14" s="43"/>
      <c r="L14" s="44">
        <f>SUM(L11:L13)</f>
        <v>108798</v>
      </c>
    </row>
    <row r="15" spans="1:12" ht="8.1" customHeight="1" x14ac:dyDescent="0.5">
      <c r="A15" s="219"/>
      <c r="B15" s="219"/>
      <c r="C15" s="215"/>
      <c r="D15" s="246"/>
      <c r="E15" s="148"/>
      <c r="F15" s="266"/>
      <c r="G15" s="43"/>
      <c r="H15" s="43"/>
      <c r="I15" s="43"/>
      <c r="J15" s="266"/>
      <c r="K15" s="43"/>
      <c r="L15" s="43"/>
    </row>
    <row r="16" spans="1:12" ht="20.100000000000001" customHeight="1" x14ac:dyDescent="0.5">
      <c r="A16" s="215" t="s">
        <v>51</v>
      </c>
      <c r="B16" s="215"/>
      <c r="C16" s="215"/>
      <c r="D16" s="246"/>
      <c r="E16" s="148"/>
      <c r="F16" s="266"/>
      <c r="G16" s="43"/>
      <c r="H16" s="43"/>
      <c r="I16" s="43"/>
      <c r="J16" s="266"/>
      <c r="K16" s="43"/>
      <c r="L16" s="43"/>
    </row>
    <row r="17" spans="1:12" ht="20.100000000000001" customHeight="1" x14ac:dyDescent="0.5">
      <c r="A17" s="219" t="s">
        <v>39</v>
      </c>
      <c r="B17" s="219"/>
      <c r="C17" s="219"/>
      <c r="D17" s="246"/>
      <c r="E17" s="148"/>
      <c r="F17" s="275">
        <v>-474958</v>
      </c>
      <c r="G17" s="42"/>
      <c r="H17" s="42">
        <v>-351963</v>
      </c>
      <c r="I17" s="42"/>
      <c r="J17" s="275">
        <v>-316405</v>
      </c>
      <c r="K17" s="43"/>
      <c r="L17" s="42">
        <v>-210088</v>
      </c>
    </row>
    <row r="18" spans="1:12" ht="20.100000000000001" customHeight="1" x14ac:dyDescent="0.5">
      <c r="A18" s="219" t="s">
        <v>40</v>
      </c>
      <c r="B18" s="219"/>
      <c r="C18" s="219"/>
      <c r="D18" s="246"/>
      <c r="E18" s="148"/>
      <c r="F18" s="276">
        <v>-96300</v>
      </c>
      <c r="G18" s="42"/>
      <c r="H18" s="44">
        <v>-83269</v>
      </c>
      <c r="I18" s="42"/>
      <c r="J18" s="276">
        <v>-54193</v>
      </c>
      <c r="K18" s="43"/>
      <c r="L18" s="44">
        <v>-17437</v>
      </c>
    </row>
    <row r="19" spans="1:12" ht="6" customHeight="1" x14ac:dyDescent="0.5">
      <c r="C19" s="219"/>
      <c r="D19" s="246"/>
      <c r="E19" s="148"/>
      <c r="F19" s="275"/>
      <c r="G19" s="42"/>
      <c r="H19" s="42"/>
      <c r="I19" s="42"/>
      <c r="J19" s="275"/>
      <c r="K19" s="42"/>
      <c r="L19" s="42"/>
    </row>
    <row r="20" spans="1:12" s="1" customFormat="1" ht="20.100000000000001" customHeight="1" x14ac:dyDescent="0.5">
      <c r="A20" s="215" t="s">
        <v>99</v>
      </c>
      <c r="B20" s="215"/>
      <c r="C20" s="213"/>
      <c r="D20" s="182"/>
      <c r="E20" s="134"/>
      <c r="F20" s="276">
        <f>SUM(F17:F19)</f>
        <v>-571258</v>
      </c>
      <c r="G20" s="42"/>
      <c r="H20" s="44">
        <f>SUM(H17:H19)</f>
        <v>-435232</v>
      </c>
      <c r="I20" s="42"/>
      <c r="J20" s="276">
        <f>SUM(J17:J19)</f>
        <v>-370598</v>
      </c>
      <c r="K20" s="42"/>
      <c r="L20" s="44">
        <f>SUM(L17:L19)</f>
        <v>-227525</v>
      </c>
    </row>
    <row r="21" spans="1:12" ht="8.1" customHeight="1" x14ac:dyDescent="0.5">
      <c r="C21" s="219"/>
      <c r="D21" s="246"/>
      <c r="E21" s="148"/>
      <c r="F21" s="266"/>
      <c r="G21" s="43"/>
      <c r="H21" s="43"/>
      <c r="I21" s="43"/>
      <c r="J21" s="266"/>
      <c r="K21" s="43"/>
      <c r="L21" s="43"/>
    </row>
    <row r="22" spans="1:12" s="1" customFormat="1" ht="20.100000000000001" customHeight="1" x14ac:dyDescent="0.5">
      <c r="A22" s="215" t="s">
        <v>224</v>
      </c>
      <c r="B22" s="215"/>
      <c r="C22" s="215"/>
      <c r="D22" s="182"/>
      <c r="E22" s="134"/>
      <c r="F22" s="266">
        <v>-134144</v>
      </c>
      <c r="G22" s="43"/>
      <c r="H22" s="43">
        <v>-226823</v>
      </c>
      <c r="I22" s="202"/>
      <c r="J22" s="266">
        <v>-66288</v>
      </c>
      <c r="K22" s="202"/>
      <c r="L22" s="43">
        <v>-118727</v>
      </c>
    </row>
    <row r="23" spans="1:12" ht="20.100000000000001" customHeight="1" x14ac:dyDescent="0.5">
      <c r="A23" s="123" t="s">
        <v>12</v>
      </c>
      <c r="C23" s="219"/>
      <c r="D23" s="246"/>
      <c r="E23" s="148"/>
      <c r="F23" s="275">
        <v>82693</v>
      </c>
      <c r="G23" s="42"/>
      <c r="H23" s="42">
        <v>58233</v>
      </c>
      <c r="I23" s="42"/>
      <c r="J23" s="275">
        <v>70697</v>
      </c>
      <c r="K23" s="43"/>
      <c r="L23" s="42">
        <v>53796</v>
      </c>
    </row>
    <row r="24" spans="1:12" ht="20.100000000000001" customHeight="1" x14ac:dyDescent="0.5">
      <c r="A24" s="123" t="s">
        <v>41</v>
      </c>
      <c r="C24" s="219"/>
      <c r="D24" s="246"/>
      <c r="E24" s="148"/>
      <c r="F24" s="275">
        <v>-52636</v>
      </c>
      <c r="G24" s="42"/>
      <c r="H24" s="42">
        <v>-43720</v>
      </c>
      <c r="I24" s="42"/>
      <c r="J24" s="275">
        <v>-31434</v>
      </c>
      <c r="K24" s="43"/>
      <c r="L24" s="42">
        <v>-35455</v>
      </c>
    </row>
    <row r="25" spans="1:12" ht="20.100000000000001" customHeight="1" x14ac:dyDescent="0.5">
      <c r="A25" s="123" t="s">
        <v>42</v>
      </c>
      <c r="C25" s="219"/>
      <c r="D25" s="246"/>
      <c r="E25" s="148"/>
      <c r="F25" s="275">
        <v>-274516</v>
      </c>
      <c r="G25" s="42"/>
      <c r="H25" s="42">
        <v>-332035</v>
      </c>
      <c r="I25" s="42"/>
      <c r="J25" s="275">
        <v>-186910</v>
      </c>
      <c r="K25" s="43"/>
      <c r="L25" s="42">
        <v>-256922</v>
      </c>
    </row>
    <row r="26" spans="1:12" ht="20.100000000000001" customHeight="1" x14ac:dyDescent="0.5">
      <c r="A26" s="123" t="s">
        <v>241</v>
      </c>
      <c r="C26" s="219"/>
      <c r="D26" s="246"/>
      <c r="E26" s="148"/>
      <c r="F26" s="275">
        <v>-35334</v>
      </c>
      <c r="G26" s="42"/>
      <c r="H26" s="42">
        <v>-56326</v>
      </c>
      <c r="I26" s="42"/>
      <c r="J26" s="275">
        <v>-12533</v>
      </c>
      <c r="K26" s="43"/>
      <c r="L26" s="42">
        <v>-1623</v>
      </c>
    </row>
    <row r="27" spans="1:12" ht="20.100000000000001" customHeight="1" x14ac:dyDescent="0.5">
      <c r="A27" s="123" t="s">
        <v>43</v>
      </c>
      <c r="C27" s="219"/>
      <c r="D27" s="246"/>
      <c r="E27" s="148"/>
      <c r="F27" s="275">
        <v>-68945</v>
      </c>
      <c r="G27" s="42"/>
      <c r="H27" s="42">
        <v>-37808</v>
      </c>
      <c r="I27" s="42"/>
      <c r="J27" s="275">
        <v>-71000</v>
      </c>
      <c r="K27" s="43"/>
      <c r="L27" s="42">
        <v>-45193</v>
      </c>
    </row>
    <row r="28" spans="1:12" ht="20.100000000000001" customHeight="1" x14ac:dyDescent="0.4">
      <c r="A28" s="220" t="s">
        <v>242</v>
      </c>
      <c r="B28" s="221"/>
      <c r="C28" s="221"/>
      <c r="D28" s="246"/>
      <c r="E28" s="148"/>
      <c r="F28" s="276">
        <v>210208</v>
      </c>
      <c r="G28" s="42"/>
      <c r="H28" s="44">
        <v>165161</v>
      </c>
      <c r="I28" s="42"/>
      <c r="J28" s="276">
        <v>72046</v>
      </c>
      <c r="K28" s="43"/>
      <c r="L28" s="44">
        <v>-72912</v>
      </c>
    </row>
    <row r="29" spans="1:12" ht="6" customHeight="1" x14ac:dyDescent="0.5">
      <c r="C29" s="219"/>
      <c r="D29" s="246"/>
      <c r="E29" s="148"/>
      <c r="F29" s="266"/>
      <c r="G29" s="43"/>
      <c r="H29" s="43"/>
      <c r="I29" s="43"/>
      <c r="J29" s="266"/>
      <c r="K29" s="43"/>
      <c r="L29" s="43"/>
    </row>
    <row r="30" spans="1:12" ht="20.100000000000001" customHeight="1" x14ac:dyDescent="0.5">
      <c r="A30" s="213" t="s">
        <v>162</v>
      </c>
      <c r="B30" s="213"/>
      <c r="D30" s="246"/>
      <c r="E30" s="246"/>
      <c r="F30" s="275">
        <f>SUM(F22:F28)</f>
        <v>-272674</v>
      </c>
      <c r="G30" s="43"/>
      <c r="H30" s="42">
        <f>SUM(H22:H29)</f>
        <v>-473318</v>
      </c>
      <c r="I30" s="42"/>
      <c r="J30" s="275">
        <f>SUM(J22:J28)</f>
        <v>-225422</v>
      </c>
      <c r="K30" s="42"/>
      <c r="L30" s="42">
        <f>SUM(L22:L29)</f>
        <v>-477036</v>
      </c>
    </row>
    <row r="31" spans="1:12" ht="20.100000000000001" customHeight="1" x14ac:dyDescent="0.5">
      <c r="A31" s="219" t="s">
        <v>13</v>
      </c>
      <c r="B31" s="219"/>
      <c r="C31" s="219"/>
      <c r="D31" s="246"/>
      <c r="E31" s="246"/>
      <c r="F31" s="276">
        <v>29581</v>
      </c>
      <c r="G31" s="42"/>
      <c r="H31" s="44">
        <v>-13062</v>
      </c>
      <c r="I31" s="42"/>
      <c r="J31" s="276">
        <v>25897</v>
      </c>
      <c r="K31" s="43"/>
      <c r="L31" s="44">
        <v>-491</v>
      </c>
    </row>
    <row r="32" spans="1:12" ht="6" customHeight="1" x14ac:dyDescent="0.5">
      <c r="A32" s="219"/>
      <c r="B32" s="219"/>
      <c r="C32" s="219"/>
      <c r="D32" s="246"/>
      <c r="E32" s="246"/>
      <c r="F32" s="266"/>
      <c r="G32" s="43"/>
      <c r="H32" s="43"/>
      <c r="I32" s="43"/>
      <c r="J32" s="266"/>
      <c r="K32" s="43"/>
      <c r="L32" s="43"/>
    </row>
    <row r="33" spans="1:12" ht="20.100000000000001" customHeight="1" x14ac:dyDescent="0.5">
      <c r="A33" s="215" t="s">
        <v>163</v>
      </c>
      <c r="B33" s="215"/>
      <c r="C33" s="222"/>
      <c r="D33" s="148"/>
      <c r="E33" s="164"/>
      <c r="F33" s="276">
        <f>SUM(F30:F32)</f>
        <v>-243093</v>
      </c>
      <c r="G33" s="42"/>
      <c r="H33" s="44">
        <f>SUM(H30:H32)</f>
        <v>-486380</v>
      </c>
      <c r="I33" s="42"/>
      <c r="J33" s="276">
        <f>SUM(J30:J32)</f>
        <v>-199525</v>
      </c>
      <c r="K33" s="43"/>
      <c r="L33" s="44">
        <f>SUM(L30:L32)</f>
        <v>-477527</v>
      </c>
    </row>
    <row r="34" spans="1:12" ht="6" customHeight="1" x14ac:dyDescent="0.5">
      <c r="A34" s="219"/>
      <c r="B34" s="219"/>
      <c r="C34" s="219"/>
      <c r="D34" s="246"/>
      <c r="E34" s="246"/>
      <c r="F34" s="266"/>
      <c r="G34" s="43"/>
      <c r="H34" s="43"/>
      <c r="I34" s="43"/>
      <c r="J34" s="266"/>
      <c r="K34" s="43"/>
      <c r="L34" s="43"/>
    </row>
    <row r="35" spans="1:12" s="41" customFormat="1" ht="20.100000000000001" customHeight="1" x14ac:dyDescent="0.5">
      <c r="A35" s="215" t="s">
        <v>243</v>
      </c>
      <c r="B35" s="215"/>
      <c r="C35" s="222"/>
      <c r="D35" s="148"/>
      <c r="E35" s="164"/>
      <c r="F35" s="277"/>
      <c r="G35" s="49"/>
      <c r="H35" s="49"/>
      <c r="I35" s="49"/>
      <c r="J35" s="277"/>
      <c r="K35" s="49"/>
      <c r="L35" s="49"/>
    </row>
    <row r="36" spans="1:12" s="41" customFormat="1" ht="20.100000000000001" customHeight="1" x14ac:dyDescent="0.5">
      <c r="A36" s="223" t="s">
        <v>123</v>
      </c>
      <c r="B36" s="219"/>
      <c r="C36" s="164"/>
      <c r="D36" s="148"/>
      <c r="E36" s="164"/>
      <c r="F36" s="277"/>
      <c r="G36" s="49"/>
      <c r="H36" s="49"/>
      <c r="I36" s="49"/>
      <c r="J36" s="277"/>
      <c r="K36" s="49"/>
      <c r="L36" s="49"/>
    </row>
    <row r="37" spans="1:12" s="41" customFormat="1" ht="20.100000000000001" customHeight="1" x14ac:dyDescent="0.5">
      <c r="A37" s="215"/>
      <c r="B37" s="224" t="s">
        <v>124</v>
      </c>
      <c r="C37" s="164"/>
      <c r="D37" s="148"/>
      <c r="E37" s="164"/>
      <c r="F37" s="277"/>
      <c r="G37" s="49"/>
      <c r="H37" s="49"/>
      <c r="I37" s="49"/>
      <c r="J37" s="277"/>
      <c r="K37" s="49"/>
      <c r="L37" s="49"/>
    </row>
    <row r="38" spans="1:12" s="41" customFormat="1" ht="20.100000000000001" customHeight="1" x14ac:dyDescent="0.5">
      <c r="A38" s="164"/>
      <c r="B38" s="164"/>
      <c r="C38" s="49" t="s">
        <v>121</v>
      </c>
      <c r="D38" s="148"/>
      <c r="E38" s="164"/>
      <c r="F38" s="277"/>
      <c r="G38" s="49"/>
      <c r="H38" s="49"/>
      <c r="I38" s="49"/>
      <c r="J38" s="277"/>
      <c r="K38" s="49"/>
      <c r="L38" s="49"/>
    </row>
    <row r="39" spans="1:12" s="41" customFormat="1" ht="20.100000000000001" customHeight="1" x14ac:dyDescent="0.5">
      <c r="A39" s="164"/>
      <c r="B39" s="164"/>
      <c r="C39" s="49" t="s">
        <v>120</v>
      </c>
      <c r="D39" s="148"/>
      <c r="E39" s="164"/>
      <c r="F39" s="278">
        <v>6368</v>
      </c>
      <c r="G39" s="43"/>
      <c r="H39" s="43">
        <v>-18646</v>
      </c>
      <c r="I39" s="43"/>
      <c r="J39" s="266">
        <v>0</v>
      </c>
      <c r="K39" s="43"/>
      <c r="L39" s="43" t="s">
        <v>196</v>
      </c>
    </row>
    <row r="40" spans="1:12" s="41" customFormat="1" ht="20.100000000000001" customHeight="1" x14ac:dyDescent="0.5">
      <c r="A40" s="164"/>
      <c r="B40" s="164"/>
      <c r="C40" s="49" t="s">
        <v>225</v>
      </c>
      <c r="D40" s="148"/>
      <c r="E40" s="164"/>
      <c r="F40" s="278"/>
      <c r="G40" s="43"/>
      <c r="H40" s="49"/>
      <c r="I40" s="49"/>
      <c r="J40" s="277"/>
      <c r="K40" s="49"/>
      <c r="L40" s="49"/>
    </row>
    <row r="41" spans="1:12" s="41" customFormat="1" ht="20.100000000000001" customHeight="1" x14ac:dyDescent="0.5">
      <c r="A41" s="164"/>
      <c r="B41" s="164"/>
      <c r="C41" s="49" t="s">
        <v>122</v>
      </c>
      <c r="D41" s="148"/>
      <c r="E41" s="164"/>
      <c r="F41" s="279">
        <v>215</v>
      </c>
      <c r="G41" s="43"/>
      <c r="H41" s="48">
        <v>-490</v>
      </c>
      <c r="I41" s="43"/>
      <c r="J41" s="279">
        <v>1403</v>
      </c>
      <c r="K41" s="43"/>
      <c r="L41" s="48" t="s">
        <v>196</v>
      </c>
    </row>
    <row r="42" spans="1:12" ht="6" customHeight="1" x14ac:dyDescent="0.5">
      <c r="A42" s="219"/>
      <c r="B42" s="219"/>
      <c r="C42" s="219"/>
      <c r="D42" s="246"/>
      <c r="E42" s="246"/>
      <c r="F42" s="266"/>
      <c r="G42" s="43"/>
      <c r="H42" s="43"/>
      <c r="I42" s="43"/>
      <c r="J42" s="266"/>
      <c r="K42" s="43"/>
      <c r="L42" s="43"/>
    </row>
    <row r="43" spans="1:12" ht="20.100000000000001" customHeight="1" x14ac:dyDescent="0.5">
      <c r="A43" s="215" t="s">
        <v>226</v>
      </c>
      <c r="B43" s="215"/>
      <c r="C43" s="215"/>
      <c r="D43" s="246"/>
      <c r="E43" s="246"/>
      <c r="F43" s="267">
        <f>SUM(F39:F42)</f>
        <v>6583</v>
      </c>
      <c r="H43" s="48">
        <f>SUM(H39:H42)</f>
        <v>-19136</v>
      </c>
      <c r="I43" s="43"/>
      <c r="J43" s="267">
        <f>SUM(J39:J42)</f>
        <v>1403</v>
      </c>
      <c r="K43" s="43"/>
      <c r="L43" s="48">
        <f>SUM(L39:L42)</f>
        <v>0</v>
      </c>
    </row>
    <row r="44" spans="1:12" ht="6" customHeight="1" x14ac:dyDescent="0.5">
      <c r="A44" s="219"/>
      <c r="B44" s="219"/>
      <c r="C44" s="219"/>
      <c r="D44" s="246"/>
      <c r="E44" s="246"/>
      <c r="F44" s="266"/>
      <c r="G44" s="43"/>
      <c r="H44" s="43"/>
      <c r="I44" s="43"/>
      <c r="J44" s="266"/>
      <c r="K44" s="43"/>
      <c r="L44" s="43"/>
    </row>
    <row r="45" spans="1:12" ht="20.100000000000001" customHeight="1" thickBot="1" x14ac:dyDescent="0.55000000000000004">
      <c r="A45" s="215" t="s">
        <v>166</v>
      </c>
      <c r="B45" s="215"/>
      <c r="C45" s="215"/>
      <c r="D45" s="246"/>
      <c r="E45" s="246"/>
      <c r="F45" s="273">
        <f>F33+F43</f>
        <v>-236510</v>
      </c>
      <c r="H45" s="204">
        <f>H33+H43</f>
        <v>-505516</v>
      </c>
      <c r="I45" s="43"/>
      <c r="J45" s="273">
        <f>J33+J43</f>
        <v>-198122</v>
      </c>
      <c r="K45" s="43"/>
      <c r="L45" s="204">
        <f>L33+L43</f>
        <v>-477527</v>
      </c>
    </row>
    <row r="46" spans="1:12" ht="20.100000000000001" customHeight="1" thickTop="1" x14ac:dyDescent="0.5">
      <c r="A46" s="215"/>
      <c r="B46" s="215"/>
      <c r="C46" s="215"/>
      <c r="D46" s="246"/>
      <c r="E46" s="246"/>
      <c r="F46" s="43"/>
      <c r="H46" s="43"/>
      <c r="I46" s="43"/>
      <c r="J46" s="43"/>
      <c r="K46" s="43"/>
      <c r="L46" s="43"/>
    </row>
    <row r="47" spans="1:12" ht="20.100000000000001" customHeight="1" x14ac:dyDescent="0.5">
      <c r="A47" s="215"/>
      <c r="B47" s="215"/>
      <c r="C47" s="215"/>
      <c r="D47" s="246"/>
      <c r="E47" s="246"/>
      <c r="F47" s="43"/>
      <c r="H47" s="43"/>
      <c r="I47" s="43"/>
      <c r="J47" s="43"/>
      <c r="K47" s="43"/>
      <c r="L47" s="43"/>
    </row>
    <row r="48" spans="1:12" ht="20.100000000000001" customHeight="1" x14ac:dyDescent="0.5">
      <c r="A48" s="215"/>
      <c r="B48" s="215"/>
      <c r="C48" s="215"/>
      <c r="D48" s="246"/>
      <c r="E48" s="246"/>
      <c r="F48" s="43"/>
      <c r="H48" s="43"/>
      <c r="I48" s="43"/>
      <c r="J48" s="43"/>
      <c r="K48" s="43"/>
      <c r="L48" s="43"/>
    </row>
    <row r="49" spans="1:12" ht="16.5" customHeight="1" x14ac:dyDescent="0.5">
      <c r="A49" s="215"/>
      <c r="B49" s="215"/>
      <c r="C49" s="215"/>
      <c r="D49" s="246"/>
      <c r="E49" s="246"/>
      <c r="F49" s="43"/>
      <c r="H49" s="43"/>
      <c r="I49" s="43"/>
      <c r="J49" s="43"/>
      <c r="K49" s="43"/>
      <c r="L49" s="43"/>
    </row>
    <row r="50" spans="1:12" ht="8.25" customHeight="1" x14ac:dyDescent="0.5">
      <c r="A50" s="215"/>
      <c r="B50" s="215"/>
      <c r="C50" s="215"/>
      <c r="D50" s="246"/>
      <c r="E50" s="246"/>
      <c r="F50" s="43"/>
      <c r="H50" s="43"/>
      <c r="I50" s="43"/>
      <c r="J50" s="43"/>
      <c r="K50" s="43"/>
      <c r="L50" s="43"/>
    </row>
    <row r="51" spans="1:12" ht="21.95" customHeight="1" x14ac:dyDescent="0.5">
      <c r="A51" s="252" t="s">
        <v>119</v>
      </c>
      <c r="B51" s="252"/>
      <c r="C51" s="252"/>
      <c r="D51" s="252"/>
      <c r="E51" s="252"/>
      <c r="F51" s="252"/>
      <c r="G51" s="252"/>
      <c r="H51" s="252"/>
      <c r="I51" s="252"/>
      <c r="J51" s="252"/>
      <c r="K51" s="252"/>
      <c r="L51" s="252"/>
    </row>
    <row r="52" spans="1:12" s="41" customFormat="1" ht="20.100000000000001" customHeight="1" x14ac:dyDescent="0.5">
      <c r="A52" s="213" t="s">
        <v>32</v>
      </c>
      <c r="B52" s="213"/>
      <c r="C52" s="214"/>
      <c r="D52" s="125"/>
      <c r="E52" s="125"/>
      <c r="F52" s="192"/>
      <c r="G52" s="192"/>
      <c r="H52" s="192"/>
      <c r="I52" s="43"/>
      <c r="J52" s="193"/>
      <c r="K52" s="194"/>
      <c r="L52" s="193"/>
    </row>
    <row r="53" spans="1:12" s="41" customFormat="1" ht="20.100000000000001" customHeight="1" x14ac:dyDescent="0.5">
      <c r="A53" s="215" t="s">
        <v>238</v>
      </c>
      <c r="B53" s="215"/>
      <c r="C53" s="215"/>
      <c r="D53" s="125"/>
      <c r="E53" s="125"/>
      <c r="F53" s="192"/>
      <c r="G53" s="192"/>
      <c r="H53" s="192"/>
      <c r="I53" s="43"/>
      <c r="J53" s="194"/>
      <c r="K53" s="194"/>
      <c r="L53" s="194"/>
    </row>
    <row r="54" spans="1:12" s="41" customFormat="1" ht="20.100000000000001" customHeight="1" x14ac:dyDescent="0.5">
      <c r="A54" s="190" t="str">
        <f>+A3</f>
        <v>สำหรับงวดสามเดือนสิ้นสุดวันที่ 30 มิถุนายน พ.ศ. 2564</v>
      </c>
      <c r="B54" s="190"/>
      <c r="C54" s="190"/>
      <c r="D54" s="126"/>
      <c r="E54" s="126"/>
      <c r="F54" s="195"/>
      <c r="G54" s="195"/>
      <c r="H54" s="195"/>
      <c r="I54" s="48"/>
      <c r="J54" s="195"/>
      <c r="K54" s="195"/>
      <c r="L54" s="195"/>
    </row>
    <row r="55" spans="1:12" s="41" customFormat="1" ht="20.100000000000001" customHeight="1" x14ac:dyDescent="0.5">
      <c r="A55" s="216"/>
      <c r="B55" s="216"/>
      <c r="C55" s="216"/>
      <c r="D55" s="128"/>
      <c r="E55" s="128"/>
      <c r="F55" s="206"/>
      <c r="G55" s="206"/>
      <c r="H55" s="206"/>
      <c r="I55" s="207"/>
      <c r="J55" s="206"/>
      <c r="K55" s="206"/>
      <c r="L55" s="206"/>
    </row>
    <row r="56" spans="1:12" ht="20.100000000000001" customHeight="1" x14ac:dyDescent="0.5">
      <c r="A56" s="216"/>
      <c r="B56" s="216"/>
      <c r="C56" s="216"/>
      <c r="D56" s="128"/>
      <c r="E56" s="128"/>
      <c r="F56" s="250" t="s">
        <v>65</v>
      </c>
      <c r="G56" s="250"/>
      <c r="H56" s="250"/>
      <c r="I56" s="196"/>
      <c r="J56" s="250" t="s">
        <v>88</v>
      </c>
      <c r="K56" s="250"/>
      <c r="L56" s="250"/>
    </row>
    <row r="57" spans="1:12" ht="20.100000000000001" customHeight="1" x14ac:dyDescent="0.5">
      <c r="A57" s="216"/>
      <c r="B57" s="216"/>
      <c r="C57" s="216"/>
      <c r="D57" s="128"/>
      <c r="E57" s="128"/>
      <c r="F57" s="197" t="s">
        <v>150</v>
      </c>
      <c r="G57" s="198"/>
      <c r="H57" s="197" t="s">
        <v>125</v>
      </c>
      <c r="I57" s="198"/>
      <c r="J57" s="197" t="s">
        <v>150</v>
      </c>
      <c r="K57" s="198"/>
      <c r="L57" s="197" t="s">
        <v>125</v>
      </c>
    </row>
    <row r="58" spans="1:12" ht="20.100000000000001" customHeight="1" x14ac:dyDescent="0.5">
      <c r="A58" s="216"/>
      <c r="B58" s="216"/>
      <c r="C58" s="216"/>
      <c r="D58" s="134"/>
      <c r="E58" s="128"/>
      <c r="F58" s="199" t="s">
        <v>87</v>
      </c>
      <c r="G58" s="198"/>
      <c r="H58" s="199" t="s">
        <v>87</v>
      </c>
      <c r="I58" s="198"/>
      <c r="J58" s="199" t="s">
        <v>87</v>
      </c>
      <c r="K58" s="198"/>
      <c r="L58" s="199" t="s">
        <v>87</v>
      </c>
    </row>
    <row r="59" spans="1:12" ht="8.1" customHeight="1" x14ac:dyDescent="0.5">
      <c r="A59" s="216"/>
      <c r="B59" s="216"/>
      <c r="C59" s="216"/>
      <c r="D59" s="134"/>
      <c r="E59" s="128"/>
      <c r="F59" s="271"/>
      <c r="G59" s="198"/>
      <c r="H59" s="197"/>
      <c r="I59" s="198"/>
      <c r="J59" s="271"/>
      <c r="K59" s="198"/>
      <c r="L59" s="197"/>
    </row>
    <row r="60" spans="1:12" s="22" customFormat="1" ht="20.100000000000001" customHeight="1" x14ac:dyDescent="0.5">
      <c r="A60" s="215" t="s">
        <v>164</v>
      </c>
      <c r="B60" s="215"/>
      <c r="C60" s="215"/>
      <c r="D60" s="246"/>
      <c r="E60" s="246"/>
      <c r="F60" s="266"/>
      <c r="G60" s="203"/>
      <c r="H60" s="43"/>
      <c r="I60" s="43"/>
      <c r="J60" s="266"/>
      <c r="K60" s="43"/>
      <c r="L60" s="43"/>
    </row>
    <row r="61" spans="1:12" s="22" customFormat="1" ht="20.100000000000001" customHeight="1" x14ac:dyDescent="0.5">
      <c r="A61" s="123" t="s">
        <v>103</v>
      </c>
      <c r="B61" s="123"/>
      <c r="C61" s="123"/>
      <c r="D61" s="246"/>
      <c r="E61" s="246"/>
      <c r="F61" s="275">
        <v>-218162</v>
      </c>
      <c r="G61" s="42"/>
      <c r="H61" s="42">
        <v>-475017</v>
      </c>
      <c r="I61" s="42"/>
      <c r="J61" s="275">
        <v>-199525</v>
      </c>
      <c r="K61" s="43"/>
      <c r="L61" s="42">
        <v>-477527</v>
      </c>
    </row>
    <row r="62" spans="1:12" s="22" customFormat="1" ht="20.100000000000001" customHeight="1" x14ac:dyDescent="0.5">
      <c r="A62" s="123" t="s">
        <v>59</v>
      </c>
      <c r="B62" s="123"/>
      <c r="C62" s="123"/>
      <c r="D62" s="246"/>
      <c r="E62" s="246"/>
      <c r="F62" s="276">
        <v>-24931</v>
      </c>
      <c r="G62" s="45"/>
      <c r="H62" s="44">
        <v>-11363</v>
      </c>
      <c r="I62" s="45"/>
      <c r="J62" s="276">
        <v>0</v>
      </c>
      <c r="K62" s="43"/>
      <c r="L62" s="44">
        <v>0</v>
      </c>
    </row>
    <row r="63" spans="1:12" s="22" customFormat="1" ht="6" customHeight="1" x14ac:dyDescent="0.5">
      <c r="A63" s="123"/>
      <c r="B63" s="123"/>
      <c r="C63" s="123"/>
      <c r="D63" s="246"/>
      <c r="E63" s="246"/>
      <c r="F63" s="275"/>
      <c r="G63" s="42"/>
      <c r="H63" s="42"/>
      <c r="I63" s="42"/>
      <c r="J63" s="275"/>
      <c r="K63" s="42"/>
      <c r="L63" s="42"/>
    </row>
    <row r="64" spans="1:12" s="22" customFormat="1" ht="20.100000000000001" customHeight="1" thickBot="1" x14ac:dyDescent="0.55000000000000004">
      <c r="A64" s="215"/>
      <c r="B64" s="215"/>
      <c r="C64" s="123"/>
      <c r="D64" s="246"/>
      <c r="E64" s="246"/>
      <c r="F64" s="280">
        <f>SUM(F61:F62)</f>
        <v>-243093</v>
      </c>
      <c r="G64" s="209"/>
      <c r="H64" s="208">
        <f>SUM(H61:H62)</f>
        <v>-486380</v>
      </c>
      <c r="I64" s="42"/>
      <c r="J64" s="280">
        <f>SUM(J61:J62)</f>
        <v>-199525</v>
      </c>
      <c r="K64" s="42"/>
      <c r="L64" s="208">
        <f>SUM(L61:L62)</f>
        <v>-477527</v>
      </c>
    </row>
    <row r="65" spans="1:12" ht="20.100000000000001" customHeight="1" thickTop="1" x14ac:dyDescent="0.5">
      <c r="F65" s="281"/>
      <c r="J65" s="281"/>
    </row>
    <row r="66" spans="1:12" s="41" customFormat="1" ht="20.100000000000001" customHeight="1" x14ac:dyDescent="0.5">
      <c r="A66" s="215" t="s">
        <v>167</v>
      </c>
      <c r="B66" s="215"/>
      <c r="C66" s="123"/>
      <c r="D66" s="246"/>
      <c r="E66" s="246"/>
      <c r="F66" s="278"/>
      <c r="G66" s="191"/>
      <c r="H66" s="191"/>
      <c r="I66" s="191"/>
      <c r="J66" s="278"/>
      <c r="K66" s="191"/>
      <c r="L66" s="191"/>
    </row>
    <row r="67" spans="1:12" s="41" customFormat="1" ht="20.100000000000001" customHeight="1" x14ac:dyDescent="0.5">
      <c r="A67" s="123" t="s">
        <v>103</v>
      </c>
      <c r="B67" s="123"/>
      <c r="C67" s="49"/>
      <c r="D67" s="246"/>
      <c r="E67" s="246"/>
      <c r="F67" s="266">
        <v>-213355</v>
      </c>
      <c r="G67" s="43"/>
      <c r="H67" s="43">
        <v>-488058</v>
      </c>
      <c r="I67" s="43"/>
      <c r="J67" s="266">
        <v>-198122</v>
      </c>
      <c r="K67" s="43"/>
      <c r="L67" s="43">
        <v>-477527</v>
      </c>
    </row>
    <row r="68" spans="1:12" s="41" customFormat="1" ht="20.100000000000001" customHeight="1" x14ac:dyDescent="0.5">
      <c r="A68" s="123" t="s">
        <v>59</v>
      </c>
      <c r="B68" s="123"/>
      <c r="C68" s="49"/>
      <c r="D68" s="246"/>
      <c r="E68" s="246"/>
      <c r="F68" s="267">
        <v>-23155</v>
      </c>
      <c r="G68" s="43"/>
      <c r="H68" s="48">
        <v>-17458</v>
      </c>
      <c r="I68" s="43"/>
      <c r="J68" s="267">
        <v>0</v>
      </c>
      <c r="K68" s="43"/>
      <c r="L68" s="48">
        <v>0</v>
      </c>
    </row>
    <row r="69" spans="1:12" s="41" customFormat="1" ht="8.1" customHeight="1" x14ac:dyDescent="0.5">
      <c r="A69" s="123"/>
      <c r="B69" s="123"/>
      <c r="C69" s="123"/>
      <c r="D69" s="246"/>
      <c r="E69" s="246"/>
      <c r="F69" s="277"/>
      <c r="G69" s="49"/>
      <c r="H69" s="49"/>
      <c r="I69" s="49"/>
      <c r="J69" s="277"/>
      <c r="K69" s="49"/>
      <c r="L69" s="49"/>
    </row>
    <row r="70" spans="1:12" s="41" customFormat="1" ht="20.100000000000001" customHeight="1" thickBot="1" x14ac:dyDescent="0.55000000000000004">
      <c r="A70" s="49"/>
      <c r="B70" s="49"/>
      <c r="C70" s="49"/>
      <c r="D70" s="49"/>
      <c r="E70" s="49"/>
      <c r="F70" s="273">
        <f>SUM(F67:F68)</f>
        <v>-236510</v>
      </c>
      <c r="G70" s="43"/>
      <c r="H70" s="204">
        <f>SUM(H67:H68)</f>
        <v>-505516</v>
      </c>
      <c r="I70" s="43"/>
      <c r="J70" s="273">
        <f>SUM(J67:J68)</f>
        <v>-198122</v>
      </c>
      <c r="K70" s="43"/>
      <c r="L70" s="204">
        <f>SUM(L67:L68)</f>
        <v>-477527</v>
      </c>
    </row>
    <row r="71" spans="1:12" s="41" customFormat="1" ht="20.100000000000001" customHeight="1" thickTop="1" x14ac:dyDescent="0.5">
      <c r="A71" s="49"/>
      <c r="B71" s="49"/>
      <c r="C71" s="49"/>
      <c r="D71" s="49"/>
      <c r="E71" s="49"/>
      <c r="F71" s="209"/>
      <c r="G71" s="49"/>
      <c r="H71" s="209"/>
      <c r="I71" s="49"/>
      <c r="J71" s="209"/>
      <c r="K71" s="49"/>
      <c r="L71" s="209"/>
    </row>
    <row r="72" spans="1:12" s="41" customFormat="1" ht="20.100000000000001" customHeight="1" x14ac:dyDescent="0.5">
      <c r="A72" s="49"/>
      <c r="B72" s="49"/>
      <c r="C72" s="49"/>
      <c r="D72" s="49"/>
      <c r="E72" s="49"/>
      <c r="F72" s="209"/>
      <c r="G72" s="49"/>
      <c r="H72" s="209"/>
      <c r="I72" s="49"/>
      <c r="J72" s="209"/>
      <c r="K72" s="49"/>
      <c r="L72" s="209"/>
    </row>
    <row r="73" spans="1:12" ht="20.100000000000001" customHeight="1" x14ac:dyDescent="0.5">
      <c r="A73" s="216"/>
      <c r="B73" s="216"/>
      <c r="C73" s="216"/>
      <c r="D73" s="164"/>
      <c r="E73" s="164"/>
      <c r="F73" s="210" t="s">
        <v>22</v>
      </c>
      <c r="G73" s="211"/>
      <c r="H73" s="210" t="s">
        <v>22</v>
      </c>
      <c r="I73" s="43"/>
      <c r="J73" s="210" t="s">
        <v>22</v>
      </c>
      <c r="K73" s="211"/>
      <c r="L73" s="210" t="s">
        <v>22</v>
      </c>
    </row>
    <row r="74" spans="1:12" ht="20.100000000000001" customHeight="1" x14ac:dyDescent="0.5">
      <c r="A74" s="216"/>
      <c r="B74" s="216"/>
      <c r="C74" s="216"/>
      <c r="D74" s="164"/>
      <c r="E74" s="164"/>
      <c r="F74" s="282"/>
      <c r="G74" s="211"/>
      <c r="H74" s="201"/>
      <c r="I74" s="43"/>
      <c r="J74" s="282"/>
      <c r="K74" s="211"/>
      <c r="L74" s="201"/>
    </row>
    <row r="75" spans="1:12" s="41" customFormat="1" ht="20.100000000000001" customHeight="1" x14ac:dyDescent="0.5">
      <c r="A75" s="123" t="s">
        <v>165</v>
      </c>
      <c r="B75" s="123"/>
      <c r="C75" s="123"/>
      <c r="D75" s="246"/>
      <c r="E75" s="246"/>
      <c r="F75" s="283">
        <v>-0.24</v>
      </c>
      <c r="G75" s="46"/>
      <c r="H75" s="46">
        <v>-0.53085390334738691</v>
      </c>
      <c r="I75" s="46"/>
      <c r="J75" s="283">
        <v>-0.22</v>
      </c>
      <c r="K75" s="47"/>
      <c r="L75" s="46">
        <v>-0.5336605310573308</v>
      </c>
    </row>
    <row r="90" spans="1:12" ht="21.2" customHeight="1" x14ac:dyDescent="0.5"/>
    <row r="91" spans="1:12" ht="21.2" customHeight="1" x14ac:dyDescent="0.5"/>
    <row r="92" spans="1:12" ht="21.2" customHeight="1" x14ac:dyDescent="0.5"/>
    <row r="93" spans="1:12" ht="21.2" customHeight="1" x14ac:dyDescent="0.5"/>
    <row r="94" spans="1:12" ht="20.25" customHeight="1" x14ac:dyDescent="0.5"/>
    <row r="95" spans="1:12" ht="5.25" customHeight="1" x14ac:dyDescent="0.5"/>
    <row r="96" spans="1:12" ht="21.95" customHeight="1" x14ac:dyDescent="0.5">
      <c r="A96" s="225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6" s="225"/>
      <c r="C96" s="225"/>
      <c r="D96" s="225"/>
      <c r="E96" s="225"/>
      <c r="F96" s="212"/>
      <c r="G96" s="212"/>
      <c r="H96" s="212"/>
      <c r="I96" s="48"/>
      <c r="J96" s="212"/>
      <c r="K96" s="212"/>
      <c r="L96" s="212"/>
    </row>
  </sheetData>
  <mergeCells count="5">
    <mergeCell ref="F5:H5"/>
    <mergeCell ref="J5:L5"/>
    <mergeCell ref="F56:H56"/>
    <mergeCell ref="J56:L56"/>
    <mergeCell ref="A51:L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6"/>
  <sheetViews>
    <sheetView topLeftCell="A64" zoomScale="85" zoomScaleNormal="85" zoomScaleSheetLayoutView="100" workbookViewId="0">
      <selection activeCell="J80" sqref="J80"/>
    </sheetView>
  </sheetViews>
  <sheetFormatPr defaultColWidth="9.140625" defaultRowHeight="20.100000000000001" customHeight="1" x14ac:dyDescent="0.5"/>
  <cols>
    <col min="1" max="2" width="1.42578125" style="2" customWidth="1"/>
    <col min="3" max="3" width="38.140625" style="2" customWidth="1"/>
    <col min="4" max="4" width="8.42578125" style="2" customWidth="1"/>
    <col min="5" max="5" width="0.7109375" style="2" customWidth="1"/>
    <col min="6" max="6" width="12.7109375" style="203" customWidth="1"/>
    <col min="7" max="7" width="0.7109375" style="203" customWidth="1"/>
    <col min="8" max="8" width="12.7109375" style="203" customWidth="1"/>
    <col min="9" max="9" width="0.7109375" style="205" customWidth="1"/>
    <col min="10" max="10" width="12.7109375" style="203" customWidth="1"/>
    <col min="11" max="11" width="0.7109375" style="203" customWidth="1"/>
    <col min="12" max="12" width="12.7109375" style="203" customWidth="1"/>
    <col min="13" max="16384" width="9.140625" style="2"/>
  </cols>
  <sheetData>
    <row r="1" spans="1:12" ht="20.100000000000001" customHeight="1" x14ac:dyDescent="0.5">
      <c r="A1" s="1" t="s">
        <v>32</v>
      </c>
      <c r="B1" s="1"/>
      <c r="C1" s="24"/>
      <c r="D1" s="5"/>
      <c r="E1" s="5"/>
      <c r="F1" s="192"/>
      <c r="G1" s="192"/>
      <c r="H1" s="192"/>
      <c r="I1" s="43"/>
      <c r="J1" s="193"/>
      <c r="K1" s="194"/>
      <c r="L1" s="193"/>
    </row>
    <row r="2" spans="1:12" ht="20.100000000000001" customHeight="1" x14ac:dyDescent="0.5">
      <c r="A2" s="4" t="s">
        <v>100</v>
      </c>
      <c r="B2" s="4"/>
      <c r="C2" s="4"/>
      <c r="D2" s="5"/>
      <c r="E2" s="5"/>
      <c r="F2" s="192"/>
      <c r="G2" s="192"/>
      <c r="H2" s="192"/>
      <c r="I2" s="43"/>
      <c r="J2" s="194"/>
      <c r="K2" s="194"/>
      <c r="L2" s="194"/>
    </row>
    <row r="3" spans="1:12" ht="20.100000000000001" customHeight="1" x14ac:dyDescent="0.5">
      <c r="A3" s="190" t="s">
        <v>200</v>
      </c>
      <c r="B3" s="38"/>
      <c r="C3" s="38"/>
      <c r="D3" s="7"/>
      <c r="E3" s="7"/>
      <c r="F3" s="195"/>
      <c r="G3" s="195"/>
      <c r="H3" s="195"/>
      <c r="I3" s="48"/>
      <c r="J3" s="195"/>
      <c r="K3" s="195"/>
      <c r="L3" s="195"/>
    </row>
    <row r="4" spans="1:12" ht="20.100000000000001" customHeight="1" x14ac:dyDescent="0.5">
      <c r="A4" s="9"/>
      <c r="B4" s="9"/>
      <c r="C4" s="9"/>
      <c r="D4" s="10"/>
      <c r="E4" s="10"/>
      <c r="F4" s="192"/>
      <c r="G4" s="192"/>
      <c r="H4" s="192"/>
      <c r="I4" s="43"/>
      <c r="J4" s="192"/>
      <c r="K4" s="192"/>
      <c r="L4" s="192"/>
    </row>
    <row r="5" spans="1:12" ht="20.100000000000001" customHeight="1" x14ac:dyDescent="0.5">
      <c r="A5" s="9"/>
      <c r="B5" s="9"/>
      <c r="C5" s="9"/>
      <c r="D5" s="10"/>
      <c r="E5" s="10"/>
      <c r="F5" s="250" t="s">
        <v>65</v>
      </c>
      <c r="G5" s="250"/>
      <c r="H5" s="250"/>
      <c r="I5" s="196"/>
      <c r="J5" s="250" t="s">
        <v>88</v>
      </c>
      <c r="K5" s="250"/>
      <c r="L5" s="250"/>
    </row>
    <row r="6" spans="1:12" ht="20.100000000000001" customHeight="1" x14ac:dyDescent="0.5">
      <c r="A6" s="9"/>
      <c r="B6" s="9"/>
      <c r="C6" s="9"/>
      <c r="D6" s="10"/>
      <c r="E6" s="10"/>
      <c r="F6" s="197" t="s">
        <v>150</v>
      </c>
      <c r="G6" s="198"/>
      <c r="H6" s="197" t="s">
        <v>125</v>
      </c>
      <c r="I6" s="198"/>
      <c r="J6" s="197" t="s">
        <v>150</v>
      </c>
      <c r="K6" s="198"/>
      <c r="L6" s="197" t="s">
        <v>125</v>
      </c>
    </row>
    <row r="7" spans="1:12" ht="20.100000000000001" customHeight="1" x14ac:dyDescent="0.5">
      <c r="A7" s="9"/>
      <c r="B7" s="9"/>
      <c r="C7" s="9"/>
      <c r="D7" s="18" t="s">
        <v>0</v>
      </c>
      <c r="E7" s="10"/>
      <c r="F7" s="199" t="s">
        <v>87</v>
      </c>
      <c r="G7" s="198"/>
      <c r="H7" s="199" t="s">
        <v>87</v>
      </c>
      <c r="I7" s="198"/>
      <c r="J7" s="199" t="s">
        <v>87</v>
      </c>
      <c r="K7" s="198"/>
      <c r="L7" s="199" t="s">
        <v>87</v>
      </c>
    </row>
    <row r="8" spans="1:12" ht="6" customHeight="1" x14ac:dyDescent="0.5">
      <c r="D8" s="13"/>
      <c r="E8" s="39"/>
      <c r="F8" s="274"/>
      <c r="G8" s="201"/>
      <c r="H8" s="200"/>
      <c r="I8" s="201"/>
      <c r="J8" s="274"/>
      <c r="K8" s="201"/>
      <c r="L8" s="200"/>
    </row>
    <row r="9" spans="1:12" ht="20.100000000000001" customHeight="1" x14ac:dyDescent="0.5">
      <c r="A9" s="4" t="s">
        <v>31</v>
      </c>
      <c r="B9" s="4"/>
      <c r="C9" s="21"/>
      <c r="D9" s="73"/>
      <c r="E9" s="20"/>
      <c r="F9" s="266"/>
      <c r="G9" s="43"/>
      <c r="H9" s="43"/>
      <c r="I9" s="43"/>
      <c r="J9" s="266"/>
      <c r="K9" s="43"/>
      <c r="L9" s="43"/>
    </row>
    <row r="10" spans="1:12" ht="6" customHeight="1" x14ac:dyDescent="0.5">
      <c r="A10" s="4"/>
      <c r="B10" s="4"/>
      <c r="C10" s="21"/>
      <c r="D10" s="73"/>
      <c r="E10" s="20"/>
      <c r="F10" s="266"/>
      <c r="G10" s="43"/>
      <c r="H10" s="43"/>
      <c r="I10" s="43"/>
      <c r="J10" s="266"/>
      <c r="K10" s="43"/>
      <c r="L10" s="43"/>
    </row>
    <row r="11" spans="1:12" ht="20.100000000000001" customHeight="1" x14ac:dyDescent="0.5">
      <c r="A11" s="21" t="s">
        <v>37</v>
      </c>
      <c r="B11" s="21"/>
      <c r="D11" s="73"/>
      <c r="E11" s="20"/>
      <c r="F11" s="275">
        <v>919418</v>
      </c>
      <c r="G11" s="42"/>
      <c r="H11" s="42">
        <v>1199616</v>
      </c>
      <c r="I11" s="42"/>
      <c r="J11" s="275">
        <v>615922</v>
      </c>
      <c r="K11" s="43"/>
      <c r="L11" s="42">
        <v>694280</v>
      </c>
    </row>
    <row r="12" spans="1:12" ht="20.100000000000001" customHeight="1" x14ac:dyDescent="0.5">
      <c r="A12" s="21" t="s">
        <v>38</v>
      </c>
      <c r="B12" s="21"/>
      <c r="D12" s="73"/>
      <c r="E12" s="20"/>
      <c r="F12" s="276">
        <v>370948</v>
      </c>
      <c r="G12" s="42"/>
      <c r="H12" s="44">
        <v>330460</v>
      </c>
      <c r="I12" s="42"/>
      <c r="J12" s="276">
        <v>261085</v>
      </c>
      <c r="K12" s="43"/>
      <c r="L12" s="44">
        <v>207570</v>
      </c>
    </row>
    <row r="13" spans="1:12" ht="6" customHeight="1" x14ac:dyDescent="0.5">
      <c r="A13" s="21"/>
      <c r="B13" s="21"/>
      <c r="C13" s="21"/>
      <c r="D13" s="73"/>
      <c r="E13" s="20"/>
      <c r="F13" s="275"/>
      <c r="G13" s="43"/>
      <c r="H13" s="42"/>
      <c r="I13" s="43"/>
      <c r="J13" s="275"/>
      <c r="K13" s="43"/>
      <c r="L13" s="42"/>
    </row>
    <row r="14" spans="1:12" ht="20.100000000000001" customHeight="1" x14ac:dyDescent="0.5">
      <c r="A14" s="4" t="s">
        <v>30</v>
      </c>
      <c r="B14" s="4"/>
      <c r="D14" s="73"/>
      <c r="E14" s="20"/>
      <c r="F14" s="276">
        <f>SUM(F11:F13)</f>
        <v>1290366</v>
      </c>
      <c r="G14" s="43"/>
      <c r="H14" s="44">
        <f>SUM(H11:H13)</f>
        <v>1530076</v>
      </c>
      <c r="I14" s="43"/>
      <c r="J14" s="276">
        <f>SUM(J11:J13)</f>
        <v>877007</v>
      </c>
      <c r="K14" s="43"/>
      <c r="L14" s="44">
        <f>SUM(L11:L13)</f>
        <v>901850</v>
      </c>
    </row>
    <row r="15" spans="1:12" ht="8.1" customHeight="1" x14ac:dyDescent="0.5">
      <c r="A15" s="21"/>
      <c r="B15" s="21"/>
      <c r="C15" s="4"/>
      <c r="D15" s="73"/>
      <c r="E15" s="20"/>
      <c r="F15" s="266"/>
      <c r="G15" s="43"/>
      <c r="H15" s="43"/>
      <c r="I15" s="43"/>
      <c r="J15" s="266"/>
      <c r="K15" s="43"/>
      <c r="L15" s="43"/>
    </row>
    <row r="16" spans="1:12" ht="20.100000000000001" customHeight="1" x14ac:dyDescent="0.5">
      <c r="A16" s="4" t="s">
        <v>51</v>
      </c>
      <c r="B16" s="4"/>
      <c r="C16" s="4"/>
      <c r="D16" s="73"/>
      <c r="E16" s="20"/>
      <c r="F16" s="266"/>
      <c r="G16" s="43"/>
      <c r="H16" s="43"/>
      <c r="I16" s="43"/>
      <c r="J16" s="266"/>
      <c r="K16" s="43"/>
      <c r="L16" s="43"/>
    </row>
    <row r="17" spans="1:12" ht="20.100000000000001" customHeight="1" x14ac:dyDescent="0.5">
      <c r="A17" s="21" t="s">
        <v>39</v>
      </c>
      <c r="B17" s="21"/>
      <c r="C17" s="21"/>
      <c r="D17" s="73"/>
      <c r="E17" s="20"/>
      <c r="F17" s="275">
        <v>-1108943</v>
      </c>
      <c r="G17" s="42"/>
      <c r="H17" s="42">
        <v>-1300149</v>
      </c>
      <c r="I17" s="42"/>
      <c r="J17" s="275">
        <v>-748330</v>
      </c>
      <c r="K17" s="43"/>
      <c r="L17" s="42">
        <v>-796082</v>
      </c>
    </row>
    <row r="18" spans="1:12" ht="20.100000000000001" customHeight="1" x14ac:dyDescent="0.5">
      <c r="A18" s="21" t="s">
        <v>40</v>
      </c>
      <c r="B18" s="21"/>
      <c r="C18" s="21"/>
      <c r="D18" s="73"/>
      <c r="E18" s="20"/>
      <c r="F18" s="276">
        <v>-212635</v>
      </c>
      <c r="G18" s="42"/>
      <c r="H18" s="44">
        <v>-184566</v>
      </c>
      <c r="I18" s="42"/>
      <c r="J18" s="276">
        <v>-117920</v>
      </c>
      <c r="K18" s="43"/>
      <c r="L18" s="44">
        <v>-81421</v>
      </c>
    </row>
    <row r="19" spans="1:12" ht="6" customHeight="1" x14ac:dyDescent="0.5">
      <c r="C19" s="21"/>
      <c r="D19" s="73"/>
      <c r="E19" s="20"/>
      <c r="F19" s="275"/>
      <c r="G19" s="42"/>
      <c r="H19" s="42"/>
      <c r="I19" s="42"/>
      <c r="J19" s="275"/>
      <c r="K19" s="42"/>
      <c r="L19" s="42"/>
    </row>
    <row r="20" spans="1:12" s="1" customFormat="1" ht="20.100000000000001" customHeight="1" x14ac:dyDescent="0.5">
      <c r="A20" s="4" t="s">
        <v>99</v>
      </c>
      <c r="B20" s="4"/>
      <c r="D20" s="16"/>
      <c r="E20" s="13"/>
      <c r="F20" s="276">
        <f>SUM(F17:F19)</f>
        <v>-1321578</v>
      </c>
      <c r="G20" s="42"/>
      <c r="H20" s="44">
        <f>SUM(H17:H19)</f>
        <v>-1484715</v>
      </c>
      <c r="I20" s="42"/>
      <c r="J20" s="276">
        <f>SUM(J17:J19)</f>
        <v>-866250</v>
      </c>
      <c r="K20" s="42"/>
      <c r="L20" s="44">
        <f>SUM(L17:L19)</f>
        <v>-877503</v>
      </c>
    </row>
    <row r="21" spans="1:12" ht="8.1" customHeight="1" x14ac:dyDescent="0.5">
      <c r="C21" s="21"/>
      <c r="D21" s="73"/>
      <c r="E21" s="20"/>
      <c r="F21" s="266"/>
      <c r="G21" s="43"/>
      <c r="H21" s="43"/>
      <c r="I21" s="43"/>
      <c r="J21" s="266"/>
      <c r="K21" s="43"/>
      <c r="L21" s="43"/>
    </row>
    <row r="22" spans="1:12" s="1" customFormat="1" ht="20.100000000000001" customHeight="1" x14ac:dyDescent="0.5">
      <c r="A22" s="4" t="s">
        <v>227</v>
      </c>
      <c r="B22" s="4"/>
      <c r="C22" s="4"/>
      <c r="D22" s="16"/>
      <c r="E22" s="13"/>
      <c r="F22" s="266">
        <f>SUM(F14,F20)</f>
        <v>-31212</v>
      </c>
      <c r="G22" s="43"/>
      <c r="H22" s="43">
        <f>SUM(H14,H20)</f>
        <v>45361</v>
      </c>
      <c r="I22" s="202"/>
      <c r="J22" s="266">
        <f>SUM(J14,J20)</f>
        <v>10757</v>
      </c>
      <c r="K22" s="202"/>
      <c r="L22" s="43">
        <f>SUM(L14,L20)</f>
        <v>24347</v>
      </c>
    </row>
    <row r="23" spans="1:12" ht="20.100000000000001" customHeight="1" x14ac:dyDescent="0.5">
      <c r="A23" s="2" t="s">
        <v>12</v>
      </c>
      <c r="C23" s="21"/>
      <c r="D23" s="73"/>
      <c r="E23" s="20"/>
      <c r="F23" s="275">
        <v>174341</v>
      </c>
      <c r="G23" s="42"/>
      <c r="H23" s="42">
        <v>77654</v>
      </c>
      <c r="I23" s="42"/>
      <c r="J23" s="275">
        <v>138720</v>
      </c>
      <c r="K23" s="43"/>
      <c r="L23" s="42">
        <v>73137</v>
      </c>
    </row>
    <row r="24" spans="1:12" ht="20.100000000000001" customHeight="1" x14ac:dyDescent="0.5">
      <c r="A24" s="2" t="s">
        <v>41</v>
      </c>
      <c r="C24" s="21"/>
      <c r="D24" s="73"/>
      <c r="E24" s="20"/>
      <c r="F24" s="275">
        <v>-118140</v>
      </c>
      <c r="G24" s="42"/>
      <c r="H24" s="42">
        <v>-148172</v>
      </c>
      <c r="I24" s="42"/>
      <c r="J24" s="275">
        <v>-69515</v>
      </c>
      <c r="K24" s="43"/>
      <c r="L24" s="42">
        <v>-97813</v>
      </c>
    </row>
    <row r="25" spans="1:12" ht="20.100000000000001" customHeight="1" x14ac:dyDescent="0.5">
      <c r="A25" s="2" t="s">
        <v>42</v>
      </c>
      <c r="C25" s="21"/>
      <c r="D25" s="73"/>
      <c r="E25" s="20"/>
      <c r="F25" s="275">
        <v>-570496</v>
      </c>
      <c r="G25" s="42"/>
      <c r="H25" s="42">
        <v>-813681</v>
      </c>
      <c r="I25" s="42"/>
      <c r="J25" s="275">
        <v>-378439</v>
      </c>
      <c r="K25" s="43"/>
      <c r="L25" s="42">
        <v>-562315</v>
      </c>
    </row>
    <row r="26" spans="1:12" ht="20.100000000000001" customHeight="1" x14ac:dyDescent="0.5">
      <c r="A26" s="2" t="s">
        <v>189</v>
      </c>
      <c r="C26" s="21"/>
      <c r="D26" s="73"/>
      <c r="E26" s="20"/>
      <c r="F26" s="275">
        <v>-43934</v>
      </c>
      <c r="G26" s="42"/>
      <c r="H26" s="42">
        <v>-63357</v>
      </c>
      <c r="I26" s="42"/>
      <c r="J26" s="275">
        <v>2679</v>
      </c>
      <c r="K26" s="43"/>
      <c r="L26" s="42">
        <v>-11073</v>
      </c>
    </row>
    <row r="27" spans="1:12" ht="20.100000000000001" customHeight="1" x14ac:dyDescent="0.5">
      <c r="A27" s="2" t="s">
        <v>43</v>
      </c>
      <c r="C27" s="21"/>
      <c r="D27" s="73"/>
      <c r="E27" s="20"/>
      <c r="F27" s="275">
        <v>-139246</v>
      </c>
      <c r="G27" s="42"/>
      <c r="H27" s="42">
        <v>-93776</v>
      </c>
      <c r="I27" s="42"/>
      <c r="J27" s="275">
        <v>-142193</v>
      </c>
      <c r="K27" s="43"/>
      <c r="L27" s="42">
        <v>-102839</v>
      </c>
    </row>
    <row r="28" spans="1:12" ht="20.100000000000001" customHeight="1" x14ac:dyDescent="0.4">
      <c r="A28" s="25" t="s">
        <v>136</v>
      </c>
      <c r="B28" s="40"/>
      <c r="C28" s="40"/>
      <c r="D28" s="73"/>
      <c r="E28" s="20"/>
      <c r="F28" s="276">
        <v>304532</v>
      </c>
      <c r="G28" s="42"/>
      <c r="H28" s="44">
        <v>237265</v>
      </c>
      <c r="I28" s="42"/>
      <c r="J28" s="276">
        <v>87925</v>
      </c>
      <c r="K28" s="43"/>
      <c r="L28" s="44">
        <v>6106</v>
      </c>
    </row>
    <row r="29" spans="1:12" ht="6" customHeight="1" x14ac:dyDescent="0.5">
      <c r="C29" s="21"/>
      <c r="D29" s="73"/>
      <c r="E29" s="20"/>
      <c r="F29" s="266"/>
      <c r="G29" s="43"/>
      <c r="H29" s="43"/>
      <c r="I29" s="43"/>
      <c r="J29" s="266"/>
      <c r="K29" s="43"/>
      <c r="L29" s="43"/>
    </row>
    <row r="30" spans="1:12" ht="20.100000000000001" customHeight="1" x14ac:dyDescent="0.5">
      <c r="A30" s="1" t="s">
        <v>162</v>
      </c>
      <c r="B30" s="1"/>
      <c r="D30" s="73"/>
      <c r="E30" s="73"/>
      <c r="F30" s="275">
        <f>SUM(F22:F28)</f>
        <v>-424155</v>
      </c>
      <c r="G30" s="43"/>
      <c r="H30" s="42">
        <f>SUM(H22:H29)</f>
        <v>-758706</v>
      </c>
      <c r="I30" s="42"/>
      <c r="J30" s="275">
        <f>SUM(J22:J28)</f>
        <v>-350066</v>
      </c>
      <c r="K30" s="42"/>
      <c r="L30" s="42">
        <f>SUM(L22:L29)</f>
        <v>-670450</v>
      </c>
    </row>
    <row r="31" spans="1:12" ht="20.100000000000001" customHeight="1" x14ac:dyDescent="0.5">
      <c r="A31" s="21" t="s">
        <v>13</v>
      </c>
      <c r="B31" s="21"/>
      <c r="C31" s="21"/>
      <c r="D31" s="73">
        <v>14</v>
      </c>
      <c r="E31" s="73"/>
      <c r="F31" s="276">
        <v>52715</v>
      </c>
      <c r="G31" s="42"/>
      <c r="H31" s="44">
        <v>18075</v>
      </c>
      <c r="I31" s="42"/>
      <c r="J31" s="276">
        <v>64979</v>
      </c>
      <c r="K31" s="43"/>
      <c r="L31" s="44">
        <v>8517</v>
      </c>
    </row>
    <row r="32" spans="1:12" ht="6" customHeight="1" x14ac:dyDescent="0.5">
      <c r="A32" s="21"/>
      <c r="B32" s="21"/>
      <c r="C32" s="21"/>
      <c r="D32" s="73"/>
      <c r="E32" s="73"/>
      <c r="F32" s="266"/>
      <c r="G32" s="43"/>
      <c r="H32" s="43"/>
      <c r="I32" s="43"/>
      <c r="J32" s="266"/>
      <c r="K32" s="43"/>
      <c r="L32" s="43"/>
    </row>
    <row r="33" spans="1:12" ht="20.100000000000001" customHeight="1" x14ac:dyDescent="0.5">
      <c r="A33" s="4" t="s">
        <v>163</v>
      </c>
      <c r="B33" s="4"/>
      <c r="C33" s="12"/>
      <c r="D33" s="20"/>
      <c r="E33" s="22"/>
      <c r="F33" s="276">
        <f>SUM(F30:F32)</f>
        <v>-371440</v>
      </c>
      <c r="G33" s="42"/>
      <c r="H33" s="44">
        <f>SUM(H30:H32)</f>
        <v>-740631</v>
      </c>
      <c r="I33" s="42"/>
      <c r="J33" s="276">
        <f>SUM(J30:J32)</f>
        <v>-285087</v>
      </c>
      <c r="K33" s="43"/>
      <c r="L33" s="44">
        <f>SUM(L30:L32)</f>
        <v>-661933</v>
      </c>
    </row>
    <row r="34" spans="1:12" ht="6" customHeight="1" x14ac:dyDescent="0.5">
      <c r="A34" s="21"/>
      <c r="B34" s="21"/>
      <c r="C34" s="21"/>
      <c r="D34" s="73"/>
      <c r="E34" s="73"/>
      <c r="F34" s="266"/>
      <c r="G34" s="43"/>
      <c r="H34" s="43"/>
      <c r="I34" s="43"/>
      <c r="J34" s="266"/>
      <c r="K34" s="43"/>
      <c r="L34" s="43"/>
    </row>
    <row r="35" spans="1:12" s="41" customFormat="1" ht="20.100000000000001" customHeight="1" x14ac:dyDescent="0.5">
      <c r="A35" s="4" t="s">
        <v>182</v>
      </c>
      <c r="B35" s="4"/>
      <c r="C35" s="12"/>
      <c r="D35" s="20"/>
      <c r="E35" s="22"/>
      <c r="F35" s="277"/>
      <c r="G35" s="49"/>
      <c r="H35" s="49"/>
      <c r="I35" s="49"/>
      <c r="J35" s="277"/>
      <c r="K35" s="49"/>
      <c r="L35" s="49"/>
    </row>
    <row r="36" spans="1:12" s="41" customFormat="1" ht="20.100000000000001" customHeight="1" x14ac:dyDescent="0.5">
      <c r="A36" s="51" t="s">
        <v>123</v>
      </c>
      <c r="B36" s="21"/>
      <c r="C36" s="22"/>
      <c r="D36" s="20"/>
      <c r="E36" s="22"/>
      <c r="F36" s="277"/>
      <c r="G36" s="49"/>
      <c r="H36" s="49"/>
      <c r="I36" s="49"/>
      <c r="J36" s="277"/>
      <c r="K36" s="49"/>
      <c r="L36" s="49"/>
    </row>
    <row r="37" spans="1:12" s="41" customFormat="1" ht="20.100000000000001" customHeight="1" x14ac:dyDescent="0.5">
      <c r="A37" s="4"/>
      <c r="B37" s="50" t="s">
        <v>124</v>
      </c>
      <c r="C37" s="22"/>
      <c r="D37" s="20"/>
      <c r="E37" s="22"/>
      <c r="F37" s="277"/>
      <c r="G37" s="49"/>
      <c r="H37" s="49"/>
      <c r="I37" s="49"/>
      <c r="J37" s="277"/>
      <c r="K37" s="49"/>
      <c r="L37" s="49"/>
    </row>
    <row r="38" spans="1:12" s="41" customFormat="1" ht="20.100000000000001" customHeight="1" x14ac:dyDescent="0.5">
      <c r="A38" s="22"/>
      <c r="B38" s="22"/>
      <c r="C38" s="41" t="s">
        <v>121</v>
      </c>
      <c r="D38" s="20"/>
      <c r="E38" s="22"/>
      <c r="F38" s="277"/>
      <c r="G38" s="49"/>
      <c r="H38" s="49"/>
      <c r="I38" s="49"/>
      <c r="J38" s="277"/>
      <c r="K38" s="49"/>
      <c r="L38" s="49"/>
    </row>
    <row r="39" spans="1:12" s="41" customFormat="1" ht="20.100000000000001" customHeight="1" x14ac:dyDescent="0.5">
      <c r="A39" s="22"/>
      <c r="B39" s="22"/>
      <c r="C39" s="41" t="s">
        <v>120</v>
      </c>
      <c r="D39" s="20"/>
      <c r="E39" s="22"/>
      <c r="F39" s="278">
        <v>20813</v>
      </c>
      <c r="G39" s="43"/>
      <c r="H39" s="43">
        <v>15892</v>
      </c>
      <c r="I39" s="43"/>
      <c r="J39" s="266">
        <v>0</v>
      </c>
      <c r="K39" s="43"/>
      <c r="L39" s="43" t="s">
        <v>196</v>
      </c>
    </row>
    <row r="40" spans="1:12" s="41" customFormat="1" ht="20.100000000000001" customHeight="1" x14ac:dyDescent="0.5">
      <c r="A40" s="22"/>
      <c r="B40" s="22"/>
      <c r="C40" s="41" t="s">
        <v>185</v>
      </c>
      <c r="D40" s="20"/>
      <c r="E40" s="22"/>
      <c r="F40" s="278"/>
      <c r="G40" s="43"/>
      <c r="H40" s="49"/>
      <c r="I40" s="49"/>
      <c r="J40" s="277"/>
      <c r="K40" s="49"/>
      <c r="L40" s="49"/>
    </row>
    <row r="41" spans="1:12" s="41" customFormat="1" ht="20.100000000000001" customHeight="1" x14ac:dyDescent="0.5">
      <c r="A41" s="22"/>
      <c r="B41" s="22"/>
      <c r="C41" s="41" t="s">
        <v>122</v>
      </c>
      <c r="D41" s="20"/>
      <c r="E41" s="22"/>
      <c r="F41" s="279">
        <v>563</v>
      </c>
      <c r="G41" s="43"/>
      <c r="H41" s="48">
        <v>258</v>
      </c>
      <c r="I41" s="43"/>
      <c r="J41" s="279">
        <v>11765</v>
      </c>
      <c r="K41" s="43"/>
      <c r="L41" s="48" t="s">
        <v>196</v>
      </c>
    </row>
    <row r="42" spans="1:12" ht="6" customHeight="1" x14ac:dyDescent="0.5">
      <c r="A42" s="21"/>
      <c r="B42" s="21"/>
      <c r="C42" s="21"/>
      <c r="D42" s="73"/>
      <c r="E42" s="73"/>
      <c r="F42" s="266"/>
      <c r="G42" s="43"/>
      <c r="H42" s="43"/>
      <c r="I42" s="43"/>
      <c r="J42" s="266"/>
      <c r="K42" s="43"/>
      <c r="L42" s="43"/>
    </row>
    <row r="43" spans="1:12" ht="20.100000000000001" customHeight="1" x14ac:dyDescent="0.5">
      <c r="A43" s="4" t="s">
        <v>183</v>
      </c>
      <c r="B43" s="4"/>
      <c r="C43" s="4"/>
      <c r="D43" s="73"/>
      <c r="E43" s="73"/>
      <c r="F43" s="267">
        <f>SUM(F39:F42)</f>
        <v>21376</v>
      </c>
      <c r="H43" s="48">
        <f>SUM(H39:H42)</f>
        <v>16150</v>
      </c>
      <c r="I43" s="43"/>
      <c r="J43" s="267">
        <f>SUM(J39:J42)</f>
        <v>11765</v>
      </c>
      <c r="K43" s="43"/>
      <c r="L43" s="48">
        <f>SUM(L39:L42)</f>
        <v>0</v>
      </c>
    </row>
    <row r="44" spans="1:12" ht="6" customHeight="1" x14ac:dyDescent="0.5">
      <c r="A44" s="21"/>
      <c r="B44" s="21"/>
      <c r="C44" s="21"/>
      <c r="D44" s="73"/>
      <c r="E44" s="73"/>
      <c r="F44" s="266"/>
      <c r="G44" s="43"/>
      <c r="H44" s="43"/>
      <c r="I44" s="43"/>
      <c r="J44" s="266"/>
      <c r="K44" s="43"/>
      <c r="L44" s="43"/>
    </row>
    <row r="45" spans="1:12" ht="20.100000000000001" customHeight="1" thickBot="1" x14ac:dyDescent="0.55000000000000004">
      <c r="A45" s="4" t="s">
        <v>166</v>
      </c>
      <c r="B45" s="4"/>
      <c r="C45" s="4"/>
      <c r="D45" s="73"/>
      <c r="E45" s="73"/>
      <c r="F45" s="273">
        <f>F33+F43</f>
        <v>-350064</v>
      </c>
      <c r="H45" s="204">
        <f>H33+H43</f>
        <v>-724481</v>
      </c>
      <c r="I45" s="43"/>
      <c r="J45" s="273">
        <f>J33+J43</f>
        <v>-273322</v>
      </c>
      <c r="K45" s="43"/>
      <c r="L45" s="204">
        <f>L33+L43</f>
        <v>-661933</v>
      </c>
    </row>
    <row r="46" spans="1:12" ht="20.100000000000001" customHeight="1" thickTop="1" x14ac:dyDescent="0.5">
      <c r="A46" s="4"/>
      <c r="B46" s="4"/>
      <c r="C46" s="4"/>
      <c r="D46" s="73"/>
      <c r="E46" s="73"/>
      <c r="F46" s="43"/>
      <c r="H46" s="43"/>
      <c r="I46" s="43"/>
      <c r="J46" s="43"/>
      <c r="K46" s="43"/>
      <c r="L46" s="43"/>
    </row>
    <row r="47" spans="1:12" ht="20.100000000000001" customHeight="1" x14ac:dyDescent="0.5">
      <c r="A47" s="4"/>
      <c r="B47" s="4"/>
      <c r="C47" s="4"/>
      <c r="D47" s="73"/>
      <c r="E47" s="73"/>
      <c r="F47" s="43"/>
      <c r="H47" s="43"/>
      <c r="I47" s="43"/>
      <c r="J47" s="43"/>
      <c r="K47" s="43"/>
      <c r="L47" s="43"/>
    </row>
    <row r="48" spans="1:12" ht="18" customHeight="1" x14ac:dyDescent="0.5">
      <c r="A48" s="4"/>
      <c r="B48" s="4"/>
      <c r="C48" s="4"/>
      <c r="D48" s="73"/>
      <c r="E48" s="73"/>
      <c r="F48" s="43"/>
      <c r="H48" s="43"/>
      <c r="I48" s="43"/>
      <c r="J48" s="43"/>
      <c r="K48" s="43"/>
      <c r="L48" s="43"/>
    </row>
    <row r="49" spans="1:12" ht="20.100000000000001" customHeight="1" x14ac:dyDescent="0.5">
      <c r="A49" s="4"/>
      <c r="B49" s="4"/>
      <c r="C49" s="4"/>
      <c r="D49" s="73"/>
      <c r="E49" s="73"/>
      <c r="F49" s="43"/>
      <c r="H49" s="43"/>
      <c r="I49" s="43"/>
      <c r="J49" s="43"/>
      <c r="K49" s="43"/>
      <c r="L49" s="43"/>
    </row>
    <row r="50" spans="1:12" ht="5.25" customHeight="1" x14ac:dyDescent="0.5"/>
    <row r="51" spans="1:12" ht="21.95" customHeight="1" x14ac:dyDescent="0.5">
      <c r="A51" s="253" t="s">
        <v>119</v>
      </c>
      <c r="B51" s="253"/>
      <c r="C51" s="253"/>
      <c r="D51" s="253"/>
      <c r="E51" s="253"/>
      <c r="F51" s="253"/>
      <c r="G51" s="253"/>
      <c r="H51" s="253"/>
      <c r="I51" s="253"/>
      <c r="J51" s="253"/>
      <c r="K51" s="253"/>
      <c r="L51" s="253"/>
    </row>
    <row r="52" spans="1:12" s="41" customFormat="1" ht="20.100000000000001" customHeight="1" x14ac:dyDescent="0.5">
      <c r="A52" s="1" t="s">
        <v>32</v>
      </c>
      <c r="B52" s="1"/>
      <c r="C52" s="24"/>
      <c r="D52" s="5"/>
      <c r="E52" s="5"/>
      <c r="F52" s="192"/>
      <c r="G52" s="192"/>
      <c r="H52" s="192"/>
      <c r="I52" s="43"/>
      <c r="J52" s="193"/>
      <c r="K52" s="194"/>
      <c r="L52" s="193"/>
    </row>
    <row r="53" spans="1:12" s="41" customFormat="1" ht="20.100000000000001" customHeight="1" x14ac:dyDescent="0.5">
      <c r="A53" s="4" t="s">
        <v>184</v>
      </c>
      <c r="B53" s="4"/>
      <c r="C53" s="4"/>
      <c r="D53" s="5"/>
      <c r="E53" s="5"/>
      <c r="F53" s="192"/>
      <c r="G53" s="192"/>
      <c r="H53" s="192"/>
      <c r="I53" s="43"/>
      <c r="J53" s="194"/>
      <c r="K53" s="194"/>
      <c r="L53" s="194"/>
    </row>
    <row r="54" spans="1:12" s="41" customFormat="1" ht="20.100000000000001" customHeight="1" x14ac:dyDescent="0.5">
      <c r="A54" s="190" t="str">
        <f>+A3</f>
        <v>สำหรับงวดหกเดือนสิ้นสุดวันที่ 30 มิถุนายน พ.ศ. 2564</v>
      </c>
      <c r="B54" s="38"/>
      <c r="C54" s="38"/>
      <c r="D54" s="7"/>
      <c r="E54" s="7"/>
      <c r="F54" s="195"/>
      <c r="G54" s="195"/>
      <c r="H54" s="195"/>
      <c r="I54" s="48"/>
      <c r="J54" s="195"/>
      <c r="K54" s="195"/>
      <c r="L54" s="195"/>
    </row>
    <row r="55" spans="1:12" s="41" customFormat="1" ht="20.100000000000001" customHeight="1" x14ac:dyDescent="0.5">
      <c r="A55" s="9"/>
      <c r="B55" s="9"/>
      <c r="C55" s="9"/>
      <c r="D55" s="10"/>
      <c r="E55" s="10"/>
      <c r="F55" s="206"/>
      <c r="G55" s="206"/>
      <c r="H55" s="206"/>
      <c r="I55" s="207"/>
      <c r="J55" s="206"/>
      <c r="K55" s="206"/>
      <c r="L55" s="206"/>
    </row>
    <row r="56" spans="1:12" ht="20.100000000000001" customHeight="1" x14ac:dyDescent="0.5">
      <c r="A56" s="9"/>
      <c r="B56" s="9"/>
      <c r="C56" s="9"/>
      <c r="D56" s="10"/>
      <c r="E56" s="10"/>
      <c r="F56" s="250" t="s">
        <v>65</v>
      </c>
      <c r="G56" s="250"/>
      <c r="H56" s="250"/>
      <c r="I56" s="196"/>
      <c r="J56" s="250" t="s">
        <v>88</v>
      </c>
      <c r="K56" s="250"/>
      <c r="L56" s="250"/>
    </row>
    <row r="57" spans="1:12" ht="20.100000000000001" customHeight="1" x14ac:dyDescent="0.5">
      <c r="A57" s="9"/>
      <c r="B57" s="9"/>
      <c r="C57" s="9"/>
      <c r="D57" s="10"/>
      <c r="E57" s="10"/>
      <c r="F57" s="197" t="s">
        <v>150</v>
      </c>
      <c r="G57" s="198"/>
      <c r="H57" s="197" t="s">
        <v>125</v>
      </c>
      <c r="I57" s="198"/>
      <c r="J57" s="197" t="s">
        <v>150</v>
      </c>
      <c r="K57" s="198"/>
      <c r="L57" s="197" t="s">
        <v>125</v>
      </c>
    </row>
    <row r="58" spans="1:12" ht="20.100000000000001" customHeight="1" x14ac:dyDescent="0.5">
      <c r="A58" s="9"/>
      <c r="B58" s="9"/>
      <c r="C58" s="9"/>
      <c r="D58" s="13"/>
      <c r="E58" s="10"/>
      <c r="F58" s="199" t="s">
        <v>87</v>
      </c>
      <c r="G58" s="198"/>
      <c r="H58" s="199" t="s">
        <v>87</v>
      </c>
      <c r="I58" s="198"/>
      <c r="J58" s="199" t="s">
        <v>87</v>
      </c>
      <c r="K58" s="198"/>
      <c r="L58" s="199" t="s">
        <v>87</v>
      </c>
    </row>
    <row r="59" spans="1:12" ht="8.1" customHeight="1" x14ac:dyDescent="0.5">
      <c r="A59" s="9"/>
      <c r="B59" s="9"/>
      <c r="C59" s="9"/>
      <c r="D59" s="13"/>
      <c r="E59" s="10"/>
      <c r="F59" s="271"/>
      <c r="G59" s="198"/>
      <c r="H59" s="197"/>
      <c r="I59" s="198"/>
      <c r="J59" s="271"/>
      <c r="K59" s="198"/>
      <c r="L59" s="197"/>
    </row>
    <row r="60" spans="1:12" s="22" customFormat="1" ht="20.100000000000001" customHeight="1" x14ac:dyDescent="0.5">
      <c r="A60" s="4" t="s">
        <v>164</v>
      </c>
      <c r="B60" s="4"/>
      <c r="C60" s="4"/>
      <c r="D60" s="73"/>
      <c r="E60" s="73"/>
      <c r="F60" s="266"/>
      <c r="G60" s="203"/>
      <c r="H60" s="43"/>
      <c r="I60" s="43"/>
      <c r="J60" s="266"/>
      <c r="K60" s="43"/>
      <c r="L60" s="43"/>
    </row>
    <row r="61" spans="1:12" s="22" customFormat="1" ht="20.100000000000001" customHeight="1" x14ac:dyDescent="0.5">
      <c r="A61" s="2" t="s">
        <v>103</v>
      </c>
      <c r="B61" s="2"/>
      <c r="C61" s="2"/>
      <c r="D61" s="73"/>
      <c r="E61" s="73"/>
      <c r="F61" s="275">
        <v>-338140</v>
      </c>
      <c r="G61" s="42"/>
      <c r="H61" s="42">
        <v>-730016</v>
      </c>
      <c r="I61" s="42"/>
      <c r="J61" s="275">
        <v>-285087</v>
      </c>
      <c r="K61" s="43"/>
      <c r="L61" s="42">
        <v>-661933</v>
      </c>
    </row>
    <row r="62" spans="1:12" s="22" customFormat="1" ht="20.100000000000001" customHeight="1" x14ac:dyDescent="0.5">
      <c r="A62" s="2" t="s">
        <v>59</v>
      </c>
      <c r="B62" s="2"/>
      <c r="C62" s="2"/>
      <c r="D62" s="73"/>
      <c r="E62" s="73"/>
      <c r="F62" s="276">
        <v>-33300</v>
      </c>
      <c r="G62" s="45"/>
      <c r="H62" s="44">
        <v>-10615</v>
      </c>
      <c r="I62" s="45"/>
      <c r="J62" s="276">
        <v>0</v>
      </c>
      <c r="K62" s="43"/>
      <c r="L62" s="44">
        <v>0</v>
      </c>
    </row>
    <row r="63" spans="1:12" s="22" customFormat="1" ht="6" customHeight="1" x14ac:dyDescent="0.5">
      <c r="A63" s="2"/>
      <c r="B63" s="2"/>
      <c r="C63" s="2"/>
      <c r="D63" s="73"/>
      <c r="E63" s="73"/>
      <c r="F63" s="275"/>
      <c r="G63" s="42"/>
      <c r="H63" s="42"/>
      <c r="I63" s="42"/>
      <c r="J63" s="275"/>
      <c r="K63" s="42"/>
      <c r="L63" s="42"/>
    </row>
    <row r="64" spans="1:12" s="22" customFormat="1" ht="20.100000000000001" customHeight="1" thickBot="1" x14ac:dyDescent="0.55000000000000004">
      <c r="A64" s="4"/>
      <c r="B64" s="4"/>
      <c r="C64" s="2"/>
      <c r="D64" s="73"/>
      <c r="E64" s="73"/>
      <c r="F64" s="280">
        <f>SUM(F61:F62)</f>
        <v>-371440</v>
      </c>
      <c r="G64" s="209"/>
      <c r="H64" s="208">
        <f>SUM(H61:H62)</f>
        <v>-740631</v>
      </c>
      <c r="I64" s="42"/>
      <c r="J64" s="280">
        <f>SUM(J61:J62)</f>
        <v>-285087</v>
      </c>
      <c r="K64" s="42"/>
      <c r="L64" s="208">
        <f>SUM(L61:L62)</f>
        <v>-661933</v>
      </c>
    </row>
    <row r="65" spans="1:12" ht="20.100000000000001" customHeight="1" thickTop="1" x14ac:dyDescent="0.5">
      <c r="F65" s="281"/>
      <c r="J65" s="281"/>
    </row>
    <row r="66" spans="1:12" s="41" customFormat="1" ht="20.100000000000001" customHeight="1" x14ac:dyDescent="0.5">
      <c r="A66" s="4" t="s">
        <v>167</v>
      </c>
      <c r="B66" s="4"/>
      <c r="C66" s="2"/>
      <c r="D66" s="73"/>
      <c r="E66" s="73"/>
      <c r="F66" s="278"/>
      <c r="G66" s="191"/>
      <c r="H66" s="191"/>
      <c r="I66" s="191"/>
      <c r="J66" s="278"/>
      <c r="K66" s="191"/>
      <c r="L66" s="191"/>
    </row>
    <row r="67" spans="1:12" s="41" customFormat="1" ht="20.100000000000001" customHeight="1" x14ac:dyDescent="0.5">
      <c r="A67" s="2" t="s">
        <v>103</v>
      </c>
      <c r="B67" s="2"/>
      <c r="D67" s="73"/>
      <c r="E67" s="73"/>
      <c r="F67" s="266">
        <v>-322566</v>
      </c>
      <c r="G67" s="43"/>
      <c r="H67" s="43">
        <v>-718838</v>
      </c>
      <c r="I67" s="43"/>
      <c r="J67" s="266">
        <v>-273322</v>
      </c>
      <c r="K67" s="43"/>
      <c r="L67" s="43">
        <v>-661933</v>
      </c>
    </row>
    <row r="68" spans="1:12" s="41" customFormat="1" ht="20.100000000000001" customHeight="1" x14ac:dyDescent="0.5">
      <c r="A68" s="2" t="s">
        <v>59</v>
      </c>
      <c r="B68" s="2"/>
      <c r="D68" s="73"/>
      <c r="E68" s="73"/>
      <c r="F68" s="267">
        <v>-27498</v>
      </c>
      <c r="G68" s="43"/>
      <c r="H68" s="48">
        <v>-5643</v>
      </c>
      <c r="I68" s="43"/>
      <c r="J68" s="267">
        <v>0</v>
      </c>
      <c r="K68" s="43"/>
      <c r="L68" s="48">
        <v>0</v>
      </c>
    </row>
    <row r="69" spans="1:12" s="41" customFormat="1" ht="8.1" customHeight="1" x14ac:dyDescent="0.5">
      <c r="A69" s="2"/>
      <c r="B69" s="2"/>
      <c r="C69" s="2"/>
      <c r="D69" s="73"/>
      <c r="E69" s="73"/>
      <c r="F69" s="277"/>
      <c r="G69" s="49"/>
      <c r="H69" s="49"/>
      <c r="I69" s="49"/>
      <c r="J69" s="277"/>
      <c r="K69" s="49"/>
      <c r="L69" s="49"/>
    </row>
    <row r="70" spans="1:12" s="41" customFormat="1" ht="20.100000000000001" customHeight="1" thickBot="1" x14ac:dyDescent="0.55000000000000004">
      <c r="F70" s="273">
        <f>SUM(F67:F68)</f>
        <v>-350064</v>
      </c>
      <c r="G70" s="43"/>
      <c r="H70" s="204">
        <f>SUM(H67:H68)</f>
        <v>-724481</v>
      </c>
      <c r="I70" s="43"/>
      <c r="J70" s="273">
        <f>SUM(J67:J68)</f>
        <v>-273322</v>
      </c>
      <c r="K70" s="43"/>
      <c r="L70" s="204">
        <f>SUM(L67:L68)</f>
        <v>-661933</v>
      </c>
    </row>
    <row r="71" spans="1:12" s="41" customFormat="1" ht="20.100000000000001" customHeight="1" thickTop="1" x14ac:dyDescent="0.5">
      <c r="F71" s="209"/>
      <c r="G71" s="49"/>
      <c r="H71" s="209"/>
      <c r="I71" s="49"/>
      <c r="J71" s="209"/>
      <c r="K71" s="49"/>
      <c r="L71" s="209"/>
    </row>
    <row r="72" spans="1:12" s="41" customFormat="1" ht="20.100000000000001" customHeight="1" x14ac:dyDescent="0.5">
      <c r="F72" s="209"/>
      <c r="G72" s="49"/>
      <c r="H72" s="209"/>
      <c r="I72" s="49"/>
      <c r="J72" s="209"/>
      <c r="K72" s="49"/>
      <c r="L72" s="209"/>
    </row>
    <row r="73" spans="1:12" ht="20.100000000000001" customHeight="1" x14ac:dyDescent="0.5">
      <c r="A73" s="9"/>
      <c r="B73" s="9"/>
      <c r="C73" s="9"/>
      <c r="D73" s="22"/>
      <c r="E73" s="22"/>
      <c r="F73" s="210" t="s">
        <v>22</v>
      </c>
      <c r="G73" s="211"/>
      <c r="H73" s="210" t="s">
        <v>22</v>
      </c>
      <c r="I73" s="43"/>
      <c r="J73" s="210" t="s">
        <v>22</v>
      </c>
      <c r="K73" s="211"/>
      <c r="L73" s="210" t="s">
        <v>22</v>
      </c>
    </row>
    <row r="74" spans="1:12" ht="20.100000000000001" customHeight="1" x14ac:dyDescent="0.5">
      <c r="A74" s="9"/>
      <c r="B74" s="9"/>
      <c r="C74" s="9"/>
      <c r="D74" s="22"/>
      <c r="E74" s="22"/>
      <c r="F74" s="282"/>
      <c r="G74" s="211"/>
      <c r="H74" s="201"/>
      <c r="I74" s="43"/>
      <c r="J74" s="282"/>
      <c r="K74" s="211"/>
      <c r="L74" s="201"/>
    </row>
    <row r="75" spans="1:12" s="41" customFormat="1" ht="20.100000000000001" customHeight="1" x14ac:dyDescent="0.5">
      <c r="A75" s="2" t="s">
        <v>165</v>
      </c>
      <c r="B75" s="2"/>
      <c r="C75" s="2"/>
      <c r="D75" s="73"/>
      <c r="E75" s="73"/>
      <c r="F75" s="283">
        <v>-0.38</v>
      </c>
      <c r="G75" s="46"/>
      <c r="H75" s="46">
        <v>-0.81587583326999513</v>
      </c>
      <c r="I75" s="46"/>
      <c r="J75" s="283">
        <v>-0.32</v>
      </c>
      <c r="K75" s="47"/>
      <c r="L75" s="46">
        <v>-0.73977833117983427</v>
      </c>
    </row>
    <row r="90" spans="1:12" ht="21.2" customHeight="1" x14ac:dyDescent="0.5"/>
    <row r="91" spans="1:12" ht="21.2" customHeight="1" x14ac:dyDescent="0.5"/>
    <row r="92" spans="1:12" ht="18" customHeight="1" x14ac:dyDescent="0.5"/>
    <row r="93" spans="1:12" ht="21.2" customHeight="1" x14ac:dyDescent="0.5"/>
    <row r="94" spans="1:12" ht="21.75" customHeight="1" x14ac:dyDescent="0.5"/>
    <row r="95" spans="1:12" ht="8.25" customHeight="1" x14ac:dyDescent="0.5"/>
    <row r="96" spans="1:12" ht="21.95" customHeight="1" x14ac:dyDescent="0.5">
      <c r="A96" s="37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6" s="37"/>
      <c r="C96" s="37"/>
      <c r="D96" s="37"/>
      <c r="E96" s="37"/>
      <c r="F96" s="212"/>
      <c r="G96" s="212"/>
      <c r="H96" s="212"/>
      <c r="I96" s="48"/>
      <c r="J96" s="212"/>
      <c r="K96" s="212"/>
      <c r="L96" s="212"/>
    </row>
  </sheetData>
  <mergeCells count="5">
    <mergeCell ref="F5:H5"/>
    <mergeCell ref="J5:L5"/>
    <mergeCell ref="A51:L51"/>
    <mergeCell ref="F56:H56"/>
    <mergeCell ref="J56:L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34"/>
  <sheetViews>
    <sheetView topLeftCell="A7" zoomScale="85" zoomScaleNormal="85" zoomScaleSheetLayoutView="100" workbookViewId="0">
      <selection activeCell="W17" sqref="W17"/>
    </sheetView>
  </sheetViews>
  <sheetFormatPr defaultColWidth="9.140625" defaultRowHeight="21.75" customHeight="1" x14ac:dyDescent="0.5"/>
  <cols>
    <col min="1" max="1" width="1.7109375" style="75" customWidth="1"/>
    <col min="2" max="2" width="34.42578125" style="75" customWidth="1"/>
    <col min="3" max="3" width="7.85546875" style="75" customWidth="1"/>
    <col min="4" max="4" width="0.5703125" style="123" customWidth="1"/>
    <col min="5" max="5" width="10.5703125" style="75" customWidth="1"/>
    <col min="6" max="6" width="0.5703125" style="75" customWidth="1"/>
    <col min="7" max="7" width="8.5703125" style="75" customWidth="1"/>
    <col min="8" max="8" width="0.5703125" style="75" customWidth="1"/>
    <col min="9" max="9" width="11.28515625" style="75" customWidth="1"/>
    <col min="10" max="10" width="0.5703125" style="75" customWidth="1"/>
    <col min="11" max="11" width="12.42578125" style="75" customWidth="1"/>
    <col min="12" max="12" width="0.5703125" style="75" customWidth="1"/>
    <col min="13" max="13" width="10" style="178" customWidth="1"/>
    <col min="14" max="14" width="0.5703125" style="178" customWidth="1"/>
    <col min="15" max="15" width="11.140625" style="179" customWidth="1"/>
    <col min="16" max="16" width="0.5703125" style="180" customWidth="1"/>
    <col min="17" max="17" width="12.140625" style="180" customWidth="1"/>
    <col min="18" max="18" width="0.5703125" style="180" customWidth="1"/>
    <col min="19" max="19" width="10.42578125" style="180" customWidth="1"/>
    <col min="20" max="20" width="0.5703125" style="180" customWidth="1"/>
    <col min="21" max="21" width="11.42578125" style="180" customWidth="1"/>
    <col min="22" max="22" width="0.5703125" style="180" customWidth="1"/>
    <col min="23" max="23" width="11.7109375" style="181" customWidth="1"/>
    <col min="24" max="24" width="0.5703125" style="75" customWidth="1"/>
    <col min="25" max="25" width="10.85546875" style="181" customWidth="1"/>
    <col min="26" max="26" width="0.5703125" style="75" customWidth="1"/>
    <col min="27" max="27" width="12" style="75" customWidth="1"/>
    <col min="28" max="28" width="0.5703125" style="92" customWidth="1"/>
    <col min="29" max="29" width="11.42578125" style="92" customWidth="1"/>
    <col min="30" max="16384" width="9.140625" style="75"/>
  </cols>
  <sheetData>
    <row r="1" spans="1:30" ht="21.75" customHeight="1" x14ac:dyDescent="0.5">
      <c r="A1" s="74" t="s">
        <v>32</v>
      </c>
      <c r="E1" s="76"/>
      <c r="F1" s="76"/>
      <c r="G1" s="76"/>
      <c r="H1" s="76"/>
      <c r="I1" s="76"/>
      <c r="J1" s="76"/>
      <c r="K1" s="76"/>
      <c r="L1" s="76"/>
      <c r="M1" s="77"/>
      <c r="N1" s="77"/>
      <c r="O1" s="78"/>
      <c r="P1" s="124"/>
      <c r="Q1" s="124"/>
      <c r="R1" s="124"/>
      <c r="S1" s="124"/>
      <c r="T1" s="124"/>
      <c r="U1" s="124"/>
      <c r="V1" s="124"/>
      <c r="W1" s="124"/>
      <c r="X1" s="76"/>
      <c r="Y1" s="124"/>
      <c r="Z1" s="76"/>
      <c r="AA1" s="124"/>
      <c r="AB1" s="76"/>
      <c r="AC1" s="80"/>
    </row>
    <row r="2" spans="1:30" ht="21.75" customHeight="1" x14ac:dyDescent="0.5">
      <c r="A2" s="81" t="s">
        <v>95</v>
      </c>
      <c r="B2" s="81"/>
      <c r="C2" s="81"/>
      <c r="D2" s="125"/>
      <c r="E2" s="82"/>
      <c r="F2" s="82"/>
      <c r="G2" s="82"/>
      <c r="H2" s="82"/>
      <c r="I2" s="82"/>
      <c r="J2" s="82"/>
      <c r="K2" s="82"/>
      <c r="L2" s="82"/>
      <c r="M2" s="82"/>
      <c r="N2" s="82"/>
      <c r="O2" s="83"/>
      <c r="P2" s="83"/>
      <c r="Q2" s="83"/>
      <c r="R2" s="83"/>
      <c r="S2" s="83"/>
      <c r="T2" s="83"/>
      <c r="U2" s="83"/>
      <c r="V2" s="83"/>
      <c r="W2" s="77"/>
      <c r="X2" s="83"/>
      <c r="Y2" s="77"/>
      <c r="Z2" s="83"/>
      <c r="AA2" s="77"/>
      <c r="AB2" s="83"/>
      <c r="AC2" s="84"/>
    </row>
    <row r="3" spans="1:30" ht="21.75" customHeight="1" x14ac:dyDescent="0.5">
      <c r="A3" s="85" t="str">
        <f>+'7-8 (6mth)'!A3</f>
        <v>สำหรับงวดหกเดือนสิ้นสุดวันที่ 30 มิถุนายน พ.ศ. 2564</v>
      </c>
      <c r="B3" s="85"/>
      <c r="C3" s="85"/>
      <c r="D3" s="126"/>
      <c r="E3" s="86"/>
      <c r="F3" s="86"/>
      <c r="G3" s="86"/>
      <c r="H3" s="86"/>
      <c r="I3" s="86"/>
      <c r="J3" s="86"/>
      <c r="K3" s="86"/>
      <c r="L3" s="86"/>
      <c r="M3" s="86"/>
      <c r="N3" s="86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8"/>
    </row>
    <row r="4" spans="1:30" s="132" customFormat="1" ht="18" customHeight="1" x14ac:dyDescent="0.5">
      <c r="A4" s="127"/>
      <c r="B4" s="127"/>
      <c r="C4" s="127"/>
      <c r="D4" s="128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1"/>
    </row>
    <row r="5" spans="1:30" s="132" customFormat="1" ht="18" customHeight="1" x14ac:dyDescent="0.5">
      <c r="A5" s="133"/>
      <c r="B5" s="133"/>
      <c r="C5" s="133"/>
      <c r="D5" s="134"/>
      <c r="E5" s="254" t="s">
        <v>65</v>
      </c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135"/>
      <c r="AC5" s="136" t="s">
        <v>97</v>
      </c>
    </row>
    <row r="6" spans="1:30" s="132" customFormat="1" ht="18" customHeight="1" x14ac:dyDescent="0.5">
      <c r="A6" s="137"/>
      <c r="B6" s="137"/>
      <c r="C6" s="137"/>
      <c r="D6" s="134"/>
      <c r="E6" s="255" t="s">
        <v>105</v>
      </c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138"/>
      <c r="AA6" s="138"/>
      <c r="AB6" s="138"/>
      <c r="AC6" s="138"/>
    </row>
    <row r="7" spans="1:30" s="132" customFormat="1" ht="18" customHeight="1" x14ac:dyDescent="0.5">
      <c r="A7" s="137"/>
      <c r="B7" s="137"/>
      <c r="C7" s="137"/>
      <c r="D7" s="139"/>
      <c r="E7" s="140"/>
      <c r="F7" s="141"/>
      <c r="G7" s="140"/>
      <c r="H7" s="140"/>
      <c r="P7" s="142"/>
      <c r="Q7" s="256" t="s">
        <v>90</v>
      </c>
      <c r="R7" s="256"/>
      <c r="S7" s="256"/>
      <c r="T7" s="256"/>
      <c r="U7" s="256"/>
      <c r="V7" s="256"/>
      <c r="W7" s="256"/>
      <c r="X7" s="143"/>
      <c r="Y7" s="142"/>
      <c r="Z7" s="143"/>
      <c r="AA7" s="143"/>
      <c r="AB7" s="143"/>
      <c r="AC7" s="143"/>
    </row>
    <row r="8" spans="1:30" s="132" customFormat="1" ht="18" customHeight="1" x14ac:dyDescent="0.5">
      <c r="A8" s="137"/>
      <c r="B8" s="137"/>
      <c r="C8" s="137"/>
      <c r="D8" s="139"/>
      <c r="E8" s="140"/>
      <c r="F8" s="141"/>
      <c r="G8" s="140"/>
      <c r="H8" s="140"/>
      <c r="I8" s="142"/>
      <c r="J8" s="140"/>
      <c r="K8" s="143"/>
      <c r="L8" s="140"/>
      <c r="M8" s="257" t="s">
        <v>6</v>
      </c>
      <c r="N8" s="257"/>
      <c r="O8" s="257"/>
      <c r="P8" s="144"/>
      <c r="Q8" s="140" t="s">
        <v>71</v>
      </c>
      <c r="R8" s="140"/>
      <c r="S8" s="259" t="s">
        <v>195</v>
      </c>
      <c r="T8" s="259"/>
      <c r="U8" s="259"/>
      <c r="V8" s="144"/>
      <c r="W8" s="145" t="s">
        <v>16</v>
      </c>
      <c r="X8" s="143"/>
      <c r="Z8" s="143"/>
      <c r="AA8" s="144"/>
      <c r="AB8" s="143"/>
    </row>
    <row r="9" spans="1:30" s="132" customFormat="1" ht="18" customHeight="1" x14ac:dyDescent="0.5">
      <c r="A9" s="137"/>
      <c r="B9" s="137"/>
      <c r="C9" s="137"/>
      <c r="D9" s="139"/>
      <c r="E9" s="140"/>
      <c r="F9" s="141"/>
      <c r="G9" s="140"/>
      <c r="H9" s="140"/>
      <c r="I9" s="140" t="s">
        <v>101</v>
      </c>
      <c r="J9" s="140"/>
      <c r="K9" s="143"/>
      <c r="L9" s="140"/>
      <c r="M9" s="146" t="s">
        <v>190</v>
      </c>
      <c r="N9" s="147"/>
      <c r="O9" s="144"/>
      <c r="P9" s="144"/>
      <c r="Q9" s="140" t="s">
        <v>72</v>
      </c>
      <c r="R9" s="140"/>
      <c r="S9" s="140"/>
      <c r="T9" s="140"/>
      <c r="U9" s="140" t="s">
        <v>193</v>
      </c>
      <c r="V9" s="144"/>
      <c r="W9" s="144" t="s">
        <v>60</v>
      </c>
      <c r="X9" s="143"/>
      <c r="Y9" s="144" t="s">
        <v>61</v>
      </c>
      <c r="Z9" s="143"/>
      <c r="AA9" s="144"/>
      <c r="AB9" s="143"/>
    </row>
    <row r="10" spans="1:30" s="137" customFormat="1" ht="18" customHeight="1" x14ac:dyDescent="0.5">
      <c r="D10" s="134"/>
      <c r="E10" s="140" t="s">
        <v>28</v>
      </c>
      <c r="F10" s="141"/>
      <c r="G10" s="140" t="s">
        <v>18</v>
      </c>
      <c r="H10" s="140"/>
      <c r="I10" s="140" t="s">
        <v>102</v>
      </c>
      <c r="J10" s="140"/>
      <c r="K10" s="143" t="s">
        <v>68</v>
      </c>
      <c r="L10" s="140"/>
      <c r="M10" s="144" t="s">
        <v>66</v>
      </c>
      <c r="N10" s="144"/>
      <c r="O10" s="144"/>
      <c r="P10" s="143"/>
      <c r="Q10" s="140" t="s">
        <v>73</v>
      </c>
      <c r="R10" s="140"/>
      <c r="S10" s="140" t="s">
        <v>191</v>
      </c>
      <c r="T10" s="140"/>
      <c r="U10" s="140" t="s">
        <v>109</v>
      </c>
      <c r="V10" s="143"/>
      <c r="W10" s="144" t="s">
        <v>74</v>
      </c>
      <c r="X10" s="143"/>
      <c r="Y10" s="144" t="s">
        <v>106</v>
      </c>
      <c r="Z10" s="143"/>
      <c r="AA10" s="143" t="s">
        <v>62</v>
      </c>
      <c r="AB10" s="143"/>
      <c r="AC10" s="144" t="s">
        <v>61</v>
      </c>
    </row>
    <row r="11" spans="1:30" s="137" customFormat="1" ht="18" customHeight="1" x14ac:dyDescent="0.5">
      <c r="C11" s="247" t="s">
        <v>0</v>
      </c>
      <c r="D11" s="148"/>
      <c r="E11" s="136" t="s">
        <v>53</v>
      </c>
      <c r="F11" s="141"/>
      <c r="G11" s="136" t="s">
        <v>19</v>
      </c>
      <c r="H11" s="140"/>
      <c r="I11" s="136" t="s">
        <v>46</v>
      </c>
      <c r="J11" s="140"/>
      <c r="K11" s="149" t="s">
        <v>69</v>
      </c>
      <c r="L11" s="140"/>
      <c r="M11" s="149" t="s">
        <v>54</v>
      </c>
      <c r="N11" s="144"/>
      <c r="O11" s="149" t="s">
        <v>55</v>
      </c>
      <c r="P11" s="143"/>
      <c r="Q11" s="136" t="s">
        <v>75</v>
      </c>
      <c r="R11" s="140"/>
      <c r="S11" s="136" t="s">
        <v>192</v>
      </c>
      <c r="T11" s="140"/>
      <c r="U11" s="150" t="s">
        <v>194</v>
      </c>
      <c r="V11" s="143"/>
      <c r="W11" s="149" t="s">
        <v>96</v>
      </c>
      <c r="X11" s="143"/>
      <c r="Y11" s="149" t="s">
        <v>107</v>
      </c>
      <c r="Z11" s="143"/>
      <c r="AA11" s="149" t="s">
        <v>63</v>
      </c>
      <c r="AB11" s="143"/>
      <c r="AC11" s="149" t="s">
        <v>96</v>
      </c>
    </row>
    <row r="12" spans="1:30" s="137" customFormat="1" ht="6" customHeight="1" x14ac:dyDescent="0.5">
      <c r="D12" s="148"/>
      <c r="E12" s="284"/>
      <c r="F12" s="141"/>
      <c r="G12" s="284"/>
      <c r="H12" s="140"/>
      <c r="I12" s="284"/>
      <c r="J12" s="140"/>
      <c r="K12" s="291"/>
      <c r="L12" s="140"/>
      <c r="M12" s="291"/>
      <c r="N12" s="144"/>
      <c r="O12" s="291"/>
      <c r="P12" s="143"/>
      <c r="Q12" s="284"/>
      <c r="R12" s="140"/>
      <c r="S12" s="284"/>
      <c r="T12" s="140"/>
      <c r="U12" s="293"/>
      <c r="V12" s="143"/>
      <c r="W12" s="291"/>
      <c r="X12" s="143"/>
      <c r="Y12" s="291"/>
      <c r="Z12" s="143"/>
      <c r="AA12" s="291"/>
      <c r="AB12" s="143"/>
      <c r="AC12" s="291"/>
    </row>
    <row r="13" spans="1:30" s="132" customFormat="1" ht="18" customHeight="1" x14ac:dyDescent="0.5">
      <c r="A13" s="151" t="s">
        <v>158</v>
      </c>
      <c r="B13" s="133"/>
      <c r="C13" s="133"/>
      <c r="D13" s="148"/>
      <c r="E13" s="285">
        <v>894668</v>
      </c>
      <c r="F13" s="130"/>
      <c r="G13" s="285">
        <v>4055609</v>
      </c>
      <c r="H13" s="130"/>
      <c r="I13" s="285">
        <v>288425</v>
      </c>
      <c r="J13" s="130"/>
      <c r="K13" s="285">
        <v>0</v>
      </c>
      <c r="L13" s="130"/>
      <c r="M13" s="285">
        <v>90600</v>
      </c>
      <c r="N13" s="130"/>
      <c r="O13" s="285">
        <v>1547166</v>
      </c>
      <c r="P13" s="130"/>
      <c r="Q13" s="285">
        <v>-371576</v>
      </c>
      <c r="R13" s="130"/>
      <c r="S13" s="285">
        <v>-22087</v>
      </c>
      <c r="T13" s="130"/>
      <c r="U13" s="285">
        <v>-422</v>
      </c>
      <c r="V13" s="130"/>
      <c r="W13" s="294">
        <f>SUM(,U13,S13,Q13)</f>
        <v>-394085</v>
      </c>
      <c r="X13" s="130"/>
      <c r="Y13" s="294">
        <f>SUM(W13,O13,M13,K13,I13,G13,E13)</f>
        <v>6482383</v>
      </c>
      <c r="Z13" s="130"/>
      <c r="AA13" s="285">
        <v>143652</v>
      </c>
      <c r="AB13" s="130"/>
      <c r="AC13" s="295">
        <f t="shared" ref="AC13" si="0">SUM(AA13,Y13)</f>
        <v>6626035</v>
      </c>
    </row>
    <row r="14" spans="1:30" s="132" customFormat="1" ht="6" customHeight="1" x14ac:dyDescent="0.5">
      <c r="A14" s="151"/>
      <c r="B14" s="151"/>
      <c r="C14" s="151"/>
      <c r="D14" s="148"/>
      <c r="E14" s="285"/>
      <c r="F14" s="130"/>
      <c r="G14" s="285"/>
      <c r="H14" s="130"/>
      <c r="I14" s="285"/>
      <c r="J14" s="130"/>
      <c r="K14" s="285"/>
      <c r="L14" s="130"/>
      <c r="M14" s="285"/>
      <c r="N14" s="130"/>
      <c r="O14" s="285"/>
      <c r="P14" s="130"/>
      <c r="Q14" s="285"/>
      <c r="R14" s="130"/>
      <c r="S14" s="285"/>
      <c r="T14" s="130"/>
      <c r="U14" s="285"/>
      <c r="V14" s="130"/>
      <c r="W14" s="285"/>
      <c r="X14" s="130"/>
      <c r="Y14" s="285"/>
      <c r="Z14" s="130"/>
      <c r="AA14" s="285"/>
      <c r="AB14" s="130"/>
      <c r="AC14" s="296"/>
    </row>
    <row r="15" spans="1:30" s="153" customFormat="1" ht="18" customHeight="1" x14ac:dyDescent="0.5">
      <c r="A15" s="151" t="s">
        <v>104</v>
      </c>
      <c r="B15" s="152"/>
      <c r="C15" s="152"/>
      <c r="D15" s="148"/>
      <c r="E15" s="286"/>
      <c r="G15" s="286"/>
      <c r="I15" s="286"/>
      <c r="K15" s="286"/>
      <c r="M15" s="286"/>
      <c r="O15" s="286"/>
      <c r="Q15" s="286"/>
      <c r="R15" s="154"/>
      <c r="S15" s="286"/>
      <c r="U15" s="286"/>
      <c r="W15" s="286"/>
      <c r="Y15" s="286"/>
      <c r="AA15" s="286"/>
      <c r="AC15" s="286"/>
    </row>
    <row r="16" spans="1:30" s="153" customFormat="1" ht="18" customHeight="1" x14ac:dyDescent="0.5">
      <c r="A16" s="152" t="s">
        <v>160</v>
      </c>
      <c r="B16" s="152"/>
      <c r="C16" s="155">
        <v>8</v>
      </c>
      <c r="D16" s="148"/>
      <c r="E16" s="287">
        <v>0</v>
      </c>
      <c r="F16" s="156"/>
      <c r="G16" s="287">
        <v>0</v>
      </c>
      <c r="H16" s="156"/>
      <c r="I16" s="287">
        <v>0</v>
      </c>
      <c r="J16" s="156"/>
      <c r="K16" s="287">
        <v>0</v>
      </c>
      <c r="L16" s="156"/>
      <c r="M16" s="287">
        <v>0</v>
      </c>
      <c r="N16" s="156"/>
      <c r="O16" s="287">
        <v>0</v>
      </c>
      <c r="P16" s="156"/>
      <c r="Q16" s="287">
        <v>-2018</v>
      </c>
      <c r="R16" s="157"/>
      <c r="S16" s="287">
        <v>0</v>
      </c>
      <c r="T16" s="156"/>
      <c r="U16" s="287">
        <v>0</v>
      </c>
      <c r="V16" s="156"/>
      <c r="W16" s="294">
        <f>SUM(,U16,S16,Q16)</f>
        <v>-2018</v>
      </c>
      <c r="X16" s="156"/>
      <c r="Y16" s="294">
        <f>SUM(W16,O16,M16,K16,I16,G16,E16)</f>
        <v>-2018</v>
      </c>
      <c r="Z16" s="156"/>
      <c r="AA16" s="287">
        <v>6518</v>
      </c>
      <c r="AB16" s="156"/>
      <c r="AC16" s="295">
        <f t="shared" ref="AC16" si="1">SUM(AA16,Y16)</f>
        <v>4500</v>
      </c>
      <c r="AD16" s="158"/>
    </row>
    <row r="17" spans="1:29" s="132" customFormat="1" ht="18" customHeight="1" x14ac:dyDescent="0.5">
      <c r="A17" s="152" t="s">
        <v>133</v>
      </c>
      <c r="D17" s="148"/>
      <c r="E17" s="288">
        <v>0</v>
      </c>
      <c r="F17" s="159"/>
      <c r="G17" s="288">
        <v>0</v>
      </c>
      <c r="H17" s="159"/>
      <c r="I17" s="288">
        <v>0</v>
      </c>
      <c r="J17" s="159"/>
      <c r="K17" s="288">
        <v>0</v>
      </c>
      <c r="L17" s="159"/>
      <c r="M17" s="288">
        <v>0</v>
      </c>
      <c r="N17" s="159"/>
      <c r="O17" s="288">
        <v>-338140</v>
      </c>
      <c r="P17" s="159"/>
      <c r="Q17" s="288">
        <v>0</v>
      </c>
      <c r="R17" s="130"/>
      <c r="S17" s="288">
        <v>15011</v>
      </c>
      <c r="T17" s="160"/>
      <c r="U17" s="288">
        <v>563</v>
      </c>
      <c r="V17" s="159"/>
      <c r="W17" s="288">
        <f>SUM(U17,S17,Q17)</f>
        <v>15574</v>
      </c>
      <c r="X17" s="159"/>
      <c r="Y17" s="288">
        <f>SUM(W17,O17,M17,K17,I17,G17,E17)</f>
        <v>-322566</v>
      </c>
      <c r="Z17" s="159"/>
      <c r="AA17" s="288">
        <v>-27498</v>
      </c>
      <c r="AB17" s="159"/>
      <c r="AC17" s="297">
        <f>SUM(AA17,Y17)</f>
        <v>-350064</v>
      </c>
    </row>
    <row r="18" spans="1:29" s="132" customFormat="1" ht="6" customHeight="1" x14ac:dyDescent="0.5">
      <c r="D18" s="148"/>
      <c r="E18" s="289"/>
      <c r="F18" s="161"/>
      <c r="G18" s="289"/>
      <c r="H18" s="161"/>
      <c r="I18" s="289"/>
      <c r="J18" s="161"/>
      <c r="K18" s="292"/>
      <c r="L18" s="162"/>
      <c r="M18" s="289"/>
      <c r="N18" s="161"/>
      <c r="O18" s="292"/>
      <c r="P18" s="162"/>
      <c r="Q18" s="292"/>
      <c r="R18" s="162"/>
      <c r="S18" s="292"/>
      <c r="T18" s="162"/>
      <c r="U18" s="292"/>
      <c r="V18" s="162"/>
      <c r="W18" s="292"/>
      <c r="X18" s="161"/>
      <c r="Y18" s="289"/>
      <c r="Z18" s="163"/>
      <c r="AA18" s="289"/>
      <c r="AB18" s="163"/>
      <c r="AC18" s="292"/>
    </row>
    <row r="19" spans="1:29" s="132" customFormat="1" ht="18" customHeight="1" thickBot="1" x14ac:dyDescent="0.55000000000000004">
      <c r="A19" s="133" t="s">
        <v>203</v>
      </c>
      <c r="B19" s="133"/>
      <c r="C19" s="133"/>
      <c r="D19" s="164"/>
      <c r="E19" s="290">
        <f>SUM(E13:E17)</f>
        <v>894668</v>
      </c>
      <c r="F19" s="130"/>
      <c r="G19" s="290">
        <f>SUM(G13:G17)</f>
        <v>4055609</v>
      </c>
      <c r="H19" s="130"/>
      <c r="I19" s="290">
        <f>SUM(I13:I17)</f>
        <v>288425</v>
      </c>
      <c r="J19" s="130"/>
      <c r="K19" s="290">
        <f>SUM(K13:K17)</f>
        <v>0</v>
      </c>
      <c r="L19" s="130"/>
      <c r="M19" s="290">
        <f>SUM(M13:M17)</f>
        <v>90600</v>
      </c>
      <c r="N19" s="130"/>
      <c r="O19" s="290">
        <f>SUM(O13:O17)</f>
        <v>1209026</v>
      </c>
      <c r="P19" s="130"/>
      <c r="Q19" s="290">
        <f>SUM(Q13:Q17)</f>
        <v>-373594</v>
      </c>
      <c r="R19" s="130"/>
      <c r="S19" s="290">
        <f>SUM(S13:S17)</f>
        <v>-7076</v>
      </c>
      <c r="T19" s="165"/>
      <c r="U19" s="290">
        <f>SUM(U13:U17)</f>
        <v>141</v>
      </c>
      <c r="V19" s="130"/>
      <c r="W19" s="290">
        <f>SUM(W13:W17)</f>
        <v>-380529</v>
      </c>
      <c r="X19" s="130"/>
      <c r="Y19" s="290">
        <f>SUM(Y13:Y17)</f>
        <v>6157799</v>
      </c>
      <c r="Z19" s="130"/>
      <c r="AA19" s="290">
        <f>SUM(AA13:AA17)</f>
        <v>122672</v>
      </c>
      <c r="AB19" s="130"/>
      <c r="AC19" s="290">
        <f>SUM(AC13:AC17)</f>
        <v>6280471</v>
      </c>
    </row>
    <row r="20" spans="1:29" s="132" customFormat="1" ht="18" customHeight="1" thickTop="1" x14ac:dyDescent="0.5">
      <c r="A20" s="133"/>
      <c r="B20" s="133"/>
      <c r="C20" s="133"/>
      <c r="D20" s="148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R20" s="166"/>
      <c r="V20" s="130"/>
      <c r="W20" s="130"/>
      <c r="X20" s="130"/>
      <c r="Y20" s="130"/>
      <c r="Z20" s="130"/>
      <c r="AA20" s="130"/>
      <c r="AB20" s="130"/>
      <c r="AC20" s="130"/>
    </row>
    <row r="21" spans="1:29" s="132" customFormat="1" ht="18" customHeight="1" x14ac:dyDescent="0.5">
      <c r="A21" s="151" t="s">
        <v>131</v>
      </c>
      <c r="B21" s="133"/>
      <c r="C21" s="133"/>
      <c r="D21" s="148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67"/>
    </row>
    <row r="22" spans="1:29" s="132" customFormat="1" ht="18" customHeight="1" x14ac:dyDescent="0.35">
      <c r="A22" s="151"/>
      <c r="B22" s="133" t="s">
        <v>132</v>
      </c>
      <c r="C22" s="133"/>
      <c r="D22" s="148"/>
      <c r="E22" s="168">
        <v>894668</v>
      </c>
      <c r="F22" s="168"/>
      <c r="G22" s="168">
        <v>4055609</v>
      </c>
      <c r="H22" s="168"/>
      <c r="I22" s="168">
        <v>288425</v>
      </c>
      <c r="J22" s="168"/>
      <c r="K22" s="168">
        <v>4538</v>
      </c>
      <c r="L22" s="168"/>
      <c r="M22" s="168">
        <v>90600</v>
      </c>
      <c r="N22" s="168"/>
      <c r="O22" s="168">
        <v>1516455</v>
      </c>
      <c r="P22" s="168"/>
      <c r="Q22" s="168">
        <v>-371576</v>
      </c>
      <c r="R22" s="168"/>
      <c r="S22" s="168">
        <v>-22614</v>
      </c>
      <c r="T22" s="130"/>
      <c r="U22" s="130">
        <v>-471</v>
      </c>
      <c r="V22" s="130"/>
      <c r="W22" s="173">
        <f>SUM(,U22,S22,Q22)</f>
        <v>-394661</v>
      </c>
      <c r="X22" s="130"/>
      <c r="Y22" s="130">
        <f>SUM(W22,E22:O22)</f>
        <v>6455634</v>
      </c>
      <c r="Z22" s="130"/>
      <c r="AA22" s="130">
        <v>151111</v>
      </c>
      <c r="AB22" s="130"/>
      <c r="AC22" s="167">
        <f>SUM(Y22:AA22)</f>
        <v>6606745</v>
      </c>
    </row>
    <row r="23" spans="1:29" s="132" customFormat="1" ht="18" customHeight="1" x14ac:dyDescent="0.4">
      <c r="A23" s="152" t="s">
        <v>172</v>
      </c>
      <c r="B23" s="133"/>
      <c r="C23" s="133"/>
      <c r="D23" s="148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30"/>
      <c r="U23" s="130"/>
      <c r="V23" s="130"/>
      <c r="W23" s="130"/>
      <c r="X23" s="130"/>
      <c r="Y23" s="130"/>
      <c r="Z23" s="130"/>
      <c r="AA23" s="130"/>
      <c r="AB23" s="130"/>
      <c r="AC23" s="167"/>
    </row>
    <row r="24" spans="1:29" s="132" customFormat="1" ht="18" customHeight="1" x14ac:dyDescent="0.35">
      <c r="B24" s="152" t="s">
        <v>171</v>
      </c>
      <c r="C24" s="152"/>
      <c r="D24" s="148"/>
      <c r="E24" s="169">
        <v>0</v>
      </c>
      <c r="F24" s="187"/>
      <c r="G24" s="169">
        <v>0</v>
      </c>
      <c r="H24" s="187"/>
      <c r="I24" s="169">
        <v>0</v>
      </c>
      <c r="J24" s="187"/>
      <c r="K24" s="169">
        <v>0</v>
      </c>
      <c r="L24" s="187"/>
      <c r="M24" s="169">
        <v>0</v>
      </c>
      <c r="N24" s="187"/>
      <c r="O24" s="169">
        <v>883063</v>
      </c>
      <c r="P24" s="187"/>
      <c r="Q24" s="169">
        <v>0</v>
      </c>
      <c r="R24" s="168"/>
      <c r="S24" s="169">
        <v>-5049</v>
      </c>
      <c r="T24" s="160"/>
      <c r="U24" s="160" t="s">
        <v>196</v>
      </c>
      <c r="V24" s="159"/>
      <c r="W24" s="160">
        <f>SUM(Q24:U24)</f>
        <v>-5049</v>
      </c>
      <c r="X24" s="159"/>
      <c r="Y24" s="160">
        <f>SUM(W24,E24:O24)</f>
        <v>878014</v>
      </c>
      <c r="Z24" s="159"/>
      <c r="AA24" s="160">
        <v>-4756</v>
      </c>
      <c r="AB24" s="159"/>
      <c r="AC24" s="170">
        <f>SUM(Y24:AA24)</f>
        <v>873258</v>
      </c>
    </row>
    <row r="25" spans="1:29" s="132" customFormat="1" ht="6" customHeight="1" x14ac:dyDescent="0.5">
      <c r="D25" s="148"/>
      <c r="E25" s="161"/>
      <c r="F25" s="161"/>
      <c r="G25" s="161"/>
      <c r="H25" s="161"/>
      <c r="I25" s="161"/>
      <c r="J25" s="161"/>
      <c r="K25" s="162"/>
      <c r="L25" s="162"/>
      <c r="M25" s="161"/>
      <c r="N25" s="161"/>
      <c r="O25" s="162"/>
      <c r="P25" s="162"/>
      <c r="Q25" s="162"/>
      <c r="R25" s="162"/>
      <c r="S25" s="162"/>
      <c r="T25" s="162"/>
      <c r="U25" s="162"/>
      <c r="V25" s="162"/>
      <c r="W25" s="162"/>
      <c r="X25" s="161"/>
      <c r="Y25" s="161"/>
      <c r="Z25" s="163"/>
      <c r="AA25" s="161"/>
      <c r="AB25" s="163"/>
      <c r="AC25" s="162"/>
    </row>
    <row r="26" spans="1:29" s="132" customFormat="1" ht="18" customHeight="1" x14ac:dyDescent="0.5">
      <c r="A26" s="153" t="s">
        <v>131</v>
      </c>
      <c r="D26" s="148"/>
      <c r="E26" s="161"/>
      <c r="F26" s="161"/>
      <c r="G26" s="161"/>
      <c r="H26" s="161"/>
      <c r="I26" s="161"/>
      <c r="J26" s="161"/>
      <c r="K26" s="162"/>
      <c r="L26" s="162"/>
      <c r="M26" s="161"/>
      <c r="N26" s="161"/>
      <c r="O26" s="162"/>
      <c r="P26" s="162"/>
      <c r="Q26" s="162"/>
      <c r="R26" s="162"/>
      <c r="S26" s="162"/>
      <c r="T26" s="162"/>
      <c r="U26" s="162"/>
      <c r="V26" s="162"/>
      <c r="W26" s="162"/>
      <c r="X26" s="161"/>
      <c r="Y26" s="161"/>
      <c r="Z26" s="163"/>
      <c r="AA26" s="161"/>
      <c r="AB26" s="163"/>
      <c r="AC26" s="162"/>
    </row>
    <row r="27" spans="1:29" s="132" customFormat="1" ht="18" customHeight="1" x14ac:dyDescent="0.5">
      <c r="B27" s="133" t="s">
        <v>173</v>
      </c>
      <c r="C27" s="133"/>
      <c r="D27" s="148"/>
      <c r="E27" s="130">
        <f>SUM(E22:E24)</f>
        <v>894668</v>
      </c>
      <c r="F27" s="130"/>
      <c r="G27" s="130">
        <f>SUM(G22:G24)</f>
        <v>4055609</v>
      </c>
      <c r="H27" s="130"/>
      <c r="I27" s="130">
        <f>SUM(I22:I24)</f>
        <v>288425</v>
      </c>
      <c r="J27" s="130"/>
      <c r="K27" s="130">
        <f>SUM(K22:K24)</f>
        <v>4538</v>
      </c>
      <c r="L27" s="130"/>
      <c r="M27" s="130">
        <f>SUM(M22:M24)</f>
        <v>90600</v>
      </c>
      <c r="N27" s="130"/>
      <c r="O27" s="130">
        <f>SUM(O22:O24)</f>
        <v>2399518</v>
      </c>
      <c r="P27" s="130"/>
      <c r="Q27" s="130">
        <f>SUM(Q22:Q24)</f>
        <v>-371576</v>
      </c>
      <c r="R27" s="130"/>
      <c r="S27" s="130">
        <f>SUM(S22:S24)</f>
        <v>-27663</v>
      </c>
      <c r="T27" s="130"/>
      <c r="U27" s="130">
        <f>SUM(U22:U24)</f>
        <v>-471</v>
      </c>
      <c r="V27" s="130"/>
      <c r="W27" s="130">
        <f>SUM(W22:W24)</f>
        <v>-399710</v>
      </c>
      <c r="X27" s="130"/>
      <c r="Y27" s="130">
        <f>SUM(Y22:Y24)</f>
        <v>7333648</v>
      </c>
      <c r="Z27" s="130"/>
      <c r="AA27" s="130">
        <f>SUM(AA22:AA24)</f>
        <v>146355</v>
      </c>
      <c r="AB27" s="130"/>
      <c r="AC27" s="130">
        <f>SUM(AC22:AC24)</f>
        <v>7480003</v>
      </c>
    </row>
    <row r="28" spans="1:29" s="132" customFormat="1" ht="18" customHeight="1" x14ac:dyDescent="0.5">
      <c r="A28" s="132" t="s">
        <v>172</v>
      </c>
      <c r="B28" s="133"/>
      <c r="C28" s="133"/>
      <c r="D28" s="148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</row>
    <row r="29" spans="1:29" s="132" customFormat="1" ht="18" customHeight="1" x14ac:dyDescent="0.5">
      <c r="B29" s="152" t="s">
        <v>174</v>
      </c>
      <c r="C29" s="152"/>
      <c r="D29" s="148"/>
      <c r="E29" s="160">
        <v>0</v>
      </c>
      <c r="F29" s="159"/>
      <c r="G29" s="160">
        <v>0</v>
      </c>
      <c r="H29" s="159"/>
      <c r="I29" s="160">
        <v>0</v>
      </c>
      <c r="J29" s="159"/>
      <c r="K29" s="160">
        <v>0</v>
      </c>
      <c r="L29" s="159"/>
      <c r="M29" s="160">
        <v>0</v>
      </c>
      <c r="N29" s="159"/>
      <c r="O29" s="160">
        <v>-6376</v>
      </c>
      <c r="P29" s="159"/>
      <c r="Q29" s="160">
        <v>0</v>
      </c>
      <c r="R29" s="130"/>
      <c r="S29" s="160">
        <v>0</v>
      </c>
      <c r="T29" s="160"/>
      <c r="U29" s="160">
        <v>0</v>
      </c>
      <c r="V29" s="159"/>
      <c r="W29" s="160">
        <f>SUM(U29,S29,Q29)</f>
        <v>0</v>
      </c>
      <c r="X29" s="159"/>
      <c r="Y29" s="160">
        <f>SUM(W29,E29:O29)</f>
        <v>-6376</v>
      </c>
      <c r="Z29" s="159"/>
      <c r="AA29" s="160">
        <v>0</v>
      </c>
      <c r="AB29" s="159"/>
      <c r="AC29" s="170">
        <f>SUM(Y29:AA29)</f>
        <v>-6376</v>
      </c>
    </row>
    <row r="30" spans="1:29" s="132" customFormat="1" ht="18" customHeight="1" x14ac:dyDescent="0.5">
      <c r="A30" s="153" t="s">
        <v>175</v>
      </c>
      <c r="B30" s="151"/>
      <c r="C30" s="151"/>
      <c r="D30" s="148"/>
      <c r="E30" s="130"/>
      <c r="F30" s="159"/>
      <c r="G30" s="130"/>
      <c r="H30" s="159"/>
      <c r="I30" s="130"/>
      <c r="J30" s="159"/>
      <c r="K30" s="130"/>
      <c r="L30" s="159"/>
      <c r="M30" s="130"/>
      <c r="N30" s="159"/>
      <c r="O30" s="130"/>
      <c r="P30" s="159"/>
      <c r="Q30" s="130"/>
      <c r="R30" s="130"/>
      <c r="S30" s="130"/>
      <c r="T30" s="130"/>
      <c r="U30" s="130"/>
      <c r="V30" s="159"/>
      <c r="W30" s="130"/>
      <c r="X30" s="159"/>
      <c r="Y30" s="130"/>
      <c r="Z30" s="159"/>
      <c r="AA30" s="130"/>
      <c r="AB30" s="159"/>
      <c r="AC30" s="167"/>
    </row>
    <row r="31" spans="1:29" s="132" customFormat="1" ht="18" customHeight="1" x14ac:dyDescent="0.5">
      <c r="B31" s="133" t="s">
        <v>173</v>
      </c>
      <c r="C31" s="133"/>
      <c r="D31" s="148"/>
      <c r="E31" s="130">
        <f>SUM(E25:E29)</f>
        <v>894668</v>
      </c>
      <c r="F31" s="130"/>
      <c r="G31" s="130">
        <f>SUM(G25:G29)</f>
        <v>4055609</v>
      </c>
      <c r="H31" s="130"/>
      <c r="I31" s="130">
        <f>SUM(I25:I29)</f>
        <v>288425</v>
      </c>
      <c r="J31" s="130"/>
      <c r="K31" s="130">
        <f>SUM(K25:K29)</f>
        <v>4538</v>
      </c>
      <c r="L31" s="130"/>
      <c r="M31" s="130">
        <f>SUM(M25:M29)</f>
        <v>90600</v>
      </c>
      <c r="N31" s="130"/>
      <c r="O31" s="130">
        <f>SUM(O25:O29)</f>
        <v>2393142</v>
      </c>
      <c r="P31" s="130"/>
      <c r="Q31" s="130">
        <f>SUM(Q25:Q29)</f>
        <v>-371576</v>
      </c>
      <c r="R31" s="130"/>
      <c r="S31" s="130">
        <f>SUM(S25:S29)</f>
        <v>-27663</v>
      </c>
      <c r="T31" s="130"/>
      <c r="U31" s="130">
        <f>SUM(U25:U29)</f>
        <v>-471</v>
      </c>
      <c r="V31" s="130"/>
      <c r="W31" s="130">
        <f>SUM(W25:W29)</f>
        <v>-399710</v>
      </c>
      <c r="X31" s="130"/>
      <c r="Y31" s="130">
        <f>SUM(Y25:Y29)</f>
        <v>7327272</v>
      </c>
      <c r="Z31" s="130"/>
      <c r="AA31" s="130">
        <f>SUM(AA25:AA29)</f>
        <v>146355</v>
      </c>
      <c r="AB31" s="130"/>
      <c r="AC31" s="130">
        <f>SUM(AC25:AC29)</f>
        <v>7473627</v>
      </c>
    </row>
    <row r="32" spans="1:29" s="132" customFormat="1" ht="6" customHeight="1" x14ac:dyDescent="0.5">
      <c r="A32" s="151"/>
      <c r="B32" s="151"/>
      <c r="C32" s="151"/>
      <c r="D32" s="148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67"/>
    </row>
    <row r="33" spans="1:30" s="153" customFormat="1" ht="18" customHeight="1" x14ac:dyDescent="0.5">
      <c r="A33" s="151" t="s">
        <v>104</v>
      </c>
      <c r="B33" s="152"/>
      <c r="C33" s="152"/>
      <c r="D33" s="246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0"/>
      <c r="X33" s="132"/>
      <c r="Y33" s="130"/>
      <c r="Z33" s="132"/>
      <c r="AA33" s="132"/>
      <c r="AB33" s="132"/>
      <c r="AC33" s="167"/>
    </row>
    <row r="34" spans="1:30" s="153" customFormat="1" ht="18" customHeight="1" x14ac:dyDescent="0.35">
      <c r="A34" s="188" t="s">
        <v>204</v>
      </c>
      <c r="B34" s="152"/>
      <c r="C34" s="152"/>
      <c r="D34" s="246"/>
      <c r="E34" s="189">
        <v>0</v>
      </c>
      <c r="F34" s="189"/>
      <c r="G34" s="189">
        <v>0</v>
      </c>
      <c r="H34" s="189"/>
      <c r="I34" s="189">
        <v>0</v>
      </c>
      <c r="J34" s="189"/>
      <c r="K34" s="189">
        <v>0</v>
      </c>
      <c r="L34" s="189"/>
      <c r="M34" s="189">
        <v>0</v>
      </c>
      <c r="N34" s="189"/>
      <c r="O34" s="189">
        <v>-313126</v>
      </c>
      <c r="P34" s="189"/>
      <c r="Q34" s="189">
        <v>0</v>
      </c>
      <c r="R34" s="189"/>
      <c r="S34" s="189">
        <v>0</v>
      </c>
      <c r="T34" s="132"/>
      <c r="U34" s="189">
        <v>0</v>
      </c>
      <c r="V34" s="132"/>
      <c r="W34" s="130">
        <f t="shared" ref="W34:W35" si="2">SUM(Q34:U34)</f>
        <v>0</v>
      </c>
      <c r="X34" s="157"/>
      <c r="Y34" s="168">
        <f t="shared" ref="Y34:Y35" si="3">SUM(W34,Q34,O34,M34,K34,I34,G34)</f>
        <v>-313126</v>
      </c>
      <c r="Z34" s="132"/>
      <c r="AA34" s="171" t="s">
        <v>196</v>
      </c>
      <c r="AB34" s="132"/>
      <c r="AC34" s="167">
        <f>SUM(Y34:AA34)</f>
        <v>-313126</v>
      </c>
    </row>
    <row r="35" spans="1:30" s="153" customFormat="1" ht="18" customHeight="1" x14ac:dyDescent="0.35">
      <c r="A35" s="188" t="s">
        <v>201</v>
      </c>
      <c r="B35" s="152"/>
      <c r="C35" s="152"/>
      <c r="D35" s="246"/>
      <c r="E35" s="189">
        <v>0</v>
      </c>
      <c r="F35" s="189"/>
      <c r="G35" s="189">
        <v>0</v>
      </c>
      <c r="H35" s="189"/>
      <c r="I35" s="189">
        <v>0</v>
      </c>
      <c r="J35" s="189"/>
      <c r="K35" s="189">
        <v>-4538</v>
      </c>
      <c r="L35" s="189"/>
      <c r="M35" s="189">
        <v>0</v>
      </c>
      <c r="N35" s="189"/>
      <c r="O35" s="189">
        <v>4538</v>
      </c>
      <c r="P35" s="189"/>
      <c r="Q35" s="189">
        <v>0</v>
      </c>
      <c r="R35" s="189"/>
      <c r="S35" s="189">
        <v>0</v>
      </c>
      <c r="T35" s="132"/>
      <c r="U35" s="189">
        <v>0</v>
      </c>
      <c r="V35" s="132"/>
      <c r="W35" s="130">
        <f t="shared" si="2"/>
        <v>0</v>
      </c>
      <c r="X35" s="157"/>
      <c r="Y35" s="168">
        <f t="shared" si="3"/>
        <v>0</v>
      </c>
      <c r="Z35" s="132"/>
      <c r="AA35" s="171" t="s">
        <v>196</v>
      </c>
      <c r="AB35" s="132"/>
      <c r="AC35" s="167">
        <f>SUM(Y35:AA35)</f>
        <v>0</v>
      </c>
    </row>
    <row r="36" spans="1:30" s="132" customFormat="1" ht="18" customHeight="1" x14ac:dyDescent="0.35">
      <c r="A36" s="132" t="s">
        <v>133</v>
      </c>
      <c r="D36" s="246"/>
      <c r="E36" s="169">
        <v>0</v>
      </c>
      <c r="F36" s="187"/>
      <c r="G36" s="169">
        <v>0</v>
      </c>
      <c r="H36" s="187"/>
      <c r="I36" s="169">
        <v>0</v>
      </c>
      <c r="J36" s="187"/>
      <c r="K36" s="169">
        <v>0</v>
      </c>
      <c r="L36" s="187"/>
      <c r="M36" s="169">
        <v>0</v>
      </c>
      <c r="N36" s="187"/>
      <c r="O36" s="169">
        <v>-730016</v>
      </c>
      <c r="P36" s="187"/>
      <c r="Q36" s="169">
        <v>0</v>
      </c>
      <c r="R36" s="168"/>
      <c r="S36" s="169">
        <v>10920</v>
      </c>
      <c r="T36" s="172"/>
      <c r="U36" s="172">
        <v>258</v>
      </c>
      <c r="V36" s="156"/>
      <c r="W36" s="160">
        <f>SUM(Q36:U36)</f>
        <v>11178</v>
      </c>
      <c r="X36" s="156"/>
      <c r="Y36" s="169">
        <f>SUM(W36,Q36,O36,M36,K36,I36,G36)</f>
        <v>-718838</v>
      </c>
      <c r="Z36" s="156"/>
      <c r="AA36" s="169">
        <v>-5643</v>
      </c>
      <c r="AB36" s="156"/>
      <c r="AC36" s="160">
        <f>SUM(Y36:AA36)</f>
        <v>-724481</v>
      </c>
      <c r="AD36" s="156"/>
    </row>
    <row r="37" spans="1:30" s="132" customFormat="1" ht="6" customHeight="1" x14ac:dyDescent="0.5">
      <c r="D37" s="246"/>
      <c r="E37" s="173"/>
      <c r="F37" s="173"/>
      <c r="G37" s="173"/>
      <c r="H37" s="173"/>
      <c r="I37" s="173"/>
      <c r="J37" s="173"/>
      <c r="K37" s="174"/>
      <c r="L37" s="174"/>
      <c r="M37" s="173"/>
      <c r="N37" s="173"/>
      <c r="O37" s="174"/>
      <c r="P37" s="174"/>
      <c r="Q37" s="174"/>
      <c r="R37" s="174"/>
      <c r="S37" s="174"/>
      <c r="T37" s="174"/>
      <c r="U37" s="174"/>
      <c r="V37" s="174"/>
      <c r="W37" s="174"/>
      <c r="X37" s="173"/>
      <c r="Y37" s="173"/>
      <c r="Z37" s="175"/>
      <c r="AA37" s="173"/>
      <c r="AB37" s="175"/>
      <c r="AC37" s="174"/>
      <c r="AD37" s="156"/>
    </row>
    <row r="38" spans="1:30" s="132" customFormat="1" ht="18" customHeight="1" thickBot="1" x14ac:dyDescent="0.55000000000000004">
      <c r="A38" s="133" t="s">
        <v>202</v>
      </c>
      <c r="B38" s="133"/>
      <c r="C38" s="133"/>
      <c r="D38" s="246"/>
      <c r="E38" s="165">
        <f>SUM(E31:E37)</f>
        <v>894668</v>
      </c>
      <c r="F38" s="130"/>
      <c r="G38" s="165">
        <f>SUM(G31:G37)</f>
        <v>4055609</v>
      </c>
      <c r="H38" s="130"/>
      <c r="I38" s="165">
        <f>SUM(I31:I37)</f>
        <v>288425</v>
      </c>
      <c r="J38" s="130"/>
      <c r="K38" s="165">
        <f>SUM(K31:K37)</f>
        <v>0</v>
      </c>
      <c r="L38" s="130"/>
      <c r="M38" s="165">
        <f>SUM(M31:M37)</f>
        <v>90600</v>
      </c>
      <c r="N38" s="130"/>
      <c r="O38" s="165">
        <f>SUM(O31:O37)</f>
        <v>1354538</v>
      </c>
      <c r="P38" s="130"/>
      <c r="Q38" s="165">
        <f>SUM(Q31:Q37)</f>
        <v>-371576</v>
      </c>
      <c r="R38" s="130"/>
      <c r="S38" s="165">
        <f>SUM(S31:S37)</f>
        <v>-16743</v>
      </c>
      <c r="T38" s="165"/>
      <c r="U38" s="165">
        <f>SUM(U31:U37)</f>
        <v>-213</v>
      </c>
      <c r="V38" s="130"/>
      <c r="W38" s="165">
        <f>SUM(W31:W36)</f>
        <v>-388532</v>
      </c>
      <c r="X38" s="130"/>
      <c r="Y38" s="165">
        <f>SUM(Y31:Y36)</f>
        <v>6295308</v>
      </c>
      <c r="Z38" s="130"/>
      <c r="AA38" s="165">
        <f>SUM(AA31:AA37)</f>
        <v>140712</v>
      </c>
      <c r="AB38" s="130"/>
      <c r="AC38" s="165">
        <f>SUM(AC31:AC37)</f>
        <v>6436020</v>
      </c>
    </row>
    <row r="39" spans="1:30" s="132" customFormat="1" ht="21" customHeight="1" thickTop="1" x14ac:dyDescent="0.5">
      <c r="A39" s="133"/>
      <c r="B39" s="133"/>
      <c r="C39" s="133"/>
      <c r="D39" s="246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</row>
    <row r="40" spans="1:30" s="132" customFormat="1" ht="23.25" customHeight="1" x14ac:dyDescent="0.5">
      <c r="A40" s="133"/>
      <c r="B40" s="133"/>
      <c r="C40" s="133"/>
      <c r="D40" s="246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</row>
    <row r="41" spans="1:30" ht="21.95" customHeight="1" x14ac:dyDescent="0.5">
      <c r="A41" s="258" t="s">
        <v>119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176"/>
      <c r="Q41" s="176"/>
      <c r="R41" s="176"/>
      <c r="S41" s="176"/>
      <c r="T41" s="176"/>
      <c r="U41" s="176"/>
      <c r="V41" s="176"/>
      <c r="W41" s="176"/>
      <c r="X41" s="177"/>
      <c r="Y41" s="176"/>
      <c r="Z41" s="177"/>
      <c r="AA41" s="177"/>
      <c r="AB41" s="177"/>
      <c r="AC41" s="177"/>
    </row>
    <row r="42" spans="1:30" ht="21.75" customHeight="1" x14ac:dyDescent="0.5">
      <c r="D42" s="75"/>
    </row>
    <row r="43" spans="1:30" ht="21.75" customHeight="1" x14ac:dyDescent="0.5">
      <c r="D43" s="125"/>
    </row>
    <row r="44" spans="1:30" ht="21.75" customHeight="1" x14ac:dyDescent="0.5">
      <c r="D44" s="125"/>
    </row>
    <row r="45" spans="1:30" ht="21.75" customHeight="1" x14ac:dyDescent="0.5">
      <c r="D45" s="134"/>
    </row>
    <row r="46" spans="1:30" ht="21.75" customHeight="1" x14ac:dyDescent="0.5">
      <c r="D46" s="134"/>
    </row>
    <row r="47" spans="1:30" ht="21.75" customHeight="1" x14ac:dyDescent="0.5">
      <c r="D47" s="182"/>
    </row>
    <row r="48" spans="1:30" ht="21.75" customHeight="1" x14ac:dyDescent="0.5">
      <c r="D48" s="139"/>
    </row>
    <row r="49" spans="4:4" ht="21.75" customHeight="1" x14ac:dyDescent="0.5">
      <c r="D49" s="139"/>
    </row>
    <row r="50" spans="4:4" ht="21.75" customHeight="1" x14ac:dyDescent="0.5">
      <c r="D50" s="139"/>
    </row>
    <row r="51" spans="4:4" ht="21.75" customHeight="1" x14ac:dyDescent="0.5">
      <c r="D51" s="134"/>
    </row>
    <row r="52" spans="4:4" ht="21.75" customHeight="1" x14ac:dyDescent="0.5">
      <c r="D52" s="246"/>
    </row>
    <row r="53" spans="4:4" ht="21.75" customHeight="1" x14ac:dyDescent="0.5">
      <c r="D53" s="183"/>
    </row>
    <row r="54" spans="4:4" ht="21.75" customHeight="1" x14ac:dyDescent="0.5">
      <c r="D54" s="183"/>
    </row>
    <row r="55" spans="4:4" ht="21.75" customHeight="1" x14ac:dyDescent="0.5">
      <c r="D55" s="183"/>
    </row>
    <row r="56" spans="4:4" ht="21.75" customHeight="1" x14ac:dyDescent="0.5">
      <c r="D56" s="183"/>
    </row>
    <row r="57" spans="4:4" ht="21.75" customHeight="1" x14ac:dyDescent="0.5">
      <c r="D57" s="183"/>
    </row>
    <row r="58" spans="4:4" ht="21.75" customHeight="1" x14ac:dyDescent="0.5">
      <c r="D58" s="183"/>
    </row>
    <row r="59" spans="4:4" ht="21.75" customHeight="1" x14ac:dyDescent="0.5">
      <c r="D59" s="164"/>
    </row>
    <row r="60" spans="4:4" ht="21.75" customHeight="1" x14ac:dyDescent="0.5">
      <c r="D60" s="183"/>
    </row>
    <row r="61" spans="4:4" ht="21.75" customHeight="1" x14ac:dyDescent="0.5">
      <c r="D61" s="183"/>
    </row>
    <row r="62" spans="4:4" ht="21.75" customHeight="1" x14ac:dyDescent="0.5">
      <c r="D62" s="183"/>
    </row>
    <row r="63" spans="4:4" ht="21.75" customHeight="1" x14ac:dyDescent="0.5">
      <c r="D63" s="164"/>
    </row>
    <row r="64" spans="4:4" ht="21.75" customHeight="1" x14ac:dyDescent="0.5">
      <c r="D64" s="183"/>
    </row>
    <row r="65" spans="4:4" ht="21.75" customHeight="1" x14ac:dyDescent="0.5">
      <c r="D65" s="183"/>
    </row>
    <row r="66" spans="4:4" ht="21.75" customHeight="1" x14ac:dyDescent="0.5">
      <c r="D66" s="183"/>
    </row>
    <row r="67" spans="4:4" ht="21.75" customHeight="1" x14ac:dyDescent="0.5">
      <c r="D67" s="246"/>
    </row>
    <row r="68" spans="4:4" ht="21.75" customHeight="1" x14ac:dyDescent="0.5">
      <c r="D68" s="183"/>
    </row>
    <row r="69" spans="4:4" ht="21.75" customHeight="1" x14ac:dyDescent="0.5">
      <c r="D69" s="183"/>
    </row>
    <row r="70" spans="4:4" ht="21.75" customHeight="1" x14ac:dyDescent="0.5">
      <c r="D70" s="183"/>
    </row>
    <row r="71" spans="4:4" ht="21.75" customHeight="1" x14ac:dyDescent="0.5">
      <c r="D71" s="246"/>
    </row>
    <row r="72" spans="4:4" ht="21.75" customHeight="1" x14ac:dyDescent="0.5">
      <c r="D72" s="246"/>
    </row>
    <row r="73" spans="4:4" ht="21.75" customHeight="1" x14ac:dyDescent="0.5">
      <c r="D73" s="183"/>
    </row>
    <row r="74" spans="4:4" ht="21.75" customHeight="1" x14ac:dyDescent="0.5">
      <c r="D74" s="246"/>
    </row>
    <row r="75" spans="4:4" ht="21.75" customHeight="1" x14ac:dyDescent="0.5">
      <c r="D75" s="246"/>
    </row>
    <row r="76" spans="4:4" ht="21.75" customHeight="1" x14ac:dyDescent="0.5">
      <c r="D76" s="246"/>
    </row>
    <row r="77" spans="4:4" ht="21.75" customHeight="1" x14ac:dyDescent="0.5">
      <c r="D77" s="246"/>
    </row>
    <row r="78" spans="4:4" ht="21.75" customHeight="1" x14ac:dyDescent="0.5">
      <c r="D78" s="246"/>
    </row>
    <row r="79" spans="4:4" ht="21.75" customHeight="1" x14ac:dyDescent="0.5">
      <c r="D79" s="183"/>
    </row>
    <row r="80" spans="4:4" ht="21.75" customHeight="1" x14ac:dyDescent="0.5">
      <c r="D80" s="246"/>
    </row>
    <row r="81" spans="4:4" ht="21.75" customHeight="1" x14ac:dyDescent="0.5">
      <c r="D81" s="184"/>
    </row>
    <row r="82" spans="4:4" ht="21.75" customHeight="1" x14ac:dyDescent="0.5">
      <c r="D82" s="184"/>
    </row>
    <row r="83" spans="4:4" ht="21.75" customHeight="1" x14ac:dyDescent="0.5">
      <c r="D83" s="184"/>
    </row>
    <row r="84" spans="4:4" ht="21.75" customHeight="1" x14ac:dyDescent="0.5">
      <c r="D84" s="184"/>
    </row>
    <row r="85" spans="4:4" ht="21.75" customHeight="1" x14ac:dyDescent="0.5">
      <c r="D85" s="184"/>
    </row>
    <row r="86" spans="4:4" ht="21.75" customHeight="1" x14ac:dyDescent="0.5">
      <c r="D86" s="184"/>
    </row>
    <row r="87" spans="4:4" ht="21.75" customHeight="1" x14ac:dyDescent="0.5">
      <c r="D87" s="75"/>
    </row>
    <row r="88" spans="4:4" ht="21.75" customHeight="1" x14ac:dyDescent="0.5">
      <c r="D88" s="125"/>
    </row>
    <row r="89" spans="4:4" ht="21.75" customHeight="1" x14ac:dyDescent="0.5">
      <c r="D89" s="125"/>
    </row>
    <row r="90" spans="4:4" ht="21.75" customHeight="1" x14ac:dyDescent="0.5">
      <c r="D90" s="126"/>
    </row>
    <row r="91" spans="4:4" ht="21.75" customHeight="1" x14ac:dyDescent="0.5">
      <c r="D91" s="128"/>
    </row>
    <row r="92" spans="4:4" ht="21.75" customHeight="1" x14ac:dyDescent="0.5">
      <c r="D92" s="134"/>
    </row>
    <row r="93" spans="4:4" ht="21.75" customHeight="1" x14ac:dyDescent="0.5">
      <c r="D93" s="134"/>
    </row>
    <row r="94" spans="4:4" ht="21.75" customHeight="1" x14ac:dyDescent="0.5">
      <c r="D94" s="182"/>
    </row>
    <row r="95" spans="4:4" ht="21.75" customHeight="1" x14ac:dyDescent="0.5">
      <c r="D95" s="139"/>
    </row>
    <row r="96" spans="4:4" ht="21.75" customHeight="1" x14ac:dyDescent="0.5">
      <c r="D96" s="139"/>
    </row>
    <row r="97" spans="4:4" ht="21.75" customHeight="1" x14ac:dyDescent="0.5">
      <c r="D97" s="139"/>
    </row>
    <row r="98" spans="4:4" ht="21.75" customHeight="1" x14ac:dyDescent="0.5">
      <c r="D98" s="134"/>
    </row>
    <row r="99" spans="4:4" ht="21.75" customHeight="1" x14ac:dyDescent="0.5">
      <c r="D99" s="134"/>
    </row>
    <row r="100" spans="4:4" ht="21.75" customHeight="1" x14ac:dyDescent="0.5">
      <c r="D100" s="185"/>
    </row>
    <row r="101" spans="4:4" ht="21.75" customHeight="1" x14ac:dyDescent="0.5">
      <c r="D101" s="185"/>
    </row>
    <row r="102" spans="4:4" ht="21.75" customHeight="1" x14ac:dyDescent="0.5">
      <c r="D102" s="246"/>
    </row>
    <row r="103" spans="4:4" ht="21.75" customHeight="1" x14ac:dyDescent="0.5">
      <c r="D103" s="246"/>
    </row>
    <row r="104" spans="4:4" ht="21.75" customHeight="1" x14ac:dyDescent="0.5">
      <c r="D104" s="246"/>
    </row>
    <row r="105" spans="4:4" ht="21.75" customHeight="1" x14ac:dyDescent="0.5">
      <c r="D105" s="246"/>
    </row>
    <row r="106" spans="4:4" ht="21.75" customHeight="1" x14ac:dyDescent="0.5">
      <c r="D106" s="246"/>
    </row>
    <row r="107" spans="4:4" ht="21.75" customHeight="1" x14ac:dyDescent="0.5">
      <c r="D107" s="246"/>
    </row>
    <row r="108" spans="4:4" ht="21.75" customHeight="1" x14ac:dyDescent="0.5">
      <c r="D108" s="246"/>
    </row>
    <row r="109" spans="4:4" ht="21.75" customHeight="1" x14ac:dyDescent="0.5">
      <c r="D109" s="246"/>
    </row>
    <row r="110" spans="4:4" ht="21.75" customHeight="1" x14ac:dyDescent="0.5">
      <c r="D110" s="246"/>
    </row>
    <row r="111" spans="4:4" ht="21.75" customHeight="1" x14ac:dyDescent="0.5">
      <c r="D111" s="246"/>
    </row>
    <row r="112" spans="4:4" ht="21.75" customHeight="1" x14ac:dyDescent="0.5">
      <c r="D112" s="246"/>
    </row>
    <row r="114" spans="4:4" ht="21.75" customHeight="1" x14ac:dyDescent="0.5">
      <c r="D114" s="185"/>
    </row>
    <row r="115" spans="4:4" ht="21.75" customHeight="1" x14ac:dyDescent="0.5">
      <c r="D115" s="148"/>
    </row>
    <row r="117" spans="4:4" ht="21.75" customHeight="1" x14ac:dyDescent="0.5">
      <c r="D117" s="246"/>
    </row>
    <row r="118" spans="4:4" ht="21.75" customHeight="1" x14ac:dyDescent="0.5">
      <c r="D118" s="185"/>
    </row>
    <row r="119" spans="4:4" ht="21.75" customHeight="1" x14ac:dyDescent="0.5">
      <c r="D119" s="185"/>
    </row>
    <row r="120" spans="4:4" ht="21.75" customHeight="1" x14ac:dyDescent="0.5">
      <c r="D120" s="246"/>
    </row>
    <row r="121" spans="4:4" ht="21.75" customHeight="1" x14ac:dyDescent="0.5">
      <c r="D121" s="185"/>
    </row>
    <row r="122" spans="4:4" ht="21.75" customHeight="1" x14ac:dyDescent="0.5">
      <c r="D122" s="246"/>
    </row>
    <row r="123" spans="4:4" ht="21.75" customHeight="1" x14ac:dyDescent="0.5">
      <c r="D123" s="246"/>
    </row>
    <row r="124" spans="4:4" ht="21.75" customHeight="1" x14ac:dyDescent="0.5">
      <c r="D124" s="246"/>
    </row>
    <row r="125" spans="4:4" ht="21.75" customHeight="1" x14ac:dyDescent="0.5">
      <c r="D125" s="246"/>
    </row>
    <row r="126" spans="4:4" ht="21.75" customHeight="1" x14ac:dyDescent="0.5">
      <c r="D126" s="246"/>
    </row>
    <row r="127" spans="4:4" ht="21.75" customHeight="1" x14ac:dyDescent="0.5">
      <c r="D127" s="246"/>
    </row>
    <row r="128" spans="4:4" ht="21.75" customHeight="1" x14ac:dyDescent="0.5">
      <c r="D128" s="246"/>
    </row>
    <row r="129" spans="4:4" ht="21.75" customHeight="1" x14ac:dyDescent="0.5">
      <c r="D129" s="246"/>
    </row>
    <row r="130" spans="4:4" ht="21.75" customHeight="1" x14ac:dyDescent="0.5">
      <c r="D130" s="246"/>
    </row>
    <row r="131" spans="4:4" ht="21.75" customHeight="1" x14ac:dyDescent="0.5">
      <c r="D131" s="246"/>
    </row>
    <row r="132" spans="4:4" ht="21.75" customHeight="1" x14ac:dyDescent="0.5">
      <c r="D132" s="246"/>
    </row>
    <row r="133" spans="4:4" ht="21.75" customHeight="1" x14ac:dyDescent="0.5">
      <c r="D133" s="246"/>
    </row>
    <row r="134" spans="4:4" ht="21.75" customHeight="1" x14ac:dyDescent="0.5">
      <c r="D134" s="75"/>
    </row>
  </sheetData>
  <mergeCells count="6">
    <mergeCell ref="E5:AA5"/>
    <mergeCell ref="E6:Y6"/>
    <mergeCell ref="Q7:W7"/>
    <mergeCell ref="M8:O8"/>
    <mergeCell ref="A41:O41"/>
    <mergeCell ref="S8:U8"/>
  </mergeCells>
  <pageMargins left="0.3" right="0.3" top="0.5" bottom="0.6" header="0.49" footer="0.4"/>
  <pageSetup paperSize="9" scale="80" firstPageNumber="9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4"/>
  <sheetViews>
    <sheetView topLeftCell="A13" zoomScale="85" zoomScaleNormal="85" zoomScaleSheetLayoutView="90" workbookViewId="0">
      <selection activeCell="L21" sqref="L21"/>
    </sheetView>
  </sheetViews>
  <sheetFormatPr defaultColWidth="9.140625" defaultRowHeight="21.75" customHeight="1" x14ac:dyDescent="0.5"/>
  <cols>
    <col min="1" max="1" width="1.7109375" style="75" customWidth="1"/>
    <col min="2" max="2" width="53.5703125" style="75" customWidth="1"/>
    <col min="3" max="3" width="2.140625" style="76" customWidth="1"/>
    <col min="4" max="4" width="12.28515625" style="76" customWidth="1"/>
    <col min="5" max="5" width="0.85546875" style="76" customWidth="1"/>
    <col min="6" max="6" width="9.85546875" style="76" customWidth="1"/>
    <col min="7" max="7" width="0.85546875" style="76" customWidth="1"/>
    <col min="8" max="8" width="12" style="76" customWidth="1"/>
    <col min="9" max="9" width="0.85546875" style="76" customWidth="1"/>
    <col min="10" max="10" width="12.7109375" style="77" customWidth="1"/>
    <col min="11" max="11" width="0.85546875" style="77" customWidth="1"/>
    <col min="12" max="12" width="12" style="78" customWidth="1"/>
    <col min="13" max="13" width="0.85546875" style="79" customWidth="1"/>
    <col min="14" max="14" width="14.5703125" style="76" customWidth="1"/>
    <col min="15" max="15" width="0.85546875" style="79" customWidth="1"/>
    <col min="16" max="16" width="15.140625" style="76" customWidth="1"/>
    <col min="17" max="17" width="0.85546875" style="79" customWidth="1"/>
    <col min="18" max="18" width="12.5703125" style="76" customWidth="1"/>
    <col min="19" max="16384" width="9.140625" style="75"/>
  </cols>
  <sheetData>
    <row r="1" spans="1:18" ht="21.75" customHeight="1" x14ac:dyDescent="0.5">
      <c r="A1" s="74" t="s">
        <v>32</v>
      </c>
      <c r="N1" s="80"/>
      <c r="P1" s="80"/>
      <c r="R1" s="80"/>
    </row>
    <row r="2" spans="1:18" ht="21.75" customHeight="1" x14ac:dyDescent="0.5">
      <c r="A2" s="81" t="s">
        <v>237</v>
      </c>
      <c r="B2" s="81"/>
      <c r="C2" s="82"/>
      <c r="D2" s="82"/>
      <c r="E2" s="82"/>
      <c r="F2" s="82"/>
      <c r="G2" s="82"/>
      <c r="H2" s="82"/>
      <c r="I2" s="82"/>
      <c r="J2" s="82"/>
      <c r="K2" s="82"/>
      <c r="L2" s="83"/>
      <c r="M2" s="83"/>
      <c r="N2" s="84"/>
      <c r="O2" s="83"/>
      <c r="P2" s="84"/>
      <c r="Q2" s="83"/>
      <c r="R2" s="84"/>
    </row>
    <row r="3" spans="1:18" ht="21.75" customHeight="1" x14ac:dyDescent="0.5">
      <c r="A3" s="85" t="s">
        <v>200</v>
      </c>
      <c r="B3" s="85"/>
      <c r="C3" s="86"/>
      <c r="D3" s="86"/>
      <c r="E3" s="86"/>
      <c r="F3" s="86"/>
      <c r="G3" s="86"/>
      <c r="H3" s="86"/>
      <c r="I3" s="86"/>
      <c r="J3" s="86"/>
      <c r="K3" s="86"/>
      <c r="L3" s="87"/>
      <c r="M3" s="87"/>
      <c r="N3" s="88"/>
      <c r="O3" s="87"/>
      <c r="P3" s="88"/>
      <c r="Q3" s="87"/>
      <c r="R3" s="88"/>
    </row>
    <row r="4" spans="1:18" s="92" customFormat="1" ht="18.95" customHeight="1" x14ac:dyDescent="0.5">
      <c r="A4" s="89"/>
      <c r="B4" s="89"/>
      <c r="C4" s="90"/>
      <c r="D4" s="90"/>
      <c r="E4" s="90"/>
      <c r="F4" s="90"/>
      <c r="G4" s="90"/>
      <c r="H4" s="90"/>
      <c r="I4" s="90"/>
      <c r="J4" s="90"/>
      <c r="K4" s="90"/>
      <c r="L4" s="83"/>
      <c r="M4" s="83"/>
      <c r="N4" s="91"/>
      <c r="O4" s="83"/>
      <c r="P4" s="91"/>
      <c r="Q4" s="83"/>
      <c r="R4" s="91"/>
    </row>
    <row r="5" spans="1:18" ht="18.95" customHeight="1" x14ac:dyDescent="0.5">
      <c r="A5" s="89"/>
      <c r="B5" s="89"/>
      <c r="C5" s="89"/>
      <c r="D5" s="260" t="s">
        <v>88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93" t="s">
        <v>97</v>
      </c>
    </row>
    <row r="6" spans="1:18" s="94" customFormat="1" ht="18.95" customHeight="1" x14ac:dyDescent="0.5">
      <c r="C6" s="95"/>
      <c r="D6" s="96"/>
      <c r="E6" s="95"/>
      <c r="F6" s="96"/>
      <c r="G6" s="96"/>
      <c r="H6" s="96"/>
      <c r="I6" s="96"/>
      <c r="J6" s="261"/>
      <c r="K6" s="261"/>
      <c r="L6" s="261"/>
      <c r="M6" s="97"/>
      <c r="N6" s="262" t="s">
        <v>90</v>
      </c>
      <c r="O6" s="262"/>
      <c r="P6" s="262"/>
      <c r="Q6" s="97"/>
      <c r="R6" s="98"/>
    </row>
    <row r="7" spans="1:18" s="94" customFormat="1" ht="18.95" customHeight="1" x14ac:dyDescent="0.5">
      <c r="C7" s="95"/>
      <c r="M7" s="97"/>
      <c r="N7" s="96" t="s">
        <v>155</v>
      </c>
      <c r="O7" s="99"/>
      <c r="P7" s="99"/>
      <c r="Q7" s="97"/>
      <c r="R7" s="98"/>
    </row>
    <row r="8" spans="1:18" s="94" customFormat="1" ht="18.95" customHeight="1" x14ac:dyDescent="0.5">
      <c r="C8" s="95"/>
      <c r="D8" s="96"/>
      <c r="E8" s="95"/>
      <c r="F8" s="96"/>
      <c r="G8" s="96"/>
      <c r="H8" s="96" t="s">
        <v>18</v>
      </c>
      <c r="I8" s="96"/>
      <c r="J8" s="260" t="s">
        <v>6</v>
      </c>
      <c r="K8" s="260"/>
      <c r="L8" s="260"/>
      <c r="M8" s="97"/>
      <c r="N8" s="100" t="s">
        <v>109</v>
      </c>
      <c r="O8" s="101"/>
    </row>
    <row r="9" spans="1:18" s="94" customFormat="1" ht="18.95" customHeight="1" x14ac:dyDescent="0.5">
      <c r="C9" s="95"/>
      <c r="D9" s="96"/>
      <c r="E9" s="95"/>
      <c r="F9" s="96"/>
      <c r="G9" s="96"/>
      <c r="H9" s="96" t="s">
        <v>19</v>
      </c>
      <c r="I9" s="96"/>
      <c r="J9" s="98" t="s">
        <v>190</v>
      </c>
      <c r="K9" s="248"/>
      <c r="L9" s="98"/>
      <c r="M9" s="97"/>
      <c r="N9" s="96" t="s">
        <v>193</v>
      </c>
      <c r="O9" s="102"/>
      <c r="P9" s="103" t="s">
        <v>187</v>
      </c>
      <c r="Q9" s="97"/>
      <c r="R9" s="98"/>
    </row>
    <row r="10" spans="1:18" s="94" customFormat="1" ht="18.95" customHeight="1" x14ac:dyDescent="0.5">
      <c r="C10" s="95"/>
      <c r="D10" s="96" t="s">
        <v>28</v>
      </c>
      <c r="E10" s="95"/>
      <c r="F10" s="96" t="s">
        <v>18</v>
      </c>
      <c r="G10" s="96"/>
      <c r="H10" s="96" t="s">
        <v>108</v>
      </c>
      <c r="I10" s="96"/>
      <c r="J10" s="98" t="s">
        <v>66</v>
      </c>
      <c r="K10" s="98"/>
      <c r="L10" s="98"/>
      <c r="M10" s="97"/>
      <c r="N10" s="96" t="s">
        <v>109</v>
      </c>
      <c r="O10" s="102"/>
      <c r="P10" s="103" t="s">
        <v>186</v>
      </c>
      <c r="Q10" s="97"/>
      <c r="R10" s="98" t="s">
        <v>61</v>
      </c>
    </row>
    <row r="11" spans="1:18" s="94" customFormat="1" ht="18.95" customHeight="1" x14ac:dyDescent="0.5">
      <c r="C11" s="95"/>
      <c r="D11" s="93" t="s">
        <v>53</v>
      </c>
      <c r="E11" s="95"/>
      <c r="F11" s="93" t="s">
        <v>19</v>
      </c>
      <c r="G11" s="96"/>
      <c r="H11" s="93" t="s">
        <v>46</v>
      </c>
      <c r="I11" s="96"/>
      <c r="J11" s="104" t="s">
        <v>54</v>
      </c>
      <c r="K11" s="98"/>
      <c r="L11" s="104" t="s">
        <v>55</v>
      </c>
      <c r="M11" s="97"/>
      <c r="N11" s="100" t="s">
        <v>194</v>
      </c>
      <c r="O11" s="102"/>
      <c r="P11" s="105" t="s">
        <v>96</v>
      </c>
      <c r="Q11" s="97"/>
      <c r="R11" s="104" t="s">
        <v>96</v>
      </c>
    </row>
    <row r="12" spans="1:18" s="110" customFormat="1" ht="18.95" customHeight="1" x14ac:dyDescent="0.4">
      <c r="A12" s="106"/>
      <c r="B12" s="106"/>
      <c r="C12" s="107"/>
      <c r="D12" s="298"/>
      <c r="E12" s="107"/>
      <c r="F12" s="298"/>
      <c r="G12" s="107"/>
      <c r="H12" s="298"/>
      <c r="I12" s="107"/>
      <c r="J12" s="298"/>
      <c r="K12" s="107"/>
      <c r="L12" s="302"/>
      <c r="M12" s="108"/>
      <c r="N12" s="303"/>
      <c r="O12" s="108"/>
      <c r="P12" s="303"/>
      <c r="Q12" s="108"/>
      <c r="R12" s="303"/>
    </row>
    <row r="13" spans="1:18" s="110" customFormat="1" ht="18.95" customHeight="1" x14ac:dyDescent="0.4">
      <c r="A13" s="111" t="s">
        <v>158</v>
      </c>
      <c r="B13" s="111"/>
      <c r="C13" s="83"/>
      <c r="D13" s="299">
        <v>894668</v>
      </c>
      <c r="E13" s="83"/>
      <c r="F13" s="299">
        <v>4055609</v>
      </c>
      <c r="G13" s="83"/>
      <c r="H13" s="299">
        <v>288425</v>
      </c>
      <c r="I13" s="83"/>
      <c r="J13" s="299">
        <v>90600</v>
      </c>
      <c r="K13" s="83"/>
      <c r="L13" s="299">
        <v>1340683</v>
      </c>
      <c r="M13" s="83"/>
      <c r="N13" s="299">
        <v>-22152</v>
      </c>
      <c r="O13" s="83"/>
      <c r="P13" s="299">
        <f>SUM(N13:O13)</f>
        <v>-22152</v>
      </c>
      <c r="Q13" s="83"/>
      <c r="R13" s="299">
        <f>SUM(D13:N13)</f>
        <v>6647833</v>
      </c>
    </row>
    <row r="14" spans="1:18" s="110" customFormat="1" ht="6" customHeight="1" x14ac:dyDescent="0.4">
      <c r="A14" s="111"/>
      <c r="B14" s="112"/>
      <c r="C14" s="83"/>
      <c r="D14" s="299"/>
      <c r="E14" s="83"/>
      <c r="F14" s="299"/>
      <c r="G14" s="83"/>
      <c r="H14" s="299"/>
      <c r="I14" s="83"/>
      <c r="J14" s="299"/>
      <c r="K14" s="83"/>
      <c r="L14" s="299"/>
      <c r="M14" s="83"/>
      <c r="N14" s="299"/>
      <c r="O14" s="83"/>
      <c r="P14" s="299"/>
      <c r="Q14" s="83"/>
      <c r="R14" s="299"/>
    </row>
    <row r="15" spans="1:18" s="110" customFormat="1" ht="18.95" customHeight="1" x14ac:dyDescent="0.4">
      <c r="A15" s="111" t="s">
        <v>104</v>
      </c>
      <c r="B15" s="113"/>
      <c r="D15" s="299"/>
      <c r="E15" s="83"/>
      <c r="F15" s="299"/>
      <c r="G15" s="83"/>
      <c r="H15" s="299"/>
      <c r="I15" s="83"/>
      <c r="J15" s="299"/>
      <c r="K15" s="83"/>
      <c r="L15" s="299"/>
      <c r="M15" s="83"/>
      <c r="N15" s="299"/>
      <c r="O15" s="83"/>
      <c r="P15" s="299"/>
      <c r="Q15" s="83"/>
      <c r="R15" s="299"/>
    </row>
    <row r="16" spans="1:18" s="110" customFormat="1" ht="18.95" customHeight="1" x14ac:dyDescent="0.4">
      <c r="A16" s="75" t="s">
        <v>133</v>
      </c>
      <c r="B16" s="106"/>
      <c r="C16" s="83"/>
      <c r="D16" s="300">
        <v>0</v>
      </c>
      <c r="E16" s="83"/>
      <c r="F16" s="300">
        <v>0</v>
      </c>
      <c r="G16" s="83"/>
      <c r="H16" s="300">
        <v>0</v>
      </c>
      <c r="I16" s="83"/>
      <c r="J16" s="300">
        <v>0</v>
      </c>
      <c r="K16" s="83"/>
      <c r="L16" s="300">
        <f>'7-8 (6mth)'!J33</f>
        <v>-285087</v>
      </c>
      <c r="M16" s="83"/>
      <c r="N16" s="300">
        <f>'7-8 (6mth)'!J43</f>
        <v>11765</v>
      </c>
      <c r="O16" s="83"/>
      <c r="P16" s="300">
        <f>SUM(N16:O16)</f>
        <v>11765</v>
      </c>
      <c r="Q16" s="83"/>
      <c r="R16" s="300">
        <f>SUM(D16:N16)</f>
        <v>-273322</v>
      </c>
    </row>
    <row r="17" spans="1:18" s="110" customFormat="1" ht="6" customHeight="1" x14ac:dyDescent="0.4">
      <c r="A17" s="106"/>
      <c r="B17" s="106"/>
      <c r="C17" s="107"/>
      <c r="D17" s="298"/>
      <c r="E17" s="107"/>
      <c r="F17" s="298"/>
      <c r="G17" s="107"/>
      <c r="H17" s="298"/>
      <c r="I17" s="107"/>
      <c r="J17" s="298"/>
      <c r="K17" s="107"/>
      <c r="L17" s="302"/>
      <c r="M17" s="108"/>
      <c r="N17" s="303"/>
      <c r="O17" s="108"/>
      <c r="P17" s="303"/>
      <c r="Q17" s="108"/>
      <c r="R17" s="303"/>
    </row>
    <row r="18" spans="1:18" s="110" customFormat="1" ht="18.95" customHeight="1" thickBot="1" x14ac:dyDescent="0.45">
      <c r="A18" s="114" t="s">
        <v>203</v>
      </c>
      <c r="B18" s="115"/>
      <c r="C18" s="83"/>
      <c r="D18" s="301">
        <f>SUM(D13:D17)</f>
        <v>894668</v>
      </c>
      <c r="E18" s="83"/>
      <c r="F18" s="301">
        <f>SUM(F13:F17)</f>
        <v>4055609</v>
      </c>
      <c r="G18" s="83"/>
      <c r="H18" s="301">
        <f>SUM(H13:H17)</f>
        <v>288425</v>
      </c>
      <c r="I18" s="83"/>
      <c r="J18" s="301">
        <f>SUM(J13:J17)</f>
        <v>90600</v>
      </c>
      <c r="K18" s="83"/>
      <c r="L18" s="301">
        <f>SUM(L13:L17)</f>
        <v>1055596</v>
      </c>
      <c r="M18" s="83"/>
      <c r="N18" s="301">
        <f>SUM(N13:N16)</f>
        <v>-10387</v>
      </c>
      <c r="O18" s="83"/>
      <c r="P18" s="301">
        <f>SUM(P13:P16)</f>
        <v>-10387</v>
      </c>
      <c r="Q18" s="83"/>
      <c r="R18" s="301">
        <f>SUM(R13:R16)</f>
        <v>6374511</v>
      </c>
    </row>
    <row r="19" spans="1:18" s="110" customFormat="1" ht="18.95" customHeight="1" thickTop="1" x14ac:dyDescent="0.4">
      <c r="A19" s="117"/>
      <c r="B19" s="115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O19" s="107"/>
      <c r="Q19" s="107"/>
    </row>
    <row r="20" spans="1:18" s="110" customFormat="1" ht="18.95" customHeight="1" x14ac:dyDescent="0.4">
      <c r="A20" s="111" t="s">
        <v>134</v>
      </c>
      <c r="B20" s="111"/>
      <c r="C20" s="83"/>
      <c r="D20" s="83">
        <v>894668</v>
      </c>
      <c r="E20" s="83"/>
      <c r="F20" s="83">
        <v>4055609</v>
      </c>
      <c r="G20" s="83"/>
      <c r="H20" s="83">
        <v>288425</v>
      </c>
      <c r="I20" s="83"/>
      <c r="J20" s="83">
        <v>90600</v>
      </c>
      <c r="K20" s="83"/>
      <c r="L20" s="83">
        <v>1354736</v>
      </c>
      <c r="M20" s="83"/>
      <c r="N20" s="83">
        <v>0</v>
      </c>
      <c r="O20" s="83"/>
      <c r="P20" s="83">
        <f>SUM(N20)</f>
        <v>0</v>
      </c>
      <c r="Q20" s="83"/>
      <c r="R20" s="83">
        <f>SUM(D20:L20)</f>
        <v>6684038</v>
      </c>
    </row>
    <row r="21" spans="1:18" s="110" customFormat="1" ht="18.95" customHeight="1" x14ac:dyDescent="0.4">
      <c r="A21" s="75" t="s">
        <v>148</v>
      </c>
      <c r="B21" s="118"/>
      <c r="C21" s="83"/>
      <c r="D21" s="87">
        <v>0</v>
      </c>
      <c r="E21" s="83"/>
      <c r="F21" s="87">
        <v>0</v>
      </c>
      <c r="G21" s="83"/>
      <c r="H21" s="87">
        <v>0</v>
      </c>
      <c r="I21" s="83"/>
      <c r="J21" s="87">
        <v>0</v>
      </c>
      <c r="K21" s="83"/>
      <c r="L21" s="87">
        <v>853412</v>
      </c>
      <c r="M21" s="83"/>
      <c r="N21" s="87">
        <v>0</v>
      </c>
      <c r="O21" s="83"/>
      <c r="P21" s="87">
        <f>SUM(N21)</f>
        <v>0</v>
      </c>
      <c r="Q21" s="83"/>
      <c r="R21" s="87">
        <f>SUM(D21:L21)</f>
        <v>853412</v>
      </c>
    </row>
    <row r="22" spans="1:18" s="110" customFormat="1" ht="6" customHeight="1" x14ac:dyDescent="0.4">
      <c r="A22" s="119"/>
      <c r="B22" s="119"/>
      <c r="C22" s="107"/>
      <c r="D22" s="107"/>
      <c r="E22" s="107"/>
      <c r="F22" s="107"/>
      <c r="G22" s="107"/>
      <c r="H22" s="107"/>
      <c r="I22" s="107"/>
      <c r="J22" s="107"/>
      <c r="K22" s="107"/>
      <c r="L22" s="108"/>
      <c r="M22" s="108"/>
      <c r="N22" s="109"/>
      <c r="O22" s="108"/>
      <c r="P22" s="109"/>
      <c r="Q22" s="108"/>
      <c r="R22" s="109"/>
    </row>
    <row r="23" spans="1:18" s="110" customFormat="1" ht="18.95" customHeight="1" x14ac:dyDescent="0.4">
      <c r="A23" s="111" t="s">
        <v>156</v>
      </c>
      <c r="B23" s="111"/>
      <c r="C23" s="83"/>
      <c r="D23" s="83">
        <f>SUM(D20:D21)</f>
        <v>894668</v>
      </c>
      <c r="E23" s="83"/>
      <c r="F23" s="83">
        <f>SUM(F20:F21)</f>
        <v>4055609</v>
      </c>
      <c r="G23" s="83"/>
      <c r="H23" s="83">
        <f>SUM(H20:H21)</f>
        <v>288425</v>
      </c>
      <c r="I23" s="83"/>
      <c r="J23" s="83">
        <f>SUM(J20:J21)</f>
        <v>90600</v>
      </c>
      <c r="K23" s="83"/>
      <c r="L23" s="83">
        <f>SUM(L20:L21)</f>
        <v>2208148</v>
      </c>
      <c r="M23" s="83"/>
      <c r="N23" s="83">
        <f>SUM(N20:N21)</f>
        <v>0</v>
      </c>
      <c r="O23" s="83"/>
      <c r="P23" s="83">
        <f>SUM(P20:P21)</f>
        <v>0</v>
      </c>
      <c r="Q23" s="83"/>
      <c r="R23" s="83">
        <f>SUM(R20:R21)</f>
        <v>7537450</v>
      </c>
    </row>
    <row r="24" spans="1:18" s="110" customFormat="1" ht="18.95" customHeight="1" x14ac:dyDescent="0.4">
      <c r="A24" s="92" t="s">
        <v>149</v>
      </c>
      <c r="B24" s="118"/>
      <c r="C24" s="83"/>
      <c r="D24" s="87">
        <v>0</v>
      </c>
      <c r="E24" s="83"/>
      <c r="F24" s="87">
        <v>0</v>
      </c>
      <c r="G24" s="83"/>
      <c r="H24" s="87">
        <v>0</v>
      </c>
      <c r="I24" s="83"/>
      <c r="J24" s="87">
        <v>0</v>
      </c>
      <c r="K24" s="83"/>
      <c r="L24" s="87">
        <v>-67531</v>
      </c>
      <c r="M24" s="83"/>
      <c r="N24" s="87">
        <v>0</v>
      </c>
      <c r="O24" s="83"/>
      <c r="P24" s="87">
        <f>SUM(N24)</f>
        <v>0</v>
      </c>
      <c r="Q24" s="83"/>
      <c r="R24" s="87">
        <f>SUM(D24:L24)</f>
        <v>-67531</v>
      </c>
    </row>
    <row r="25" spans="1:18" s="110" customFormat="1" ht="6" customHeight="1" x14ac:dyDescent="0.4">
      <c r="A25" s="119"/>
      <c r="B25" s="119"/>
      <c r="C25" s="107"/>
      <c r="D25" s="107"/>
      <c r="E25" s="107"/>
      <c r="F25" s="107"/>
      <c r="G25" s="107"/>
      <c r="H25" s="107"/>
      <c r="I25" s="107"/>
      <c r="J25" s="107"/>
      <c r="K25" s="107"/>
      <c r="L25" s="108"/>
      <c r="M25" s="108"/>
      <c r="N25" s="109"/>
      <c r="O25" s="108"/>
      <c r="P25" s="109"/>
      <c r="Q25" s="108"/>
      <c r="R25" s="109"/>
    </row>
    <row r="26" spans="1:18" s="110" customFormat="1" ht="18.95" customHeight="1" x14ac:dyDescent="0.4">
      <c r="A26" s="111" t="s">
        <v>157</v>
      </c>
      <c r="B26" s="111"/>
      <c r="C26" s="83"/>
      <c r="D26" s="83">
        <f>SUM(D23:D24)</f>
        <v>894668</v>
      </c>
      <c r="E26" s="83"/>
      <c r="F26" s="83">
        <f>SUM(F23:F24)</f>
        <v>4055609</v>
      </c>
      <c r="G26" s="83"/>
      <c r="H26" s="83">
        <f>SUM(H23:H24)</f>
        <v>288425</v>
      </c>
      <c r="I26" s="83"/>
      <c r="J26" s="83">
        <f>SUM(J23:J24)</f>
        <v>90600</v>
      </c>
      <c r="K26" s="83"/>
      <c r="L26" s="83">
        <f>SUM(L23:L24)</f>
        <v>2140617</v>
      </c>
      <c r="M26" s="83"/>
      <c r="N26" s="83">
        <f>SUM(N23:N24)</f>
        <v>0</v>
      </c>
      <c r="O26" s="83"/>
      <c r="P26" s="83">
        <f>SUM(P23:P24)</f>
        <v>0</v>
      </c>
      <c r="Q26" s="83"/>
      <c r="R26" s="83">
        <f>SUM(R23:R24)</f>
        <v>7469919</v>
      </c>
    </row>
    <row r="27" spans="1:18" s="110" customFormat="1" ht="6" customHeight="1" x14ac:dyDescent="0.4">
      <c r="A27" s="111"/>
      <c r="B27" s="112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</row>
    <row r="28" spans="1:18" s="110" customFormat="1" ht="18.95" customHeight="1" x14ac:dyDescent="0.4">
      <c r="A28" s="111" t="s">
        <v>104</v>
      </c>
      <c r="B28" s="113"/>
    </row>
    <row r="29" spans="1:18" s="110" customFormat="1" ht="18.95" customHeight="1" x14ac:dyDescent="0.4">
      <c r="A29" s="75" t="s">
        <v>204</v>
      </c>
      <c r="B29" s="113"/>
      <c r="D29" s="83" t="s">
        <v>196</v>
      </c>
      <c r="E29" s="83"/>
      <c r="F29" s="83" t="s">
        <v>196</v>
      </c>
      <c r="G29" s="83"/>
      <c r="H29" s="83" t="s">
        <v>196</v>
      </c>
      <c r="J29" s="83" t="s">
        <v>196</v>
      </c>
      <c r="L29" s="110">
        <v>-313126</v>
      </c>
      <c r="N29" s="83">
        <v>0</v>
      </c>
      <c r="O29" s="120"/>
      <c r="P29" s="83">
        <f>SUM(P26:P27)</f>
        <v>0</v>
      </c>
      <c r="R29" s="110">
        <f>SUM(D29:L29)</f>
        <v>-313126</v>
      </c>
    </row>
    <row r="30" spans="1:18" s="110" customFormat="1" ht="18.95" customHeight="1" x14ac:dyDescent="0.4">
      <c r="A30" s="75" t="s">
        <v>135</v>
      </c>
      <c r="B30" s="106"/>
      <c r="C30" s="83"/>
      <c r="D30" s="87">
        <v>0</v>
      </c>
      <c r="E30" s="83"/>
      <c r="F30" s="87">
        <v>0</v>
      </c>
      <c r="G30" s="83"/>
      <c r="H30" s="87">
        <v>0</v>
      </c>
      <c r="I30" s="83"/>
      <c r="J30" s="87">
        <v>0</v>
      </c>
      <c r="L30" s="87">
        <v>-661933</v>
      </c>
      <c r="N30" s="87">
        <v>0</v>
      </c>
      <c r="P30" s="87">
        <f>SUM(C30:J30)</f>
        <v>0</v>
      </c>
      <c r="R30" s="87">
        <f>SUM(D30:L30)</f>
        <v>-661933</v>
      </c>
    </row>
    <row r="31" spans="1:18" s="110" customFormat="1" ht="6" customHeight="1" x14ac:dyDescent="0.4">
      <c r="A31" s="106"/>
      <c r="B31" s="106"/>
      <c r="C31" s="107"/>
      <c r="D31" s="107"/>
      <c r="E31" s="107"/>
      <c r="F31" s="107"/>
      <c r="G31" s="107"/>
      <c r="H31" s="107"/>
      <c r="I31" s="107"/>
      <c r="J31" s="107"/>
      <c r="K31" s="107"/>
      <c r="L31" s="108"/>
      <c r="M31" s="108"/>
      <c r="N31" s="109"/>
      <c r="O31" s="108"/>
      <c r="P31" s="109"/>
      <c r="Q31" s="108"/>
      <c r="R31" s="109"/>
    </row>
    <row r="32" spans="1:18" s="110" customFormat="1" ht="18.95" customHeight="1" thickBot="1" x14ac:dyDescent="0.45">
      <c r="A32" s="114" t="s">
        <v>202</v>
      </c>
      <c r="B32" s="115"/>
      <c r="C32" s="83"/>
      <c r="D32" s="116">
        <f>SUM(D26:D31)</f>
        <v>894668</v>
      </c>
      <c r="E32" s="83"/>
      <c r="F32" s="116">
        <f>SUM(F26:F31)</f>
        <v>4055609</v>
      </c>
      <c r="G32" s="83"/>
      <c r="H32" s="116">
        <f>SUM(H26:H31)</f>
        <v>288425</v>
      </c>
      <c r="I32" s="83"/>
      <c r="J32" s="116">
        <f>SUM(J26:J31)</f>
        <v>90600</v>
      </c>
      <c r="K32" s="83"/>
      <c r="L32" s="116">
        <f>SUM(L26:L31)</f>
        <v>1165558</v>
      </c>
      <c r="M32" s="83"/>
      <c r="N32" s="116">
        <f>SUM(N26:N31)</f>
        <v>0</v>
      </c>
      <c r="O32" s="83"/>
      <c r="P32" s="116">
        <f>SUM(P26:P31)</f>
        <v>0</v>
      </c>
      <c r="Q32" s="83"/>
      <c r="R32" s="116">
        <f>SUM(R26:R31)</f>
        <v>6494860</v>
      </c>
    </row>
    <row r="33" spans="1:18" s="110" customFormat="1" ht="18" customHeight="1" thickTop="1" x14ac:dyDescent="0.4">
      <c r="A33" s="114"/>
      <c r="B33" s="115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</row>
    <row r="34" spans="1:18" s="92" customFormat="1" ht="21.95" customHeight="1" x14ac:dyDescent="0.5">
      <c r="A34" s="121" t="s">
        <v>119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2"/>
      <c r="N34" s="122"/>
      <c r="O34" s="122"/>
      <c r="P34" s="122"/>
      <c r="Q34" s="122"/>
      <c r="R34" s="122"/>
    </row>
  </sheetData>
  <mergeCells count="4">
    <mergeCell ref="D5:Q5"/>
    <mergeCell ref="J6:L6"/>
    <mergeCell ref="N6:P6"/>
    <mergeCell ref="J8:L8"/>
  </mergeCells>
  <pageMargins left="0.3" right="0.3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09"/>
  <sheetViews>
    <sheetView tabSelected="1" topLeftCell="A52" zoomScale="85" zoomScaleNormal="85" zoomScaleSheetLayoutView="90" workbookViewId="0">
      <selection activeCell="H111" sqref="H111"/>
    </sheetView>
  </sheetViews>
  <sheetFormatPr defaultColWidth="9.140625" defaultRowHeight="21.6" customHeight="1" x14ac:dyDescent="0.5"/>
  <cols>
    <col min="1" max="1" width="1.28515625" style="2" customWidth="1"/>
    <col min="2" max="3" width="25" style="2" customWidth="1"/>
    <col min="4" max="4" width="8.140625" style="2" customWidth="1"/>
    <col min="5" max="5" width="0.7109375" style="2" customWidth="1"/>
    <col min="6" max="6" width="12.28515625" style="26" customWidth="1"/>
    <col min="7" max="7" width="0.7109375" style="26" customWidth="1"/>
    <col min="8" max="8" width="12.28515625" style="26" customWidth="1"/>
    <col min="9" max="9" width="0.7109375" style="3" customWidth="1"/>
    <col min="10" max="10" width="12.42578125" style="26" customWidth="1"/>
    <col min="11" max="11" width="0.7109375" style="26" customWidth="1"/>
    <col min="12" max="12" width="13.42578125" style="26" customWidth="1"/>
    <col min="13" max="16384" width="9.140625" style="2"/>
  </cols>
  <sheetData>
    <row r="1" spans="1:20" ht="21.6" customHeight="1" x14ac:dyDescent="0.5">
      <c r="A1" s="58" t="s">
        <v>32</v>
      </c>
    </row>
    <row r="2" spans="1:20" ht="21.6" customHeight="1" x14ac:dyDescent="0.5">
      <c r="A2" s="59" t="s">
        <v>93</v>
      </c>
      <c r="C2" s="59"/>
      <c r="D2" s="60"/>
      <c r="E2" s="60"/>
      <c r="F2" s="55"/>
      <c r="G2" s="27"/>
      <c r="H2" s="55"/>
      <c r="I2" s="6"/>
      <c r="J2" s="55"/>
      <c r="K2" s="28"/>
      <c r="L2" s="55"/>
    </row>
    <row r="3" spans="1:20" ht="21.6" customHeight="1" x14ac:dyDescent="0.5">
      <c r="A3" s="61" t="s">
        <v>200</v>
      </c>
      <c r="B3" s="37"/>
      <c r="C3" s="61"/>
      <c r="D3" s="62"/>
      <c r="E3" s="62"/>
      <c r="F3" s="29"/>
      <c r="G3" s="29"/>
      <c r="H3" s="29"/>
      <c r="I3" s="8"/>
      <c r="J3" s="29"/>
      <c r="K3" s="29"/>
      <c r="L3" s="29"/>
    </row>
    <row r="4" spans="1:20" ht="20.100000000000001" customHeight="1" x14ac:dyDescent="0.5">
      <c r="B4" s="63"/>
      <c r="C4" s="63"/>
      <c r="D4" s="60"/>
      <c r="E4" s="60"/>
      <c r="F4" s="27"/>
      <c r="G4" s="27"/>
      <c r="H4" s="27"/>
      <c r="I4" s="6"/>
      <c r="J4" s="27"/>
      <c r="K4" s="27"/>
      <c r="L4" s="27"/>
    </row>
    <row r="5" spans="1:20" ht="20.100000000000001" customHeight="1" x14ac:dyDescent="0.5">
      <c r="B5" s="63"/>
      <c r="C5" s="63"/>
      <c r="D5" s="60"/>
      <c r="E5" s="60"/>
      <c r="F5" s="263" t="s">
        <v>65</v>
      </c>
      <c r="G5" s="263"/>
      <c r="H5" s="263"/>
      <c r="I5" s="14"/>
      <c r="J5" s="263" t="s">
        <v>88</v>
      </c>
      <c r="K5" s="263"/>
      <c r="L5" s="263"/>
    </row>
    <row r="6" spans="1:20" ht="20.100000000000001" customHeight="1" x14ac:dyDescent="0.5">
      <c r="B6" s="63"/>
      <c r="C6" s="63"/>
      <c r="D6" s="5"/>
      <c r="E6" s="5"/>
      <c r="F6" s="17" t="s">
        <v>150</v>
      </c>
      <c r="G6" s="15"/>
      <c r="H6" s="17" t="s">
        <v>125</v>
      </c>
      <c r="I6" s="15"/>
      <c r="J6" s="17" t="s">
        <v>150</v>
      </c>
      <c r="K6" s="15"/>
      <c r="L6" s="17" t="s">
        <v>125</v>
      </c>
    </row>
    <row r="7" spans="1:20" ht="20.100000000000001" customHeight="1" x14ac:dyDescent="0.5">
      <c r="B7" s="63"/>
      <c r="C7" s="63"/>
      <c r="D7" s="18" t="s">
        <v>0</v>
      </c>
      <c r="E7" s="5"/>
      <c r="F7" s="19" t="s">
        <v>87</v>
      </c>
      <c r="G7" s="15"/>
      <c r="H7" s="19" t="s">
        <v>87</v>
      </c>
      <c r="I7" s="15"/>
      <c r="J7" s="19" t="s">
        <v>87</v>
      </c>
      <c r="K7" s="15"/>
      <c r="L7" s="19" t="s">
        <v>87</v>
      </c>
    </row>
    <row r="8" spans="1:20" ht="6" customHeight="1" x14ac:dyDescent="0.5">
      <c r="B8" s="63"/>
      <c r="C8" s="63"/>
      <c r="D8" s="60"/>
      <c r="E8" s="60"/>
      <c r="F8" s="304"/>
      <c r="G8" s="27"/>
      <c r="H8" s="27"/>
      <c r="I8" s="6"/>
      <c r="J8" s="304"/>
      <c r="K8" s="27"/>
      <c r="L8" s="27"/>
    </row>
    <row r="9" spans="1:20" ht="18.600000000000001" customHeight="1" x14ac:dyDescent="0.5">
      <c r="A9" s="54" t="s">
        <v>162</v>
      </c>
      <c r="B9" s="54"/>
      <c r="C9" s="58"/>
      <c r="D9" s="64"/>
      <c r="E9" s="64"/>
      <c r="F9" s="305">
        <v>-424155</v>
      </c>
      <c r="G9" s="32"/>
      <c r="H9" s="6">
        <v>-758706</v>
      </c>
      <c r="I9" s="31"/>
      <c r="J9" s="305">
        <v>-350066</v>
      </c>
      <c r="K9" s="6"/>
      <c r="L9" s="6">
        <v>-670450</v>
      </c>
      <c r="P9" s="65"/>
      <c r="T9" s="65"/>
    </row>
    <row r="10" spans="1:20" ht="18.600000000000001" customHeight="1" x14ac:dyDescent="0.5">
      <c r="A10" s="57" t="s">
        <v>228</v>
      </c>
      <c r="B10" s="57"/>
      <c r="C10" s="58"/>
      <c r="D10" s="64"/>
      <c r="E10" s="64"/>
      <c r="F10" s="305"/>
      <c r="G10" s="32"/>
      <c r="H10" s="6"/>
      <c r="I10" s="6"/>
      <c r="J10" s="305"/>
      <c r="K10" s="33"/>
      <c r="L10" s="6"/>
      <c r="P10" s="65"/>
      <c r="T10" s="65"/>
    </row>
    <row r="11" spans="1:20" ht="18.600000000000001" customHeight="1" x14ac:dyDescent="0.5">
      <c r="B11" s="66" t="s">
        <v>137</v>
      </c>
      <c r="C11" s="66"/>
      <c r="D11" s="64"/>
      <c r="E11" s="64"/>
      <c r="F11" s="305">
        <v>612265</v>
      </c>
      <c r="G11" s="31"/>
      <c r="H11" s="6">
        <v>641589</v>
      </c>
      <c r="I11" s="31"/>
      <c r="J11" s="305">
        <v>407339</v>
      </c>
      <c r="K11" s="6"/>
      <c r="L11" s="6">
        <v>403867</v>
      </c>
    </row>
    <row r="12" spans="1:20" ht="18.600000000000001" customHeight="1" x14ac:dyDescent="0.5">
      <c r="B12" s="52" t="s">
        <v>229</v>
      </c>
      <c r="C12" s="66"/>
      <c r="D12" s="64"/>
      <c r="E12" s="64"/>
      <c r="F12" s="305">
        <v>43934</v>
      </c>
      <c r="G12" s="31"/>
      <c r="H12" s="6">
        <v>63357</v>
      </c>
      <c r="I12" s="31"/>
      <c r="J12" s="305">
        <v>-2679</v>
      </c>
      <c r="K12" s="6"/>
      <c r="L12" s="6">
        <v>11073</v>
      </c>
    </row>
    <row r="13" spans="1:20" ht="18.600000000000001" customHeight="1" x14ac:dyDescent="0.5">
      <c r="B13" s="66" t="s">
        <v>205</v>
      </c>
      <c r="C13" s="66"/>
      <c r="D13" s="64"/>
      <c r="E13" s="64"/>
      <c r="F13" s="305">
        <v>4064</v>
      </c>
      <c r="G13" s="31"/>
      <c r="H13" s="6">
        <v>3905</v>
      </c>
      <c r="I13" s="31"/>
      <c r="J13" s="305">
        <v>4104</v>
      </c>
      <c r="K13" s="6"/>
      <c r="L13" s="6">
        <v>3519</v>
      </c>
    </row>
    <row r="14" spans="1:20" ht="18.600000000000001" customHeight="1" x14ac:dyDescent="0.5">
      <c r="B14" s="66" t="s">
        <v>206</v>
      </c>
      <c r="C14" s="66"/>
      <c r="D14" s="64"/>
      <c r="E14" s="64"/>
      <c r="F14" s="305">
        <v>0</v>
      </c>
      <c r="G14" s="31"/>
      <c r="H14" s="6">
        <v>-150</v>
      </c>
      <c r="I14" s="31"/>
      <c r="J14" s="305">
        <v>0</v>
      </c>
      <c r="K14" s="6"/>
      <c r="L14" s="6">
        <v>0</v>
      </c>
    </row>
    <row r="15" spans="1:20" ht="18.600000000000001" customHeight="1" x14ac:dyDescent="0.5">
      <c r="B15" s="66" t="s">
        <v>138</v>
      </c>
      <c r="C15" s="66"/>
      <c r="D15" s="64"/>
      <c r="E15" s="64"/>
      <c r="F15" s="305">
        <v>6000</v>
      </c>
      <c r="G15" s="31"/>
      <c r="H15" s="6">
        <v>2983</v>
      </c>
      <c r="I15" s="31"/>
      <c r="J15" s="305">
        <v>6000</v>
      </c>
      <c r="K15" s="6"/>
      <c r="L15" s="6">
        <v>3000</v>
      </c>
    </row>
    <row r="16" spans="1:20" ht="18.600000000000001" customHeight="1" x14ac:dyDescent="0.5">
      <c r="B16" s="66" t="s">
        <v>207</v>
      </c>
      <c r="C16" s="66"/>
      <c r="D16" s="64"/>
      <c r="E16" s="64"/>
      <c r="F16" s="305">
        <v>530</v>
      </c>
      <c r="G16" s="31"/>
      <c r="H16" s="6">
        <v>-2660</v>
      </c>
      <c r="I16" s="31"/>
      <c r="J16" s="305">
        <v>14</v>
      </c>
      <c r="K16" s="6"/>
      <c r="L16" s="6">
        <v>250</v>
      </c>
    </row>
    <row r="17" spans="2:20" ht="18.600000000000001" customHeight="1" x14ac:dyDescent="0.5">
      <c r="B17" s="66" t="s">
        <v>219</v>
      </c>
      <c r="C17" s="66"/>
      <c r="D17" s="64"/>
      <c r="E17" s="64"/>
      <c r="F17" s="305">
        <v>-1602</v>
      </c>
      <c r="G17" s="31"/>
      <c r="H17" s="6">
        <v>0</v>
      </c>
      <c r="I17" s="31"/>
      <c r="J17" s="305">
        <v>0</v>
      </c>
      <c r="K17" s="6"/>
      <c r="L17" s="6">
        <v>0</v>
      </c>
    </row>
    <row r="18" spans="2:20" ht="18.600000000000001" customHeight="1" x14ac:dyDescent="0.5">
      <c r="B18" s="66" t="s">
        <v>144</v>
      </c>
      <c r="C18" s="66"/>
      <c r="D18" s="64">
        <v>12</v>
      </c>
      <c r="E18" s="64"/>
      <c r="F18" s="305">
        <v>4145</v>
      </c>
      <c r="G18" s="31"/>
      <c r="H18" s="6">
        <v>3049</v>
      </c>
      <c r="I18" s="31"/>
      <c r="J18" s="305">
        <v>1156</v>
      </c>
      <c r="K18" s="6"/>
      <c r="L18" s="6">
        <v>2543</v>
      </c>
    </row>
    <row r="19" spans="2:20" ht="18.600000000000001" customHeight="1" x14ac:dyDescent="0.5">
      <c r="B19" s="66" t="s">
        <v>140</v>
      </c>
      <c r="C19" s="66"/>
      <c r="D19" s="64">
        <v>11</v>
      </c>
      <c r="E19" s="64"/>
      <c r="F19" s="305">
        <v>106513</v>
      </c>
      <c r="G19" s="31"/>
      <c r="H19" s="6">
        <v>52011</v>
      </c>
      <c r="I19" s="31"/>
      <c r="J19" s="305">
        <v>0</v>
      </c>
      <c r="K19" s="6"/>
      <c r="L19" s="6">
        <v>0</v>
      </c>
    </row>
    <row r="20" spans="2:20" ht="18.600000000000001" customHeight="1" x14ac:dyDescent="0.5">
      <c r="B20" s="66" t="s">
        <v>221</v>
      </c>
      <c r="C20" s="66"/>
      <c r="D20" s="64">
        <v>12</v>
      </c>
      <c r="E20" s="64"/>
      <c r="F20" s="305">
        <v>-72000</v>
      </c>
      <c r="G20" s="31"/>
      <c r="H20" s="6">
        <v>13654</v>
      </c>
      <c r="I20" s="31"/>
      <c r="J20" s="305">
        <v>0</v>
      </c>
      <c r="K20" s="6"/>
      <c r="L20" s="6">
        <v>0</v>
      </c>
    </row>
    <row r="21" spans="2:20" ht="18.600000000000001" customHeight="1" x14ac:dyDescent="0.5">
      <c r="B21" s="66" t="s">
        <v>220</v>
      </c>
      <c r="C21" s="66"/>
      <c r="D21" s="64">
        <v>12</v>
      </c>
      <c r="E21" s="64"/>
      <c r="F21" s="305">
        <v>2000</v>
      </c>
      <c r="G21" s="31"/>
      <c r="H21" s="6">
        <v>0</v>
      </c>
      <c r="I21" s="31"/>
      <c r="J21" s="305">
        <v>0</v>
      </c>
      <c r="K21" s="6"/>
      <c r="L21" s="6">
        <v>0</v>
      </c>
    </row>
    <row r="22" spans="2:20" ht="18.600000000000001" customHeight="1" x14ac:dyDescent="0.5">
      <c r="B22" s="66" t="s">
        <v>230</v>
      </c>
      <c r="C22" s="66"/>
      <c r="D22" s="64"/>
      <c r="E22" s="64"/>
      <c r="F22" s="305">
        <v>-112613</v>
      </c>
      <c r="G22" s="31"/>
      <c r="H22" s="6">
        <v>5978</v>
      </c>
      <c r="I22" s="31"/>
      <c r="J22" s="305">
        <v>-88154</v>
      </c>
      <c r="K22" s="6"/>
      <c r="L22" s="6">
        <v>6153</v>
      </c>
    </row>
    <row r="23" spans="2:20" ht="18.600000000000001" customHeight="1" x14ac:dyDescent="0.5">
      <c r="B23" s="66" t="s">
        <v>141</v>
      </c>
      <c r="C23" s="66"/>
      <c r="D23" s="64"/>
      <c r="E23" s="64"/>
      <c r="F23" s="305">
        <v>0</v>
      </c>
      <c r="G23" s="31"/>
      <c r="H23" s="6">
        <v>75141</v>
      </c>
      <c r="I23" s="31"/>
      <c r="J23" s="305">
        <v>0</v>
      </c>
      <c r="K23" s="6"/>
      <c r="L23" s="6">
        <v>0</v>
      </c>
    </row>
    <row r="24" spans="2:20" ht="18.600000000000001" customHeight="1" x14ac:dyDescent="0.5">
      <c r="B24" s="66" t="s">
        <v>231</v>
      </c>
      <c r="C24" s="66"/>
      <c r="D24" s="64"/>
      <c r="E24" s="64"/>
      <c r="F24" s="305">
        <v>0</v>
      </c>
      <c r="G24" s="31"/>
      <c r="H24" s="6">
        <v>19153</v>
      </c>
      <c r="I24" s="31"/>
      <c r="J24" s="305">
        <v>0</v>
      </c>
      <c r="K24" s="6"/>
      <c r="L24" s="6">
        <v>19153</v>
      </c>
    </row>
    <row r="25" spans="2:20" ht="18.600000000000001" customHeight="1" x14ac:dyDescent="0.5">
      <c r="B25" s="66" t="s">
        <v>142</v>
      </c>
      <c r="C25" s="66"/>
      <c r="D25" s="67" t="s">
        <v>251</v>
      </c>
      <c r="E25" s="64"/>
      <c r="F25" s="305">
        <v>-304532</v>
      </c>
      <c r="G25" s="31"/>
      <c r="H25" s="6">
        <v>-237265</v>
      </c>
      <c r="I25" s="31"/>
      <c r="J25" s="305">
        <v>-87925</v>
      </c>
      <c r="K25" s="6"/>
      <c r="L25" s="6">
        <v>-6106</v>
      </c>
    </row>
    <row r="26" spans="2:20" ht="18.600000000000001" customHeight="1" x14ac:dyDescent="0.5">
      <c r="B26" s="66" t="s">
        <v>168</v>
      </c>
      <c r="C26" s="66"/>
      <c r="D26" s="64">
        <v>8</v>
      </c>
      <c r="E26" s="64"/>
      <c r="F26" s="305">
        <v>0</v>
      </c>
      <c r="G26" s="31"/>
      <c r="H26" s="6">
        <v>8013</v>
      </c>
      <c r="I26" s="31"/>
      <c r="J26" s="305">
        <v>38</v>
      </c>
      <c r="K26" s="6"/>
      <c r="L26" s="6">
        <v>82502</v>
      </c>
    </row>
    <row r="27" spans="2:20" ht="18.600000000000001" customHeight="1" x14ac:dyDescent="0.5">
      <c r="B27" s="66" t="s">
        <v>139</v>
      </c>
      <c r="C27" s="66"/>
      <c r="D27" s="64"/>
      <c r="E27" s="64"/>
      <c r="F27" s="305">
        <v>1001</v>
      </c>
      <c r="G27" s="31"/>
      <c r="H27" s="6">
        <v>-405</v>
      </c>
      <c r="I27" s="31"/>
      <c r="J27" s="305">
        <v>1001</v>
      </c>
      <c r="K27" s="6"/>
      <c r="L27" s="6">
        <v>-405</v>
      </c>
    </row>
    <row r="28" spans="2:20" ht="18.600000000000001" customHeight="1" x14ac:dyDescent="0.5">
      <c r="B28" s="66" t="s">
        <v>57</v>
      </c>
      <c r="C28" s="66"/>
      <c r="D28" s="64"/>
      <c r="E28" s="64"/>
      <c r="F28" s="305">
        <v>3186</v>
      </c>
      <c r="G28" s="31"/>
      <c r="H28" s="6">
        <v>3436</v>
      </c>
      <c r="I28" s="31"/>
      <c r="J28" s="305">
        <v>1994</v>
      </c>
      <c r="K28" s="6"/>
      <c r="L28" s="6">
        <v>2213</v>
      </c>
    </row>
    <row r="29" spans="2:20" ht="18.600000000000001" customHeight="1" x14ac:dyDescent="0.5">
      <c r="B29" s="66" t="s">
        <v>145</v>
      </c>
      <c r="C29" s="66"/>
      <c r="D29" s="64"/>
      <c r="E29" s="64"/>
      <c r="F29" s="305">
        <v>3228</v>
      </c>
      <c r="G29" s="31"/>
      <c r="H29" s="6">
        <v>2233</v>
      </c>
      <c r="I29" s="31"/>
      <c r="J29" s="305">
        <v>2431</v>
      </c>
      <c r="K29" s="6"/>
      <c r="L29" s="6">
        <v>1370</v>
      </c>
      <c r="P29" s="65"/>
      <c r="T29" s="65"/>
    </row>
    <row r="30" spans="2:20" ht="18.600000000000001" customHeight="1" x14ac:dyDescent="0.5">
      <c r="B30" s="66" t="s">
        <v>49</v>
      </c>
      <c r="C30" s="66"/>
      <c r="D30" s="64"/>
      <c r="E30" s="64"/>
      <c r="F30" s="305">
        <v>-7752</v>
      </c>
      <c r="G30" s="31"/>
      <c r="H30" s="6">
        <v>-5587</v>
      </c>
      <c r="I30" s="31"/>
      <c r="J30" s="305">
        <v>-12618</v>
      </c>
      <c r="K30" s="6"/>
      <c r="L30" s="6">
        <v>-11942</v>
      </c>
      <c r="P30" s="65"/>
      <c r="T30" s="65"/>
    </row>
    <row r="31" spans="2:20" ht="18.600000000000001" customHeight="1" x14ac:dyDescent="0.5">
      <c r="B31" s="66" t="s">
        <v>43</v>
      </c>
      <c r="C31" s="66"/>
      <c r="D31" s="64"/>
      <c r="E31" s="64"/>
      <c r="F31" s="305">
        <v>139246</v>
      </c>
      <c r="G31" s="31"/>
      <c r="H31" s="6">
        <v>93776</v>
      </c>
      <c r="I31" s="31"/>
      <c r="J31" s="305">
        <v>142193</v>
      </c>
      <c r="K31" s="6"/>
      <c r="L31" s="6">
        <v>102839</v>
      </c>
      <c r="P31" s="65"/>
      <c r="T31" s="65"/>
    </row>
    <row r="32" spans="2:20" ht="6" customHeight="1" x14ac:dyDescent="0.5">
      <c r="B32" s="66"/>
      <c r="C32" s="66"/>
      <c r="D32" s="64"/>
      <c r="E32" s="64"/>
      <c r="F32" s="305"/>
      <c r="G32" s="31"/>
      <c r="H32" s="6"/>
      <c r="I32" s="31"/>
      <c r="J32" s="305"/>
      <c r="K32" s="6"/>
      <c r="L32" s="6"/>
      <c r="P32" s="65"/>
      <c r="T32" s="65"/>
    </row>
    <row r="33" spans="1:20" ht="18.600000000000001" customHeight="1" x14ac:dyDescent="0.5">
      <c r="A33" s="52" t="s">
        <v>232</v>
      </c>
      <c r="B33" s="66"/>
      <c r="C33" s="66"/>
      <c r="D33" s="64"/>
      <c r="E33" s="64"/>
      <c r="F33" s="305"/>
      <c r="G33" s="31"/>
      <c r="H33" s="6"/>
      <c r="I33" s="31"/>
      <c r="J33" s="305"/>
      <c r="K33" s="6"/>
      <c r="L33" s="6"/>
      <c r="P33" s="65"/>
      <c r="T33" s="65"/>
    </row>
    <row r="34" spans="1:20" ht="18.600000000000001" customHeight="1" x14ac:dyDescent="0.5">
      <c r="B34" s="66" t="s">
        <v>77</v>
      </c>
      <c r="C34" s="66"/>
      <c r="D34" s="64"/>
      <c r="E34" s="64"/>
      <c r="F34" s="305">
        <v>162212</v>
      </c>
      <c r="G34" s="31"/>
      <c r="H34" s="6">
        <v>388558</v>
      </c>
      <c r="I34" s="31"/>
      <c r="J34" s="305">
        <v>98264</v>
      </c>
      <c r="K34" s="6"/>
      <c r="L34" s="6">
        <v>212951</v>
      </c>
      <c r="P34" s="65"/>
      <c r="T34" s="65"/>
    </row>
    <row r="35" spans="1:20" ht="18.600000000000001" customHeight="1" x14ac:dyDescent="0.5">
      <c r="B35" s="66" t="s">
        <v>78</v>
      </c>
      <c r="C35" s="66"/>
      <c r="D35" s="64"/>
      <c r="E35" s="64"/>
      <c r="F35" s="305">
        <v>5256</v>
      </c>
      <c r="G35" s="31"/>
      <c r="H35" s="6">
        <v>11821</v>
      </c>
      <c r="I35" s="31"/>
      <c r="J35" s="305">
        <v>3000</v>
      </c>
      <c r="K35" s="6"/>
      <c r="L35" s="6">
        <v>13965</v>
      </c>
      <c r="P35" s="65"/>
      <c r="T35" s="65"/>
    </row>
    <row r="36" spans="1:20" ht="18.600000000000001" customHeight="1" x14ac:dyDescent="0.5">
      <c r="B36" s="66" t="s">
        <v>47</v>
      </c>
      <c r="C36" s="66"/>
      <c r="D36" s="64"/>
      <c r="E36" s="64"/>
      <c r="F36" s="305">
        <v>-45590</v>
      </c>
      <c r="G36" s="31"/>
      <c r="H36" s="6">
        <v>-16031</v>
      </c>
      <c r="I36" s="31"/>
      <c r="J36" s="305">
        <v>0</v>
      </c>
      <c r="K36" s="6"/>
      <c r="L36" s="6">
        <v>0</v>
      </c>
      <c r="P36" s="65"/>
      <c r="T36" s="65"/>
    </row>
    <row r="37" spans="1:20" ht="18.600000000000001" customHeight="1" x14ac:dyDescent="0.5">
      <c r="B37" s="66" t="s">
        <v>8</v>
      </c>
      <c r="C37" s="66"/>
      <c r="D37" s="64"/>
      <c r="E37" s="64"/>
      <c r="F37" s="305">
        <v>-23307</v>
      </c>
      <c r="G37" s="31"/>
      <c r="H37" s="6">
        <v>-19975</v>
      </c>
      <c r="I37" s="31"/>
      <c r="J37" s="305">
        <v>-13486</v>
      </c>
      <c r="K37" s="6"/>
      <c r="L37" s="6">
        <v>-4310</v>
      </c>
      <c r="P37" s="65"/>
      <c r="T37" s="65"/>
    </row>
    <row r="38" spans="1:20" ht="18.600000000000001" customHeight="1" x14ac:dyDescent="0.5">
      <c r="B38" s="66" t="s">
        <v>48</v>
      </c>
      <c r="C38" s="66"/>
      <c r="D38" s="64"/>
      <c r="E38" s="64"/>
      <c r="F38" s="305">
        <v>1213</v>
      </c>
      <c r="G38" s="31"/>
      <c r="H38" s="6">
        <v>-44</v>
      </c>
      <c r="I38" s="31"/>
      <c r="J38" s="305">
        <v>0</v>
      </c>
      <c r="K38" s="6"/>
      <c r="L38" s="6">
        <v>0</v>
      </c>
      <c r="P38" s="65"/>
      <c r="T38" s="65"/>
    </row>
    <row r="39" spans="1:20" ht="18.600000000000001" customHeight="1" x14ac:dyDescent="0.5">
      <c r="B39" s="66" t="s">
        <v>52</v>
      </c>
      <c r="C39" s="66"/>
      <c r="D39" s="64"/>
      <c r="E39" s="64"/>
      <c r="F39" s="305">
        <v>-3934</v>
      </c>
      <c r="G39" s="31"/>
      <c r="H39" s="6">
        <v>-13641</v>
      </c>
      <c r="I39" s="31"/>
      <c r="J39" s="305">
        <v>-347</v>
      </c>
      <c r="K39" s="6"/>
      <c r="L39" s="6">
        <v>-16851</v>
      </c>
      <c r="P39" s="65"/>
      <c r="T39" s="65"/>
    </row>
    <row r="40" spans="1:20" ht="18.600000000000001" customHeight="1" x14ac:dyDescent="0.5">
      <c r="B40" s="66" t="s">
        <v>64</v>
      </c>
      <c r="C40" s="66"/>
      <c r="D40" s="64"/>
      <c r="E40" s="64"/>
      <c r="F40" s="305">
        <v>-422956</v>
      </c>
      <c r="G40" s="31"/>
      <c r="H40" s="6">
        <v>-275935</v>
      </c>
      <c r="I40" s="31"/>
      <c r="J40" s="305">
        <v>-291043</v>
      </c>
      <c r="K40" s="6"/>
      <c r="L40" s="6">
        <v>-305884</v>
      </c>
      <c r="P40" s="65"/>
      <c r="T40" s="65"/>
    </row>
    <row r="41" spans="1:20" ht="18.600000000000001" customHeight="1" x14ac:dyDescent="0.5">
      <c r="B41" s="66" t="s">
        <v>10</v>
      </c>
      <c r="C41" s="66"/>
      <c r="D41" s="64"/>
      <c r="E41" s="64"/>
      <c r="F41" s="305">
        <v>-29075</v>
      </c>
      <c r="G41" s="31"/>
      <c r="H41" s="6">
        <v>-71241</v>
      </c>
      <c r="I41" s="31"/>
      <c r="J41" s="305">
        <v>-14335</v>
      </c>
      <c r="K41" s="6"/>
      <c r="L41" s="6">
        <v>-36551</v>
      </c>
      <c r="P41" s="65"/>
      <c r="T41" s="65"/>
    </row>
    <row r="42" spans="1:20" ht="18.600000000000001" customHeight="1" x14ac:dyDescent="0.5">
      <c r="B42" s="68" t="s">
        <v>129</v>
      </c>
      <c r="C42" s="66"/>
      <c r="D42" s="64"/>
      <c r="E42" s="64"/>
      <c r="F42" s="305">
        <v>13540</v>
      </c>
      <c r="G42" s="31"/>
      <c r="H42" s="6">
        <v>122692</v>
      </c>
      <c r="I42" s="31"/>
      <c r="J42" s="305">
        <v>-12615</v>
      </c>
      <c r="K42" s="6"/>
      <c r="L42" s="6">
        <v>45523</v>
      </c>
      <c r="P42" s="65"/>
      <c r="T42" s="65"/>
    </row>
    <row r="43" spans="1:20" ht="18.600000000000001" customHeight="1" x14ac:dyDescent="0.5">
      <c r="B43" s="66" t="s">
        <v>20</v>
      </c>
      <c r="C43" s="66"/>
      <c r="D43" s="64"/>
      <c r="E43" s="64"/>
      <c r="F43" s="305">
        <v>-25033</v>
      </c>
      <c r="G43" s="32"/>
      <c r="H43" s="6">
        <v>3450</v>
      </c>
      <c r="I43" s="32"/>
      <c r="J43" s="305">
        <v>-16609</v>
      </c>
      <c r="K43" s="6"/>
      <c r="L43" s="6">
        <v>-3093</v>
      </c>
      <c r="P43" s="65"/>
      <c r="T43" s="65"/>
    </row>
    <row r="44" spans="1:20" ht="18.600000000000001" customHeight="1" x14ac:dyDescent="0.5">
      <c r="B44" s="68" t="s">
        <v>57</v>
      </c>
      <c r="C44" s="66"/>
      <c r="D44" s="64"/>
      <c r="E44" s="64"/>
      <c r="F44" s="306">
        <v>0</v>
      </c>
      <c r="G44" s="31"/>
      <c r="H44" s="8">
        <v>-8340</v>
      </c>
      <c r="I44" s="31"/>
      <c r="J44" s="306">
        <v>0</v>
      </c>
      <c r="K44" s="6"/>
      <c r="L44" s="8">
        <v>-5774</v>
      </c>
      <c r="P44" s="65"/>
      <c r="T44" s="65"/>
    </row>
    <row r="45" spans="1:20" ht="6" customHeight="1" x14ac:dyDescent="0.5">
      <c r="B45" s="66"/>
      <c r="C45" s="66"/>
      <c r="D45" s="64"/>
      <c r="E45" s="64"/>
      <c r="F45" s="305"/>
      <c r="G45" s="31"/>
      <c r="H45" s="6"/>
      <c r="I45" s="31"/>
      <c r="J45" s="305"/>
      <c r="K45" s="6"/>
      <c r="L45" s="6"/>
      <c r="P45" s="65"/>
      <c r="T45" s="65"/>
    </row>
    <row r="46" spans="1:20" ht="18.600000000000001" customHeight="1" x14ac:dyDescent="0.5">
      <c r="A46" s="66" t="s">
        <v>245</v>
      </c>
      <c r="B46" s="66"/>
      <c r="C46" s="66"/>
      <c r="D46" s="64"/>
      <c r="E46" s="64"/>
      <c r="F46" s="306">
        <f>SUM(F9:F45)</f>
        <v>-364216</v>
      </c>
      <c r="G46" s="31"/>
      <c r="H46" s="8">
        <f>SUM(H9:H45)</f>
        <v>104819</v>
      </c>
      <c r="I46" s="31"/>
      <c r="J46" s="306">
        <f>SUM(J9:J45)</f>
        <v>-222343</v>
      </c>
      <c r="K46" s="6"/>
      <c r="L46" s="8">
        <f>SUM(L9:L45)</f>
        <v>-150445</v>
      </c>
      <c r="P46" s="65"/>
      <c r="T46" s="65"/>
    </row>
    <row r="47" spans="1:20" ht="6" customHeight="1" x14ac:dyDescent="0.5">
      <c r="B47" s="66"/>
      <c r="C47" s="66"/>
      <c r="D47" s="64"/>
      <c r="E47" s="64"/>
      <c r="F47" s="305"/>
      <c r="G47" s="31"/>
      <c r="H47" s="6"/>
      <c r="I47" s="31"/>
      <c r="J47" s="305"/>
      <c r="K47" s="6"/>
      <c r="L47" s="6"/>
      <c r="P47" s="65"/>
      <c r="T47" s="65"/>
    </row>
    <row r="48" spans="1:20" ht="18.600000000000001" customHeight="1" x14ac:dyDescent="0.5">
      <c r="B48" s="66" t="s">
        <v>44</v>
      </c>
      <c r="C48" s="66"/>
      <c r="D48" s="64"/>
      <c r="E48" s="64"/>
      <c r="F48" s="305">
        <v>-89906</v>
      </c>
      <c r="G48" s="31"/>
      <c r="H48" s="6">
        <v>-52015</v>
      </c>
      <c r="I48" s="31"/>
      <c r="J48" s="305">
        <v>-102205</v>
      </c>
      <c r="K48" s="6"/>
      <c r="L48" s="6">
        <v>-73227</v>
      </c>
      <c r="P48" s="65"/>
      <c r="T48" s="65"/>
    </row>
    <row r="49" spans="1:20" ht="18.600000000000001" customHeight="1" x14ac:dyDescent="0.5">
      <c r="B49" s="66" t="s">
        <v>45</v>
      </c>
      <c r="C49" s="66"/>
      <c r="D49" s="64"/>
      <c r="E49" s="64"/>
      <c r="F49" s="306">
        <v>-39774</v>
      </c>
      <c r="G49" s="32"/>
      <c r="H49" s="8">
        <v>-45633</v>
      </c>
      <c r="I49" s="31"/>
      <c r="J49" s="306">
        <v>-10957</v>
      </c>
      <c r="K49" s="6"/>
      <c r="L49" s="8">
        <v>-23832</v>
      </c>
      <c r="P49" s="65"/>
      <c r="T49" s="65"/>
    </row>
    <row r="50" spans="1:20" ht="6" customHeight="1" x14ac:dyDescent="0.5">
      <c r="B50" s="66"/>
      <c r="C50" s="66"/>
      <c r="D50" s="64"/>
      <c r="E50" s="64"/>
      <c r="F50" s="305"/>
      <c r="G50" s="31"/>
      <c r="H50" s="6"/>
      <c r="I50" s="6"/>
      <c r="J50" s="305"/>
      <c r="K50" s="6"/>
      <c r="L50" s="6"/>
      <c r="P50" s="65"/>
      <c r="T50" s="65"/>
    </row>
    <row r="51" spans="1:20" ht="18.600000000000001" customHeight="1" x14ac:dyDescent="0.5">
      <c r="A51" s="66" t="s">
        <v>246</v>
      </c>
      <c r="B51" s="66"/>
      <c r="C51" s="66"/>
      <c r="D51" s="64"/>
      <c r="E51" s="64"/>
      <c r="F51" s="306">
        <f>SUM(F46:F49)</f>
        <v>-493896</v>
      </c>
      <c r="G51" s="31"/>
      <c r="H51" s="8">
        <f>SUM(H46:H49)</f>
        <v>7171</v>
      </c>
      <c r="I51" s="6"/>
      <c r="J51" s="306">
        <f>SUM(J46:J49)</f>
        <v>-335505</v>
      </c>
      <c r="K51" s="6"/>
      <c r="L51" s="8">
        <f>SUM(L46:L49)</f>
        <v>-247504</v>
      </c>
      <c r="P51" s="65"/>
      <c r="T51" s="65"/>
    </row>
    <row r="52" spans="1:20" ht="5.25" customHeight="1" x14ac:dyDescent="0.5">
      <c r="B52" s="66"/>
      <c r="C52" s="66"/>
      <c r="D52" s="64"/>
      <c r="E52" s="64"/>
      <c r="F52" s="6"/>
      <c r="G52" s="31"/>
      <c r="H52" s="6"/>
      <c r="I52" s="31"/>
      <c r="J52" s="6"/>
      <c r="K52" s="6"/>
      <c r="L52" s="6"/>
      <c r="P52" s="65"/>
      <c r="T52" s="65"/>
    </row>
    <row r="53" spans="1:20" ht="9.75" customHeight="1" x14ac:dyDescent="0.5">
      <c r="B53" s="66"/>
      <c r="C53" s="66"/>
      <c r="D53" s="64"/>
      <c r="E53" s="64"/>
      <c r="F53" s="6"/>
      <c r="G53" s="31"/>
      <c r="H53" s="6"/>
      <c r="I53" s="31"/>
      <c r="J53" s="6"/>
      <c r="K53" s="6"/>
      <c r="L53" s="6"/>
      <c r="P53" s="65"/>
      <c r="T53" s="65"/>
    </row>
    <row r="54" spans="1:20" ht="21.95" customHeight="1" x14ac:dyDescent="0.5">
      <c r="A54" s="264" t="s">
        <v>119</v>
      </c>
      <c r="B54" s="264"/>
      <c r="C54" s="264"/>
      <c r="D54" s="264"/>
      <c r="E54" s="264"/>
      <c r="F54" s="264"/>
      <c r="G54" s="264"/>
      <c r="H54" s="264"/>
      <c r="I54" s="264"/>
      <c r="J54" s="264"/>
      <c r="K54" s="264"/>
      <c r="L54" s="264"/>
    </row>
    <row r="55" spans="1:20" ht="21.6" customHeight="1" x14ac:dyDescent="0.5">
      <c r="A55" s="58" t="s">
        <v>32</v>
      </c>
    </row>
    <row r="56" spans="1:20" ht="21.6" customHeight="1" x14ac:dyDescent="0.5">
      <c r="A56" s="63" t="s">
        <v>143</v>
      </c>
      <c r="C56" s="59"/>
      <c r="D56" s="60"/>
      <c r="E56" s="60"/>
      <c r="F56" s="27"/>
      <c r="G56" s="27"/>
      <c r="H56" s="27"/>
      <c r="I56" s="6"/>
      <c r="J56" s="28"/>
      <c r="K56" s="28"/>
      <c r="L56" s="28"/>
    </row>
    <row r="57" spans="1:20" ht="21.6" customHeight="1" x14ac:dyDescent="0.5">
      <c r="A57" s="61" t="s">
        <v>200</v>
      </c>
      <c r="B57" s="37"/>
      <c r="C57" s="61"/>
      <c r="D57" s="62"/>
      <c r="E57" s="62"/>
      <c r="F57" s="29"/>
      <c r="G57" s="29"/>
      <c r="H57" s="29"/>
      <c r="I57" s="8"/>
      <c r="J57" s="29"/>
      <c r="K57" s="29"/>
      <c r="L57" s="29"/>
    </row>
    <row r="58" spans="1:20" ht="18.600000000000001" customHeight="1" x14ac:dyDescent="0.5">
      <c r="B58" s="63"/>
      <c r="C58" s="63"/>
      <c r="D58" s="60"/>
      <c r="E58" s="60"/>
      <c r="F58" s="56"/>
      <c r="G58" s="56"/>
      <c r="H58" s="56"/>
      <c r="I58" s="11"/>
      <c r="J58" s="56"/>
      <c r="K58" s="56"/>
      <c r="L58" s="56"/>
    </row>
    <row r="59" spans="1:20" ht="18.600000000000001" customHeight="1" x14ac:dyDescent="0.5">
      <c r="B59" s="63"/>
      <c r="C59" s="63"/>
      <c r="D59" s="60"/>
      <c r="E59" s="60"/>
      <c r="F59" s="263" t="s">
        <v>65</v>
      </c>
      <c r="G59" s="263"/>
      <c r="H59" s="263"/>
      <c r="I59" s="14"/>
      <c r="J59" s="263" t="s">
        <v>88</v>
      </c>
      <c r="K59" s="263"/>
      <c r="L59" s="263"/>
    </row>
    <row r="60" spans="1:20" ht="18.600000000000001" customHeight="1" x14ac:dyDescent="0.5">
      <c r="B60" s="63"/>
      <c r="C60" s="63"/>
      <c r="D60" s="5"/>
      <c r="E60" s="5"/>
      <c r="F60" s="17" t="s">
        <v>150</v>
      </c>
      <c r="G60" s="15"/>
      <c r="H60" s="17" t="s">
        <v>125</v>
      </c>
      <c r="I60" s="15"/>
      <c r="J60" s="17" t="s">
        <v>150</v>
      </c>
      <c r="K60" s="15"/>
      <c r="L60" s="17" t="s">
        <v>125</v>
      </c>
    </row>
    <row r="61" spans="1:20" ht="18.600000000000001" customHeight="1" x14ac:dyDescent="0.5">
      <c r="B61" s="63"/>
      <c r="C61" s="63"/>
      <c r="D61" s="18" t="s">
        <v>0</v>
      </c>
      <c r="E61" s="5"/>
      <c r="F61" s="19" t="s">
        <v>87</v>
      </c>
      <c r="G61" s="15"/>
      <c r="H61" s="19" t="s">
        <v>87</v>
      </c>
      <c r="I61" s="15"/>
      <c r="J61" s="19" t="s">
        <v>87</v>
      </c>
      <c r="K61" s="15"/>
      <c r="L61" s="19" t="s">
        <v>87</v>
      </c>
    </row>
    <row r="62" spans="1:20" ht="18.600000000000001" customHeight="1" x14ac:dyDescent="0.5">
      <c r="A62" s="58" t="s">
        <v>29</v>
      </c>
      <c r="C62" s="58"/>
      <c r="D62" s="64"/>
      <c r="E62" s="64"/>
      <c r="F62" s="305"/>
      <c r="G62" s="32"/>
      <c r="H62" s="6"/>
      <c r="I62" s="6"/>
      <c r="J62" s="305"/>
      <c r="K62" s="33"/>
      <c r="L62" s="6"/>
    </row>
    <row r="63" spans="1:20" ht="18.600000000000001" customHeight="1" x14ac:dyDescent="0.5">
      <c r="A63" s="2" t="s">
        <v>58</v>
      </c>
      <c r="D63" s="73">
        <v>16.399999999999999</v>
      </c>
      <c r="E63" s="73"/>
      <c r="F63" s="307">
        <v>-8706</v>
      </c>
      <c r="G63" s="6"/>
      <c r="H63" s="30">
        <v>-3763</v>
      </c>
      <c r="I63" s="6"/>
      <c r="J63" s="305">
        <v>-197793</v>
      </c>
      <c r="K63" s="6"/>
      <c r="L63" s="6">
        <v>-88089</v>
      </c>
    </row>
    <row r="64" spans="1:20" ht="18.600000000000001" customHeight="1" x14ac:dyDescent="0.5">
      <c r="A64" s="2" t="s">
        <v>176</v>
      </c>
      <c r="D64" s="73">
        <v>16.399999999999999</v>
      </c>
      <c r="E64" s="73"/>
      <c r="F64" s="307">
        <v>1490</v>
      </c>
      <c r="G64" s="6"/>
      <c r="H64" s="30">
        <v>0</v>
      </c>
      <c r="I64" s="6"/>
      <c r="J64" s="305">
        <v>103637</v>
      </c>
      <c r="K64" s="6"/>
      <c r="L64" s="6">
        <v>78717</v>
      </c>
    </row>
    <row r="65" spans="1:12" ht="18.600000000000001" customHeight="1" x14ac:dyDescent="0.5">
      <c r="A65" s="2" t="s">
        <v>208</v>
      </c>
      <c r="D65" s="73">
        <v>16.5</v>
      </c>
      <c r="E65" s="73"/>
      <c r="F65" s="307">
        <v>0</v>
      </c>
      <c r="G65" s="6"/>
      <c r="H65" s="30">
        <v>0</v>
      </c>
      <c r="I65" s="6"/>
      <c r="J65" s="305">
        <v>16400</v>
      </c>
      <c r="K65" s="6"/>
      <c r="L65" s="6">
        <v>0</v>
      </c>
    </row>
    <row r="66" spans="1:12" ht="18.600000000000001" customHeight="1" x14ac:dyDescent="0.5">
      <c r="A66" s="2" t="s">
        <v>218</v>
      </c>
      <c r="C66" s="21"/>
      <c r="D66" s="64">
        <v>8</v>
      </c>
      <c r="E66" s="64"/>
      <c r="F66" s="307">
        <v>0</v>
      </c>
      <c r="G66" s="6"/>
      <c r="H66" s="30">
        <v>0</v>
      </c>
      <c r="I66" s="6"/>
      <c r="J66" s="305">
        <v>-73000</v>
      </c>
      <c r="K66" s="6"/>
      <c r="L66" s="6">
        <v>0</v>
      </c>
    </row>
    <row r="67" spans="1:12" ht="18.600000000000001" customHeight="1" x14ac:dyDescent="0.5">
      <c r="A67" s="2" t="s">
        <v>76</v>
      </c>
      <c r="C67" s="21"/>
      <c r="D67" s="64">
        <v>9</v>
      </c>
      <c r="E67" s="64"/>
      <c r="F67" s="307">
        <v>-169823</v>
      </c>
      <c r="G67" s="6"/>
      <c r="H67" s="30">
        <v>-100133</v>
      </c>
      <c r="I67" s="6"/>
      <c r="J67" s="305">
        <v>-167823</v>
      </c>
      <c r="K67" s="6"/>
      <c r="L67" s="6">
        <v>-100133</v>
      </c>
    </row>
    <row r="68" spans="1:12" ht="18.600000000000001" customHeight="1" x14ac:dyDescent="0.5">
      <c r="A68" s="2" t="s">
        <v>209</v>
      </c>
      <c r="C68" s="21"/>
      <c r="D68" s="69"/>
      <c r="E68" s="64"/>
      <c r="F68" s="307">
        <v>0</v>
      </c>
      <c r="G68" s="6"/>
      <c r="H68" s="30">
        <v>41934</v>
      </c>
      <c r="I68" s="6"/>
      <c r="J68" s="305">
        <v>0</v>
      </c>
      <c r="K68" s="6"/>
      <c r="L68" s="6">
        <v>41934</v>
      </c>
    </row>
    <row r="69" spans="1:12" ht="18.600000000000001" customHeight="1" x14ac:dyDescent="0.5">
      <c r="A69" s="2" t="s">
        <v>210</v>
      </c>
      <c r="C69" s="21"/>
      <c r="D69" s="64">
        <v>9</v>
      </c>
      <c r="E69" s="64"/>
      <c r="F69" s="307">
        <v>5117</v>
      </c>
      <c r="G69" s="6"/>
      <c r="H69" s="30">
        <v>2940</v>
      </c>
      <c r="I69" s="6"/>
      <c r="J69" s="305">
        <v>0</v>
      </c>
      <c r="K69" s="6"/>
      <c r="L69" s="6">
        <v>0</v>
      </c>
    </row>
    <row r="70" spans="1:12" ht="18.600000000000001" customHeight="1" x14ac:dyDescent="0.5">
      <c r="A70" s="2" t="s">
        <v>94</v>
      </c>
      <c r="D70" s="64"/>
      <c r="E70" s="64"/>
      <c r="F70" s="307">
        <v>-53127</v>
      </c>
      <c r="G70" s="6"/>
      <c r="H70" s="30">
        <v>-115620</v>
      </c>
      <c r="I70" s="6"/>
      <c r="J70" s="305">
        <v>-31783</v>
      </c>
      <c r="K70" s="6"/>
      <c r="L70" s="6">
        <v>-56731</v>
      </c>
    </row>
    <row r="71" spans="1:12" ht="18.600000000000001" customHeight="1" x14ac:dyDescent="0.5">
      <c r="A71" s="2" t="s">
        <v>115</v>
      </c>
      <c r="D71" s="64"/>
      <c r="E71" s="64"/>
      <c r="F71" s="307">
        <v>127</v>
      </c>
      <c r="G71" s="6"/>
      <c r="H71" s="30">
        <v>3142</v>
      </c>
      <c r="I71" s="6"/>
      <c r="J71" s="305">
        <v>93</v>
      </c>
      <c r="K71" s="6"/>
      <c r="L71" s="6">
        <v>2258</v>
      </c>
    </row>
    <row r="72" spans="1:12" ht="18.600000000000001" customHeight="1" x14ac:dyDescent="0.5">
      <c r="A72" s="2" t="s">
        <v>217</v>
      </c>
      <c r="D72" s="64"/>
      <c r="E72" s="64"/>
      <c r="F72" s="307">
        <v>2500</v>
      </c>
      <c r="G72" s="6"/>
      <c r="H72" s="30">
        <v>0</v>
      </c>
      <c r="I72" s="6"/>
      <c r="J72" s="305">
        <v>0</v>
      </c>
      <c r="K72" s="6"/>
      <c r="L72" s="6">
        <v>0</v>
      </c>
    </row>
    <row r="73" spans="1:12" ht="18.600000000000001" customHeight="1" x14ac:dyDescent="0.5">
      <c r="A73" s="2" t="s">
        <v>98</v>
      </c>
      <c r="D73" s="64"/>
      <c r="E73" s="64"/>
      <c r="F73" s="307">
        <v>-28110</v>
      </c>
      <c r="G73" s="6"/>
      <c r="H73" s="30">
        <v>-34567</v>
      </c>
      <c r="I73" s="6"/>
      <c r="J73" s="305">
        <v>-4969</v>
      </c>
      <c r="K73" s="6"/>
      <c r="L73" s="6">
        <v>-31837</v>
      </c>
    </row>
    <row r="74" spans="1:12" ht="18.600000000000001" customHeight="1" x14ac:dyDescent="0.5">
      <c r="A74" s="2" t="s">
        <v>49</v>
      </c>
      <c r="D74" s="64"/>
      <c r="E74" s="64"/>
      <c r="F74" s="307">
        <v>7664</v>
      </c>
      <c r="G74" s="6"/>
      <c r="H74" s="30">
        <v>4822</v>
      </c>
      <c r="I74" s="6"/>
      <c r="J74" s="305">
        <v>11064</v>
      </c>
      <c r="K74" s="6"/>
      <c r="L74" s="6">
        <v>11196</v>
      </c>
    </row>
    <row r="75" spans="1:12" ht="18.600000000000001" customHeight="1" x14ac:dyDescent="0.5">
      <c r="A75" s="2" t="s">
        <v>159</v>
      </c>
      <c r="D75" s="64">
        <v>9</v>
      </c>
      <c r="E75" s="64"/>
      <c r="F75" s="308">
        <v>149926</v>
      </c>
      <c r="G75" s="6"/>
      <c r="H75" s="34">
        <v>164642</v>
      </c>
      <c r="I75" s="6"/>
      <c r="J75" s="308">
        <v>149926</v>
      </c>
      <c r="K75" s="6"/>
      <c r="L75" s="34">
        <v>164642</v>
      </c>
    </row>
    <row r="76" spans="1:12" ht="5.0999999999999996" customHeight="1" x14ac:dyDescent="0.5">
      <c r="A76" s="66"/>
      <c r="C76" s="66" t="s">
        <v>211</v>
      </c>
      <c r="D76" s="64"/>
      <c r="E76" s="64"/>
      <c r="F76" s="305"/>
      <c r="G76" s="31"/>
      <c r="H76" s="6"/>
      <c r="I76" s="6"/>
      <c r="J76" s="305"/>
      <c r="K76" s="6"/>
      <c r="L76" s="6"/>
    </row>
    <row r="77" spans="1:12" ht="18.600000000000001" customHeight="1" x14ac:dyDescent="0.5">
      <c r="A77" s="21" t="s">
        <v>247</v>
      </c>
      <c r="C77" s="21"/>
      <c r="D77" s="64"/>
      <c r="E77" s="64"/>
      <c r="F77" s="306">
        <f>SUM(F63:F75)</f>
        <v>-92942</v>
      </c>
      <c r="G77" s="6"/>
      <c r="H77" s="8">
        <f>SUM(H63:H75)</f>
        <v>-36603</v>
      </c>
      <c r="I77" s="6"/>
      <c r="J77" s="306">
        <f>SUM(J63:J75)</f>
        <v>-194248</v>
      </c>
      <c r="K77" s="6"/>
      <c r="L77" s="8">
        <f>SUM(L63:L75)</f>
        <v>21957</v>
      </c>
    </row>
    <row r="78" spans="1:12" ht="12" customHeight="1" x14ac:dyDescent="0.5">
      <c r="B78" s="21"/>
      <c r="C78" s="21"/>
      <c r="D78" s="64"/>
      <c r="E78" s="64"/>
      <c r="F78" s="305"/>
      <c r="G78" s="6"/>
      <c r="H78" s="6"/>
      <c r="I78" s="6"/>
      <c r="J78" s="305"/>
      <c r="K78" s="6"/>
      <c r="L78" s="6"/>
    </row>
    <row r="79" spans="1:12" ht="18.600000000000001" customHeight="1" x14ac:dyDescent="0.5">
      <c r="A79" s="58" t="s">
        <v>17</v>
      </c>
      <c r="C79" s="58"/>
      <c r="D79" s="64"/>
      <c r="E79" s="64"/>
      <c r="F79" s="305"/>
      <c r="G79" s="32"/>
      <c r="H79" s="6"/>
      <c r="I79" s="6"/>
      <c r="J79" s="305"/>
      <c r="K79" s="33"/>
      <c r="L79" s="6"/>
    </row>
    <row r="80" spans="1:12" ht="18.600000000000001" customHeight="1" x14ac:dyDescent="0.5">
      <c r="A80" s="66" t="s">
        <v>177</v>
      </c>
      <c r="C80" s="58"/>
      <c r="D80" s="73">
        <v>16.600000000000001</v>
      </c>
      <c r="E80" s="64"/>
      <c r="F80" s="309">
        <v>0</v>
      </c>
      <c r="G80" s="32"/>
      <c r="H80" s="26">
        <v>0</v>
      </c>
      <c r="I80" s="32"/>
      <c r="J80" s="305">
        <v>425756</v>
      </c>
      <c r="K80" s="6"/>
      <c r="L80" s="6">
        <v>827293</v>
      </c>
    </row>
    <row r="81" spans="1:12" ht="18.600000000000001" customHeight="1" x14ac:dyDescent="0.5">
      <c r="A81" s="66" t="s">
        <v>178</v>
      </c>
      <c r="C81" s="58"/>
      <c r="D81" s="73">
        <v>16.600000000000001</v>
      </c>
      <c r="E81" s="64"/>
      <c r="F81" s="309">
        <v>0</v>
      </c>
      <c r="G81" s="32"/>
      <c r="H81" s="26">
        <v>0</v>
      </c>
      <c r="I81" s="32"/>
      <c r="J81" s="305">
        <v>-483809</v>
      </c>
      <c r="K81" s="6"/>
      <c r="L81" s="6">
        <v>-606512</v>
      </c>
    </row>
    <row r="82" spans="1:12" ht="18.600000000000001" customHeight="1" x14ac:dyDescent="0.5">
      <c r="A82" s="66" t="s">
        <v>236</v>
      </c>
      <c r="C82" s="66"/>
      <c r="D82" s="64"/>
      <c r="E82" s="64"/>
      <c r="F82" s="309">
        <v>18</v>
      </c>
      <c r="G82" s="6"/>
      <c r="H82" s="26">
        <v>7</v>
      </c>
      <c r="I82" s="6"/>
      <c r="J82" s="305">
        <v>0</v>
      </c>
      <c r="K82" s="6"/>
      <c r="L82" s="6">
        <v>0</v>
      </c>
    </row>
    <row r="83" spans="1:12" ht="18.600000000000001" customHeight="1" x14ac:dyDescent="0.5">
      <c r="A83" s="66" t="s">
        <v>116</v>
      </c>
      <c r="C83" s="66"/>
      <c r="D83" s="64"/>
      <c r="E83" s="64"/>
      <c r="F83" s="309">
        <v>3290000</v>
      </c>
      <c r="G83" s="6"/>
      <c r="H83" s="26">
        <v>4205000</v>
      </c>
      <c r="I83" s="6"/>
      <c r="J83" s="305">
        <v>3250000</v>
      </c>
      <c r="K83" s="6"/>
      <c r="L83" s="6">
        <v>4170000</v>
      </c>
    </row>
    <row r="84" spans="1:12" ht="18.600000000000001" customHeight="1" x14ac:dyDescent="0.5">
      <c r="A84" s="70" t="s">
        <v>117</v>
      </c>
      <c r="C84" s="66"/>
      <c r="D84" s="64"/>
      <c r="E84" s="64"/>
      <c r="F84" s="309">
        <v>-3390000</v>
      </c>
      <c r="G84" s="6"/>
      <c r="H84" s="26">
        <v>-3532000</v>
      </c>
      <c r="I84" s="6"/>
      <c r="J84" s="305">
        <v>-3350000</v>
      </c>
      <c r="K84" s="6"/>
      <c r="L84" s="6">
        <v>-3520000</v>
      </c>
    </row>
    <row r="85" spans="1:12" ht="18.600000000000001" customHeight="1" x14ac:dyDescent="0.5">
      <c r="A85" s="70" t="s">
        <v>233</v>
      </c>
      <c r="C85" s="64"/>
      <c r="D85" s="64"/>
      <c r="E85" s="64"/>
      <c r="F85" s="309">
        <v>-77027</v>
      </c>
      <c r="G85" s="6"/>
      <c r="H85" s="26">
        <v>-129039</v>
      </c>
      <c r="I85" s="6"/>
      <c r="J85" s="305">
        <v>-42699</v>
      </c>
      <c r="K85" s="6"/>
      <c r="L85" s="6">
        <v>-78498</v>
      </c>
    </row>
    <row r="86" spans="1:12" ht="18.600000000000001" customHeight="1" x14ac:dyDescent="0.5">
      <c r="A86" s="70" t="s">
        <v>212</v>
      </c>
      <c r="C86" s="64"/>
      <c r="D86" s="64"/>
      <c r="E86" s="64"/>
      <c r="F86" s="309">
        <v>0</v>
      </c>
      <c r="G86" s="6"/>
      <c r="H86" s="26">
        <v>800000</v>
      </c>
      <c r="I86" s="6"/>
      <c r="J86" s="305">
        <v>0</v>
      </c>
      <c r="K86" s="6"/>
      <c r="L86" s="6">
        <v>800000</v>
      </c>
    </row>
    <row r="87" spans="1:12" ht="18.600000000000001" customHeight="1" x14ac:dyDescent="0.5">
      <c r="A87" s="70" t="s">
        <v>234</v>
      </c>
      <c r="C87" s="70"/>
      <c r="D87" s="64">
        <v>13</v>
      </c>
      <c r="E87" s="64"/>
      <c r="F87" s="309">
        <v>-200000</v>
      </c>
      <c r="G87" s="6"/>
      <c r="H87" s="26">
        <v>-273000</v>
      </c>
      <c r="I87" s="6"/>
      <c r="J87" s="305">
        <v>-200000</v>
      </c>
      <c r="K87" s="6"/>
      <c r="L87" s="6">
        <v>-273000</v>
      </c>
    </row>
    <row r="88" spans="1:12" ht="18.600000000000001" customHeight="1" x14ac:dyDescent="0.5">
      <c r="A88" s="70" t="s">
        <v>216</v>
      </c>
      <c r="C88" s="70"/>
      <c r="D88" s="64">
        <v>13</v>
      </c>
      <c r="E88" s="64"/>
      <c r="F88" s="309">
        <v>500000</v>
      </c>
      <c r="G88" s="6"/>
      <c r="H88" s="26">
        <v>0</v>
      </c>
      <c r="I88" s="6"/>
      <c r="J88" s="305">
        <v>500000</v>
      </c>
      <c r="K88" s="6"/>
      <c r="L88" s="6">
        <v>0</v>
      </c>
    </row>
    <row r="89" spans="1:12" ht="18.600000000000001" customHeight="1" x14ac:dyDescent="0.5">
      <c r="A89" s="70" t="s">
        <v>213</v>
      </c>
      <c r="C89" s="70"/>
      <c r="D89" s="64"/>
      <c r="E89" s="64"/>
      <c r="F89" s="309">
        <v>0</v>
      </c>
      <c r="G89" s="6"/>
      <c r="H89" s="26">
        <v>-313126</v>
      </c>
      <c r="I89" s="6"/>
      <c r="J89" s="305">
        <v>0</v>
      </c>
      <c r="K89" s="6"/>
      <c r="L89" s="6">
        <v>-313126</v>
      </c>
    </row>
    <row r="90" spans="1:12" ht="18.600000000000001" customHeight="1" x14ac:dyDescent="0.5">
      <c r="A90" s="70" t="s">
        <v>222</v>
      </c>
      <c r="C90" s="70"/>
      <c r="D90" s="64"/>
      <c r="E90" s="64"/>
      <c r="F90" s="309"/>
      <c r="G90" s="6"/>
      <c r="I90" s="6"/>
      <c r="J90" s="305"/>
      <c r="K90" s="6"/>
      <c r="L90" s="6"/>
    </row>
    <row r="91" spans="1:12" ht="18.600000000000001" customHeight="1" x14ac:dyDescent="0.5">
      <c r="A91" s="70" t="s">
        <v>223</v>
      </c>
      <c r="C91" s="70"/>
      <c r="D91" s="64"/>
      <c r="E91" s="64"/>
      <c r="F91" s="310">
        <v>4500</v>
      </c>
      <c r="G91" s="6"/>
      <c r="H91" s="35">
        <v>0</v>
      </c>
      <c r="I91" s="36"/>
      <c r="J91" s="310">
        <v>0</v>
      </c>
      <c r="K91" s="6"/>
      <c r="L91" s="35">
        <v>0</v>
      </c>
    </row>
    <row r="92" spans="1:12" ht="5.0999999999999996" customHeight="1" x14ac:dyDescent="0.5">
      <c r="B92" s="66"/>
      <c r="C92" s="66"/>
      <c r="D92" s="64"/>
      <c r="E92" s="64"/>
      <c r="F92" s="305"/>
      <c r="G92" s="31"/>
      <c r="H92" s="6"/>
      <c r="I92" s="6"/>
      <c r="J92" s="305"/>
      <c r="K92" s="6"/>
      <c r="L92" s="6"/>
    </row>
    <row r="93" spans="1:12" ht="18.600000000000001" customHeight="1" x14ac:dyDescent="0.5">
      <c r="A93" s="70" t="s">
        <v>244</v>
      </c>
      <c r="C93" s="70"/>
      <c r="D93" s="64"/>
      <c r="E93" s="64"/>
      <c r="F93" s="306">
        <f>SUM(F80:F92)</f>
        <v>127491</v>
      </c>
      <c r="G93" s="6"/>
      <c r="H93" s="8">
        <f>SUM(H80:H92)</f>
        <v>757842</v>
      </c>
      <c r="I93" s="6"/>
      <c r="J93" s="306">
        <f>SUM(J80:J92)</f>
        <v>99248</v>
      </c>
      <c r="K93" s="6"/>
      <c r="L93" s="8">
        <f>SUM(L80:L92)</f>
        <v>1006157</v>
      </c>
    </row>
    <row r="94" spans="1:12" ht="7.5" customHeight="1" x14ac:dyDescent="0.5">
      <c r="B94" s="66"/>
      <c r="C94" s="66"/>
      <c r="D94" s="64"/>
      <c r="E94" s="64"/>
      <c r="F94" s="305"/>
      <c r="G94" s="31"/>
      <c r="H94" s="6"/>
      <c r="I94" s="6"/>
      <c r="J94" s="305"/>
      <c r="K94" s="6"/>
      <c r="L94" s="6"/>
    </row>
    <row r="95" spans="1:12" ht="18.600000000000001" customHeight="1" x14ac:dyDescent="0.5">
      <c r="A95" s="53" t="s">
        <v>248</v>
      </c>
      <c r="C95" s="58"/>
      <c r="D95" s="64"/>
      <c r="E95" s="64"/>
      <c r="F95" s="307">
        <v>-459347</v>
      </c>
      <c r="G95" s="32"/>
      <c r="H95" s="30">
        <v>728410</v>
      </c>
      <c r="I95" s="6"/>
      <c r="J95" s="307">
        <v>-430505</v>
      </c>
      <c r="K95" s="6"/>
      <c r="L95" s="30">
        <v>780610</v>
      </c>
    </row>
    <row r="96" spans="1:12" ht="18.600000000000001" customHeight="1" x14ac:dyDescent="0.5">
      <c r="A96" s="57" t="s">
        <v>118</v>
      </c>
      <c r="C96" s="71"/>
      <c r="D96" s="64"/>
      <c r="E96" s="64"/>
      <c r="F96" s="305">
        <v>1557306</v>
      </c>
      <c r="G96" s="6"/>
      <c r="H96" s="6">
        <v>961742</v>
      </c>
      <c r="I96" s="6"/>
      <c r="J96" s="305">
        <v>1378293</v>
      </c>
      <c r="K96" s="6"/>
      <c r="L96" s="6">
        <v>715065</v>
      </c>
    </row>
    <row r="97" spans="1:12" ht="18.600000000000001" customHeight="1" x14ac:dyDescent="0.5">
      <c r="A97" s="57" t="s">
        <v>235</v>
      </c>
      <c r="C97" s="71"/>
      <c r="D97" s="64"/>
      <c r="E97" s="64"/>
      <c r="F97" s="306">
        <v>27432</v>
      </c>
      <c r="G97" s="6"/>
      <c r="H97" s="8">
        <v>-7569</v>
      </c>
      <c r="I97" s="6"/>
      <c r="J97" s="306">
        <v>0</v>
      </c>
      <c r="K97" s="6"/>
      <c r="L97" s="8">
        <v>0</v>
      </c>
    </row>
    <row r="98" spans="1:12" ht="5.0999999999999996" customHeight="1" x14ac:dyDescent="0.5">
      <c r="A98" s="52"/>
      <c r="C98" s="66"/>
      <c r="D98" s="64"/>
      <c r="E98" s="64"/>
      <c r="F98" s="305"/>
      <c r="G98" s="31"/>
      <c r="H98" s="6"/>
      <c r="I98" s="6"/>
      <c r="J98" s="305"/>
      <c r="K98" s="6"/>
      <c r="L98" s="6"/>
    </row>
    <row r="99" spans="1:12" ht="18.600000000000001" customHeight="1" thickBot="1" x14ac:dyDescent="0.55000000000000004">
      <c r="A99" s="54" t="s">
        <v>82</v>
      </c>
      <c r="C99" s="71"/>
      <c r="D99" s="64"/>
      <c r="E99" s="64"/>
      <c r="F99" s="311">
        <f>SUM(F95:F98)</f>
        <v>1125391</v>
      </c>
      <c r="G99" s="6"/>
      <c r="H99" s="23">
        <f>SUM(H95:H98)</f>
        <v>1682583</v>
      </c>
      <c r="I99" s="6"/>
      <c r="J99" s="311">
        <f>SUM(J95:J98)</f>
        <v>947788</v>
      </c>
      <c r="K99" s="6"/>
      <c r="L99" s="23">
        <f>SUM(L95:L98)</f>
        <v>1495675</v>
      </c>
    </row>
    <row r="100" spans="1:12" ht="7.5" customHeight="1" thickTop="1" x14ac:dyDescent="0.5">
      <c r="B100" s="71"/>
      <c r="C100" s="71"/>
      <c r="D100" s="64"/>
      <c r="E100" s="64"/>
      <c r="F100" s="6"/>
      <c r="G100" s="6"/>
      <c r="H100" s="6"/>
      <c r="I100" s="6"/>
      <c r="J100" s="6"/>
      <c r="K100" s="6"/>
      <c r="L100" s="6"/>
    </row>
    <row r="101" spans="1:12" ht="18.600000000000001" customHeight="1" x14ac:dyDescent="0.5">
      <c r="A101" s="63" t="s">
        <v>35</v>
      </c>
      <c r="C101" s="71"/>
      <c r="D101" s="64"/>
      <c r="E101" s="64"/>
      <c r="F101" s="6"/>
      <c r="G101" s="6"/>
      <c r="H101" s="6"/>
      <c r="I101" s="6"/>
      <c r="J101" s="6"/>
      <c r="K101" s="6"/>
      <c r="L101" s="6"/>
    </row>
    <row r="102" spans="1:12" ht="5.0999999999999996" customHeight="1" x14ac:dyDescent="0.5">
      <c r="A102" s="66"/>
      <c r="C102" s="71"/>
      <c r="D102" s="64"/>
      <c r="E102" s="64"/>
      <c r="F102" s="6"/>
      <c r="G102" s="6"/>
      <c r="H102" s="6"/>
      <c r="I102" s="6"/>
      <c r="J102" s="6"/>
      <c r="K102" s="6"/>
      <c r="L102" s="6"/>
    </row>
    <row r="103" spans="1:12" ht="18.600000000000001" customHeight="1" x14ac:dyDescent="0.5">
      <c r="A103" s="70" t="s">
        <v>214</v>
      </c>
      <c r="C103" s="71"/>
      <c r="D103" s="64"/>
      <c r="E103" s="64"/>
      <c r="F103" s="6"/>
      <c r="G103" s="6"/>
      <c r="H103" s="6"/>
      <c r="I103" s="6"/>
      <c r="J103" s="6"/>
      <c r="K103" s="6"/>
      <c r="L103" s="6"/>
    </row>
    <row r="104" spans="1:12" ht="5.0999999999999996" customHeight="1" x14ac:dyDescent="0.5">
      <c r="A104" s="70"/>
      <c r="C104" s="71"/>
      <c r="D104" s="64"/>
      <c r="E104" s="64"/>
      <c r="F104" s="6"/>
      <c r="G104" s="6"/>
      <c r="H104" s="6"/>
      <c r="I104" s="6"/>
      <c r="J104" s="6"/>
      <c r="K104" s="6"/>
      <c r="L104" s="6"/>
    </row>
    <row r="105" spans="1:12" ht="18.600000000000001" customHeight="1" x14ac:dyDescent="0.5">
      <c r="A105" s="2" t="s">
        <v>161</v>
      </c>
      <c r="F105" s="312">
        <v>0</v>
      </c>
      <c r="G105" s="2"/>
      <c r="H105" s="72">
        <v>8825</v>
      </c>
      <c r="I105" s="2"/>
      <c r="J105" s="312">
        <v>0</v>
      </c>
      <c r="K105" s="6"/>
      <c r="L105" s="72">
        <v>8825</v>
      </c>
    </row>
    <row r="106" spans="1:12" ht="18.600000000000001" customHeight="1" x14ac:dyDescent="0.5">
      <c r="A106" s="2" t="s">
        <v>249</v>
      </c>
      <c r="C106" s="71"/>
      <c r="D106" s="64"/>
      <c r="E106" s="64"/>
      <c r="F106" s="309">
        <v>290761</v>
      </c>
      <c r="G106" s="33"/>
      <c r="H106" s="26">
        <v>0</v>
      </c>
      <c r="I106" s="15"/>
      <c r="J106" s="309">
        <v>289444</v>
      </c>
      <c r="K106" s="6"/>
      <c r="L106" s="26">
        <v>0</v>
      </c>
    </row>
    <row r="107" spans="1:12" ht="18.600000000000001" customHeight="1" x14ac:dyDescent="0.5">
      <c r="A107" s="2" t="s">
        <v>215</v>
      </c>
      <c r="C107" s="71"/>
      <c r="D107" s="64"/>
      <c r="E107" s="64"/>
      <c r="F107" s="309">
        <v>10552</v>
      </c>
      <c r="G107" s="33"/>
      <c r="H107" s="26">
        <v>0</v>
      </c>
      <c r="I107" s="15"/>
      <c r="J107" s="309">
        <v>4210</v>
      </c>
      <c r="K107" s="6"/>
      <c r="L107" s="26">
        <v>0</v>
      </c>
    </row>
    <row r="108" spans="1:12" ht="18" customHeight="1" x14ac:dyDescent="0.5">
      <c r="C108" s="71"/>
      <c r="D108" s="64"/>
      <c r="E108" s="64"/>
      <c r="G108" s="33"/>
      <c r="I108" s="15"/>
      <c r="K108" s="6"/>
    </row>
    <row r="109" spans="1:12" ht="21.95" customHeight="1" x14ac:dyDescent="0.5">
      <c r="A109" s="264" t="s">
        <v>119</v>
      </c>
      <c r="B109" s="264"/>
      <c r="C109" s="264"/>
      <c r="D109" s="264"/>
      <c r="E109" s="264"/>
      <c r="F109" s="264"/>
      <c r="G109" s="264"/>
      <c r="H109" s="264"/>
      <c r="I109" s="264"/>
      <c r="J109" s="264"/>
      <c r="K109" s="264"/>
      <c r="L109" s="264"/>
    </row>
  </sheetData>
  <mergeCells count="6">
    <mergeCell ref="F5:H5"/>
    <mergeCell ref="J5:L5"/>
    <mergeCell ref="F59:H59"/>
    <mergeCell ref="J59:L59"/>
    <mergeCell ref="A109:L109"/>
    <mergeCell ref="A54:L54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1" man="1"/>
  </rowBreaks>
  <ignoredErrors>
    <ignoredError sqref="D2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5-6(3mth)</vt:lpstr>
      <vt:lpstr>7-8 (6mth)</vt:lpstr>
      <vt:lpstr>9(Conso)</vt:lpstr>
      <vt:lpstr>10</vt:lpstr>
      <vt:lpstr>11-12</vt:lpstr>
      <vt:lpstr>'11-12'!Print_Area</vt:lpstr>
      <vt:lpstr>'9(Conso)'!Print_Area</vt:lpstr>
      <vt:lpstr>'9(Conso)'!Print_Titles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2021-08-11T08:18:06Z</cp:lastPrinted>
  <dcterms:created xsi:type="dcterms:W3CDTF">2001-04-26T01:24:58Z</dcterms:created>
  <dcterms:modified xsi:type="dcterms:W3CDTF">2021-08-11T08:33:43Z</dcterms:modified>
</cp:coreProperties>
</file>