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Q2'2021 (PPE)\"/>
    </mc:Choice>
  </mc:AlternateContent>
  <xr:revisionPtr revIDLastSave="0" documentId="13_ncr:1_{DC4EF665-B633-4364-B2F1-3CE81F6093F6}" xr6:coauthVersionLast="45" xr6:coauthVersionMax="45" xr10:uidLastSave="{00000000-0000-0000-0000-000000000000}"/>
  <bookViews>
    <workbookView xWindow="-120" yWindow="-120" windowWidth="21840" windowHeight="13140" tabRatio="396" activeTab="5" xr2:uid="{00000000-000D-0000-FFFF-FFFF00000000}"/>
  </bookViews>
  <sheets>
    <sheet name="2-4" sheetId="59" r:id="rId1"/>
    <sheet name="5-6(3m)" sheetId="54" r:id="rId2"/>
    <sheet name="7-8 (6m)" sheetId="64" r:id="rId3"/>
    <sheet name="9" sheetId="61" r:id="rId4"/>
    <sheet name="10" sheetId="62" r:id="rId5"/>
    <sheet name="11-13" sheetId="65" r:id="rId6"/>
  </sheets>
  <definedNames>
    <definedName name="_xlnm.Print_Area" localSheetId="5">'11-13'!$A$1:$K$180</definedName>
    <definedName name="_xlnm.Print_Area" localSheetId="0">'2-4'!$A$1:$K$156</definedName>
  </definedNames>
  <calcPr calcId="152511"/>
</workbook>
</file>

<file path=xl/calcChain.xml><?xml version="1.0" encoding="utf-8"?>
<calcChain xmlns="http://schemas.openxmlformats.org/spreadsheetml/2006/main">
  <c r="P14" i="62" l="1"/>
  <c r="R14" i="62" s="1"/>
  <c r="P33" i="62"/>
  <c r="W37" i="61"/>
  <c r="Y37" i="61" s="1"/>
  <c r="W36" i="61"/>
  <c r="Y36" i="61" s="1"/>
  <c r="AC27" i="61"/>
  <c r="AC25" i="61"/>
  <c r="W27" i="61"/>
  <c r="Y27" i="61" s="1"/>
  <c r="W20" i="61"/>
  <c r="W25" i="61"/>
  <c r="Y25" i="61"/>
  <c r="AC16" i="61"/>
  <c r="W16" i="61"/>
  <c r="Y16" i="61" s="1"/>
  <c r="I105" i="65" l="1"/>
  <c r="K105" i="65"/>
  <c r="K87" i="65"/>
  <c r="G105" i="65"/>
  <c r="G112" i="65" s="1"/>
  <c r="G87" i="65"/>
  <c r="K51" i="65"/>
  <c r="K56" i="65" s="1"/>
  <c r="G51" i="65"/>
  <c r="G56" i="65" s="1"/>
  <c r="A64" i="65"/>
  <c r="A124" i="65" s="1"/>
  <c r="K112" i="65" l="1"/>
  <c r="R33" i="62" l="1"/>
  <c r="A3" i="62"/>
  <c r="AC37" i="61" l="1"/>
  <c r="AC36" i="61"/>
  <c r="L73" i="64"/>
  <c r="H73" i="64"/>
  <c r="L67" i="64"/>
  <c r="H67" i="64"/>
  <c r="A55" i="64"/>
  <c r="L46" i="64"/>
  <c r="H46" i="64"/>
  <c r="L23" i="64"/>
  <c r="H23" i="64"/>
  <c r="L16" i="64"/>
  <c r="L25" i="64" s="1"/>
  <c r="L33" i="64" s="1"/>
  <c r="L36" i="64" s="1"/>
  <c r="H16" i="64"/>
  <c r="A55" i="54"/>
  <c r="H25" i="64" l="1"/>
  <c r="H33" i="64" s="1"/>
  <c r="H36" i="64" s="1"/>
  <c r="H48" i="64" s="1"/>
  <c r="L48" i="64"/>
  <c r="S29" i="61" l="1"/>
  <c r="S33" i="61" s="1"/>
  <c r="S40" i="61" s="1"/>
  <c r="U29" i="61"/>
  <c r="U33" i="61" s="1"/>
  <c r="U40" i="61" s="1"/>
  <c r="L46" i="54" l="1"/>
  <c r="H46" i="54"/>
  <c r="I29" i="61" l="1"/>
  <c r="I33" i="61" s="1"/>
  <c r="I40" i="61" s="1"/>
  <c r="K29" i="61"/>
  <c r="K33" i="61" s="1"/>
  <c r="K40" i="61" s="1"/>
  <c r="M29" i="61"/>
  <c r="M33" i="61" s="1"/>
  <c r="M40" i="61" s="1"/>
  <c r="O29" i="61"/>
  <c r="O33" i="61" s="1"/>
  <c r="O40" i="61" s="1"/>
  <c r="Q29" i="61"/>
  <c r="Q33" i="61" s="1"/>
  <c r="Q40" i="61" s="1"/>
  <c r="W29" i="61"/>
  <c r="Y29" i="61"/>
  <c r="AA29" i="61"/>
  <c r="AA33" i="61" s="1"/>
  <c r="AC29" i="61"/>
  <c r="G29" i="61"/>
  <c r="G33" i="61" s="1"/>
  <c r="G40" i="61" s="1"/>
  <c r="E29" i="61"/>
  <c r="E33" i="61" s="1"/>
  <c r="E40" i="61" s="1"/>
  <c r="W31" i="61"/>
  <c r="Y31" i="61" s="1"/>
  <c r="AC31" i="61" s="1"/>
  <c r="K43" i="59"/>
  <c r="G43" i="59"/>
  <c r="AC33" i="61" l="1"/>
  <c r="W33" i="61"/>
  <c r="Y33" i="61"/>
  <c r="P24" i="62"/>
  <c r="R24" i="62" l="1"/>
  <c r="R34" i="62"/>
  <c r="P34" i="62"/>
  <c r="P28" i="62"/>
  <c r="R28" i="62" s="1"/>
  <c r="N26" i="62"/>
  <c r="N30" i="62" s="1"/>
  <c r="N36" i="62" s="1"/>
  <c r="L26" i="62"/>
  <c r="L30" i="62" s="1"/>
  <c r="L36" i="62" s="1"/>
  <c r="J26" i="62"/>
  <c r="J30" i="62" s="1"/>
  <c r="J36" i="62" s="1"/>
  <c r="H26" i="62"/>
  <c r="H30" i="62" s="1"/>
  <c r="H36" i="62" s="1"/>
  <c r="F26" i="62"/>
  <c r="F30" i="62" s="1"/>
  <c r="F36" i="62" s="1"/>
  <c r="D26" i="62"/>
  <c r="D30" i="62" s="1"/>
  <c r="D36" i="62" s="1"/>
  <c r="P22" i="62"/>
  <c r="P26" i="62" s="1"/>
  <c r="P30" i="62" l="1"/>
  <c r="P36" i="62" s="1"/>
  <c r="R22" i="62"/>
  <c r="R26" i="62" s="1"/>
  <c r="R30" i="62" s="1"/>
  <c r="R36" i="62" s="1"/>
  <c r="A107" i="59" l="1"/>
  <c r="A55" i="59"/>
  <c r="J19" i="62" l="1"/>
  <c r="H19" i="62"/>
  <c r="F19" i="62"/>
  <c r="D19" i="62"/>
  <c r="AA40" i="61"/>
  <c r="W38" i="61"/>
  <c r="Y38" i="61" s="1"/>
  <c r="AC38" i="61" s="1"/>
  <c r="Y40" i="61" l="1"/>
  <c r="AC40" i="61"/>
  <c r="W40" i="61"/>
  <c r="M22" i="61"/>
  <c r="K22" i="61"/>
  <c r="I22" i="61"/>
  <c r="G22" i="61"/>
  <c r="E22" i="61"/>
  <c r="L73" i="54"/>
  <c r="H73" i="54"/>
  <c r="L67" i="54" l="1"/>
  <c r="H67" i="54"/>
  <c r="L23" i="54"/>
  <c r="H23" i="54"/>
  <c r="L16" i="54"/>
  <c r="H16" i="54"/>
  <c r="K133" i="59"/>
  <c r="K136" i="59" s="1"/>
  <c r="G133" i="59"/>
  <c r="G136" i="59" s="1"/>
  <c r="K89" i="59"/>
  <c r="G89" i="59"/>
  <c r="K78" i="59"/>
  <c r="G78" i="59"/>
  <c r="K25" i="59"/>
  <c r="G25" i="59"/>
  <c r="G91" i="59" l="1"/>
  <c r="G138" i="59" s="1"/>
  <c r="H25" i="54"/>
  <c r="H33" i="54" s="1"/>
  <c r="H36" i="54" s="1"/>
  <c r="H48" i="54" s="1"/>
  <c r="K45" i="59"/>
  <c r="L25" i="54"/>
  <c r="L33" i="54" s="1"/>
  <c r="L36" i="54" s="1"/>
  <c r="L48" i="54" s="1"/>
  <c r="K91" i="59"/>
  <c r="K138" i="59" s="1"/>
  <c r="G45" i="59"/>
  <c r="J16" i="54" l="1"/>
  <c r="J23" i="64"/>
  <c r="I78" i="59"/>
  <c r="I25" i="59"/>
  <c r="J23" i="54"/>
  <c r="J25" i="54" l="1"/>
  <c r="J16" i="64"/>
  <c r="J25" i="64" s="1"/>
  <c r="I89" i="59" l="1"/>
  <c r="I91" i="59" s="1"/>
  <c r="E105" i="65" l="1"/>
  <c r="E87" i="65" l="1"/>
  <c r="E89" i="59" l="1"/>
  <c r="E25" i="59" l="1"/>
  <c r="F23" i="54" l="1"/>
  <c r="F16" i="54"/>
  <c r="F25" i="54" l="1"/>
  <c r="F23" i="64" l="1"/>
  <c r="F16" i="64" l="1"/>
  <c r="F25" i="64" s="1"/>
  <c r="E78" i="59" l="1"/>
  <c r="E91" i="59" s="1"/>
  <c r="U22" i="61" l="1"/>
  <c r="J46" i="64"/>
  <c r="J46" i="54"/>
  <c r="P17" i="62" l="1"/>
  <c r="N19" i="62"/>
  <c r="F46" i="54" l="1"/>
  <c r="J33" i="54"/>
  <c r="J36" i="54" s="1"/>
  <c r="J48" i="54" s="1"/>
  <c r="J33" i="64"/>
  <c r="J36" i="64" s="1"/>
  <c r="J48" i="64" s="1"/>
  <c r="P19" i="62"/>
  <c r="J67" i="54" l="1"/>
  <c r="F33" i="64"/>
  <c r="F36" i="64" s="1"/>
  <c r="F33" i="54"/>
  <c r="F36" i="54" s="1"/>
  <c r="F48" i="54" s="1"/>
  <c r="J73" i="64"/>
  <c r="F67" i="64"/>
  <c r="L19" i="62" l="1"/>
  <c r="R17" i="62"/>
  <c r="R19" i="62" s="1"/>
  <c r="F46" i="64"/>
  <c r="F48" i="64" s="1"/>
  <c r="F67" i="54"/>
  <c r="I51" i="65"/>
  <c r="I56" i="65" s="1"/>
  <c r="I43" i="59"/>
  <c r="I45" i="59" s="1"/>
  <c r="I133" i="59"/>
  <c r="I136" i="59" s="1"/>
  <c r="I138" i="59" s="1"/>
  <c r="E51" i="65" l="1"/>
  <c r="E43" i="59"/>
  <c r="E45" i="59" s="1"/>
  <c r="J67" i="64"/>
  <c r="F73" i="54"/>
  <c r="J73" i="54"/>
  <c r="E112" i="65" l="1"/>
  <c r="E56" i="65"/>
  <c r="O22" i="61"/>
  <c r="E133" i="59"/>
  <c r="E136" i="59" s="1"/>
  <c r="E138" i="59" s="1"/>
  <c r="F73" i="64" l="1"/>
  <c r="I87" i="65" l="1"/>
  <c r="I112" i="65" s="1"/>
  <c r="W19" i="61" l="1"/>
  <c r="Y19" i="61" s="1"/>
  <c r="Q22" i="61"/>
  <c r="AC19" i="61" l="1"/>
  <c r="AA22" i="61" l="1"/>
  <c r="S22" i="61" l="1"/>
  <c r="W22" i="61" l="1"/>
  <c r="Y20" i="61"/>
  <c r="AC20" i="61" l="1"/>
  <c r="AC22" i="61" s="1"/>
  <c r="Y22" i="61"/>
</calcChain>
</file>

<file path=xl/sharedStrings.xml><?xml version="1.0" encoding="utf-8"?>
<sst xmlns="http://schemas.openxmlformats.org/spreadsheetml/2006/main" count="534" uniqueCount="267">
  <si>
    <t>Notes</t>
  </si>
  <si>
    <t>Other current assets</t>
  </si>
  <si>
    <t>Other current liabilities</t>
  </si>
  <si>
    <t>Share capital</t>
  </si>
  <si>
    <t>Retained earnings</t>
  </si>
  <si>
    <t>Income tax</t>
  </si>
  <si>
    <t>Cash flows from financing activities</t>
  </si>
  <si>
    <t>Consolidated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</si>
  <si>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</si>
  <si>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</si>
  <si>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</si>
  <si>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</si>
  <si>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</si>
  <si>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</si>
  <si>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Baht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</si>
  <si>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</si>
  <si>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</si>
  <si>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</si>
  <si>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</si>
  <si>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</si>
  <si>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</si>
  <si>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Revenues</t>
  </si>
  <si>
    <t xml:space="preserve">Authorised share capital </t>
  </si>
  <si>
    <t>Accrued income tax</t>
  </si>
  <si>
    <t>Share premium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</si>
  <si>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</si>
  <si>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</si>
  <si>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</si>
  <si>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</si>
  <si>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</si>
  <si>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</si>
  <si>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</si>
  <si>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</si>
  <si>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</si>
  <si>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</si>
  <si>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</si>
  <si>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</si>
  <si>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</si>
  <si>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</si>
  <si>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</si>
  <si>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Cost of services</t>
  </si>
  <si>
    <t>Cost of sales</t>
  </si>
  <si>
    <t xml:space="preserve">Administrative expenses </t>
  </si>
  <si>
    <t>Interest paid</t>
  </si>
  <si>
    <t>Income tax paid</t>
  </si>
  <si>
    <t>Selling expenses</t>
  </si>
  <si>
    <t>Finance lease receivables</t>
  </si>
  <si>
    <t>Interest received</t>
  </si>
  <si>
    <t>Costs</t>
  </si>
  <si>
    <t>Short-term loans to related parties</t>
  </si>
  <si>
    <t>Films under production</t>
  </si>
  <si>
    <t>Short-term loans from related parties</t>
  </si>
  <si>
    <t>Employee benefit obligations</t>
  </si>
  <si>
    <t>Non-</t>
  </si>
  <si>
    <t>controlling</t>
  </si>
  <si>
    <t>Proceeds from short-term loans from related parties</t>
  </si>
  <si>
    <t>Current portion of long-term borrowings</t>
  </si>
  <si>
    <t>Finance costs</t>
  </si>
  <si>
    <t>Non-controlling interests</t>
  </si>
  <si>
    <t>interests</t>
  </si>
  <si>
    <t>Changes in equity for period</t>
  </si>
  <si>
    <t>Attributable to owners of the parent</t>
  </si>
  <si>
    <t>equity</t>
  </si>
  <si>
    <t>Warrants</t>
  </si>
  <si>
    <t>Equity attributable to owners of the parent</t>
  </si>
  <si>
    <t>Deferred income tax assets</t>
  </si>
  <si>
    <t>Other income</t>
  </si>
  <si>
    <t>Statement of Comprehensive Income (Unaudited)</t>
  </si>
  <si>
    <t>Statement of Cash Flows (Unaudited)</t>
  </si>
  <si>
    <t>Investment in associates</t>
  </si>
  <si>
    <t>Deferred income tax liabilities</t>
  </si>
  <si>
    <t>Change in</t>
  </si>
  <si>
    <t>ownership</t>
  </si>
  <si>
    <t>other</t>
  </si>
  <si>
    <t>interest in</t>
  </si>
  <si>
    <t>owners of</t>
  </si>
  <si>
    <t>subsidiaries</t>
  </si>
  <si>
    <t>of equity</t>
  </si>
  <si>
    <t>the parent</t>
  </si>
  <si>
    <t>Investment in subsidiaries</t>
  </si>
  <si>
    <t>Property, plant and equipment</t>
  </si>
  <si>
    <t>Intangible assets</t>
  </si>
  <si>
    <t>Inventories</t>
  </si>
  <si>
    <t>Long-term loans to related parties</t>
  </si>
  <si>
    <t>Currency translation differences</t>
  </si>
  <si>
    <t>to profit or loss</t>
  </si>
  <si>
    <t>Appropriated - legal reserve</t>
  </si>
  <si>
    <t>Repayments to short-term loans from related parties</t>
  </si>
  <si>
    <t>Liabilities and equity</t>
  </si>
  <si>
    <t>Equity</t>
  </si>
  <si>
    <t>Total equity</t>
  </si>
  <si>
    <t>Total liabilities and equity</t>
  </si>
  <si>
    <t>financial information</t>
  </si>
  <si>
    <t>31 December</t>
  </si>
  <si>
    <t xml:space="preserve">Separate </t>
  </si>
  <si>
    <t>Other components of equity</t>
  </si>
  <si>
    <t>Thousand Baht</t>
  </si>
  <si>
    <t>parent's</t>
  </si>
  <si>
    <t>on reissuance</t>
  </si>
  <si>
    <t>of treasury share</t>
  </si>
  <si>
    <t xml:space="preserve">   Ordinary shares, 894,667,502 shares</t>
  </si>
  <si>
    <t>Service income</t>
  </si>
  <si>
    <t>Total costs</t>
  </si>
  <si>
    <t>treasury share</t>
  </si>
  <si>
    <t>Statements of Changes in Equity (Unaudited)</t>
  </si>
  <si>
    <t>Sales income</t>
  </si>
  <si>
    <t>Owners of the parent</t>
  </si>
  <si>
    <t>premium on</t>
  </si>
  <si>
    <t>reissurance of</t>
  </si>
  <si>
    <t xml:space="preserve">      par value of Baht 1 each</t>
  </si>
  <si>
    <t>Share premium - treasury share</t>
  </si>
  <si>
    <t>Short-term loans made to related parties</t>
  </si>
  <si>
    <t>Long-term loans repayment received from related parties</t>
  </si>
  <si>
    <t xml:space="preserve">Proceeds from disposals of equipment  </t>
  </si>
  <si>
    <t>Consolidated financial information                                                                                                                    Unit: Thousand Baht</t>
  </si>
  <si>
    <t>Proceeds from short-term loans from financial institutions</t>
  </si>
  <si>
    <t>from financial institutions</t>
  </si>
  <si>
    <t>Interests in joint ventures</t>
  </si>
  <si>
    <t>The accompanying notes are part of this interim financial information.</t>
  </si>
  <si>
    <t>Trade accounts and other receivables</t>
  </si>
  <si>
    <t>Trade accounts and other payables</t>
  </si>
  <si>
    <t>Bank overdrafts and short-term borrowings</t>
  </si>
  <si>
    <t>2020</t>
  </si>
  <si>
    <t>Investment property</t>
  </si>
  <si>
    <t>Right-of-use assets</t>
  </si>
  <si>
    <t>Director   _____________________________________          Director   _____________________________________</t>
  </si>
  <si>
    <t>Contract liabilities</t>
  </si>
  <si>
    <t>Current portion of lease liabilities</t>
  </si>
  <si>
    <t>Lease liabilities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</si>
  <si>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</si>
  <si>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comprehensive</t>
  </si>
  <si>
    <t>components</t>
  </si>
  <si>
    <t>Opening balance at 1 January 2020 - restated</t>
  </si>
  <si>
    <t>Total comprehensive income (expense)</t>
  </si>
  <si>
    <t xml:space="preserve">                Separate financial information                                            Unit: Thousand Baht</t>
  </si>
  <si>
    <t>Balance at 31 December 2019 - previously reported</t>
  </si>
  <si>
    <t>Retrospective adjustments from changes in accounting policy</t>
  </si>
  <si>
    <t>Total comprehensive expense</t>
  </si>
  <si>
    <t>Share of profit from investments</t>
  </si>
  <si>
    <t>Adjustments for:</t>
  </si>
  <si>
    <t>Loss on diminution in value of inventories</t>
  </si>
  <si>
    <t>Interest income</t>
  </si>
  <si>
    <t>Loss on impairment of goodwill</t>
  </si>
  <si>
    <t>Unrealised loss on exchange rate</t>
  </si>
  <si>
    <t>Note</t>
  </si>
  <si>
    <t xml:space="preserve">Repayments to lease liabilities </t>
  </si>
  <si>
    <t>Payments for investment in associate</t>
  </si>
  <si>
    <t>Current portion of prepaid services</t>
  </si>
  <si>
    <t>Long-term prepaid services</t>
  </si>
  <si>
    <t>Repayments to short-term loans from financial institutions</t>
  </si>
  <si>
    <t>by full retrospective approach</t>
  </si>
  <si>
    <t>by modified retrospective approach</t>
  </si>
  <si>
    <t>2021</t>
  </si>
  <si>
    <t>Investment in debt instrument</t>
  </si>
  <si>
    <t>Total other</t>
  </si>
  <si>
    <t>component</t>
  </si>
  <si>
    <t>Opening balance at 31 December 2019 - restated</t>
  </si>
  <si>
    <t>Other comprehensive</t>
  </si>
  <si>
    <t>income (expense)</t>
  </si>
  <si>
    <t>Opening balance at 1 January 2021</t>
  </si>
  <si>
    <t>Dividends received from associates</t>
  </si>
  <si>
    <t>Change in parent's ownership interest in subsidiaries</t>
  </si>
  <si>
    <t>Loss before income tax</t>
  </si>
  <si>
    <t>Loss for the period</t>
  </si>
  <si>
    <t>Loss attributable to:</t>
  </si>
  <si>
    <t>Loss per share</t>
  </si>
  <si>
    <t>Basic loss per share</t>
  </si>
  <si>
    <t>Other comprehensive income:</t>
  </si>
  <si>
    <t>Total comprehensive expense for the period</t>
  </si>
  <si>
    <t>Total comprehensive expense attributable to:</t>
  </si>
  <si>
    <t xml:space="preserve">Statement of Financial Position </t>
  </si>
  <si>
    <t>(Unaudited)</t>
  </si>
  <si>
    <t>(Audited)</t>
  </si>
  <si>
    <r>
      <t xml:space="preserve">Statement of Financial Position </t>
    </r>
    <r>
      <rPr>
        <sz val="9"/>
        <color indexed="8"/>
        <rFont val="Arial"/>
        <family val="2"/>
      </rPr>
      <t>(Cont’d)</t>
    </r>
  </si>
  <si>
    <t>-</t>
  </si>
  <si>
    <t xml:space="preserve">   from investments using equity method</t>
  </si>
  <si>
    <t xml:space="preserve">Other comprehensive income for the period, </t>
  </si>
  <si>
    <t>net of tax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</si>
  <si>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</si>
  <si>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Long-term borrowings</t>
  </si>
  <si>
    <t>Appropriated-</t>
  </si>
  <si>
    <t>financial</t>
  </si>
  <si>
    <t>statements</t>
  </si>
  <si>
    <t>Share of other</t>
  </si>
  <si>
    <t>income from</t>
  </si>
  <si>
    <t>Share of other comprehensive income</t>
  </si>
  <si>
    <t>investments</t>
  </si>
  <si>
    <t>Translation of</t>
  </si>
  <si>
    <t>comprehensive income</t>
  </si>
  <si>
    <t>from investments</t>
  </si>
  <si>
    <t>Retrospective adjustments from changes in accounting</t>
  </si>
  <si>
    <t>policy by full retrospective approach</t>
  </si>
  <si>
    <t>policy by modified retrospective approach</t>
  </si>
  <si>
    <t>legal</t>
  </si>
  <si>
    <t xml:space="preserve"> legal</t>
  </si>
  <si>
    <t>As at 30 June 2021</t>
  </si>
  <si>
    <t>30 June</t>
  </si>
  <si>
    <t>For the three-month period ended 30 June 2021</t>
  </si>
  <si>
    <t>For the six-month period ended 30 June 2021</t>
  </si>
  <si>
    <t>Dividends</t>
  </si>
  <si>
    <t>Closing balance at 30 June 2021</t>
  </si>
  <si>
    <t>Closing balance at 30 June 2020</t>
  </si>
  <si>
    <t>Closing balance as at 30 June 2020</t>
  </si>
  <si>
    <t>Depreciation and amortisation</t>
  </si>
  <si>
    <t>Expected credit loss</t>
  </si>
  <si>
    <t>Loss on write-off of bad debts</t>
  </si>
  <si>
    <t>Reversal of loss on sales returns</t>
  </si>
  <si>
    <t>(Gain) loss on disposals of equipment</t>
  </si>
  <si>
    <t>Loss on write-off of equipment</t>
  </si>
  <si>
    <t>and intangible assets</t>
  </si>
  <si>
    <t xml:space="preserve">Finance costs </t>
  </si>
  <si>
    <r>
      <t xml:space="preserve">Statement of Cash Flows (Unaudited) </t>
    </r>
    <r>
      <rPr>
        <sz val="9"/>
        <rFont val="Arial"/>
        <family val="2"/>
      </rPr>
      <t>(Cont’d)</t>
    </r>
  </si>
  <si>
    <t>Short-term loans repayment received from related parties</t>
  </si>
  <si>
    <t>Proceeds from disposals of investment in associate</t>
  </si>
  <si>
    <t>Proceeds from return of  investment in associate</t>
  </si>
  <si>
    <t>Net cash (used in) generated from investing activities</t>
  </si>
  <si>
    <t>Dividends paid to shareholders</t>
  </si>
  <si>
    <t>Payment for investment in associates,not yet paid</t>
  </si>
  <si>
    <t>Significant non-cash transactions for the six-month periods ended 30 June 2021 and 2020 are as follows:</t>
  </si>
  <si>
    <t>Proceeds from debenture</t>
  </si>
  <si>
    <t>Proceeds from non-controlling interests from</t>
  </si>
  <si>
    <t>investment in subsidiary</t>
  </si>
  <si>
    <t>Acquisition - right-of-use assets and lease liabilities less</t>
  </si>
  <si>
    <t>lease incentives</t>
  </si>
  <si>
    <t>Lease modifications and reassessments</t>
  </si>
  <si>
    <t>Gain from sales back lease area</t>
  </si>
  <si>
    <t>Loss on impairment of plant and equipment (reversal)</t>
  </si>
  <si>
    <t>Loss on impairment of intangible assets</t>
  </si>
  <si>
    <t>Proceeds from sales back lease area</t>
  </si>
  <si>
    <t>Gross loss</t>
  </si>
  <si>
    <t>Share of profit (loss) from investments</t>
  </si>
  <si>
    <t>Other comprehensive income (expense):</t>
  </si>
  <si>
    <t>Share of other comprehensive income (expense)</t>
  </si>
  <si>
    <t xml:space="preserve">Other comprehensive income (expense) for the period, </t>
  </si>
  <si>
    <t>Changes in working capital:</t>
  </si>
  <si>
    <t>Trade and other receivables</t>
  </si>
  <si>
    <t>Films under productions</t>
  </si>
  <si>
    <t>Trade and other payables</t>
  </si>
  <si>
    <t>Expected credit loss (reversal)</t>
  </si>
  <si>
    <t>Lease payment discount</t>
  </si>
  <si>
    <t>Loss on disposals of investment in associates</t>
  </si>
  <si>
    <t>Advance income - loyalty program</t>
  </si>
  <si>
    <t>Purchases of property, plant and equipment</t>
  </si>
  <si>
    <t>Purchases of intangible assets</t>
  </si>
  <si>
    <t>Payments for investment in subsidiary</t>
  </si>
  <si>
    <t>Proceeds from bank overdrafts</t>
  </si>
  <si>
    <t>Cash and cash equivalents at the beginning of the period</t>
  </si>
  <si>
    <t>Cash and cash equivalents at the end of the period</t>
  </si>
  <si>
    <t>Exchange gain (loss) on cash and cash equivalents</t>
  </si>
  <si>
    <r>
      <t xml:space="preserve">Statement of Comprehensive Income (Unaudited) </t>
    </r>
    <r>
      <rPr>
        <sz val="9"/>
        <color theme="1"/>
        <rFont val="Arial"/>
        <family val="2"/>
      </rPr>
      <t>(Cont'd)</t>
    </r>
  </si>
  <si>
    <r>
      <t xml:space="preserve">Statements of Changes in Equity (Unaudited) </t>
    </r>
    <r>
      <rPr>
        <sz val="8"/>
        <color theme="1"/>
        <rFont val="Arial"/>
        <family val="2"/>
      </rPr>
      <t>(Cont'd)</t>
    </r>
  </si>
  <si>
    <t>Cash (used in) generated from operations</t>
  </si>
  <si>
    <t>Net cash (used in) generated from operating activities</t>
  </si>
  <si>
    <t>Net cash generated from financing activities</t>
  </si>
  <si>
    <t xml:space="preserve">Items that will subsequently be reclassified </t>
  </si>
  <si>
    <t>Expected credit (loss) gain</t>
  </si>
  <si>
    <t>Gross (loss) profit</t>
  </si>
  <si>
    <t>Loss from fair value adjustment on investment property</t>
  </si>
  <si>
    <t xml:space="preserve">Loss on impairment of investment in subsidiaries </t>
  </si>
  <si>
    <t>and associates</t>
  </si>
  <si>
    <t>Shares of profit from subsidiaries, associates</t>
  </si>
  <si>
    <t xml:space="preserve"> and joint ventures</t>
  </si>
  <si>
    <t>8, 9, 10</t>
  </si>
  <si>
    <t xml:space="preserve">Proceeds from long-term borrowings </t>
  </si>
  <si>
    <t xml:space="preserve">Repayments to long-term borrowings </t>
  </si>
  <si>
    <t xml:space="preserve">Net (decrease) increase in cash </t>
  </si>
  <si>
    <t>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</si>
</sst>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.0;\(#,##0.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b/>
      <sz val="8"/>
      <color theme="1"/>
      <name val="Arial"/>
      <family val="2"/>
    </font>
    <font>
      <i/>
      <sz val="9"/>
      <name val="Arial"/>
      <family val="2"/>
    </font>
    <font>
      <sz val="8"/>
      <color theme="1"/>
      <name val="Arial"/>
      <family val="2"/>
    </font>
    <font>
      <i/>
      <sz val="9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41">
    <xf numFmtId="0" fontId="0" fillId="0" borderId="0" xfId="0"/>
    <xf numFmtId="0" fontId="8" fillId="0" borderId="0" xfId="8" applyFont="1" applyFill="1" applyAlignment="1">
      <alignment vertical="center"/>
    </xf>
    <xf numFmtId="167" fontId="8" fillId="0" borderId="0" xfId="2" applyNumberFormat="1" applyFont="1" applyFill="1" applyAlignment="1">
      <alignment horizontal="right" vertical="center"/>
    </xf>
    <xf numFmtId="0" fontId="7" fillId="0" borderId="0" xfId="8" applyFont="1" applyFill="1" applyAlignment="1">
      <alignment horizontal="center" vertical="center"/>
    </xf>
    <xf numFmtId="167" fontId="7" fillId="0" borderId="0" xfId="2" applyNumberFormat="1" applyFont="1" applyFill="1" applyBorder="1" applyAlignment="1">
      <alignment horizontal="right" vertical="center"/>
    </xf>
    <xf numFmtId="167" fontId="7" fillId="0" borderId="0" xfId="2" applyNumberFormat="1" applyFont="1" applyFill="1" applyAlignment="1">
      <alignment horizontal="right" vertical="center"/>
    </xf>
    <xf numFmtId="0" fontId="7" fillId="0" borderId="1" xfId="8" applyFont="1" applyFill="1" applyBorder="1" applyAlignment="1">
      <alignment horizontal="center" vertical="center"/>
    </xf>
    <xf numFmtId="167" fontId="7" fillId="0" borderId="1" xfId="2" applyNumberFormat="1" applyFont="1" applyFill="1" applyBorder="1" applyAlignment="1">
      <alignment horizontal="right" vertical="center"/>
    </xf>
    <xf numFmtId="0" fontId="7" fillId="0" borderId="0" xfId="8" applyFont="1" applyFill="1" applyBorder="1" applyAlignment="1">
      <alignment horizontal="center" vertical="center"/>
    </xf>
    <xf numFmtId="167" fontId="7" fillId="0" borderId="3" xfId="2" applyNumberFormat="1" applyFont="1" applyFill="1" applyBorder="1" applyAlignment="1">
      <alignment horizontal="right" vertical="center"/>
    </xf>
    <xf numFmtId="0" fontId="7" fillId="0" borderId="0" xfId="8" applyFont="1" applyFill="1" applyAlignment="1">
      <alignment vertical="center"/>
    </xf>
    <xf numFmtId="168" fontId="7" fillId="0" borderId="0" xfId="1" quotePrefix="1" applyNumberFormat="1" applyFont="1" applyFill="1" applyBorder="1" applyAlignment="1">
      <alignment horizontal="right" vertical="center"/>
    </xf>
    <xf numFmtId="168" fontId="7" fillId="0" borderId="0" xfId="2" applyNumberFormat="1" applyFont="1" applyFill="1" applyBorder="1" applyAlignment="1">
      <alignment horizontal="right" vertical="center"/>
    </xf>
    <xf numFmtId="168" fontId="7" fillId="0" borderId="0" xfId="2" quotePrefix="1" applyNumberFormat="1" applyFont="1" applyFill="1" applyBorder="1" applyAlignment="1">
      <alignment horizontal="right" vertical="center"/>
    </xf>
    <xf numFmtId="168" fontId="7" fillId="0" borderId="1" xfId="6" quotePrefix="1" applyNumberFormat="1" applyFont="1" applyFill="1" applyBorder="1" applyAlignment="1">
      <alignment horizontal="right" vertical="center"/>
    </xf>
    <xf numFmtId="168" fontId="7" fillId="0" borderId="0" xfId="6" quotePrefix="1" applyNumberFormat="1" applyFont="1" applyFill="1" applyBorder="1" applyAlignment="1">
      <alignment horizontal="right" vertical="center"/>
    </xf>
    <xf numFmtId="168" fontId="7" fillId="0" borderId="0" xfId="2" applyNumberFormat="1" applyFont="1" applyFill="1" applyBorder="1" applyAlignment="1">
      <alignment vertical="center"/>
    </xf>
    <xf numFmtId="167" fontId="7" fillId="0" borderId="0" xfId="2" applyNumberFormat="1" applyFont="1" applyFill="1" applyBorder="1" applyAlignment="1">
      <alignment vertical="center"/>
    </xf>
    <xf numFmtId="168" fontId="8" fillId="0" borderId="0" xfId="2" applyNumberFormat="1" applyFont="1" applyFill="1" applyAlignment="1">
      <alignment horizontal="right" vertical="center"/>
    </xf>
    <xf numFmtId="167" fontId="8" fillId="0" borderId="0" xfId="2" applyNumberFormat="1" applyFont="1" applyFill="1" applyBorder="1" applyAlignment="1">
      <alignment horizontal="right" vertical="center"/>
    </xf>
    <xf numFmtId="168" fontId="8" fillId="0" borderId="0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right" vertical="center"/>
    </xf>
    <xf numFmtId="168" fontId="8" fillId="0" borderId="1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Alignment="1">
      <alignment horizontal="right" vertical="center"/>
    </xf>
    <xf numFmtId="0" fontId="8" fillId="0" borderId="1" xfId="8" applyFont="1" applyFill="1" applyBorder="1" applyAlignment="1">
      <alignment horizontal="center" vertical="center"/>
    </xf>
    <xf numFmtId="167" fontId="8" fillId="0" borderId="1" xfId="2" applyNumberFormat="1" applyFont="1" applyFill="1" applyBorder="1" applyAlignment="1">
      <alignment vertical="center"/>
    </xf>
    <xf numFmtId="0" fontId="8" fillId="0" borderId="0" xfId="8" quotePrefix="1" applyNumberFormat="1" applyFont="1" applyFill="1" applyBorder="1" applyAlignment="1">
      <alignment horizontal="justify" vertical="center"/>
    </xf>
    <xf numFmtId="0" fontId="8" fillId="0" borderId="0" xfId="8" quotePrefix="1" applyNumberFormat="1" applyFont="1" applyFill="1" applyBorder="1" applyAlignment="1">
      <alignment horizontal="center" vertical="center"/>
    </xf>
    <xf numFmtId="167" fontId="8" fillId="0" borderId="0" xfId="8" quotePrefix="1" applyNumberFormat="1" applyFont="1" applyFill="1" applyBorder="1" applyAlignment="1">
      <alignment horizontal="justify" vertical="center"/>
    </xf>
    <xf numFmtId="167" fontId="7" fillId="0" borderId="0" xfId="8" applyNumberFormat="1" applyFont="1" applyFill="1" applyAlignment="1">
      <alignment vertical="center"/>
    </xf>
    <xf numFmtId="168" fontId="8" fillId="0" borderId="2" xfId="2" applyNumberFormat="1" applyFont="1" applyFill="1" applyBorder="1" applyAlignment="1">
      <alignment horizontal="right" vertical="center"/>
    </xf>
    <xf numFmtId="0" fontId="8" fillId="0" borderId="0" xfId="8" applyFont="1" applyFill="1" applyAlignment="1">
      <alignment horizontal="left" vertical="center"/>
    </xf>
    <xf numFmtId="167" fontId="8" fillId="0" borderId="1" xfId="2" applyNumberFormat="1" applyFont="1" applyFill="1" applyBorder="1" applyAlignment="1">
      <alignment horizontal="right" vertical="center"/>
    </xf>
    <xf numFmtId="0" fontId="8" fillId="0" borderId="0" xfId="8" applyFont="1" applyFill="1" applyBorder="1" applyAlignment="1">
      <alignment horizontal="center" vertical="center"/>
    </xf>
    <xf numFmtId="0" fontId="7" fillId="0" borderId="0" xfId="8" applyFont="1" applyFill="1" applyAlignment="1">
      <alignment horizontal="left" vertical="center"/>
    </xf>
    <xf numFmtId="168" fontId="7" fillId="0" borderId="0" xfId="2" applyNumberFormat="1" applyFont="1" applyFill="1" applyAlignment="1">
      <alignment horizontal="right" vertical="center"/>
    </xf>
    <xf numFmtId="0" fontId="7" fillId="0" borderId="1" xfId="8" applyFont="1" applyFill="1" applyBorder="1" applyAlignment="1">
      <alignment horizontal="left" vertical="center"/>
    </xf>
    <xf numFmtId="168" fontId="7" fillId="0" borderId="1" xfId="2" applyNumberFormat="1" applyFont="1" applyFill="1" applyBorder="1" applyAlignment="1">
      <alignment horizontal="right" vertical="center"/>
    </xf>
    <xf numFmtId="0" fontId="7" fillId="0" borderId="0" xfId="8" applyFont="1" applyFill="1" applyBorder="1" applyAlignment="1">
      <alignment horizontal="left" vertical="center"/>
    </xf>
    <xf numFmtId="168" fontId="7" fillId="0" borderId="3" xfId="2" applyNumberFormat="1" applyFont="1" applyFill="1" applyBorder="1" applyAlignment="1">
      <alignment horizontal="right" vertical="center"/>
    </xf>
    <xf numFmtId="0" fontId="7" fillId="0" borderId="0" xfId="8" applyFont="1" applyFill="1" applyBorder="1" applyAlignment="1">
      <alignment vertical="center"/>
    </xf>
    <xf numFmtId="0" fontId="9" fillId="0" borderId="0" xfId="8" applyFont="1" applyFill="1" applyAlignment="1">
      <alignment horizontal="center" vertical="center"/>
    </xf>
    <xf numFmtId="0" fontId="8" fillId="0" borderId="0" xfId="8" quotePrefix="1" applyFont="1" applyFill="1" applyAlignment="1">
      <alignment horizontal="left" vertical="center"/>
    </xf>
    <xf numFmtId="168" fontId="8" fillId="0" borderId="0" xfId="8" applyNumberFormat="1" applyFont="1" applyFill="1" applyAlignment="1">
      <alignment vertical="center"/>
    </xf>
    <xf numFmtId="0" fontId="8" fillId="0" borderId="0" xfId="8" applyFont="1" applyFill="1" applyAlignment="1">
      <alignment horizontal="center" vertical="center" wrapText="1"/>
    </xf>
    <xf numFmtId="0" fontId="8" fillId="0" borderId="0" xfId="8" applyFont="1" applyFill="1" applyBorder="1" applyAlignment="1">
      <alignment vertical="center"/>
    </xf>
    <xf numFmtId="0" fontId="8" fillId="0" borderId="0" xfId="8" applyFont="1" applyFill="1" applyBorder="1" applyAlignment="1">
      <alignment horizontal="left" vertical="center"/>
    </xf>
    <xf numFmtId="0" fontId="8" fillId="0" borderId="0" xfId="8" applyFont="1" applyFill="1" applyBorder="1" applyAlignment="1">
      <alignment horizontal="center" vertical="center" wrapText="1"/>
    </xf>
    <xf numFmtId="168" fontId="8" fillId="0" borderId="1" xfId="2" applyNumberFormat="1" applyFont="1" applyFill="1" applyBorder="1" applyAlignment="1">
      <alignment vertical="center"/>
    </xf>
    <xf numFmtId="166" fontId="8" fillId="0" borderId="0" xfId="2" applyNumberFormat="1" applyFont="1" applyFill="1" applyBorder="1" applyAlignment="1">
      <alignment vertical="center"/>
    </xf>
    <xf numFmtId="168" fontId="8" fillId="0" borderId="0" xfId="2" applyNumberFormat="1" applyFont="1" applyFill="1" applyBorder="1" applyAlignment="1">
      <alignment vertical="center"/>
    </xf>
    <xf numFmtId="0" fontId="8" fillId="0" borderId="1" xfId="8" applyNumberFormat="1" applyFont="1" applyFill="1" applyBorder="1" applyAlignment="1">
      <alignment horizontal="left" vertical="center"/>
    </xf>
    <xf numFmtId="0" fontId="8" fillId="0" borderId="1" xfId="8" applyFont="1" applyFill="1" applyBorder="1" applyAlignment="1">
      <alignment horizontal="left" vertical="center"/>
    </xf>
    <xf numFmtId="0" fontId="8" fillId="0" borderId="1" xfId="8" applyFont="1" applyFill="1" applyBorder="1" applyAlignment="1">
      <alignment vertical="center"/>
    </xf>
    <xf numFmtId="168" fontId="8" fillId="0" borderId="1" xfId="8" applyNumberFormat="1" applyFont="1" applyFill="1" applyBorder="1" applyAlignment="1">
      <alignment vertical="center"/>
    </xf>
    <xf numFmtId="167" fontId="8" fillId="0" borderId="1" xfId="8" applyNumberFormat="1" applyFont="1" applyFill="1" applyBorder="1" applyAlignment="1">
      <alignment vertical="center"/>
    </xf>
    <xf numFmtId="168" fontId="8" fillId="0" borderId="1" xfId="8" applyNumberFormat="1" applyFont="1" applyFill="1" applyBorder="1" applyAlignment="1">
      <alignment horizontal="right" vertical="center"/>
    </xf>
    <xf numFmtId="168" fontId="8" fillId="0" borderId="0" xfId="8" quotePrefix="1" applyNumberFormat="1" applyFont="1" applyFill="1" applyBorder="1" applyAlignment="1">
      <alignment horizontal="justify" vertical="center"/>
    </xf>
    <xf numFmtId="0" fontId="8" fillId="0" borderId="0" xfId="8" applyNumberFormat="1" applyFont="1" applyFill="1" applyAlignment="1">
      <alignment vertical="center"/>
    </xf>
    <xf numFmtId="167" fontId="7" fillId="0" borderId="0" xfId="8" applyNumberFormat="1" applyFont="1" applyFill="1" applyAlignment="1">
      <alignment horizontal="left" vertical="center"/>
    </xf>
    <xf numFmtId="167" fontId="7" fillId="0" borderId="0" xfId="2" quotePrefix="1" applyNumberFormat="1" applyFont="1" applyFill="1" applyBorder="1" applyAlignment="1">
      <alignment horizontal="right" vertical="center"/>
    </xf>
    <xf numFmtId="0" fontId="10" fillId="0" borderId="0" xfId="8" applyFont="1" applyFill="1" applyAlignment="1">
      <alignment horizontal="center" vertical="center"/>
    </xf>
    <xf numFmtId="0" fontId="8" fillId="0" borderId="1" xfId="8" applyNumberFormat="1" applyFont="1" applyFill="1" applyBorder="1" applyAlignment="1">
      <alignment vertical="center"/>
    </xf>
    <xf numFmtId="0" fontId="8" fillId="0" borderId="0" xfId="8" applyNumberFormat="1" applyFont="1" applyFill="1" applyBorder="1" applyAlignment="1">
      <alignment vertical="center"/>
    </xf>
    <xf numFmtId="168" fontId="5" fillId="0" borderId="0" xfId="2" applyNumberFormat="1" applyFont="1" applyFill="1" applyBorder="1" applyAlignment="1">
      <alignment horizontal="right" vertical="top"/>
    </xf>
    <xf numFmtId="168" fontId="5" fillId="0" borderId="0" xfId="2" applyNumberFormat="1" applyFont="1" applyFill="1" applyAlignment="1">
      <alignment vertical="top"/>
    </xf>
    <xf numFmtId="169" fontId="5" fillId="0" borderId="0" xfId="2" applyNumberFormat="1" applyFont="1" applyFill="1" applyBorder="1" applyAlignment="1">
      <alignment horizontal="right" vertical="top"/>
    </xf>
    <xf numFmtId="168" fontId="5" fillId="0" borderId="0" xfId="3" applyNumberFormat="1" applyFont="1" applyFill="1" applyBorder="1" applyAlignment="1">
      <alignment horizontal="right" vertical="center"/>
    </xf>
    <xf numFmtId="168" fontId="5" fillId="0" borderId="1" xfId="3" applyNumberFormat="1" applyFont="1" applyFill="1" applyBorder="1" applyAlignment="1">
      <alignment horizontal="right" vertical="center"/>
    </xf>
    <xf numFmtId="168" fontId="5" fillId="0" borderId="0" xfId="6" applyNumberFormat="1" applyFont="1" applyFill="1" applyAlignment="1">
      <alignment horizontal="right" vertical="center"/>
    </xf>
    <xf numFmtId="168" fontId="6" fillId="0" borderId="0" xfId="6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168" fontId="6" fillId="0" borderId="1" xfId="6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vertical="center"/>
    </xf>
    <xf numFmtId="168" fontId="6" fillId="0" borderId="0" xfId="1" quotePrefix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1" xfId="6" quotePrefix="1" applyNumberFormat="1" applyFont="1" applyFill="1" applyBorder="1" applyAlignment="1">
      <alignment horizontal="right" vertical="center"/>
    </xf>
    <xf numFmtId="168" fontId="6" fillId="0" borderId="0" xfId="6" quotePrefix="1" applyNumberFormat="1" applyFont="1" applyFill="1" applyBorder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horizontal="right" vertical="center"/>
    </xf>
    <xf numFmtId="168" fontId="5" fillId="0" borderId="1" xfId="6" applyNumberFormat="1" applyFont="1" applyFill="1" applyBorder="1" applyAlignment="1">
      <alignment horizontal="right" vertical="center"/>
    </xf>
    <xf numFmtId="0" fontId="5" fillId="0" borderId="0" xfId="8" applyFont="1" applyFill="1" applyAlignment="1">
      <alignment vertical="center"/>
    </xf>
    <xf numFmtId="168" fontId="5" fillId="0" borderId="2" xfId="6" applyNumberFormat="1" applyFont="1" applyFill="1" applyBorder="1" applyAlignment="1">
      <alignment horizontal="right" vertical="center"/>
    </xf>
    <xf numFmtId="0" fontId="6" fillId="0" borderId="0" xfId="8" applyFont="1" applyFill="1" applyBorder="1" applyAlignment="1">
      <alignment horizontal="center" vertical="center"/>
    </xf>
    <xf numFmtId="0" fontId="5" fillId="0" borderId="0" xfId="13" quotePrefix="1" applyNumberFormat="1" applyFont="1" applyFill="1" applyBorder="1" applyAlignment="1">
      <alignment horizontal="center" vertical="center"/>
    </xf>
    <xf numFmtId="168" fontId="5" fillId="0" borderId="0" xfId="13" quotePrefix="1" applyNumberFormat="1" applyFont="1" applyFill="1" applyBorder="1" applyAlignment="1">
      <alignment horizontal="right" vertical="center"/>
    </xf>
    <xf numFmtId="0" fontId="11" fillId="0" borderId="0" xfId="13" applyFont="1" applyFill="1" applyAlignment="1">
      <alignment horizontal="center" vertical="center"/>
    </xf>
    <xf numFmtId="167" fontId="6" fillId="0" borderId="0" xfId="2" applyNumberFormat="1" applyFont="1" applyFill="1" applyBorder="1" applyAlignment="1">
      <alignment horizontal="center" vertical="center"/>
    </xf>
    <xf numFmtId="0" fontId="6" fillId="0" borderId="0" xfId="8" applyFont="1" applyFill="1" applyAlignment="1">
      <alignment vertical="center"/>
    </xf>
    <xf numFmtId="0" fontId="5" fillId="0" borderId="0" xfId="8" applyFont="1" applyFill="1" applyAlignment="1">
      <alignment horizontal="left" vertical="center"/>
    </xf>
    <xf numFmtId="168" fontId="5" fillId="0" borderId="0" xfId="13" applyNumberFormat="1" applyFont="1" applyFill="1" applyAlignment="1">
      <alignment horizontal="right" vertical="center"/>
    </xf>
    <xf numFmtId="169" fontId="5" fillId="0" borderId="0" xfId="2" applyNumberFormat="1" applyFont="1" applyFill="1" applyBorder="1" applyAlignment="1">
      <alignment horizontal="right" vertical="center"/>
    </xf>
    <xf numFmtId="169" fontId="5" fillId="0" borderId="0" xfId="6" applyNumberFormat="1" applyFont="1" applyFill="1" applyBorder="1" applyAlignment="1">
      <alignment horizontal="right" vertical="center"/>
    </xf>
    <xf numFmtId="0" fontId="5" fillId="0" borderId="0" xfId="13" quotePrefix="1" applyFont="1" applyFill="1" applyAlignment="1">
      <alignment horizontal="center" vertical="center"/>
    </xf>
    <xf numFmtId="0" fontId="6" fillId="0" borderId="0" xfId="13" applyFont="1" applyFill="1" applyAlignment="1">
      <alignment horizontal="left" vertical="center"/>
    </xf>
    <xf numFmtId="0" fontId="5" fillId="0" borderId="0" xfId="13" applyFont="1" applyFill="1" applyAlignment="1">
      <alignment vertical="center"/>
    </xf>
    <xf numFmtId="0" fontId="5" fillId="0" borderId="0" xfId="13" applyFont="1" applyFill="1" applyAlignment="1">
      <alignment horizontal="center" vertical="center"/>
    </xf>
    <xf numFmtId="0" fontId="6" fillId="0" borderId="0" xfId="13" applyFont="1" applyFill="1" applyAlignment="1">
      <alignment horizontal="center" vertical="center"/>
    </xf>
    <xf numFmtId="0" fontId="6" fillId="0" borderId="0" xfId="13" applyFont="1" applyFill="1" applyAlignment="1">
      <alignment vertical="center"/>
    </xf>
    <xf numFmtId="0" fontId="6" fillId="0" borderId="1" xfId="13" applyFont="1" applyFill="1" applyBorder="1" applyAlignment="1">
      <alignment horizontal="left" vertical="center"/>
    </xf>
    <xf numFmtId="0" fontId="6" fillId="0" borderId="1" xfId="13" applyFont="1" applyFill="1" applyBorder="1" applyAlignment="1">
      <alignment horizontal="center" vertical="center"/>
    </xf>
    <xf numFmtId="0" fontId="6" fillId="0" borderId="0" xfId="13" applyFont="1" applyFill="1" applyBorder="1" applyAlignment="1">
      <alignment horizontal="left" vertical="center"/>
    </xf>
    <xf numFmtId="0" fontId="6" fillId="0" borderId="0" xfId="13" applyFont="1" applyFill="1" applyBorder="1" applyAlignment="1">
      <alignment horizontal="center" vertical="center"/>
    </xf>
    <xf numFmtId="0" fontId="5" fillId="0" borderId="0" xfId="13" applyFont="1" applyFill="1" applyAlignment="1">
      <alignment horizontal="left" vertical="center"/>
    </xf>
    <xf numFmtId="0" fontId="5" fillId="0" borderId="0" xfId="13" applyFont="1" applyFill="1" applyBorder="1" applyAlignment="1">
      <alignment horizontal="center" vertical="center"/>
    </xf>
    <xf numFmtId="0" fontId="5" fillId="0" borderId="0" xfId="13" quotePrefix="1" applyNumberFormat="1" applyFont="1" applyFill="1" applyBorder="1" applyAlignment="1">
      <alignment horizontal="justify" vertical="center"/>
    </xf>
    <xf numFmtId="0" fontId="5" fillId="0" borderId="0" xfId="13" applyFont="1" applyAlignment="1">
      <alignment horizontal="left" vertical="center"/>
    </xf>
    <xf numFmtId="0" fontId="13" fillId="0" borderId="0" xfId="13" applyFont="1" applyFill="1" applyAlignment="1">
      <alignment horizontal="left" vertical="center"/>
    </xf>
    <xf numFmtId="0" fontId="13" fillId="0" borderId="0" xfId="13" applyFont="1" applyFill="1" applyAlignment="1">
      <alignment vertical="center"/>
    </xf>
    <xf numFmtId="0" fontId="6" fillId="0" borderId="0" xfId="13" applyFont="1" applyAlignment="1">
      <alignment horizontal="left" vertical="center"/>
    </xf>
    <xf numFmtId="168" fontId="5" fillId="0" borderId="0" xfId="29" applyNumberFormat="1" applyFont="1" applyFill="1" applyBorder="1" applyAlignment="1">
      <alignment horizontal="right" vertical="center"/>
    </xf>
    <xf numFmtId="168" fontId="5" fillId="0" borderId="1" xfId="29" applyNumberFormat="1" applyFont="1" applyFill="1" applyBorder="1" applyAlignment="1">
      <alignment horizontal="right" vertical="center"/>
    </xf>
    <xf numFmtId="0" fontId="5" fillId="0" borderId="0" xfId="13" applyFont="1" applyFill="1" applyBorder="1" applyAlignment="1">
      <alignment vertical="center"/>
    </xf>
    <xf numFmtId="168" fontId="12" fillId="0" borderId="0" xfId="7" applyNumberFormat="1" applyFont="1" applyFill="1" applyBorder="1" applyAlignment="1">
      <alignment horizontal="center" vertical="center"/>
    </xf>
    <xf numFmtId="168" fontId="6" fillId="0" borderId="0" xfId="13" applyNumberFormat="1" applyFont="1" applyFill="1" applyBorder="1" applyAlignment="1">
      <alignment horizontal="center" vertical="center"/>
    </xf>
    <xf numFmtId="168" fontId="5" fillId="0" borderId="0" xfId="29" applyNumberFormat="1" applyFont="1" applyFill="1" applyBorder="1" applyAlignment="1">
      <alignment horizontal="right" vertical="top"/>
    </xf>
    <xf numFmtId="168" fontId="5" fillId="0" borderId="1" xfId="29" applyNumberFormat="1" applyFont="1" applyFill="1" applyBorder="1" applyAlignment="1">
      <alignment horizontal="right" vertical="top"/>
    </xf>
    <xf numFmtId="169" fontId="5" fillId="0" borderId="0" xfId="29" applyNumberFormat="1" applyFont="1" applyFill="1" applyBorder="1" applyAlignment="1">
      <alignment horizontal="right" vertical="center"/>
    </xf>
    <xf numFmtId="167" fontId="6" fillId="0" borderId="0" xfId="30" applyNumberFormat="1" applyFont="1" applyFill="1" applyBorder="1" applyAlignment="1">
      <alignment horizontal="right" vertical="center"/>
    </xf>
    <xf numFmtId="167" fontId="6" fillId="0" borderId="0" xfId="30" applyNumberFormat="1" applyFont="1" applyFill="1" applyBorder="1" applyAlignment="1">
      <alignment vertical="center"/>
    </xf>
    <xf numFmtId="168" fontId="6" fillId="0" borderId="0" xfId="6" quotePrefix="1" applyNumberFormat="1" applyFont="1" applyFill="1" applyBorder="1" applyAlignment="1">
      <alignment horizontal="left" vertical="center"/>
    </xf>
    <xf numFmtId="168" fontId="6" fillId="0" borderId="1" xfId="6" quotePrefix="1" applyNumberFormat="1" applyFont="1" applyFill="1" applyBorder="1" applyAlignment="1">
      <alignment horizontal="left" vertical="center"/>
    </xf>
    <xf numFmtId="168" fontId="5" fillId="0" borderId="0" xfId="30" applyNumberFormat="1" applyFont="1" applyFill="1" applyAlignment="1">
      <alignment horizontal="center" vertical="center"/>
    </xf>
    <xf numFmtId="168" fontId="5" fillId="0" borderId="0" xfId="30" applyNumberFormat="1" applyFont="1" applyFill="1" applyBorder="1" applyAlignment="1">
      <alignment horizontal="right" vertical="center"/>
    </xf>
    <xf numFmtId="168" fontId="5" fillId="0" borderId="1" xfId="30" applyNumberFormat="1" applyFont="1" applyFill="1" applyBorder="1" applyAlignment="1">
      <alignment horizontal="right" vertical="center"/>
    </xf>
    <xf numFmtId="168" fontId="5" fillId="0" borderId="0" xfId="30" applyNumberFormat="1" applyFont="1" applyFill="1" applyBorder="1" applyAlignment="1">
      <alignment horizontal="center" vertical="center"/>
    </xf>
    <xf numFmtId="168" fontId="5" fillId="0" borderId="0" xfId="30" quotePrefix="1" applyNumberFormat="1" applyFont="1" applyFill="1" applyBorder="1" applyAlignment="1">
      <alignment horizontal="right" vertical="center"/>
    </xf>
    <xf numFmtId="168" fontId="5" fillId="0" borderId="1" xfId="30" quotePrefix="1" applyNumberFormat="1" applyFont="1" applyFill="1" applyBorder="1" applyAlignment="1">
      <alignment horizontal="right" vertical="center"/>
    </xf>
    <xf numFmtId="0" fontId="6" fillId="0" borderId="0" xfId="13" applyFont="1" applyFill="1" applyAlignment="1">
      <alignment horizontal="centerContinuous" vertical="center"/>
    </xf>
    <xf numFmtId="0" fontId="6" fillId="0" borderId="1" xfId="13" applyFont="1" applyFill="1" applyBorder="1" applyAlignment="1">
      <alignment horizontal="centerContinuous" vertical="center"/>
    </xf>
    <xf numFmtId="0" fontId="6" fillId="0" borderId="1" xfId="28" applyFont="1" applyFill="1" applyBorder="1" applyAlignment="1">
      <alignment horizontal="center" vertical="center"/>
    </xf>
    <xf numFmtId="0" fontId="5" fillId="0" borderId="0" xfId="13" quotePrefix="1" applyFont="1" applyFill="1" applyAlignment="1">
      <alignment horizontal="left" vertical="center"/>
    </xf>
    <xf numFmtId="0" fontId="5" fillId="0" borderId="0" xfId="28" applyFont="1" applyFill="1" applyAlignment="1">
      <alignment vertical="center"/>
    </xf>
    <xf numFmtId="168" fontId="5" fillId="0" borderId="0" xfId="13" applyNumberFormat="1" applyFont="1" applyFill="1" applyAlignment="1">
      <alignment vertical="center"/>
    </xf>
    <xf numFmtId="167" fontId="5" fillId="0" borderId="0" xfId="13" applyNumberFormat="1" applyFont="1" applyFill="1" applyAlignment="1">
      <alignment horizontal="center" vertical="center"/>
    </xf>
    <xf numFmtId="170" fontId="5" fillId="0" borderId="0" xfId="13" applyNumberFormat="1" applyFont="1" applyFill="1" applyAlignment="1">
      <alignment horizontal="center" vertical="center"/>
    </xf>
    <xf numFmtId="0" fontId="6" fillId="0" borderId="0" xfId="28" applyFont="1" applyFill="1" applyAlignment="1">
      <alignment horizontal="center" vertical="center"/>
    </xf>
    <xf numFmtId="0" fontId="5" fillId="0" borderId="0" xfId="13" applyFont="1" applyFill="1" applyAlignment="1">
      <alignment horizontal="left" vertical="center" indent="1"/>
    </xf>
    <xf numFmtId="0" fontId="5" fillId="0" borderId="0" xfId="22" applyFont="1" applyFill="1" applyAlignment="1">
      <alignment horizontal="center" vertical="center"/>
    </xf>
    <xf numFmtId="168" fontId="14" fillId="0" borderId="0" xfId="8" applyNumberFormat="1" applyFont="1" applyFill="1" applyBorder="1" applyAlignment="1">
      <alignment horizontal="right" vertical="center"/>
    </xf>
    <xf numFmtId="168" fontId="14" fillId="0" borderId="0" xfId="7" applyNumberFormat="1" applyFont="1" applyFill="1" applyBorder="1" applyAlignment="1">
      <alignment horizontal="right" vertical="center"/>
    </xf>
    <xf numFmtId="167" fontId="14" fillId="0" borderId="0" xfId="8" applyNumberFormat="1" applyFont="1" applyFill="1" applyAlignment="1">
      <alignment vertical="center"/>
    </xf>
    <xf numFmtId="168" fontId="14" fillId="0" borderId="0" xfId="7" applyNumberFormat="1" applyFont="1" applyFill="1" applyAlignment="1">
      <alignment horizontal="right" vertical="center"/>
    </xf>
    <xf numFmtId="168" fontId="14" fillId="0" borderId="0" xfId="8" applyNumberFormat="1" applyFont="1" applyFill="1" applyAlignment="1">
      <alignment horizontal="right" vertical="center"/>
    </xf>
    <xf numFmtId="168" fontId="14" fillId="0" borderId="0" xfId="4" applyNumberFormat="1" applyFont="1" applyFill="1" applyBorder="1" applyAlignment="1">
      <alignment horizontal="right" vertical="center"/>
    </xf>
    <xf numFmtId="167" fontId="12" fillId="0" borderId="0" xfId="8" applyNumberFormat="1" applyFont="1" applyFill="1" applyAlignment="1">
      <alignment horizontal="center" vertical="center"/>
    </xf>
    <xf numFmtId="168" fontId="14" fillId="0" borderId="1" xfId="4" applyNumberFormat="1" applyFont="1" applyFill="1" applyBorder="1" applyAlignment="1">
      <alignment horizontal="right" vertical="center"/>
    </xf>
    <xf numFmtId="168" fontId="14" fillId="0" borderId="1" xfId="8" applyNumberFormat="1" applyFont="1" applyFill="1" applyBorder="1" applyAlignment="1">
      <alignment horizontal="right" vertical="center"/>
    </xf>
    <xf numFmtId="168" fontId="14" fillId="0" borderId="1" xfId="7" applyNumberFormat="1" applyFont="1" applyFill="1" applyBorder="1" applyAlignment="1">
      <alignment horizontal="right" vertical="center"/>
    </xf>
    <xf numFmtId="167" fontId="14" fillId="0" borderId="0" xfId="8" applyNumberFormat="1" applyFont="1" applyFill="1" applyAlignment="1">
      <alignment horizontal="center" vertical="center"/>
    </xf>
    <xf numFmtId="168" fontId="14" fillId="0" borderId="0" xfId="7" quotePrefix="1" applyNumberFormat="1" applyFont="1" applyFill="1" applyBorder="1" applyAlignment="1">
      <alignment horizontal="right" vertical="center"/>
    </xf>
    <xf numFmtId="168" fontId="14" fillId="0" borderId="2" xfId="8" applyNumberFormat="1" applyFont="1" applyFill="1" applyBorder="1" applyAlignment="1">
      <alignment horizontal="right" vertical="center"/>
    </xf>
    <xf numFmtId="167" fontId="14" fillId="0" borderId="0" xfId="8" applyNumberFormat="1" applyFont="1" applyFill="1" applyBorder="1" applyAlignment="1">
      <alignment vertical="center"/>
    </xf>
    <xf numFmtId="168" fontId="12" fillId="0" borderId="0" xfId="7" applyNumberFormat="1" applyFont="1" applyFill="1" applyBorder="1" applyAlignment="1">
      <alignment horizontal="right" vertical="center"/>
    </xf>
    <xf numFmtId="168" fontId="12" fillId="0" borderId="0" xfId="8" applyNumberFormat="1" applyFont="1" applyFill="1" applyBorder="1" applyAlignment="1">
      <alignment horizontal="right" vertical="center"/>
    </xf>
    <xf numFmtId="168" fontId="12" fillId="0" borderId="0" xfId="8" applyNumberFormat="1" applyFont="1" applyFill="1" applyAlignment="1">
      <alignment horizontal="right" vertical="center"/>
    </xf>
    <xf numFmtId="168" fontId="14" fillId="0" borderId="0" xfId="28" applyNumberFormat="1" applyFont="1" applyFill="1" applyAlignment="1">
      <alignment horizontal="right" vertical="center"/>
    </xf>
    <xf numFmtId="168" fontId="14" fillId="0" borderId="1" xfId="19" applyNumberFormat="1" applyFont="1" applyFill="1" applyBorder="1" applyAlignment="1">
      <alignment horizontal="right" vertical="center"/>
    </xf>
    <xf numFmtId="168" fontId="14" fillId="0" borderId="0" xfId="19" applyNumberFormat="1" applyFont="1" applyFill="1" applyBorder="1" applyAlignment="1">
      <alignment horizontal="right" vertical="center"/>
    </xf>
    <xf numFmtId="168" fontId="14" fillId="0" borderId="0" xfId="2" applyNumberFormat="1" applyFont="1" applyFill="1" applyBorder="1" applyAlignment="1">
      <alignment horizontal="right" vertical="center"/>
    </xf>
    <xf numFmtId="168" fontId="12" fillId="0" borderId="0" xfId="28" applyNumberFormat="1" applyFont="1" applyFill="1" applyAlignment="1">
      <alignment horizontal="right" vertical="center"/>
    </xf>
    <xf numFmtId="167" fontId="12" fillId="0" borderId="0" xfId="8" applyNumberFormat="1" applyFont="1" applyFill="1" applyAlignment="1">
      <alignment horizontal="left" vertical="center"/>
    </xf>
    <xf numFmtId="167" fontId="12" fillId="0" borderId="0" xfId="8" applyNumberFormat="1" applyFont="1" applyFill="1" applyBorder="1" applyAlignment="1">
      <alignment horizontal="left" vertical="center"/>
    </xf>
    <xf numFmtId="168" fontId="14" fillId="0" borderId="0" xfId="8" applyNumberFormat="1" applyFont="1" applyFill="1" applyAlignment="1">
      <alignment vertical="center"/>
    </xf>
    <xf numFmtId="168" fontId="12" fillId="0" borderId="0" xfId="7" quotePrefix="1" applyNumberFormat="1" applyFont="1" applyFill="1" applyBorder="1" applyAlignment="1">
      <alignment horizontal="right" vertical="center"/>
    </xf>
    <xf numFmtId="168" fontId="12" fillId="0" borderId="3" xfId="8" applyNumberFormat="1" applyFont="1" applyFill="1" applyBorder="1" applyAlignment="1">
      <alignment horizontal="right" vertical="center"/>
    </xf>
    <xf numFmtId="168" fontId="12" fillId="0" borderId="0" xfId="8" applyNumberFormat="1" applyFont="1" applyFill="1" applyBorder="1" applyAlignment="1">
      <alignment horizontal="center" vertical="center"/>
    </xf>
    <xf numFmtId="168" fontId="12" fillId="0" borderId="0" xfId="8" applyNumberFormat="1" applyFont="1" applyFill="1" applyAlignment="1">
      <alignment horizontal="center" vertical="center"/>
    </xf>
    <xf numFmtId="168" fontId="12" fillId="0" borderId="0" xfId="8" quotePrefix="1" applyNumberFormat="1" applyFont="1" applyFill="1" applyBorder="1" applyAlignment="1">
      <alignment horizontal="right" vertical="center"/>
    </xf>
    <xf numFmtId="167" fontId="14" fillId="0" borderId="0" xfId="8" applyNumberFormat="1" applyFont="1" applyFill="1" applyAlignment="1">
      <alignment horizontal="left" vertical="center"/>
    </xf>
    <xf numFmtId="168" fontId="14" fillId="0" borderId="1" xfId="2" applyNumberFormat="1" applyFont="1" applyFill="1" applyBorder="1" applyAlignment="1">
      <alignment horizontal="right" vertical="center"/>
    </xf>
    <xf numFmtId="168" fontId="14" fillId="0" borderId="0" xfId="5" applyNumberFormat="1" applyFont="1" applyFill="1" applyBorder="1" applyAlignment="1">
      <alignment horizontal="right" vertical="center"/>
    </xf>
    <xf numFmtId="168" fontId="14" fillId="0" borderId="2" xfId="7" applyNumberFormat="1" applyFont="1" applyFill="1" applyBorder="1" applyAlignment="1">
      <alignment horizontal="right" vertical="center"/>
    </xf>
    <xf numFmtId="168" fontId="14" fillId="0" borderId="1" xfId="29" applyNumberFormat="1" applyFont="1" applyFill="1" applyBorder="1" applyAlignment="1">
      <alignment horizontal="right" vertical="center"/>
    </xf>
    <xf numFmtId="0" fontId="7" fillId="0" borderId="0" xfId="13" applyFont="1" applyFill="1" applyAlignment="1">
      <alignment horizontal="left" vertical="center"/>
    </xf>
    <xf numFmtId="0" fontId="8" fillId="0" borderId="0" xfId="13" quotePrefix="1" applyNumberFormat="1" applyFont="1" applyFill="1" applyBorder="1" applyAlignment="1">
      <alignment horizontal="justify" vertical="center"/>
    </xf>
    <xf numFmtId="0" fontId="8" fillId="0" borderId="0" xfId="13" quotePrefix="1" applyNumberFormat="1" applyFont="1" applyFill="1" applyBorder="1" applyAlignment="1">
      <alignment horizontal="center" vertical="center"/>
    </xf>
    <xf numFmtId="168" fontId="8" fillId="0" borderId="0" xfId="13" quotePrefix="1" applyNumberFormat="1" applyFont="1" applyFill="1" applyBorder="1" applyAlignment="1">
      <alignment horizontal="right" vertical="center"/>
    </xf>
    <xf numFmtId="0" fontId="8" fillId="0" borderId="0" xfId="13" applyFont="1" applyFill="1" applyAlignment="1">
      <alignment vertical="center"/>
    </xf>
    <xf numFmtId="0" fontId="7" fillId="0" borderId="0" xfId="13" applyFont="1" applyFill="1" applyAlignment="1">
      <alignment horizontal="center" vertical="center"/>
    </xf>
    <xf numFmtId="168" fontId="7" fillId="0" borderId="0" xfId="6" applyNumberFormat="1" applyFont="1" applyFill="1" applyBorder="1" applyAlignment="1">
      <alignment horizontal="right" vertical="center"/>
    </xf>
    <xf numFmtId="168" fontId="7" fillId="0" borderId="0" xfId="6" applyNumberFormat="1" applyFont="1" applyFill="1" applyAlignment="1">
      <alignment horizontal="right" vertical="center"/>
    </xf>
    <xf numFmtId="0" fontId="7" fillId="0" borderId="0" xfId="13" applyFont="1" applyFill="1" applyAlignment="1">
      <alignment vertical="center"/>
    </xf>
    <xf numFmtId="0" fontId="7" fillId="0" borderId="1" xfId="13" applyFont="1" applyFill="1" applyBorder="1" applyAlignment="1">
      <alignment horizontal="left" vertical="center"/>
    </xf>
    <xf numFmtId="0" fontId="7" fillId="0" borderId="1" xfId="13" applyFont="1" applyFill="1" applyBorder="1" applyAlignment="1">
      <alignment horizontal="center" vertical="center"/>
    </xf>
    <xf numFmtId="168" fontId="7" fillId="0" borderId="1" xfId="6" applyNumberFormat="1" applyFont="1" applyFill="1" applyBorder="1" applyAlignment="1">
      <alignment horizontal="right" vertical="center"/>
    </xf>
    <xf numFmtId="0" fontId="7" fillId="0" borderId="0" xfId="13" applyFont="1" applyFill="1" applyBorder="1" applyAlignment="1">
      <alignment horizontal="left" vertical="center"/>
    </xf>
    <xf numFmtId="0" fontId="7" fillId="0" borderId="0" xfId="13" applyFont="1" applyFill="1" applyBorder="1" applyAlignment="1">
      <alignment horizontal="center" vertical="center"/>
    </xf>
    <xf numFmtId="0" fontId="8" fillId="0" borderId="0" xfId="13" applyFont="1" applyFill="1" applyAlignment="1">
      <alignment horizontal="left" vertical="center"/>
    </xf>
    <xf numFmtId="0" fontId="9" fillId="0" borderId="0" xfId="13" applyFont="1" applyFill="1" applyAlignment="1">
      <alignment horizontal="center" vertical="center"/>
    </xf>
    <xf numFmtId="168" fontId="7" fillId="0" borderId="0" xfId="1" applyNumberFormat="1" applyFont="1" applyFill="1" applyBorder="1" applyAlignment="1">
      <alignment horizontal="right" vertical="center"/>
    </xf>
    <xf numFmtId="167" fontId="7" fillId="0" borderId="0" xfId="2" applyNumberFormat="1" applyFont="1" applyFill="1" applyBorder="1" applyAlignment="1">
      <alignment horizontal="center" vertical="center"/>
    </xf>
    <xf numFmtId="0" fontId="8" fillId="0" borderId="0" xfId="13" applyFont="1" applyFill="1" applyAlignment="1">
      <alignment horizontal="center" vertical="center"/>
    </xf>
    <xf numFmtId="168" fontId="8" fillId="0" borderId="0" xfId="6" applyNumberFormat="1" applyFont="1" applyFill="1" applyBorder="1" applyAlignment="1">
      <alignment horizontal="right" vertical="center"/>
    </xf>
    <xf numFmtId="168" fontId="8" fillId="0" borderId="0" xfId="2" applyNumberFormat="1" applyFont="1" applyFill="1" applyBorder="1" applyAlignment="1">
      <alignment horizontal="right" vertical="top"/>
    </xf>
    <xf numFmtId="168" fontId="8" fillId="0" borderId="0" xfId="29" applyNumberFormat="1" applyFont="1" applyFill="1" applyBorder="1" applyAlignment="1">
      <alignment horizontal="right" vertical="center"/>
    </xf>
    <xf numFmtId="168" fontId="8" fillId="0" borderId="1" xfId="29" applyNumberFormat="1" applyFont="1" applyFill="1" applyBorder="1" applyAlignment="1">
      <alignment horizontal="right" vertical="center"/>
    </xf>
    <xf numFmtId="168" fontId="8" fillId="0" borderId="1" xfId="6" applyNumberFormat="1" applyFont="1" applyFill="1" applyBorder="1" applyAlignment="1">
      <alignment horizontal="right" vertical="center"/>
    </xf>
    <xf numFmtId="168" fontId="7" fillId="0" borderId="0" xfId="13" applyNumberFormat="1" applyFont="1" applyFill="1" applyBorder="1" applyAlignment="1">
      <alignment horizontal="center" vertical="center"/>
    </xf>
    <xf numFmtId="0" fontId="8" fillId="0" borderId="0" xfId="13" applyFont="1" applyFill="1" applyBorder="1" applyAlignment="1">
      <alignment horizontal="center" vertical="center"/>
    </xf>
    <xf numFmtId="0" fontId="15" fillId="0" borderId="0" xfId="13" applyFont="1" applyFill="1" applyAlignment="1">
      <alignment horizontal="left" vertical="center"/>
    </xf>
    <xf numFmtId="0" fontId="8" fillId="0" borderId="0" xfId="13" quotePrefix="1" applyFont="1" applyFill="1" applyAlignment="1">
      <alignment horizontal="center" vertical="center"/>
    </xf>
    <xf numFmtId="0" fontId="15" fillId="0" borderId="0" xfId="13" applyFont="1" applyFill="1" applyAlignment="1">
      <alignment vertical="center"/>
    </xf>
    <xf numFmtId="168" fontId="8" fillId="0" borderId="0" xfId="3" applyNumberFormat="1" applyFont="1" applyFill="1" applyBorder="1" applyAlignment="1">
      <alignment horizontal="right" vertical="center"/>
    </xf>
    <xf numFmtId="168" fontId="8" fillId="0" borderId="0" xfId="6" applyNumberFormat="1" applyFont="1" applyFill="1" applyAlignment="1">
      <alignment horizontal="right" vertical="center"/>
    </xf>
    <xf numFmtId="168" fontId="8" fillId="0" borderId="1" xfId="3" applyNumberFormat="1" applyFont="1" applyFill="1" applyBorder="1" applyAlignment="1">
      <alignment horizontal="right" vertical="center"/>
    </xf>
    <xf numFmtId="0" fontId="8" fillId="0" borderId="0" xfId="13" applyFont="1" applyFill="1" applyBorder="1" applyAlignment="1">
      <alignment vertical="center"/>
    </xf>
    <xf numFmtId="168" fontId="8" fillId="0" borderId="2" xfId="6" applyNumberFormat="1" applyFont="1" applyFill="1" applyBorder="1" applyAlignment="1">
      <alignment horizontal="right" vertical="center"/>
    </xf>
    <xf numFmtId="169" fontId="8" fillId="0" borderId="0" xfId="6" applyNumberFormat="1" applyFont="1" applyFill="1" applyBorder="1" applyAlignment="1">
      <alignment horizontal="right" vertical="center"/>
    </xf>
    <xf numFmtId="168" fontId="8" fillId="0" borderId="0" xfId="29" applyNumberFormat="1" applyFont="1" applyFill="1" applyBorder="1" applyAlignment="1">
      <alignment horizontal="right" vertical="top"/>
    </xf>
    <xf numFmtId="168" fontId="8" fillId="0" borderId="0" xfId="2" applyNumberFormat="1" applyFont="1" applyFill="1" applyAlignment="1">
      <alignment vertical="top"/>
    </xf>
    <xf numFmtId="168" fontId="8" fillId="0" borderId="1" xfId="29" applyNumberFormat="1" applyFont="1" applyFill="1" applyBorder="1" applyAlignment="1">
      <alignment horizontal="right" vertical="top"/>
    </xf>
    <xf numFmtId="168" fontId="8" fillId="0" borderId="0" xfId="13" applyNumberFormat="1" applyFont="1" applyFill="1" applyAlignment="1">
      <alignment horizontal="right" vertical="center"/>
    </xf>
    <xf numFmtId="169" fontId="8" fillId="0" borderId="0" xfId="2" applyNumberFormat="1" applyFont="1" applyFill="1" applyBorder="1" applyAlignment="1">
      <alignment horizontal="right" vertical="top"/>
    </xf>
    <xf numFmtId="169" fontId="8" fillId="0" borderId="0" xfId="29" applyNumberFormat="1" applyFont="1" applyFill="1" applyBorder="1" applyAlignment="1">
      <alignment horizontal="right" vertical="center"/>
    </xf>
    <xf numFmtId="169" fontId="8" fillId="0" borderId="0" xfId="2" applyNumberFormat="1" applyFont="1" applyFill="1" applyBorder="1" applyAlignment="1">
      <alignment horizontal="right" vertical="center"/>
    </xf>
    <xf numFmtId="167" fontId="8" fillId="0" borderId="0" xfId="8" applyNumberFormat="1" applyFont="1" applyFill="1" applyAlignment="1">
      <alignment vertical="center"/>
    </xf>
    <xf numFmtId="168" fontId="8" fillId="0" borderId="0" xfId="7" applyNumberFormat="1" applyFont="1" applyFill="1" applyAlignment="1">
      <alignment horizontal="right" vertical="center"/>
    </xf>
    <xf numFmtId="168" fontId="8" fillId="0" borderId="0" xfId="8" applyNumberFormat="1" applyFont="1" applyFill="1" applyAlignment="1">
      <alignment horizontal="right" vertical="center"/>
    </xf>
    <xf numFmtId="168" fontId="7" fillId="0" borderId="0" xfId="7" applyNumberFormat="1" applyFont="1" applyFill="1" applyBorder="1" applyAlignment="1">
      <alignment horizontal="right" vertical="center"/>
    </xf>
    <xf numFmtId="168" fontId="7" fillId="0" borderId="0" xfId="7" applyNumberFormat="1" applyFont="1" applyFill="1" applyAlignment="1">
      <alignment horizontal="right" vertical="center"/>
    </xf>
    <xf numFmtId="167" fontId="7" fillId="0" borderId="1" xfId="8" applyNumberFormat="1" applyFont="1" applyFill="1" applyBorder="1" applyAlignment="1">
      <alignment horizontal="left" vertical="center"/>
    </xf>
    <xf numFmtId="168" fontId="7" fillId="0" borderId="1" xfId="7" applyNumberFormat="1" applyFont="1" applyFill="1" applyBorder="1" applyAlignment="1">
      <alignment horizontal="right" vertical="center"/>
    </xf>
    <xf numFmtId="167" fontId="7" fillId="0" borderId="0" xfId="8" applyNumberFormat="1" applyFont="1" applyFill="1" applyBorder="1" applyAlignment="1">
      <alignment horizontal="left" vertical="center"/>
    </xf>
    <xf numFmtId="168" fontId="8" fillId="0" borderId="0" xfId="7" applyNumberFormat="1" applyFont="1" applyFill="1" applyBorder="1" applyAlignment="1">
      <alignment horizontal="right" vertical="center"/>
    </xf>
    <xf numFmtId="168" fontId="8" fillId="0" borderId="0" xfId="8" applyNumberFormat="1" applyFont="1" applyFill="1" applyBorder="1" applyAlignment="1">
      <alignment vertical="center"/>
    </xf>
    <xf numFmtId="167" fontId="8" fillId="0" borderId="0" xfId="8" applyNumberFormat="1" applyFont="1" applyFill="1" applyBorder="1" applyAlignment="1">
      <alignment vertical="center"/>
    </xf>
    <xf numFmtId="168" fontId="12" fillId="0" borderId="0" xfId="13" applyNumberFormat="1" applyFont="1" applyFill="1" applyBorder="1" applyAlignment="1">
      <alignment horizontal="center" vertical="center"/>
    </xf>
    <xf numFmtId="168" fontId="12" fillId="0" borderId="0" xfId="7" applyNumberFormat="1" applyFont="1" applyFill="1" applyBorder="1" applyAlignment="1">
      <alignment vertical="center" wrapText="1"/>
    </xf>
    <xf numFmtId="168" fontId="12" fillId="0" borderId="0" xfId="7" applyNumberFormat="1" applyFont="1" applyFill="1" applyBorder="1" applyAlignment="1">
      <alignment horizontal="right" vertical="center" wrapText="1"/>
    </xf>
    <xf numFmtId="168" fontId="14" fillId="0" borderId="0" xfId="8" applyNumberFormat="1" applyFont="1" applyFill="1" applyBorder="1" applyAlignment="1">
      <alignment vertical="center"/>
    </xf>
    <xf numFmtId="167" fontId="12" fillId="0" borderId="0" xfId="8" applyNumberFormat="1" applyFont="1" applyFill="1" applyAlignment="1">
      <alignment horizontal="right" vertical="center"/>
    </xf>
    <xf numFmtId="168" fontId="12" fillId="0" borderId="1" xfId="7" applyNumberFormat="1" applyFont="1" applyFill="1" applyBorder="1" applyAlignment="1">
      <alignment horizontal="right" vertical="center" wrapText="1"/>
    </xf>
    <xf numFmtId="167" fontId="12" fillId="0" borderId="0" xfId="28" applyNumberFormat="1" applyFont="1" applyFill="1" applyAlignment="1">
      <alignment horizontal="left" vertical="center"/>
    </xf>
    <xf numFmtId="167" fontId="14" fillId="0" borderId="0" xfId="28" applyNumberFormat="1" applyFont="1" applyFill="1" applyAlignment="1">
      <alignment horizontal="left" vertical="center"/>
    </xf>
    <xf numFmtId="167" fontId="8" fillId="0" borderId="1" xfId="8" applyNumberFormat="1" applyFont="1" applyFill="1" applyBorder="1" applyAlignment="1">
      <alignment horizontal="left" vertical="center"/>
    </xf>
    <xf numFmtId="168" fontId="8" fillId="0" borderId="1" xfId="7" applyNumberFormat="1" applyFont="1" applyFill="1" applyBorder="1" applyAlignment="1">
      <alignment horizontal="right" vertical="center"/>
    </xf>
    <xf numFmtId="0" fontId="12" fillId="0" borderId="0" xfId="8" applyFont="1" applyFill="1" applyAlignment="1">
      <alignment horizontal="left" vertical="center"/>
    </xf>
    <xf numFmtId="168" fontId="12" fillId="0" borderId="0" xfId="7" applyNumberFormat="1" applyFont="1" applyFill="1" applyAlignment="1">
      <alignment horizontal="right" vertical="center"/>
    </xf>
    <xf numFmtId="167" fontId="12" fillId="0" borderId="1" xfId="8" applyNumberFormat="1" applyFont="1" applyFill="1" applyBorder="1" applyAlignment="1">
      <alignment horizontal="left" vertical="center"/>
    </xf>
    <xf numFmtId="167" fontId="12" fillId="0" borderId="3" xfId="8" applyNumberFormat="1" applyFont="1" applyFill="1" applyBorder="1" applyAlignment="1">
      <alignment horizontal="left" vertical="center"/>
    </xf>
    <xf numFmtId="168" fontId="12" fillId="0" borderId="3" xfId="7" applyNumberFormat="1" applyFont="1" applyFill="1" applyBorder="1" applyAlignment="1">
      <alignment horizontal="right" vertical="center"/>
    </xf>
    <xf numFmtId="168" fontId="14" fillId="0" borderId="3" xfId="8" applyNumberFormat="1" applyFont="1" applyFill="1" applyBorder="1" applyAlignment="1">
      <alignment horizontal="right" vertical="center"/>
    </xf>
    <xf numFmtId="167" fontId="12" fillId="0" borderId="0" xfId="8" quotePrefix="1" applyNumberFormat="1" applyFont="1" applyFill="1" applyAlignment="1">
      <alignment horizontal="left" vertical="center"/>
    </xf>
    <xf numFmtId="167" fontId="12" fillId="0" borderId="0" xfId="28" applyNumberFormat="1" applyFont="1" applyAlignment="1">
      <alignment horizontal="left" vertical="center"/>
    </xf>
    <xf numFmtId="167" fontId="14" fillId="0" borderId="0" xfId="28" applyNumberFormat="1" applyFont="1" applyAlignment="1">
      <alignment vertical="center"/>
    </xf>
    <xf numFmtId="167" fontId="14" fillId="0" borderId="0" xfId="28" applyNumberFormat="1" applyFont="1" applyAlignment="1">
      <alignment horizontal="left" vertical="center"/>
    </xf>
    <xf numFmtId="167" fontId="14" fillId="0" borderId="1" xfId="8" applyNumberFormat="1" applyFont="1" applyFill="1" applyBorder="1" applyAlignment="1">
      <alignment vertical="center"/>
    </xf>
    <xf numFmtId="167" fontId="14" fillId="0" borderId="1" xfId="8" applyNumberFormat="1" applyFont="1" applyFill="1" applyBorder="1" applyAlignment="1">
      <alignment horizontal="left" vertical="center"/>
    </xf>
    <xf numFmtId="0" fontId="7" fillId="0" borderId="1" xfId="28" applyFont="1" applyFill="1" applyBorder="1" applyAlignment="1">
      <alignment horizontal="left" vertical="center"/>
    </xf>
    <xf numFmtId="167" fontId="5" fillId="0" borderId="0" xfId="28" applyNumberFormat="1" applyFont="1" applyAlignment="1">
      <alignment horizontal="center" vertical="center"/>
    </xf>
    <xf numFmtId="167" fontId="6" fillId="0" borderId="0" xfId="28" applyNumberFormat="1" applyFont="1" applyAlignment="1">
      <alignment horizontal="center" vertical="center"/>
    </xf>
    <xf numFmtId="167" fontId="6" fillId="0" borderId="1" xfId="28" applyNumberFormat="1" applyFont="1" applyBorder="1" applyAlignment="1">
      <alignment horizontal="center" vertical="center"/>
    </xf>
    <xf numFmtId="167" fontId="16" fillId="0" borderId="0" xfId="28" applyNumberFormat="1" applyFont="1" applyAlignment="1">
      <alignment horizontal="center" vertical="center"/>
    </xf>
    <xf numFmtId="168" fontId="16" fillId="0" borderId="1" xfId="7" applyNumberFormat="1" applyFont="1" applyFill="1" applyBorder="1" applyAlignment="1">
      <alignment horizontal="center" vertical="center"/>
    </xf>
    <xf numFmtId="167" fontId="17" fillId="0" borderId="0" xfId="28" applyNumberFormat="1" applyFont="1" applyAlignment="1">
      <alignment horizontal="center" vertical="center"/>
    </xf>
    <xf numFmtId="167" fontId="5" fillId="0" borderId="0" xfId="22" applyNumberFormat="1" applyFont="1" applyFill="1" applyAlignment="1">
      <alignment horizontal="center" vertical="center"/>
    </xf>
    <xf numFmtId="167" fontId="5" fillId="0" borderId="0" xfId="22" quotePrefix="1" applyNumberFormat="1" applyFont="1" applyFill="1" applyAlignment="1">
      <alignment horizontal="center" vertical="center"/>
    </xf>
    <xf numFmtId="167" fontId="6" fillId="0" borderId="0" xfId="13" applyNumberFormat="1" applyFont="1" applyFill="1" applyAlignment="1">
      <alignment vertical="center"/>
    </xf>
    <xf numFmtId="0" fontId="8" fillId="0" borderId="0" xfId="8" applyFont="1" applyFill="1" applyAlignment="1">
      <alignment horizontal="center" vertical="center"/>
    </xf>
    <xf numFmtId="168" fontId="7" fillId="0" borderId="0" xfId="2" applyNumberFormat="1" applyFont="1" applyFill="1" applyBorder="1" applyAlignment="1">
      <alignment horizontal="center" vertical="center"/>
    </xf>
    <xf numFmtId="168" fontId="12" fillId="0" borderId="1" xfId="8" applyNumberFormat="1" applyFont="1" applyFill="1" applyBorder="1" applyAlignment="1">
      <alignment horizontal="right" vertical="center"/>
    </xf>
    <xf numFmtId="168" fontId="12" fillId="0" borderId="1" xfId="7" applyNumberFormat="1" applyFont="1" applyFill="1" applyBorder="1" applyAlignment="1">
      <alignment horizontal="center" vertical="center"/>
    </xf>
    <xf numFmtId="168" fontId="12" fillId="0" borderId="1" xfId="7" applyNumberFormat="1" applyFont="1" applyFill="1" applyBorder="1" applyAlignment="1">
      <alignment horizontal="right" vertical="center"/>
    </xf>
    <xf numFmtId="167" fontId="6" fillId="0" borderId="1" xfId="2" applyNumberFormat="1" applyFont="1" applyFill="1" applyBorder="1" applyAlignment="1">
      <alignment horizontal="center" vertical="center"/>
    </xf>
    <xf numFmtId="168" fontId="6" fillId="0" borderId="0" xfId="2" applyNumberFormat="1" applyFont="1" applyFill="1" applyBorder="1" applyAlignment="1">
      <alignment horizontal="center" vertical="center"/>
    </xf>
    <xf numFmtId="0" fontId="8" fillId="0" borderId="0" xfId="8" applyFont="1" applyFill="1" applyAlignment="1">
      <alignment horizontal="center" vertical="center"/>
    </xf>
    <xf numFmtId="0" fontId="5" fillId="0" borderId="1" xfId="13" quotePrefix="1" applyNumberFormat="1" applyFont="1" applyFill="1" applyBorder="1" applyAlignment="1">
      <alignment horizontal="justify" vertical="center"/>
    </xf>
    <xf numFmtId="167" fontId="7" fillId="0" borderId="1" xfId="2" applyNumberFormat="1" applyFont="1" applyFill="1" applyBorder="1" applyAlignment="1">
      <alignment horizontal="center" vertical="center"/>
    </xf>
    <xf numFmtId="168" fontId="7" fillId="0" borderId="0" xfId="2" applyNumberFormat="1" applyFont="1" applyFill="1" applyBorder="1" applyAlignment="1">
      <alignment horizontal="center" vertical="center"/>
    </xf>
    <xf numFmtId="0" fontId="8" fillId="0" borderId="1" xfId="13" quotePrefix="1" applyNumberFormat="1" applyFont="1" applyFill="1" applyBorder="1" applyAlignment="1">
      <alignment horizontal="justify" vertical="center"/>
    </xf>
    <xf numFmtId="168" fontId="12" fillId="0" borderId="1" xfId="8" applyNumberFormat="1" applyFont="1" applyFill="1" applyBorder="1" applyAlignment="1">
      <alignment horizontal="right" vertical="center"/>
    </xf>
    <xf numFmtId="168" fontId="12" fillId="0" borderId="4" xfId="13" applyNumberFormat="1" applyFont="1" applyFill="1" applyBorder="1" applyAlignment="1">
      <alignment horizontal="center" vertical="center"/>
    </xf>
    <xf numFmtId="168" fontId="12" fillId="0" borderId="4" xfId="7" applyNumberFormat="1" applyFont="1" applyFill="1" applyBorder="1" applyAlignment="1">
      <alignment horizontal="center" vertical="center" wrapText="1"/>
    </xf>
    <xf numFmtId="168" fontId="12" fillId="0" borderId="1" xfId="7" applyNumberFormat="1" applyFont="1" applyFill="1" applyBorder="1" applyAlignment="1">
      <alignment horizontal="center" vertical="center"/>
    </xf>
    <xf numFmtId="168" fontId="12" fillId="0" borderId="3" xfId="8" applyNumberFormat="1" applyFont="1" applyFill="1" applyBorder="1" applyAlignment="1">
      <alignment horizontal="center" vertical="center"/>
    </xf>
    <xf numFmtId="168" fontId="12" fillId="0" borderId="1" xfId="8" applyNumberFormat="1" applyFont="1" applyFill="1" applyBorder="1" applyAlignment="1">
      <alignment horizontal="center" vertical="center"/>
    </xf>
    <xf numFmtId="168" fontId="12" fillId="0" borderId="1" xfId="7" applyNumberFormat="1" applyFont="1" applyFill="1" applyBorder="1" applyAlignment="1">
      <alignment horizontal="right" vertical="center"/>
    </xf>
    <xf numFmtId="168" fontId="12" fillId="0" borderId="4" xfId="7" applyNumberFormat="1" applyFont="1" applyFill="1" applyBorder="1" applyAlignment="1">
      <alignment horizontal="center" vertical="center"/>
    </xf>
    <xf numFmtId="168" fontId="6" fillId="0" borderId="0" xfId="30" applyNumberFormat="1" applyFont="1" applyFill="1" applyBorder="1" applyAlignment="1">
      <alignment horizontal="center" vertical="center"/>
    </xf>
    <xf numFmtId="167" fontId="6" fillId="0" borderId="1" xfId="30" applyNumberFormat="1" applyFont="1" applyFill="1" applyBorder="1" applyAlignment="1">
      <alignment horizontal="center" vertical="center"/>
    </xf>
    <xf numFmtId="0" fontId="5" fillId="0" borderId="1" xfId="13" quotePrefix="1" applyFont="1" applyFill="1" applyBorder="1" applyAlignment="1">
      <alignment horizontal="justify" vertical="center"/>
    </xf>
    <xf numFmtId="168" fontId="7" fillId="2" borderId="0" xfId="6" quotePrefix="1" applyNumberFormat="1" applyFont="1" applyFill="1" applyBorder="1" applyAlignment="1">
      <alignment horizontal="right" vertical="center"/>
    </xf>
    <xf numFmtId="168" fontId="7" fillId="2" borderId="0" xfId="2" applyNumberFormat="1" applyFont="1" applyFill="1" applyBorder="1" applyAlignment="1">
      <alignment horizontal="right" vertical="center"/>
    </xf>
    <xf numFmtId="168" fontId="8" fillId="2" borderId="0" xfId="2" applyNumberFormat="1" applyFont="1" applyFill="1" applyAlignment="1">
      <alignment horizontal="right" vertical="center"/>
    </xf>
    <xf numFmtId="168" fontId="8" fillId="2" borderId="0" xfId="2" applyNumberFormat="1" applyFont="1" applyFill="1" applyBorder="1" applyAlignment="1">
      <alignment horizontal="right" vertical="center"/>
    </xf>
    <xf numFmtId="168" fontId="8" fillId="2" borderId="1" xfId="2" applyNumberFormat="1" applyFont="1" applyFill="1" applyBorder="1" applyAlignment="1">
      <alignment horizontal="right" vertical="center"/>
    </xf>
    <xf numFmtId="168" fontId="8" fillId="2" borderId="0" xfId="8" applyNumberFormat="1" applyFont="1" applyFill="1" applyBorder="1" applyAlignment="1">
      <alignment vertical="center"/>
    </xf>
    <xf numFmtId="168" fontId="8" fillId="2" borderId="2" xfId="2" applyNumberFormat="1" applyFont="1" applyFill="1" applyBorder="1" applyAlignment="1">
      <alignment horizontal="right" vertical="center"/>
    </xf>
    <xf numFmtId="168" fontId="7" fillId="2" borderId="0" xfId="2" applyNumberFormat="1" applyFont="1" applyFill="1" applyBorder="1" applyAlignment="1">
      <alignment vertical="center"/>
    </xf>
    <xf numFmtId="168" fontId="8" fillId="2" borderId="1" xfId="2" applyNumberFormat="1" applyFont="1" applyFill="1" applyBorder="1" applyAlignment="1">
      <alignment vertical="center"/>
    </xf>
    <xf numFmtId="168" fontId="8" fillId="2" borderId="0" xfId="2" applyNumberFormat="1" applyFont="1" applyFill="1" applyBorder="1" applyAlignment="1">
      <alignment vertical="center"/>
    </xf>
    <xf numFmtId="168" fontId="7" fillId="2" borderId="0" xfId="2" quotePrefix="1" applyNumberFormat="1" applyFont="1" applyFill="1" applyBorder="1" applyAlignment="1">
      <alignment horizontal="right" vertical="center"/>
    </xf>
    <xf numFmtId="168" fontId="8" fillId="2" borderId="0" xfId="8" applyNumberFormat="1" applyFont="1" applyFill="1" applyAlignment="1">
      <alignment vertical="center"/>
    </xf>
    <xf numFmtId="167" fontId="6" fillId="2" borderId="0" xfId="2" applyNumberFormat="1" applyFont="1" applyFill="1" applyBorder="1" applyAlignment="1">
      <alignment horizontal="center" vertical="center"/>
    </xf>
    <xf numFmtId="168" fontId="5" fillId="2" borderId="0" xfId="6" applyNumberFormat="1" applyFont="1" applyFill="1" applyBorder="1" applyAlignment="1">
      <alignment horizontal="right" vertical="center"/>
    </xf>
    <xf numFmtId="168" fontId="5" fillId="2" borderId="0" xfId="2" applyNumberFormat="1" applyFont="1" applyFill="1" applyBorder="1" applyAlignment="1">
      <alignment horizontal="right" vertical="top"/>
    </xf>
    <xf numFmtId="168" fontId="5" fillId="2" borderId="1" xfId="2" applyNumberFormat="1" applyFont="1" applyFill="1" applyBorder="1" applyAlignment="1">
      <alignment horizontal="right" vertical="top"/>
    </xf>
    <xf numFmtId="168" fontId="6" fillId="2" borderId="0" xfId="6" quotePrefix="1" applyNumberFormat="1" applyFont="1" applyFill="1" applyBorder="1" applyAlignment="1">
      <alignment horizontal="right" vertical="center"/>
    </xf>
    <xf numFmtId="168" fontId="5" fillId="2" borderId="1" xfId="6" applyNumberFormat="1" applyFont="1" applyFill="1" applyBorder="1" applyAlignment="1">
      <alignment horizontal="right" vertical="center"/>
    </xf>
    <xf numFmtId="168" fontId="5" fillId="2" borderId="0" xfId="2" applyNumberFormat="1" applyFont="1" applyFill="1" applyBorder="1" applyAlignment="1">
      <alignment horizontal="right" vertical="center"/>
    </xf>
    <xf numFmtId="168" fontId="5" fillId="2" borderId="2" xfId="6" applyNumberFormat="1" applyFont="1" applyFill="1" applyBorder="1" applyAlignment="1">
      <alignment horizontal="right" vertical="center"/>
    </xf>
    <xf numFmtId="168" fontId="5" fillId="2" borderId="1" xfId="2" applyNumberFormat="1" applyFont="1" applyFill="1" applyBorder="1" applyAlignment="1">
      <alignment horizontal="right" vertical="center"/>
    </xf>
    <xf numFmtId="168" fontId="5" fillId="2" borderId="0" xfId="3" applyNumberFormat="1" applyFont="1" applyFill="1" applyBorder="1" applyAlignment="1">
      <alignment horizontal="right" vertical="center"/>
    </xf>
    <xf numFmtId="168" fontId="5" fillId="2" borderId="1" xfId="3" applyNumberFormat="1" applyFont="1" applyFill="1" applyBorder="1" applyAlignment="1">
      <alignment horizontal="right" vertical="center"/>
    </xf>
    <xf numFmtId="168" fontId="6" fillId="2" borderId="0" xfId="6" applyNumberFormat="1" applyFont="1" applyFill="1" applyBorder="1" applyAlignment="1">
      <alignment horizontal="right" vertical="center"/>
    </xf>
    <xf numFmtId="168" fontId="5" fillId="2" borderId="0" xfId="6" applyNumberFormat="1" applyFont="1" applyFill="1" applyAlignment="1">
      <alignment horizontal="right" vertical="center"/>
    </xf>
    <xf numFmtId="169" fontId="5" fillId="2" borderId="0" xfId="6" applyNumberFormat="1" applyFont="1" applyFill="1" applyBorder="1" applyAlignment="1">
      <alignment horizontal="right" vertical="center"/>
    </xf>
    <xf numFmtId="169" fontId="5" fillId="2" borderId="0" xfId="2" applyNumberFormat="1" applyFont="1" applyFill="1" applyBorder="1" applyAlignment="1">
      <alignment horizontal="right" vertical="center"/>
    </xf>
    <xf numFmtId="167" fontId="7" fillId="2" borderId="0" xfId="2" applyNumberFormat="1" applyFont="1" applyFill="1" applyBorder="1" applyAlignment="1">
      <alignment horizontal="center" vertical="center"/>
    </xf>
    <xf numFmtId="168" fontId="8" fillId="2" borderId="0" xfId="6" applyNumberFormat="1" applyFont="1" applyFill="1" applyBorder="1" applyAlignment="1">
      <alignment horizontal="right" vertical="center"/>
    </xf>
    <xf numFmtId="168" fontId="8" fillId="2" borderId="0" xfId="2" applyNumberFormat="1" applyFont="1" applyFill="1" applyBorder="1" applyAlignment="1">
      <alignment horizontal="right" vertical="top"/>
    </xf>
    <xf numFmtId="168" fontId="8" fillId="2" borderId="1" xfId="2" applyNumberFormat="1" applyFont="1" applyFill="1" applyBorder="1" applyAlignment="1">
      <alignment horizontal="right" vertical="top"/>
    </xf>
    <xf numFmtId="168" fontId="8" fillId="2" borderId="1" xfId="6" applyNumberFormat="1" applyFont="1" applyFill="1" applyBorder="1" applyAlignment="1">
      <alignment horizontal="right" vertical="center"/>
    </xf>
    <xf numFmtId="168" fontId="8" fillId="2" borderId="2" xfId="6" applyNumberFormat="1" applyFont="1" applyFill="1" applyBorder="1" applyAlignment="1">
      <alignment horizontal="right" vertical="center"/>
    </xf>
    <xf numFmtId="168" fontId="8" fillId="2" borderId="0" xfId="3" applyNumberFormat="1" applyFont="1" applyFill="1" applyBorder="1" applyAlignment="1">
      <alignment horizontal="right" vertical="center"/>
    </xf>
    <xf numFmtId="168" fontId="8" fillId="2" borderId="1" xfId="3" applyNumberFormat="1" applyFont="1" applyFill="1" applyBorder="1" applyAlignment="1">
      <alignment horizontal="right" vertical="center"/>
    </xf>
    <xf numFmtId="168" fontId="7" fillId="2" borderId="0" xfId="6" applyNumberFormat="1" applyFont="1" applyFill="1" applyBorder="1" applyAlignment="1">
      <alignment horizontal="right" vertical="center"/>
    </xf>
    <xf numFmtId="168" fontId="8" fillId="2" borderId="0" xfId="6" applyNumberFormat="1" applyFont="1" applyFill="1" applyAlignment="1">
      <alignment horizontal="right" vertical="center"/>
    </xf>
    <xf numFmtId="169" fontId="8" fillId="2" borderId="0" xfId="6" applyNumberFormat="1" applyFont="1" applyFill="1" applyBorder="1" applyAlignment="1">
      <alignment horizontal="right" vertical="center"/>
    </xf>
    <xf numFmtId="169" fontId="8" fillId="2" borderId="0" xfId="2" applyNumberFormat="1" applyFont="1" applyFill="1" applyBorder="1" applyAlignment="1">
      <alignment horizontal="right" vertical="center"/>
    </xf>
    <xf numFmtId="168" fontId="12" fillId="2" borderId="0" xfId="7" applyNumberFormat="1" applyFont="1" applyFill="1" applyBorder="1" applyAlignment="1">
      <alignment horizontal="right" vertical="center"/>
    </xf>
    <xf numFmtId="168" fontId="14" fillId="2" borderId="0" xfId="8" applyNumberFormat="1" applyFont="1" applyFill="1" applyBorder="1" applyAlignment="1">
      <alignment horizontal="right" vertical="center"/>
    </xf>
    <xf numFmtId="168" fontId="14" fillId="2" borderId="0" xfId="4" applyNumberFormat="1" applyFont="1" applyFill="1" applyBorder="1" applyAlignment="1">
      <alignment horizontal="right" vertical="center"/>
    </xf>
    <xf numFmtId="168" fontId="14" fillId="2" borderId="1" xfId="4" applyNumberFormat="1" applyFont="1" applyFill="1" applyBorder="1" applyAlignment="1">
      <alignment horizontal="right" vertical="center"/>
    </xf>
    <xf numFmtId="168" fontId="14" fillId="2" borderId="0" xfId="7" applyNumberFormat="1" applyFont="1" applyFill="1" applyBorder="1" applyAlignment="1">
      <alignment horizontal="right" vertical="center"/>
    </xf>
    <xf numFmtId="168" fontId="14" fillId="2" borderId="2" xfId="8" applyNumberFormat="1" applyFont="1" applyFill="1" applyBorder="1" applyAlignment="1">
      <alignment horizontal="right" vertical="center"/>
    </xf>
    <xf numFmtId="168" fontId="12" fillId="2" borderId="0" xfId="8" applyNumberFormat="1" applyFont="1" applyFill="1" applyBorder="1" applyAlignment="1">
      <alignment horizontal="right" vertical="center"/>
    </xf>
    <xf numFmtId="168" fontId="14" fillId="2" borderId="0" xfId="7" applyNumberFormat="1" applyFont="1" applyFill="1" applyAlignment="1">
      <alignment horizontal="right" vertical="center"/>
    </xf>
    <xf numFmtId="168" fontId="14" fillId="2" borderId="1" xfId="8" applyNumberFormat="1" applyFont="1" applyFill="1" applyBorder="1" applyAlignment="1">
      <alignment horizontal="right" vertical="center"/>
    </xf>
    <xf numFmtId="168" fontId="14" fillId="2" borderId="0" xfId="8" applyNumberFormat="1" applyFont="1" applyFill="1" applyAlignment="1">
      <alignment horizontal="right" vertical="center"/>
    </xf>
    <xf numFmtId="168" fontId="14" fillId="2" borderId="1" xfId="7" applyNumberFormat="1" applyFont="1" applyFill="1" applyBorder="1" applyAlignment="1">
      <alignment horizontal="right" vertical="center"/>
    </xf>
    <xf numFmtId="168" fontId="14" fillId="2" borderId="1" xfId="2" applyNumberFormat="1" applyFont="1" applyFill="1" applyBorder="1" applyAlignment="1">
      <alignment horizontal="right" vertical="center"/>
    </xf>
    <xf numFmtId="168" fontId="14" fillId="2" borderId="2" xfId="7" applyNumberFormat="1" applyFont="1" applyFill="1" applyBorder="1" applyAlignment="1">
      <alignment horizontal="right" vertical="center"/>
    </xf>
    <xf numFmtId="0" fontId="6" fillId="2" borderId="0" xfId="13" applyFont="1" applyFill="1" applyAlignment="1">
      <alignment vertical="center"/>
    </xf>
    <xf numFmtId="168" fontId="5" fillId="2" borderId="0" xfId="30" applyNumberFormat="1" applyFont="1" applyFill="1" applyBorder="1" applyAlignment="1">
      <alignment horizontal="right" vertical="center"/>
    </xf>
    <xf numFmtId="168" fontId="5" fillId="2" borderId="1" xfId="30" applyNumberFormat="1" applyFont="1" applyFill="1" applyBorder="1" applyAlignment="1">
      <alignment horizontal="right" vertical="center"/>
    </xf>
    <xf numFmtId="168" fontId="5" fillId="2" borderId="0" xfId="30" quotePrefix="1" applyNumberFormat="1" applyFont="1" applyFill="1" applyBorder="1" applyAlignment="1">
      <alignment horizontal="right" vertical="center"/>
    </xf>
    <xf numFmtId="168" fontId="5" fillId="2" borderId="1" xfId="30" quotePrefix="1" applyNumberFormat="1" applyFont="1" applyFill="1" applyBorder="1" applyAlignment="1">
      <alignment horizontal="right" vertical="center"/>
    </xf>
    <xf numFmtId="166" fontId="5" fillId="2" borderId="0" xfId="1" applyNumberFormat="1" applyFont="1" applyFill="1" applyAlignment="1">
      <alignment vertical="center"/>
    </xf>
  </cellXfs>
  <cellStyles count="31">
    <cellStyle name="Comma" xfId="1" builtinId="3"/>
    <cellStyle name="Comma 2" xfId="2" xr:uid="{00000000-0005-0000-0000-000001000000}"/>
    <cellStyle name="Comma 2 2" xfId="27" xr:uid="{00000000-0005-0000-0000-000002000000}"/>
    <cellStyle name="Comma 2 2 2" xfId="30" xr:uid="{00000000-0005-0000-0000-000003000000}"/>
    <cellStyle name="Comma 2 3" xfId="17" xr:uid="{00000000-0005-0000-0000-000004000000}"/>
    <cellStyle name="Comma 2 4" xfId="29" xr:uid="{00000000-0005-0000-0000-000005000000}"/>
    <cellStyle name="Comma 2 7" xfId="3" xr:uid="{00000000-0005-0000-0000-000006000000}"/>
    <cellStyle name="Comma 2 7 2" xfId="18" xr:uid="{00000000-0005-0000-0000-000007000000}"/>
    <cellStyle name="Comma 3" xfId="4" xr:uid="{00000000-0005-0000-0000-000008000000}"/>
    <cellStyle name="Comma 3 2" xfId="5" xr:uid="{00000000-0005-0000-0000-000009000000}"/>
    <cellStyle name="Comma 3 2 2" xfId="20" xr:uid="{00000000-0005-0000-0000-00000A000000}"/>
    <cellStyle name="Comma 3 3" xfId="19" xr:uid="{00000000-0005-0000-0000-00000B000000}"/>
    <cellStyle name="Comma 4" xfId="16" xr:uid="{00000000-0005-0000-0000-00000C000000}"/>
    <cellStyle name="Comma_Major Q2'06" xfId="6" xr:uid="{00000000-0005-0000-0000-00000D000000}"/>
    <cellStyle name="Comma_RGR Q2'03 - Eng 2" xfId="7" xr:uid="{00000000-0005-0000-0000-00000E000000}"/>
    <cellStyle name="Normal" xfId="0" builtinId="0"/>
    <cellStyle name="Normal 2" xfId="8" xr:uid="{00000000-0005-0000-0000-000010000000}"/>
    <cellStyle name="Normal 2 2" xfId="28" xr:uid="{00000000-0005-0000-0000-000011000000}"/>
    <cellStyle name="Normal 2 3" xfId="9" xr:uid="{00000000-0005-0000-0000-000012000000}"/>
    <cellStyle name="Normal 2 3 2" xfId="22" xr:uid="{00000000-0005-0000-0000-000013000000}"/>
    <cellStyle name="Normal 2 4" xfId="21" xr:uid="{00000000-0005-0000-0000-000014000000}"/>
    <cellStyle name="Normal 3" xfId="15" xr:uid="{00000000-0005-0000-0000-000015000000}"/>
    <cellStyle name="Normal 7" xfId="10" xr:uid="{00000000-0005-0000-0000-000016000000}"/>
    <cellStyle name="Normal 7 2" xfId="11" xr:uid="{00000000-0005-0000-0000-000017000000}"/>
    <cellStyle name="Normal 7 2 2" xfId="24" xr:uid="{00000000-0005-0000-0000-000018000000}"/>
    <cellStyle name="Normal 7 3" xfId="23" xr:uid="{00000000-0005-0000-0000-000019000000}"/>
    <cellStyle name="Normal 9" xfId="12" xr:uid="{00000000-0005-0000-0000-00001A000000}"/>
    <cellStyle name="Normal 9 2" xfId="25" xr:uid="{00000000-0005-0000-0000-00001B000000}"/>
    <cellStyle name="Normal_Major Q2'06" xfId="13" xr:uid="{00000000-0005-0000-0000-00001C000000}"/>
    <cellStyle name="Percent 3" xfId="14" xr:uid="{00000000-0005-0000-0000-00001D000000}"/>
    <cellStyle name="Percent 3 2" xfId="26" xr:uid="{00000000-0005-0000-0000-00001E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1"/>
  <sheetViews>
    <sheetView topLeftCell="A156" zoomScale="85" zoomScaleNormal="85" zoomScaleSheetLayoutView="100" workbookViewId="0">
      <selection activeCell="G123" sqref="G123"/>
    </sheetView>
  </sheetViews>
  <sheetFormatPr defaultColWidth="9.140625" defaultRowHeight="16.5" customHeight="1" x14ac:dyDescent="0.5"/>
  <cols>
    <col min="1" max="1" width="1.85546875" style="1" customWidth="1"/>
    <col min="2" max="2" width="37.42578125" style="31" customWidth="1"/>
    <col min="3" max="3" width="5.7109375" style="260" customWidth="1"/>
    <col min="4" max="4" width="0.85546875" style="1" customWidth="1"/>
    <col min="5" max="5" width="13.7109375" style="18" customWidth="1"/>
    <col min="6" max="6" width="0.85546875" style="2" customWidth="1"/>
    <col min="7" max="7" width="13.7109375" style="18" customWidth="1"/>
    <col min="8" max="8" width="0.85546875" style="2" customWidth="1"/>
    <col min="9" max="9" width="13.7109375" style="18" customWidth="1"/>
    <col min="10" max="10" width="0.85546875" style="2" customWidth="1"/>
    <col min="11" max="11" width="13.7109375" style="18" customWidth="1"/>
    <col min="12" max="15" width="9.140625" style="1"/>
    <col min="16" max="16" width="9.85546875" style="1" bestFit="1" customWidth="1"/>
    <col min="17" max="16384" width="9.140625" style="1"/>
  </cols>
  <sheetData>
    <row r="1" spans="1:11" ht="16.5" customHeight="1" x14ac:dyDescent="0.5">
      <c r="A1" s="34" t="s">
        <v>19</v>
      </c>
      <c r="K1" s="35"/>
    </row>
    <row r="2" spans="1:11" s="10" customFormat="1" ht="16.5" customHeight="1" x14ac:dyDescent="0.5">
      <c r="A2" s="34" t="s">
        <v>170</v>
      </c>
      <c r="B2" s="34"/>
      <c r="C2" s="3"/>
      <c r="D2" s="3"/>
      <c r="E2" s="12"/>
      <c r="F2" s="4"/>
      <c r="G2" s="12"/>
      <c r="H2" s="4"/>
      <c r="I2" s="35"/>
      <c r="J2" s="5"/>
      <c r="K2" s="35"/>
    </row>
    <row r="3" spans="1:11" s="10" customFormat="1" ht="16.5" customHeight="1" x14ac:dyDescent="0.5">
      <c r="A3" s="250" t="s">
        <v>195</v>
      </c>
      <c r="B3" s="36"/>
      <c r="C3" s="6"/>
      <c r="D3" s="6"/>
      <c r="E3" s="37"/>
      <c r="F3" s="7"/>
      <c r="G3" s="37"/>
      <c r="H3" s="7"/>
      <c r="I3" s="37"/>
      <c r="J3" s="7"/>
      <c r="K3" s="37"/>
    </row>
    <row r="4" spans="1:11" s="10" customFormat="1" ht="16.5" customHeight="1" x14ac:dyDescent="0.5">
      <c r="A4" s="38"/>
      <c r="B4" s="38"/>
      <c r="C4" s="8"/>
      <c r="D4" s="8"/>
      <c r="E4" s="39"/>
      <c r="F4" s="9"/>
      <c r="G4" s="39"/>
      <c r="H4" s="9"/>
      <c r="I4" s="39"/>
      <c r="J4" s="9"/>
      <c r="K4" s="12"/>
    </row>
    <row r="5" spans="1:11" s="10" customFormat="1" ht="16.5" customHeight="1" x14ac:dyDescent="0.5">
      <c r="A5" s="38"/>
      <c r="B5" s="38"/>
      <c r="C5" s="8"/>
      <c r="D5" s="8"/>
      <c r="E5" s="12"/>
      <c r="F5" s="4"/>
      <c r="G5" s="12"/>
      <c r="H5" s="4"/>
      <c r="I5" s="12"/>
      <c r="J5" s="4"/>
      <c r="K5" s="12"/>
    </row>
    <row r="6" spans="1:11" s="10" customFormat="1" ht="16.5" customHeight="1" x14ac:dyDescent="0.5">
      <c r="A6" s="38"/>
      <c r="B6" s="38"/>
      <c r="C6" s="8"/>
      <c r="D6" s="8"/>
      <c r="E6" s="266" t="s">
        <v>7</v>
      </c>
      <c r="F6" s="266"/>
      <c r="G6" s="266"/>
      <c r="H6" s="4"/>
      <c r="I6" s="266" t="s">
        <v>94</v>
      </c>
      <c r="J6" s="266"/>
      <c r="K6" s="266"/>
    </row>
    <row r="7" spans="1:11" s="10" customFormat="1" ht="16.5" customHeight="1" x14ac:dyDescent="0.5">
      <c r="B7" s="34"/>
      <c r="D7" s="3"/>
      <c r="E7" s="265" t="s">
        <v>92</v>
      </c>
      <c r="F7" s="265"/>
      <c r="G7" s="265"/>
      <c r="H7" s="17"/>
      <c r="I7" s="265" t="s">
        <v>92</v>
      </c>
      <c r="J7" s="265"/>
      <c r="K7" s="265"/>
    </row>
    <row r="8" spans="1:11" s="10" customFormat="1" ht="16.5" customHeight="1" x14ac:dyDescent="0.5">
      <c r="B8" s="34"/>
      <c r="D8" s="3"/>
      <c r="E8" s="73" t="s">
        <v>171</v>
      </c>
      <c r="F8" s="88"/>
      <c r="G8" s="73" t="s">
        <v>172</v>
      </c>
      <c r="H8" s="17"/>
      <c r="I8" s="73" t="s">
        <v>171</v>
      </c>
      <c r="J8" s="88"/>
      <c r="K8" s="73" t="s">
        <v>172</v>
      </c>
    </row>
    <row r="9" spans="1:11" s="10" customFormat="1" ht="16.5" customHeight="1" x14ac:dyDescent="0.5">
      <c r="B9" s="34"/>
      <c r="C9" s="3"/>
      <c r="D9" s="3"/>
      <c r="E9" s="11" t="s">
        <v>196</v>
      </c>
      <c r="F9" s="12"/>
      <c r="G9" s="13" t="s">
        <v>93</v>
      </c>
      <c r="H9" s="13"/>
      <c r="I9" s="11" t="s">
        <v>196</v>
      </c>
      <c r="J9" s="261"/>
      <c r="K9" s="13" t="s">
        <v>93</v>
      </c>
    </row>
    <row r="10" spans="1:11" s="10" customFormat="1" ht="16.5" customHeight="1" x14ac:dyDescent="0.5">
      <c r="B10" s="34"/>
      <c r="C10" s="3"/>
      <c r="D10" s="3"/>
      <c r="E10" s="13" t="s">
        <v>152</v>
      </c>
      <c r="F10" s="12"/>
      <c r="G10" s="13" t="s">
        <v>122</v>
      </c>
      <c r="H10" s="13"/>
      <c r="I10" s="13" t="s">
        <v>152</v>
      </c>
      <c r="J10" s="12"/>
      <c r="K10" s="13" t="s">
        <v>122</v>
      </c>
    </row>
    <row r="11" spans="1:11" s="10" customFormat="1" ht="16.5" customHeight="1" x14ac:dyDescent="0.5">
      <c r="B11" s="34"/>
      <c r="C11" s="6" t="s">
        <v>0</v>
      </c>
      <c r="D11" s="41"/>
      <c r="E11" s="14" t="s">
        <v>96</v>
      </c>
      <c r="F11" s="15"/>
      <c r="G11" s="14" t="s">
        <v>96</v>
      </c>
      <c r="H11" s="15"/>
      <c r="I11" s="14" t="s">
        <v>96</v>
      </c>
      <c r="J11" s="15"/>
      <c r="K11" s="14" t="s">
        <v>96</v>
      </c>
    </row>
    <row r="12" spans="1:11" s="10" customFormat="1" ht="16.5" customHeight="1" x14ac:dyDescent="0.5">
      <c r="B12" s="34"/>
      <c r="C12" s="8"/>
      <c r="D12" s="41"/>
      <c r="E12" s="283"/>
      <c r="F12" s="15"/>
      <c r="G12" s="15"/>
      <c r="H12" s="15"/>
      <c r="I12" s="283"/>
      <c r="J12" s="15"/>
      <c r="K12" s="15"/>
    </row>
    <row r="13" spans="1:11" s="10" customFormat="1" ht="16.5" customHeight="1" x14ac:dyDescent="0.5">
      <c r="A13" s="29" t="s">
        <v>27</v>
      </c>
      <c r="B13" s="34"/>
      <c r="C13" s="8"/>
      <c r="D13" s="8"/>
      <c r="E13" s="284"/>
      <c r="F13" s="4"/>
      <c r="G13" s="12"/>
      <c r="H13" s="12"/>
      <c r="I13" s="290"/>
      <c r="J13" s="17"/>
      <c r="K13" s="16"/>
    </row>
    <row r="14" spans="1:11" ht="16.5" customHeight="1" x14ac:dyDescent="0.5">
      <c r="A14" s="10"/>
      <c r="B14" s="34"/>
      <c r="D14" s="260"/>
      <c r="E14" s="285"/>
      <c r="F14" s="19"/>
      <c r="H14" s="18"/>
      <c r="I14" s="286"/>
      <c r="J14" s="19"/>
      <c r="K14" s="20"/>
    </row>
    <row r="15" spans="1:11" ht="16.5" customHeight="1" x14ac:dyDescent="0.5">
      <c r="A15" s="29" t="s">
        <v>28</v>
      </c>
      <c r="B15" s="34"/>
      <c r="D15" s="260"/>
      <c r="E15" s="285"/>
      <c r="F15" s="19"/>
      <c r="H15" s="18"/>
      <c r="I15" s="286"/>
      <c r="J15" s="19"/>
      <c r="K15" s="20"/>
    </row>
    <row r="16" spans="1:11" ht="16.5" customHeight="1" x14ac:dyDescent="0.5">
      <c r="A16" s="29"/>
      <c r="B16" s="34"/>
      <c r="D16" s="260"/>
      <c r="E16" s="286"/>
      <c r="F16" s="19"/>
      <c r="H16" s="18"/>
      <c r="I16" s="286"/>
      <c r="J16" s="19"/>
      <c r="K16" s="20"/>
    </row>
    <row r="17" spans="1:18" ht="16.5" customHeight="1" x14ac:dyDescent="0.5">
      <c r="A17" s="42" t="s">
        <v>38</v>
      </c>
      <c r="B17" s="42"/>
      <c r="D17" s="260"/>
      <c r="E17" s="286">
        <v>1125391</v>
      </c>
      <c r="F17" s="20"/>
      <c r="G17" s="20">
        <v>1557306</v>
      </c>
      <c r="H17" s="21"/>
      <c r="I17" s="286">
        <v>947788</v>
      </c>
      <c r="J17" s="21"/>
      <c r="K17" s="20">
        <v>1378293</v>
      </c>
      <c r="M17" s="43"/>
      <c r="N17" s="43"/>
      <c r="O17" s="43"/>
      <c r="P17" s="43"/>
      <c r="Q17" s="43"/>
      <c r="R17" s="43"/>
    </row>
    <row r="18" spans="1:18" ht="16.5" customHeight="1" x14ac:dyDescent="0.5">
      <c r="A18" s="1" t="s">
        <v>119</v>
      </c>
      <c r="D18" s="260"/>
      <c r="E18" s="286">
        <v>379922</v>
      </c>
      <c r="F18" s="20"/>
      <c r="G18" s="20">
        <v>591588</v>
      </c>
      <c r="H18" s="21"/>
      <c r="I18" s="286">
        <v>281196</v>
      </c>
      <c r="J18" s="21"/>
      <c r="K18" s="20">
        <v>381095</v>
      </c>
      <c r="M18" s="43"/>
      <c r="N18" s="43"/>
      <c r="O18" s="43"/>
      <c r="P18" s="43"/>
      <c r="Q18" s="43"/>
      <c r="R18" s="43"/>
    </row>
    <row r="19" spans="1:18" ht="16.5" customHeight="1" x14ac:dyDescent="0.5">
      <c r="A19" s="1" t="s">
        <v>49</v>
      </c>
      <c r="C19" s="260">
        <v>16.399999999999999</v>
      </c>
      <c r="D19" s="260"/>
      <c r="E19" s="286">
        <v>9467</v>
      </c>
      <c r="F19" s="20"/>
      <c r="G19" s="20">
        <v>2251</v>
      </c>
      <c r="H19" s="21"/>
      <c r="I19" s="286">
        <v>307176</v>
      </c>
      <c r="J19" s="21"/>
      <c r="K19" s="20">
        <v>213020</v>
      </c>
      <c r="M19" s="43"/>
      <c r="N19" s="43"/>
      <c r="O19" s="43"/>
      <c r="P19" s="43"/>
      <c r="Q19" s="43"/>
      <c r="R19" s="43"/>
    </row>
    <row r="20" spans="1:18" ht="16.5" customHeight="1" x14ac:dyDescent="0.5">
      <c r="A20" s="1" t="s">
        <v>82</v>
      </c>
      <c r="D20" s="260"/>
      <c r="E20" s="286">
        <v>106723</v>
      </c>
      <c r="F20" s="20"/>
      <c r="G20" s="20">
        <v>117979</v>
      </c>
      <c r="H20" s="21"/>
      <c r="I20" s="286">
        <v>67873</v>
      </c>
      <c r="J20" s="21"/>
      <c r="K20" s="20">
        <v>76874</v>
      </c>
      <c r="M20" s="43"/>
      <c r="N20" s="43"/>
      <c r="O20" s="43"/>
      <c r="P20" s="43"/>
      <c r="Q20" s="43"/>
      <c r="R20" s="43"/>
    </row>
    <row r="21" spans="1:18" ht="16.5" customHeight="1" x14ac:dyDescent="0.5">
      <c r="A21" s="1" t="s">
        <v>50</v>
      </c>
      <c r="D21" s="260"/>
      <c r="E21" s="286">
        <v>144275</v>
      </c>
      <c r="F21" s="20"/>
      <c r="G21" s="20">
        <v>131855</v>
      </c>
      <c r="H21" s="21"/>
      <c r="I21" s="286">
        <v>0</v>
      </c>
      <c r="J21" s="21"/>
      <c r="K21" s="20">
        <v>0</v>
      </c>
      <c r="M21" s="43"/>
      <c r="N21" s="43"/>
      <c r="O21" s="43"/>
      <c r="P21" s="43"/>
      <c r="Q21" s="43"/>
      <c r="R21" s="43"/>
    </row>
    <row r="22" spans="1:18" ht="16.5" customHeight="1" x14ac:dyDescent="0.5">
      <c r="A22" s="1" t="s">
        <v>147</v>
      </c>
      <c r="D22" s="260"/>
      <c r="E22" s="286">
        <v>1876</v>
      </c>
      <c r="F22" s="20"/>
      <c r="G22" s="20">
        <v>1876</v>
      </c>
      <c r="H22" s="21"/>
      <c r="I22" s="286">
        <v>1876</v>
      </c>
      <c r="J22" s="21"/>
      <c r="K22" s="20">
        <v>1876</v>
      </c>
      <c r="M22" s="43"/>
      <c r="N22" s="43"/>
      <c r="O22" s="43"/>
      <c r="P22" s="43"/>
      <c r="Q22" s="43"/>
      <c r="R22" s="43"/>
    </row>
    <row r="23" spans="1:18" ht="16.5" customHeight="1" x14ac:dyDescent="0.5">
      <c r="A23" s="1" t="s">
        <v>1</v>
      </c>
      <c r="C23" s="44"/>
      <c r="D23" s="260"/>
      <c r="E23" s="287">
        <v>151903</v>
      </c>
      <c r="F23" s="20"/>
      <c r="G23" s="22">
        <v>160122</v>
      </c>
      <c r="H23" s="21"/>
      <c r="I23" s="287">
        <v>46842</v>
      </c>
      <c r="J23" s="21"/>
      <c r="K23" s="22">
        <v>44948</v>
      </c>
      <c r="M23" s="43"/>
      <c r="N23" s="43"/>
      <c r="O23" s="43"/>
      <c r="P23" s="43"/>
      <c r="Q23" s="43"/>
      <c r="R23" s="43"/>
    </row>
    <row r="24" spans="1:18" s="45" customFormat="1" ht="16.5" customHeight="1" x14ac:dyDescent="0.5">
      <c r="B24" s="46"/>
      <c r="C24" s="47"/>
      <c r="D24" s="33"/>
      <c r="E24" s="286"/>
      <c r="F24" s="19"/>
      <c r="G24" s="20"/>
      <c r="H24" s="21"/>
      <c r="I24" s="286"/>
      <c r="J24" s="21"/>
      <c r="K24" s="20"/>
      <c r="M24" s="43"/>
      <c r="N24" s="43"/>
      <c r="O24" s="43"/>
      <c r="P24" s="43"/>
      <c r="Q24" s="43"/>
      <c r="R24" s="43"/>
    </row>
    <row r="25" spans="1:18" ht="16.5" customHeight="1" x14ac:dyDescent="0.5">
      <c r="A25" s="34" t="s">
        <v>29</v>
      </c>
      <c r="D25" s="260"/>
      <c r="E25" s="287">
        <f>SUM(E17:E23)</f>
        <v>1919557</v>
      </c>
      <c r="F25" s="19"/>
      <c r="G25" s="22">
        <f>SUM(G17:G23)</f>
        <v>2562977</v>
      </c>
      <c r="H25" s="21"/>
      <c r="I25" s="287">
        <f>SUM(I17:I23)</f>
        <v>1652751</v>
      </c>
      <c r="J25" s="21"/>
      <c r="K25" s="22">
        <f>SUM(K17:K23)</f>
        <v>2096106</v>
      </c>
      <c r="M25" s="43"/>
      <c r="N25" s="43"/>
      <c r="O25" s="43"/>
      <c r="P25" s="43"/>
      <c r="Q25" s="43"/>
      <c r="R25" s="43"/>
    </row>
    <row r="26" spans="1:18" ht="16.5" customHeight="1" x14ac:dyDescent="0.5">
      <c r="A26" s="31"/>
      <c r="D26" s="260"/>
      <c r="E26" s="286"/>
      <c r="F26" s="19"/>
      <c r="G26" s="20"/>
      <c r="H26" s="21"/>
      <c r="I26" s="286"/>
      <c r="J26" s="21"/>
      <c r="K26" s="20"/>
      <c r="Q26" s="43"/>
      <c r="R26" s="43"/>
    </row>
    <row r="27" spans="1:18" ht="16.5" customHeight="1" x14ac:dyDescent="0.5">
      <c r="A27" s="34" t="s">
        <v>30</v>
      </c>
      <c r="B27" s="34"/>
      <c r="D27" s="260"/>
      <c r="E27" s="286"/>
      <c r="F27" s="19"/>
      <c r="G27" s="20"/>
      <c r="H27" s="21"/>
      <c r="I27" s="286"/>
      <c r="J27" s="21"/>
      <c r="K27" s="20"/>
      <c r="Q27" s="43"/>
      <c r="R27" s="43"/>
    </row>
    <row r="28" spans="1:18" ht="16.5" customHeight="1" x14ac:dyDescent="0.5">
      <c r="A28" s="34"/>
      <c r="B28" s="34"/>
      <c r="D28" s="260"/>
      <c r="E28" s="286"/>
      <c r="F28" s="19"/>
      <c r="G28" s="20"/>
      <c r="H28" s="21"/>
      <c r="I28" s="286"/>
      <c r="J28" s="21"/>
      <c r="K28" s="20"/>
      <c r="Q28" s="43"/>
      <c r="R28" s="43"/>
    </row>
    <row r="29" spans="1:18" ht="16.5" customHeight="1" x14ac:dyDescent="0.5">
      <c r="A29" s="31" t="s">
        <v>153</v>
      </c>
      <c r="B29" s="34"/>
      <c r="D29" s="260"/>
      <c r="E29" s="286">
        <v>27057</v>
      </c>
      <c r="F29" s="19"/>
      <c r="G29" s="20">
        <v>27094</v>
      </c>
      <c r="H29" s="21"/>
      <c r="I29" s="286">
        <v>0</v>
      </c>
      <c r="J29" s="21"/>
      <c r="K29" s="20">
        <v>0</v>
      </c>
      <c r="Q29" s="43"/>
      <c r="R29" s="43"/>
    </row>
    <row r="30" spans="1:18" ht="16.5" customHeight="1" x14ac:dyDescent="0.5">
      <c r="A30" s="31" t="s">
        <v>46</v>
      </c>
      <c r="B30" s="34"/>
      <c r="D30" s="260"/>
      <c r="E30" s="286">
        <v>12310</v>
      </c>
      <c r="F30" s="20"/>
      <c r="G30" s="20">
        <v>13944</v>
      </c>
      <c r="H30" s="21"/>
      <c r="I30" s="286">
        <v>0</v>
      </c>
      <c r="J30" s="21"/>
      <c r="K30" s="20">
        <v>0</v>
      </c>
      <c r="M30" s="43"/>
      <c r="N30" s="43"/>
      <c r="O30" s="43"/>
      <c r="P30" s="43"/>
      <c r="Q30" s="43"/>
      <c r="R30" s="43"/>
    </row>
    <row r="31" spans="1:18" ht="16.5" customHeight="1" x14ac:dyDescent="0.5">
      <c r="A31" s="1" t="s">
        <v>79</v>
      </c>
      <c r="C31" s="260">
        <v>8</v>
      </c>
      <c r="D31" s="260"/>
      <c r="E31" s="286">
        <v>0</v>
      </c>
      <c r="F31" s="20"/>
      <c r="G31" s="20">
        <v>0</v>
      </c>
      <c r="H31" s="21"/>
      <c r="I31" s="286">
        <v>2283769</v>
      </c>
      <c r="J31" s="21"/>
      <c r="K31" s="20">
        <v>2419040</v>
      </c>
      <c r="M31" s="43"/>
      <c r="N31" s="43"/>
      <c r="O31" s="43"/>
      <c r="P31" s="43"/>
      <c r="Q31" s="43"/>
      <c r="R31" s="43"/>
    </row>
    <row r="32" spans="1:18" ht="16.5" customHeight="1" x14ac:dyDescent="0.5">
      <c r="A32" s="1" t="s">
        <v>69</v>
      </c>
      <c r="C32" s="260">
        <v>9</v>
      </c>
      <c r="D32" s="260"/>
      <c r="E32" s="286">
        <v>6571112</v>
      </c>
      <c r="F32" s="20"/>
      <c r="G32" s="20">
        <v>6249303</v>
      </c>
      <c r="H32" s="21"/>
      <c r="I32" s="286">
        <v>6530567</v>
      </c>
      <c r="J32" s="21"/>
      <c r="K32" s="20">
        <v>6204747</v>
      </c>
      <c r="M32" s="43"/>
      <c r="N32" s="43"/>
      <c r="O32" s="43"/>
      <c r="P32" s="43"/>
      <c r="Q32" s="43"/>
      <c r="R32" s="43"/>
    </row>
    <row r="33" spans="1:18" ht="16.5" customHeight="1" x14ac:dyDescent="0.5">
      <c r="A33" s="1" t="s">
        <v>117</v>
      </c>
      <c r="C33" s="260">
        <v>10</v>
      </c>
      <c r="D33" s="260"/>
      <c r="E33" s="286">
        <v>47649</v>
      </c>
      <c r="F33" s="20"/>
      <c r="G33" s="20">
        <v>49583</v>
      </c>
      <c r="H33" s="21"/>
      <c r="I33" s="286">
        <v>0</v>
      </c>
      <c r="J33" s="21"/>
      <c r="K33" s="20">
        <v>0</v>
      </c>
      <c r="M33" s="43"/>
      <c r="N33" s="43"/>
      <c r="O33" s="43"/>
      <c r="P33" s="43"/>
      <c r="Q33" s="43"/>
      <c r="R33" s="43"/>
    </row>
    <row r="34" spans="1:18" ht="16.5" customHeight="1" x14ac:dyDescent="0.5">
      <c r="A34" s="1" t="s">
        <v>83</v>
      </c>
      <c r="C34" s="260">
        <v>16.5</v>
      </c>
      <c r="D34" s="260"/>
      <c r="E34" s="286">
        <v>1900</v>
      </c>
      <c r="F34" s="20"/>
      <c r="G34" s="20">
        <v>1900</v>
      </c>
      <c r="H34" s="21"/>
      <c r="I34" s="286">
        <v>144000</v>
      </c>
      <c r="J34" s="21"/>
      <c r="K34" s="20">
        <v>160400</v>
      </c>
      <c r="M34" s="43"/>
      <c r="N34" s="43"/>
      <c r="O34" s="43"/>
      <c r="P34" s="43"/>
      <c r="Q34" s="43"/>
      <c r="R34" s="43"/>
    </row>
    <row r="35" spans="1:18" ht="16.5" customHeight="1" x14ac:dyDescent="0.5">
      <c r="A35" s="31" t="s">
        <v>123</v>
      </c>
      <c r="C35" s="260">
        <v>11</v>
      </c>
      <c r="D35" s="260"/>
      <c r="E35" s="286">
        <v>374441</v>
      </c>
      <c r="F35" s="20"/>
      <c r="G35" s="20">
        <v>480954</v>
      </c>
      <c r="H35" s="21"/>
      <c r="I35" s="286">
        <v>0</v>
      </c>
      <c r="J35" s="21"/>
      <c r="K35" s="20">
        <v>0</v>
      </c>
      <c r="M35" s="43"/>
      <c r="N35" s="43"/>
      <c r="O35" s="43"/>
      <c r="P35" s="43"/>
      <c r="Q35" s="43"/>
      <c r="R35" s="43"/>
    </row>
    <row r="36" spans="1:18" ht="16.5" customHeight="1" x14ac:dyDescent="0.5">
      <c r="A36" s="31" t="s">
        <v>80</v>
      </c>
      <c r="C36" s="260">
        <v>12</v>
      </c>
      <c r="D36" s="260"/>
      <c r="E36" s="286">
        <v>4889981</v>
      </c>
      <c r="F36" s="20"/>
      <c r="G36" s="20">
        <v>5160804</v>
      </c>
      <c r="H36" s="21"/>
      <c r="I36" s="286">
        <v>3406868</v>
      </c>
      <c r="J36" s="21"/>
      <c r="K36" s="20">
        <v>3641474</v>
      </c>
      <c r="M36" s="43"/>
      <c r="N36" s="43"/>
      <c r="O36" s="43"/>
      <c r="P36" s="43"/>
      <c r="Q36" s="43"/>
      <c r="R36" s="43"/>
    </row>
    <row r="37" spans="1:18" ht="16.5" customHeight="1" x14ac:dyDescent="0.5">
      <c r="A37" s="31" t="s">
        <v>124</v>
      </c>
      <c r="D37" s="260"/>
      <c r="E37" s="286">
        <v>2801698</v>
      </c>
      <c r="F37" s="20"/>
      <c r="G37" s="20">
        <v>2662503</v>
      </c>
      <c r="H37" s="21"/>
      <c r="I37" s="286">
        <v>2192602</v>
      </c>
      <c r="J37" s="21"/>
      <c r="K37" s="20">
        <v>2024470</v>
      </c>
      <c r="M37" s="43"/>
      <c r="N37" s="43"/>
      <c r="O37" s="43"/>
      <c r="P37" s="43"/>
      <c r="Q37" s="43"/>
      <c r="R37" s="43"/>
    </row>
    <row r="38" spans="1:18" ht="16.5" customHeight="1" x14ac:dyDescent="0.5">
      <c r="A38" s="31" t="s">
        <v>81</v>
      </c>
      <c r="C38" s="260">
        <v>12</v>
      </c>
      <c r="D38" s="260"/>
      <c r="E38" s="286">
        <v>141244</v>
      </c>
      <c r="F38" s="20"/>
      <c r="G38" s="20">
        <v>149649</v>
      </c>
      <c r="H38" s="21"/>
      <c r="I38" s="286">
        <v>88861</v>
      </c>
      <c r="J38" s="21"/>
      <c r="K38" s="20">
        <v>97833</v>
      </c>
      <c r="M38" s="43"/>
      <c r="N38" s="43"/>
      <c r="O38" s="43"/>
      <c r="P38" s="43"/>
      <c r="Q38" s="43"/>
      <c r="R38" s="43"/>
    </row>
    <row r="39" spans="1:18" ht="16.5" customHeight="1" x14ac:dyDescent="0.5">
      <c r="A39" s="31" t="s">
        <v>65</v>
      </c>
      <c r="D39" s="260"/>
      <c r="E39" s="286">
        <v>113193</v>
      </c>
      <c r="F39" s="20"/>
      <c r="G39" s="20">
        <v>109907</v>
      </c>
      <c r="H39" s="21"/>
      <c r="I39" s="286">
        <v>0</v>
      </c>
      <c r="J39" s="21"/>
      <c r="K39" s="20">
        <v>0</v>
      </c>
      <c r="M39" s="43"/>
      <c r="N39" s="43"/>
      <c r="O39" s="43"/>
      <c r="P39" s="43"/>
      <c r="Q39" s="43"/>
      <c r="R39" s="43"/>
    </row>
    <row r="40" spans="1:18" ht="16.5" customHeight="1" x14ac:dyDescent="0.5">
      <c r="A40" s="31" t="s">
        <v>148</v>
      </c>
      <c r="D40" s="260"/>
      <c r="E40" s="286">
        <v>53562</v>
      </c>
      <c r="F40" s="20"/>
      <c r="G40" s="20">
        <v>54791</v>
      </c>
      <c r="H40" s="21"/>
      <c r="I40" s="286">
        <v>53110</v>
      </c>
      <c r="J40" s="21"/>
      <c r="K40" s="20">
        <v>54326</v>
      </c>
      <c r="L40" s="45"/>
      <c r="M40" s="43"/>
      <c r="N40" s="43"/>
      <c r="O40" s="43"/>
      <c r="P40" s="43"/>
      <c r="Q40" s="43"/>
      <c r="R40" s="43"/>
    </row>
    <row r="41" spans="1:18" ht="16.5" customHeight="1" x14ac:dyDescent="0.5">
      <c r="A41" s="1" t="s">
        <v>39</v>
      </c>
      <c r="D41" s="260"/>
      <c r="E41" s="287">
        <v>204071</v>
      </c>
      <c r="F41" s="19"/>
      <c r="G41" s="48">
        <v>154805</v>
      </c>
      <c r="H41" s="49"/>
      <c r="I41" s="291">
        <v>129822</v>
      </c>
      <c r="J41" s="49"/>
      <c r="K41" s="48">
        <v>105720</v>
      </c>
      <c r="M41" s="43"/>
      <c r="N41" s="43"/>
      <c r="O41" s="43"/>
      <c r="P41" s="43"/>
      <c r="Q41" s="43"/>
      <c r="R41" s="43"/>
    </row>
    <row r="42" spans="1:18" s="45" customFormat="1" ht="16.5" customHeight="1" x14ac:dyDescent="0.5">
      <c r="B42" s="46"/>
      <c r="C42" s="33"/>
      <c r="D42" s="33"/>
      <c r="E42" s="288"/>
      <c r="F42" s="19"/>
      <c r="G42" s="50"/>
      <c r="H42" s="19"/>
      <c r="I42" s="292"/>
      <c r="J42" s="49"/>
      <c r="K42" s="50"/>
      <c r="L42" s="1"/>
      <c r="M42" s="43"/>
      <c r="N42" s="43"/>
      <c r="O42" s="43"/>
      <c r="P42" s="43"/>
      <c r="Q42" s="43"/>
      <c r="R42" s="43"/>
    </row>
    <row r="43" spans="1:18" ht="16.5" customHeight="1" x14ac:dyDescent="0.5">
      <c r="A43" s="34" t="s">
        <v>31</v>
      </c>
      <c r="D43" s="260"/>
      <c r="E43" s="287">
        <f>SUM(E29:E41)</f>
        <v>15238218</v>
      </c>
      <c r="F43" s="19"/>
      <c r="G43" s="22">
        <f>SUM(G29:G41)</f>
        <v>15115237</v>
      </c>
      <c r="H43" s="21"/>
      <c r="I43" s="287">
        <f>SUM(I29:I41)</f>
        <v>14829599</v>
      </c>
      <c r="J43" s="21"/>
      <c r="K43" s="22">
        <f>SUM(K29:K41)</f>
        <v>14708010</v>
      </c>
      <c r="M43" s="43"/>
      <c r="N43" s="43"/>
      <c r="O43" s="43"/>
      <c r="P43" s="43"/>
      <c r="Q43" s="43"/>
      <c r="R43" s="43"/>
    </row>
    <row r="44" spans="1:18" ht="16.5" customHeight="1" x14ac:dyDescent="0.5">
      <c r="D44" s="260"/>
      <c r="E44" s="286"/>
      <c r="F44" s="19"/>
      <c r="H44" s="23"/>
      <c r="I44" s="285"/>
      <c r="J44" s="23"/>
      <c r="Q44" s="43"/>
      <c r="R44" s="43"/>
    </row>
    <row r="45" spans="1:18" ht="16.5" customHeight="1" thickBot="1" x14ac:dyDescent="0.55000000000000004">
      <c r="A45" s="10" t="s">
        <v>32</v>
      </c>
      <c r="D45" s="260"/>
      <c r="E45" s="289">
        <f>E25+E43</f>
        <v>17157775</v>
      </c>
      <c r="F45" s="19"/>
      <c r="G45" s="30">
        <f>G25+G43</f>
        <v>17678214</v>
      </c>
      <c r="H45" s="19"/>
      <c r="I45" s="289">
        <f>I25+I43</f>
        <v>16482350</v>
      </c>
      <c r="J45" s="19"/>
      <c r="K45" s="30">
        <f>K25+K43</f>
        <v>16804116</v>
      </c>
      <c r="Q45" s="43"/>
      <c r="R45" s="43"/>
    </row>
    <row r="46" spans="1:18" ht="16.5" customHeight="1" thickTop="1" x14ac:dyDescent="0.5">
      <c r="A46" s="10"/>
      <c r="D46" s="260"/>
      <c r="E46" s="20"/>
      <c r="F46" s="19"/>
      <c r="G46" s="20"/>
      <c r="H46" s="19"/>
      <c r="I46" s="20"/>
      <c r="J46" s="19"/>
      <c r="K46" s="20"/>
      <c r="Q46" s="43"/>
      <c r="R46" s="43"/>
    </row>
    <row r="47" spans="1:18" ht="16.5" customHeight="1" x14ac:dyDescent="0.5">
      <c r="A47" s="10"/>
      <c r="D47" s="260"/>
      <c r="E47" s="20"/>
      <c r="F47" s="19"/>
      <c r="G47" s="20"/>
      <c r="H47" s="19"/>
      <c r="I47" s="20"/>
      <c r="J47" s="19"/>
      <c r="K47" s="20"/>
      <c r="Q47" s="43"/>
      <c r="R47" s="43"/>
    </row>
    <row r="48" spans="1:18" ht="11.25" customHeight="1" x14ac:dyDescent="0.5">
      <c r="A48" s="10"/>
      <c r="D48" s="260"/>
      <c r="E48" s="20"/>
      <c r="F48" s="19"/>
      <c r="G48" s="20"/>
      <c r="H48" s="19"/>
      <c r="I48" s="20"/>
      <c r="J48" s="19"/>
      <c r="K48" s="20"/>
      <c r="Q48" s="43"/>
      <c r="R48" s="43"/>
    </row>
    <row r="49" spans="1:18" ht="16.5" customHeight="1" x14ac:dyDescent="0.5">
      <c r="A49" s="267" t="s">
        <v>125</v>
      </c>
      <c r="B49" s="267"/>
      <c r="C49" s="267"/>
      <c r="D49" s="267"/>
      <c r="E49" s="267"/>
      <c r="F49" s="267"/>
      <c r="G49" s="267"/>
      <c r="H49" s="267"/>
      <c r="I49" s="267"/>
      <c r="J49" s="267"/>
      <c r="K49" s="267"/>
      <c r="Q49" s="43"/>
      <c r="R49" s="43"/>
    </row>
    <row r="50" spans="1:18" ht="16.5" customHeight="1" x14ac:dyDescent="0.5">
      <c r="A50" s="260"/>
      <c r="B50" s="260"/>
      <c r="D50" s="260"/>
      <c r="E50" s="260"/>
      <c r="F50" s="260"/>
      <c r="G50" s="260"/>
      <c r="H50" s="260"/>
      <c r="I50" s="260"/>
      <c r="J50" s="260"/>
      <c r="K50" s="260"/>
      <c r="Q50" s="43"/>
      <c r="R50" s="43"/>
    </row>
    <row r="51" spans="1:18" ht="14.25" customHeight="1" x14ac:dyDescent="0.5">
      <c r="A51" s="260"/>
      <c r="B51" s="260"/>
      <c r="D51" s="260"/>
      <c r="E51" s="260"/>
      <c r="F51" s="260"/>
      <c r="G51" s="260"/>
      <c r="H51" s="260"/>
      <c r="I51" s="260"/>
      <c r="J51" s="260"/>
      <c r="K51" s="260"/>
      <c r="Q51" s="43"/>
      <c r="R51" s="43"/>
    </row>
    <row r="52" spans="1:18" ht="21.95" customHeight="1" x14ac:dyDescent="0.5">
      <c r="A52" s="51" t="s">
        <v>118</v>
      </c>
      <c r="B52" s="52"/>
      <c r="C52" s="24"/>
      <c r="D52" s="53"/>
      <c r="E52" s="54"/>
      <c r="F52" s="55"/>
      <c r="G52" s="48"/>
      <c r="H52" s="25"/>
      <c r="I52" s="48"/>
      <c r="J52" s="25"/>
      <c r="K52" s="56"/>
      <c r="L52" s="10"/>
      <c r="M52" s="10"/>
      <c r="N52" s="10"/>
      <c r="O52" s="10"/>
      <c r="P52" s="10"/>
      <c r="Q52" s="43"/>
      <c r="R52" s="43"/>
    </row>
    <row r="53" spans="1:18" s="58" customFormat="1" ht="16.5" customHeight="1" x14ac:dyDescent="0.5">
      <c r="A53" s="34" t="s">
        <v>19</v>
      </c>
      <c r="B53" s="26"/>
      <c r="C53" s="27"/>
      <c r="D53" s="26"/>
      <c r="E53" s="57"/>
      <c r="F53" s="28"/>
      <c r="G53" s="57"/>
      <c r="H53" s="28"/>
      <c r="I53" s="57"/>
      <c r="J53" s="28"/>
      <c r="K53" s="35"/>
      <c r="L53" s="10"/>
      <c r="M53" s="10"/>
      <c r="N53" s="10"/>
      <c r="O53" s="10"/>
      <c r="P53" s="10"/>
      <c r="Q53" s="43"/>
      <c r="R53" s="43"/>
    </row>
    <row r="54" spans="1:18" s="10" customFormat="1" ht="16.5" customHeight="1" x14ac:dyDescent="0.5">
      <c r="A54" s="34" t="s">
        <v>173</v>
      </c>
      <c r="B54" s="34"/>
      <c r="C54" s="3"/>
      <c r="D54" s="3"/>
      <c r="E54" s="12"/>
      <c r="F54" s="4"/>
      <c r="G54" s="12"/>
      <c r="H54" s="4"/>
      <c r="I54" s="35"/>
      <c r="J54" s="5"/>
      <c r="K54" s="35"/>
      <c r="Q54" s="43"/>
      <c r="R54" s="43"/>
    </row>
    <row r="55" spans="1:18" s="10" customFormat="1" ht="16.5" customHeight="1" x14ac:dyDescent="0.5">
      <c r="A55" s="36" t="str">
        <f>A3</f>
        <v>As at 30 June 2021</v>
      </c>
      <c r="B55" s="36"/>
      <c r="C55" s="6"/>
      <c r="D55" s="6"/>
      <c r="E55" s="37"/>
      <c r="F55" s="7"/>
      <c r="G55" s="37"/>
      <c r="H55" s="7"/>
      <c r="I55" s="37"/>
      <c r="J55" s="7"/>
      <c r="K55" s="37"/>
      <c r="Q55" s="43"/>
      <c r="R55" s="43"/>
    </row>
    <row r="56" spans="1:18" s="10" customFormat="1" ht="16.5" customHeight="1" x14ac:dyDescent="0.5">
      <c r="A56" s="38"/>
      <c r="B56" s="38"/>
      <c r="C56" s="8"/>
      <c r="D56" s="8"/>
      <c r="E56" s="12"/>
      <c r="F56" s="4"/>
      <c r="G56" s="12"/>
      <c r="H56" s="4"/>
      <c r="I56" s="12"/>
      <c r="J56" s="4"/>
      <c r="K56" s="12"/>
      <c r="L56" s="40"/>
      <c r="M56" s="40"/>
      <c r="N56" s="40"/>
      <c r="O56" s="40"/>
      <c r="P56" s="40"/>
      <c r="Q56" s="43"/>
      <c r="R56" s="43"/>
    </row>
    <row r="57" spans="1:18" s="10" customFormat="1" ht="16.5" customHeight="1" x14ac:dyDescent="0.5">
      <c r="A57" s="38"/>
      <c r="B57" s="38"/>
      <c r="C57" s="8"/>
      <c r="D57" s="8"/>
      <c r="E57" s="12"/>
      <c r="F57" s="4"/>
      <c r="G57" s="12"/>
      <c r="H57" s="4"/>
      <c r="I57" s="12"/>
      <c r="J57" s="4"/>
      <c r="K57" s="12"/>
      <c r="L57" s="40"/>
      <c r="M57" s="40"/>
      <c r="N57" s="40"/>
      <c r="O57" s="40"/>
      <c r="P57" s="40"/>
      <c r="Q57" s="43"/>
      <c r="R57" s="43"/>
    </row>
    <row r="58" spans="1:18" s="10" customFormat="1" ht="16.5" customHeight="1" x14ac:dyDescent="0.5">
      <c r="A58" s="38"/>
      <c r="B58" s="38"/>
      <c r="C58" s="8"/>
      <c r="D58" s="8"/>
      <c r="E58" s="266" t="s">
        <v>7</v>
      </c>
      <c r="F58" s="266"/>
      <c r="G58" s="266"/>
      <c r="H58" s="4"/>
      <c r="I58" s="266" t="s">
        <v>94</v>
      </c>
      <c r="J58" s="266"/>
      <c r="K58" s="266"/>
      <c r="Q58" s="43"/>
      <c r="R58" s="43"/>
    </row>
    <row r="59" spans="1:18" s="10" customFormat="1" ht="16.5" customHeight="1" x14ac:dyDescent="0.5">
      <c r="B59" s="34"/>
      <c r="D59" s="3"/>
      <c r="E59" s="265" t="s">
        <v>92</v>
      </c>
      <c r="F59" s="265"/>
      <c r="G59" s="265"/>
      <c r="H59" s="17"/>
      <c r="I59" s="265" t="s">
        <v>92</v>
      </c>
      <c r="J59" s="265"/>
      <c r="K59" s="265"/>
      <c r="Q59" s="43"/>
      <c r="R59" s="43"/>
    </row>
    <row r="60" spans="1:18" s="10" customFormat="1" ht="16.5" customHeight="1" x14ac:dyDescent="0.5">
      <c r="B60" s="34"/>
      <c r="D60" s="3"/>
      <c r="E60" s="73" t="s">
        <v>171</v>
      </c>
      <c r="F60" s="88"/>
      <c r="G60" s="73" t="s">
        <v>172</v>
      </c>
      <c r="H60" s="17"/>
      <c r="I60" s="73" t="s">
        <v>171</v>
      </c>
      <c r="J60" s="88"/>
      <c r="K60" s="73" t="s">
        <v>172</v>
      </c>
      <c r="Q60" s="43"/>
      <c r="R60" s="43"/>
    </row>
    <row r="61" spans="1:18" s="10" customFormat="1" ht="16.5" customHeight="1" x14ac:dyDescent="0.5">
      <c r="B61" s="34"/>
      <c r="C61" s="3"/>
      <c r="D61" s="3"/>
      <c r="E61" s="11" t="s">
        <v>196</v>
      </c>
      <c r="F61" s="12"/>
      <c r="G61" s="13" t="s">
        <v>93</v>
      </c>
      <c r="H61" s="13"/>
      <c r="I61" s="11" t="s">
        <v>196</v>
      </c>
      <c r="J61" s="261"/>
      <c r="K61" s="13" t="s">
        <v>93</v>
      </c>
      <c r="Q61" s="43"/>
      <c r="R61" s="43"/>
    </row>
    <row r="62" spans="1:18" s="10" customFormat="1" ht="16.5" customHeight="1" x14ac:dyDescent="0.5">
      <c r="B62" s="34"/>
      <c r="C62" s="3"/>
      <c r="D62" s="3"/>
      <c r="E62" s="13" t="s">
        <v>152</v>
      </c>
      <c r="F62" s="12"/>
      <c r="G62" s="13" t="s">
        <v>122</v>
      </c>
      <c r="H62" s="13"/>
      <c r="I62" s="13" t="s">
        <v>152</v>
      </c>
      <c r="J62" s="12"/>
      <c r="K62" s="13" t="s">
        <v>122</v>
      </c>
      <c r="L62" s="1"/>
      <c r="M62" s="1"/>
      <c r="N62" s="1"/>
      <c r="O62" s="1"/>
      <c r="P62" s="1"/>
      <c r="Q62" s="43"/>
      <c r="R62" s="43"/>
    </row>
    <row r="63" spans="1:18" s="10" customFormat="1" ht="16.5" customHeight="1" x14ac:dyDescent="0.5">
      <c r="B63" s="34"/>
      <c r="C63" s="6" t="s">
        <v>0</v>
      </c>
      <c r="D63" s="41"/>
      <c r="E63" s="14" t="s">
        <v>96</v>
      </c>
      <c r="F63" s="15"/>
      <c r="G63" s="14" t="s">
        <v>96</v>
      </c>
      <c r="H63" s="15"/>
      <c r="I63" s="14" t="s">
        <v>96</v>
      </c>
      <c r="J63" s="15"/>
      <c r="K63" s="14" t="s">
        <v>96</v>
      </c>
      <c r="Q63" s="43"/>
      <c r="R63" s="43"/>
    </row>
    <row r="64" spans="1:18" ht="16.5" customHeight="1" x14ac:dyDescent="0.5">
      <c r="A64" s="59" t="s">
        <v>88</v>
      </c>
      <c r="B64" s="34"/>
      <c r="C64" s="8"/>
      <c r="D64" s="8"/>
      <c r="E64" s="284"/>
      <c r="F64" s="4"/>
      <c r="G64" s="12"/>
      <c r="H64" s="12"/>
      <c r="I64" s="284"/>
      <c r="J64" s="4"/>
      <c r="K64" s="12"/>
      <c r="Q64" s="43"/>
      <c r="R64" s="43"/>
    </row>
    <row r="65" spans="1:18" s="10" customFormat="1" ht="16.5" customHeight="1" x14ac:dyDescent="0.5">
      <c r="B65" s="34"/>
      <c r="C65" s="8"/>
      <c r="D65" s="41"/>
      <c r="E65" s="293"/>
      <c r="F65" s="60"/>
      <c r="G65" s="13"/>
      <c r="H65" s="13"/>
      <c r="I65" s="293"/>
      <c r="J65" s="29"/>
      <c r="K65" s="13"/>
      <c r="Q65" s="43"/>
      <c r="R65" s="43"/>
    </row>
    <row r="66" spans="1:18" ht="16.5" customHeight="1" x14ac:dyDescent="0.5">
      <c r="A66" s="10" t="s">
        <v>33</v>
      </c>
      <c r="B66" s="34"/>
      <c r="D66" s="260"/>
      <c r="E66" s="285"/>
      <c r="F66" s="19"/>
      <c r="H66" s="18"/>
      <c r="I66" s="286"/>
      <c r="J66" s="19"/>
      <c r="K66" s="20"/>
      <c r="M66" s="43"/>
      <c r="N66" s="43"/>
      <c r="O66" s="43"/>
      <c r="P66" s="43"/>
      <c r="Q66" s="43"/>
      <c r="R66" s="43"/>
    </row>
    <row r="67" spans="1:18" s="10" customFormat="1" ht="16.5" customHeight="1" x14ac:dyDescent="0.5">
      <c r="B67" s="34"/>
      <c r="C67" s="8"/>
      <c r="D67" s="41"/>
      <c r="E67" s="293"/>
      <c r="F67" s="60"/>
      <c r="G67" s="13"/>
      <c r="H67" s="13"/>
      <c r="I67" s="293"/>
      <c r="J67" s="29"/>
      <c r="K67" s="13"/>
      <c r="L67" s="1"/>
      <c r="M67" s="43"/>
      <c r="N67" s="43"/>
      <c r="O67" s="43"/>
      <c r="P67" s="43"/>
      <c r="Q67" s="43"/>
      <c r="R67" s="43"/>
    </row>
    <row r="68" spans="1:18" ht="16.5" customHeight="1" x14ac:dyDescent="0.5">
      <c r="A68" s="1" t="s">
        <v>121</v>
      </c>
      <c r="D68" s="260"/>
      <c r="E68" s="286"/>
      <c r="F68" s="19"/>
      <c r="G68" s="20"/>
      <c r="H68" s="20"/>
      <c r="I68" s="286"/>
      <c r="J68" s="19"/>
      <c r="K68" s="20"/>
      <c r="M68" s="43"/>
      <c r="N68" s="43"/>
      <c r="O68" s="43"/>
      <c r="P68" s="43"/>
      <c r="Q68" s="43"/>
      <c r="R68" s="43"/>
    </row>
    <row r="69" spans="1:18" ht="16.5" customHeight="1" x14ac:dyDescent="0.5">
      <c r="B69" s="31" t="s">
        <v>116</v>
      </c>
      <c r="D69" s="260"/>
      <c r="E69" s="286">
        <v>1682895</v>
      </c>
      <c r="F69" s="20"/>
      <c r="G69" s="20">
        <v>1782314</v>
      </c>
      <c r="H69" s="20"/>
      <c r="I69" s="286">
        <v>1647602</v>
      </c>
      <c r="J69" s="20"/>
      <c r="K69" s="20">
        <v>1747039</v>
      </c>
      <c r="M69" s="43"/>
      <c r="N69" s="43"/>
      <c r="O69" s="43"/>
      <c r="P69" s="43"/>
      <c r="Q69" s="43"/>
      <c r="R69" s="43"/>
    </row>
    <row r="70" spans="1:18" ht="16.5" customHeight="1" x14ac:dyDescent="0.5">
      <c r="A70" s="1" t="s">
        <v>120</v>
      </c>
      <c r="D70" s="260"/>
      <c r="E70" s="286">
        <v>945711</v>
      </c>
      <c r="F70" s="20"/>
      <c r="G70" s="20">
        <v>1395316</v>
      </c>
      <c r="H70" s="20"/>
      <c r="I70" s="286">
        <v>613782</v>
      </c>
      <c r="J70" s="20"/>
      <c r="K70" s="20">
        <v>898799</v>
      </c>
      <c r="M70" s="43"/>
      <c r="N70" s="43"/>
      <c r="O70" s="43"/>
      <c r="P70" s="43"/>
      <c r="Q70" s="43"/>
      <c r="R70" s="43"/>
    </row>
    <row r="71" spans="1:18" ht="16.5" customHeight="1" x14ac:dyDescent="0.5">
      <c r="A71" s="1" t="s">
        <v>126</v>
      </c>
      <c r="D71" s="260"/>
      <c r="E71" s="286">
        <v>673451</v>
      </c>
      <c r="F71" s="20"/>
      <c r="G71" s="20">
        <v>632628</v>
      </c>
      <c r="H71" s="20"/>
      <c r="I71" s="286">
        <v>463489</v>
      </c>
      <c r="J71" s="20"/>
      <c r="K71" s="20">
        <v>475066</v>
      </c>
      <c r="M71" s="43"/>
      <c r="N71" s="43"/>
      <c r="O71" s="43"/>
      <c r="P71" s="43"/>
      <c r="Q71" s="43"/>
      <c r="R71" s="43"/>
    </row>
    <row r="72" spans="1:18" ht="16.5" customHeight="1" x14ac:dyDescent="0.5">
      <c r="A72" s="1" t="s">
        <v>56</v>
      </c>
      <c r="B72" s="1"/>
      <c r="C72" s="260">
        <v>13</v>
      </c>
      <c r="D72" s="260"/>
      <c r="E72" s="286">
        <v>1490000</v>
      </c>
      <c r="F72" s="20"/>
      <c r="G72" s="20">
        <v>845000</v>
      </c>
      <c r="H72" s="20"/>
      <c r="I72" s="286">
        <v>1490000</v>
      </c>
      <c r="J72" s="20"/>
      <c r="K72" s="20">
        <v>845000</v>
      </c>
      <c r="L72" s="10"/>
      <c r="M72" s="10"/>
      <c r="N72" s="10"/>
      <c r="O72" s="10"/>
      <c r="P72" s="10"/>
      <c r="Q72" s="43"/>
      <c r="R72" s="43"/>
    </row>
    <row r="73" spans="1:18" ht="16.5" customHeight="1" x14ac:dyDescent="0.5">
      <c r="A73" s="1" t="s">
        <v>127</v>
      </c>
      <c r="B73" s="1"/>
      <c r="D73" s="260"/>
      <c r="E73" s="286">
        <v>308629</v>
      </c>
      <c r="F73" s="20"/>
      <c r="G73" s="20">
        <v>272671</v>
      </c>
      <c r="H73" s="20"/>
      <c r="I73" s="286">
        <v>204903</v>
      </c>
      <c r="J73" s="20"/>
      <c r="K73" s="20">
        <v>172891</v>
      </c>
      <c r="L73" s="10"/>
      <c r="M73" s="10"/>
      <c r="N73" s="10"/>
      <c r="O73" s="10"/>
      <c r="P73" s="10"/>
      <c r="Q73" s="43"/>
      <c r="R73" s="43"/>
    </row>
    <row r="74" spans="1:18" ht="16.5" customHeight="1" x14ac:dyDescent="0.5">
      <c r="A74" s="1" t="s">
        <v>51</v>
      </c>
      <c r="C74" s="260">
        <v>16.600000000000001</v>
      </c>
      <c r="D74" s="260"/>
      <c r="E74" s="286">
        <v>12800</v>
      </c>
      <c r="F74" s="20"/>
      <c r="G74" s="20">
        <v>12800</v>
      </c>
      <c r="H74" s="20"/>
      <c r="I74" s="286">
        <v>932061</v>
      </c>
      <c r="J74" s="20"/>
      <c r="K74" s="20">
        <v>990114</v>
      </c>
      <c r="L74" s="10"/>
      <c r="M74" s="10"/>
      <c r="N74" s="10"/>
      <c r="O74" s="10"/>
      <c r="P74" s="10"/>
      <c r="Q74" s="43"/>
      <c r="R74" s="43"/>
    </row>
    <row r="75" spans="1:18" ht="16.5" customHeight="1" x14ac:dyDescent="0.5">
      <c r="A75" s="1" t="s">
        <v>23</v>
      </c>
      <c r="D75" s="260"/>
      <c r="E75" s="286">
        <v>6550</v>
      </c>
      <c r="F75" s="19"/>
      <c r="G75" s="20">
        <v>17846</v>
      </c>
      <c r="H75" s="19"/>
      <c r="I75" s="286">
        <v>0</v>
      </c>
      <c r="J75" s="19"/>
      <c r="K75" s="20">
        <v>0</v>
      </c>
      <c r="L75" s="10"/>
      <c r="M75" s="10"/>
      <c r="N75" s="10"/>
      <c r="O75" s="10"/>
      <c r="P75" s="10"/>
      <c r="Q75" s="43"/>
      <c r="R75" s="43"/>
    </row>
    <row r="76" spans="1:18" s="10" customFormat="1" ht="16.5" customHeight="1" x14ac:dyDescent="0.5">
      <c r="A76" s="1" t="s">
        <v>2</v>
      </c>
      <c r="B76" s="31"/>
      <c r="C76" s="260"/>
      <c r="D76" s="1"/>
      <c r="E76" s="287">
        <v>22735</v>
      </c>
      <c r="F76" s="19"/>
      <c r="G76" s="22">
        <v>50492</v>
      </c>
      <c r="H76" s="19"/>
      <c r="I76" s="287">
        <v>6969</v>
      </c>
      <c r="J76" s="19"/>
      <c r="K76" s="22">
        <v>19986</v>
      </c>
      <c r="L76" s="1"/>
      <c r="M76" s="43"/>
      <c r="N76" s="43"/>
      <c r="O76" s="43"/>
      <c r="P76" s="43"/>
      <c r="Q76" s="43"/>
      <c r="R76" s="43"/>
    </row>
    <row r="77" spans="1:18" s="10" customFormat="1" ht="16.5" customHeight="1" x14ac:dyDescent="0.5">
      <c r="B77" s="34"/>
      <c r="C77" s="8"/>
      <c r="D77" s="41"/>
      <c r="E77" s="293"/>
      <c r="F77" s="60"/>
      <c r="G77" s="13"/>
      <c r="H77" s="13"/>
      <c r="I77" s="293"/>
      <c r="J77" s="29"/>
      <c r="K77" s="13"/>
      <c r="M77" s="43"/>
      <c r="N77" s="43"/>
      <c r="O77" s="43"/>
      <c r="P77" s="43"/>
      <c r="Q77" s="43"/>
      <c r="R77" s="43"/>
    </row>
    <row r="78" spans="1:18" ht="16.5" customHeight="1" x14ac:dyDescent="0.5">
      <c r="A78" s="34" t="s">
        <v>15</v>
      </c>
      <c r="D78" s="260"/>
      <c r="E78" s="287">
        <f>SUM(E69:E76)</f>
        <v>5142771</v>
      </c>
      <c r="F78" s="19"/>
      <c r="G78" s="22">
        <f>SUM(G69:G76)</f>
        <v>5009067</v>
      </c>
      <c r="H78" s="19"/>
      <c r="I78" s="287">
        <f>SUM(I69:I76)</f>
        <v>5358806</v>
      </c>
      <c r="J78" s="19"/>
      <c r="K78" s="22">
        <f>SUM(K69:K76)</f>
        <v>5148895</v>
      </c>
      <c r="Q78" s="43"/>
      <c r="R78" s="43"/>
    </row>
    <row r="79" spans="1:18" s="10" customFormat="1" ht="16.5" customHeight="1" x14ac:dyDescent="0.5">
      <c r="B79" s="31"/>
      <c r="C79" s="260"/>
      <c r="D79" s="260"/>
      <c r="E79" s="286"/>
      <c r="F79" s="19"/>
      <c r="G79" s="20"/>
      <c r="H79" s="19"/>
      <c r="I79" s="286"/>
      <c r="J79" s="19"/>
      <c r="K79" s="20"/>
      <c r="L79" s="1"/>
      <c r="M79" s="1"/>
      <c r="N79" s="1"/>
      <c r="O79" s="1"/>
      <c r="P79" s="1"/>
      <c r="Q79" s="43"/>
      <c r="R79" s="43"/>
    </row>
    <row r="80" spans="1:18" s="10" customFormat="1" ht="16.5" customHeight="1" x14ac:dyDescent="0.5">
      <c r="A80" s="10" t="s">
        <v>34</v>
      </c>
      <c r="B80" s="34"/>
      <c r="C80" s="260"/>
      <c r="D80" s="260"/>
      <c r="E80" s="286"/>
      <c r="F80" s="19"/>
      <c r="G80" s="20"/>
      <c r="H80" s="19"/>
      <c r="I80" s="286"/>
      <c r="J80" s="19"/>
      <c r="K80" s="20"/>
      <c r="Q80" s="43"/>
      <c r="R80" s="43"/>
    </row>
    <row r="81" spans="1:18" s="10" customFormat="1" ht="16.5" customHeight="1" x14ac:dyDescent="0.5">
      <c r="B81" s="34"/>
      <c r="C81" s="8"/>
      <c r="D81" s="41"/>
      <c r="E81" s="293"/>
      <c r="F81" s="60"/>
      <c r="G81" s="13"/>
      <c r="H81" s="13"/>
      <c r="I81" s="293"/>
      <c r="J81" s="29"/>
      <c r="K81" s="13"/>
      <c r="L81" s="1"/>
      <c r="M81" s="1"/>
      <c r="N81" s="1"/>
      <c r="O81" s="1"/>
      <c r="P81" s="1"/>
      <c r="Q81" s="43"/>
      <c r="R81" s="43"/>
    </row>
    <row r="82" spans="1:18" ht="16.5" customHeight="1" x14ac:dyDescent="0.5">
      <c r="A82" s="31" t="s">
        <v>179</v>
      </c>
      <c r="C82" s="260">
        <v>13</v>
      </c>
      <c r="D82" s="260"/>
      <c r="E82" s="286">
        <v>2160000</v>
      </c>
      <c r="F82" s="19"/>
      <c r="G82" s="20">
        <v>2505000</v>
      </c>
      <c r="H82" s="19"/>
      <c r="I82" s="286">
        <v>2160000</v>
      </c>
      <c r="J82" s="19"/>
      <c r="K82" s="20">
        <v>2505000</v>
      </c>
      <c r="Q82" s="43"/>
      <c r="R82" s="43"/>
    </row>
    <row r="83" spans="1:18" ht="16.5" customHeight="1" x14ac:dyDescent="0.5">
      <c r="A83" s="31" t="s">
        <v>128</v>
      </c>
      <c r="D83" s="260"/>
      <c r="E83" s="286">
        <v>2609027</v>
      </c>
      <c r="F83" s="19"/>
      <c r="G83" s="20">
        <v>2481909</v>
      </c>
      <c r="H83" s="19"/>
      <c r="I83" s="286">
        <v>2056742</v>
      </c>
      <c r="J83" s="19"/>
      <c r="K83" s="20">
        <v>1889954</v>
      </c>
      <c r="Q83" s="43"/>
      <c r="R83" s="43"/>
    </row>
    <row r="84" spans="1:18" s="10" customFormat="1" ht="16.5" customHeight="1" x14ac:dyDescent="0.5">
      <c r="A84" s="1" t="s">
        <v>70</v>
      </c>
      <c r="B84" s="31"/>
      <c r="C84" s="260"/>
      <c r="D84" s="260"/>
      <c r="E84" s="286">
        <v>175898</v>
      </c>
      <c r="F84" s="19"/>
      <c r="G84" s="20">
        <v>241580</v>
      </c>
      <c r="H84" s="19"/>
      <c r="I84" s="286">
        <v>63642</v>
      </c>
      <c r="J84" s="19"/>
      <c r="K84" s="20">
        <v>128621</v>
      </c>
      <c r="L84" s="1"/>
      <c r="M84" s="1"/>
      <c r="N84" s="1"/>
      <c r="O84" s="1"/>
      <c r="P84" s="1"/>
      <c r="Q84" s="43"/>
      <c r="R84" s="43"/>
    </row>
    <row r="85" spans="1:18" ht="16.5" customHeight="1" x14ac:dyDescent="0.5">
      <c r="A85" s="31" t="s">
        <v>52</v>
      </c>
      <c r="D85" s="260"/>
      <c r="E85" s="286">
        <v>78246</v>
      </c>
      <c r="F85" s="19"/>
      <c r="G85" s="20">
        <v>75060</v>
      </c>
      <c r="H85" s="19"/>
      <c r="I85" s="286">
        <v>54706</v>
      </c>
      <c r="J85" s="19"/>
      <c r="K85" s="20">
        <v>52712</v>
      </c>
      <c r="Q85" s="43"/>
      <c r="R85" s="43"/>
    </row>
    <row r="86" spans="1:18" ht="16.5" customHeight="1" x14ac:dyDescent="0.5">
      <c r="A86" s="31" t="s">
        <v>126</v>
      </c>
      <c r="D86" s="260"/>
      <c r="E86" s="286">
        <v>13237</v>
      </c>
      <c r="F86" s="19"/>
      <c r="G86" s="20">
        <v>15855</v>
      </c>
      <c r="H86" s="19"/>
      <c r="I86" s="286">
        <v>0</v>
      </c>
      <c r="J86" s="19"/>
      <c r="K86" s="20">
        <v>0</v>
      </c>
      <c r="L86" s="10"/>
      <c r="M86" s="10"/>
      <c r="N86" s="10"/>
      <c r="O86" s="10"/>
      <c r="P86" s="10"/>
      <c r="Q86" s="43"/>
      <c r="R86" s="43"/>
    </row>
    <row r="87" spans="1:18" s="10" customFormat="1" ht="16.5" customHeight="1" x14ac:dyDescent="0.5">
      <c r="A87" s="31" t="s">
        <v>13</v>
      </c>
      <c r="B87" s="31"/>
      <c r="C87" s="260"/>
      <c r="D87" s="260"/>
      <c r="E87" s="287">
        <v>698125</v>
      </c>
      <c r="F87" s="19"/>
      <c r="G87" s="22">
        <v>723708</v>
      </c>
      <c r="H87" s="19"/>
      <c r="I87" s="287">
        <v>413943</v>
      </c>
      <c r="J87" s="19"/>
      <c r="K87" s="22">
        <v>431101</v>
      </c>
      <c r="Q87" s="43"/>
      <c r="R87" s="43"/>
    </row>
    <row r="88" spans="1:18" ht="16.5" customHeight="1" x14ac:dyDescent="0.5">
      <c r="A88" s="10"/>
      <c r="B88" s="34"/>
      <c r="C88" s="8"/>
      <c r="D88" s="41"/>
      <c r="E88" s="293"/>
      <c r="F88" s="60"/>
      <c r="G88" s="13"/>
      <c r="H88" s="60"/>
      <c r="I88" s="293"/>
      <c r="J88" s="60"/>
      <c r="K88" s="13"/>
      <c r="L88" s="10"/>
      <c r="M88" s="10"/>
      <c r="N88" s="10"/>
      <c r="O88" s="10"/>
      <c r="P88" s="10"/>
      <c r="Q88" s="43"/>
      <c r="R88" s="43"/>
    </row>
    <row r="89" spans="1:18" ht="16.5" customHeight="1" x14ac:dyDescent="0.5">
      <c r="A89" s="34" t="s">
        <v>16</v>
      </c>
      <c r="D89" s="260"/>
      <c r="E89" s="287">
        <f>SUM(E82:E87)</f>
        <v>5734533</v>
      </c>
      <c r="F89" s="19"/>
      <c r="G89" s="22">
        <f>SUM(G82:G87)</f>
        <v>6043112</v>
      </c>
      <c r="H89" s="19"/>
      <c r="I89" s="287">
        <f>SUM(I82:I87)</f>
        <v>4749033</v>
      </c>
      <c r="J89" s="19"/>
      <c r="K89" s="22">
        <f>SUM(K82:K87)</f>
        <v>5007388</v>
      </c>
      <c r="L89" s="10"/>
      <c r="M89" s="10"/>
      <c r="N89" s="10"/>
      <c r="O89" s="10"/>
      <c r="P89" s="10"/>
      <c r="Q89" s="43"/>
      <c r="R89" s="43"/>
    </row>
    <row r="90" spans="1:18" s="10" customFormat="1" ht="16.5" customHeight="1" x14ac:dyDescent="0.5">
      <c r="B90" s="34"/>
      <c r="C90" s="8"/>
      <c r="D90" s="41"/>
      <c r="E90" s="293"/>
      <c r="F90" s="60"/>
      <c r="G90" s="13"/>
      <c r="H90" s="13"/>
      <c r="I90" s="293"/>
      <c r="J90" s="29"/>
      <c r="K90" s="13"/>
      <c r="Q90" s="43"/>
      <c r="R90" s="43"/>
    </row>
    <row r="91" spans="1:18" ht="16.5" customHeight="1" x14ac:dyDescent="0.5">
      <c r="A91" s="10" t="s">
        <v>35</v>
      </c>
      <c r="D91" s="260"/>
      <c r="E91" s="287">
        <f>SUM(E78,E89)</f>
        <v>10877304</v>
      </c>
      <c r="F91" s="19"/>
      <c r="G91" s="22">
        <f>SUM(G78,G89)</f>
        <v>11052179</v>
      </c>
      <c r="H91" s="19"/>
      <c r="I91" s="287">
        <f>SUM(I78,I89)</f>
        <v>10107839</v>
      </c>
      <c r="J91" s="19"/>
      <c r="K91" s="22">
        <f>SUM(K78,K89)</f>
        <v>10156283</v>
      </c>
      <c r="L91" s="10"/>
      <c r="M91" s="10"/>
      <c r="N91" s="10"/>
      <c r="O91" s="10"/>
      <c r="P91" s="10"/>
      <c r="Q91" s="43"/>
      <c r="R91" s="43"/>
    </row>
    <row r="92" spans="1:18" ht="16.5" customHeight="1" x14ac:dyDescent="0.5">
      <c r="A92" s="10"/>
      <c r="D92" s="260"/>
      <c r="E92" s="20"/>
      <c r="F92" s="19"/>
      <c r="G92" s="20"/>
      <c r="H92" s="19"/>
      <c r="I92" s="20"/>
      <c r="J92" s="19"/>
      <c r="K92" s="20"/>
      <c r="L92" s="10"/>
      <c r="M92" s="10"/>
      <c r="N92" s="10"/>
      <c r="O92" s="10"/>
      <c r="P92" s="10"/>
      <c r="Q92" s="43"/>
      <c r="R92" s="43"/>
    </row>
    <row r="93" spans="1:18" s="10" customFormat="1" ht="16.5" customHeight="1" x14ac:dyDescent="0.5">
      <c r="B93" s="31"/>
      <c r="C93" s="260"/>
      <c r="D93" s="260"/>
      <c r="E93" s="20"/>
      <c r="F93" s="19"/>
      <c r="G93" s="20"/>
      <c r="H93" s="19"/>
      <c r="I93" s="20"/>
      <c r="J93" s="19"/>
      <c r="K93" s="20"/>
      <c r="Q93" s="43"/>
      <c r="R93" s="43"/>
    </row>
    <row r="94" spans="1:18" s="10" customFormat="1" ht="16.5" customHeight="1" x14ac:dyDescent="0.5">
      <c r="B94" s="31"/>
      <c r="C94" s="260"/>
      <c r="D94" s="260"/>
      <c r="E94" s="20"/>
      <c r="F94" s="19"/>
      <c r="G94" s="20"/>
      <c r="H94" s="19"/>
      <c r="I94" s="20"/>
      <c r="J94" s="19"/>
      <c r="K94" s="20"/>
      <c r="Q94" s="43"/>
      <c r="R94" s="43"/>
    </row>
    <row r="95" spans="1:18" s="10" customFormat="1" ht="16.5" customHeight="1" x14ac:dyDescent="0.5">
      <c r="B95" s="31"/>
      <c r="C95" s="260"/>
      <c r="D95" s="260"/>
      <c r="E95" s="20"/>
      <c r="F95" s="19"/>
      <c r="G95" s="20"/>
      <c r="H95" s="19"/>
      <c r="I95" s="20"/>
      <c r="J95" s="19"/>
      <c r="K95" s="20"/>
      <c r="Q95" s="43"/>
      <c r="R95" s="43"/>
    </row>
    <row r="96" spans="1:18" s="10" customFormat="1" ht="16.5" customHeight="1" x14ac:dyDescent="0.5">
      <c r="B96" s="31"/>
      <c r="C96" s="260"/>
      <c r="D96" s="260"/>
      <c r="E96" s="20"/>
      <c r="F96" s="19"/>
      <c r="G96" s="20"/>
      <c r="H96" s="19"/>
      <c r="I96" s="20"/>
      <c r="J96" s="19"/>
      <c r="K96" s="20"/>
      <c r="Q96" s="43"/>
      <c r="R96" s="43"/>
    </row>
    <row r="97" spans="1:18" s="10" customFormat="1" ht="16.5" customHeight="1" x14ac:dyDescent="0.5">
      <c r="B97" s="31"/>
      <c r="C97" s="260"/>
      <c r="D97" s="260"/>
      <c r="E97" s="20"/>
      <c r="F97" s="19"/>
      <c r="G97" s="20"/>
      <c r="H97" s="19"/>
      <c r="I97" s="20"/>
      <c r="J97" s="19"/>
      <c r="K97" s="20"/>
      <c r="Q97" s="43"/>
      <c r="R97" s="43"/>
    </row>
    <row r="98" spans="1:18" s="10" customFormat="1" ht="16.5" customHeight="1" x14ac:dyDescent="0.5">
      <c r="B98" s="31"/>
      <c r="C98" s="260"/>
      <c r="D98" s="260"/>
      <c r="E98" s="20"/>
      <c r="F98" s="19"/>
      <c r="G98" s="20"/>
      <c r="H98" s="19"/>
      <c r="I98" s="20"/>
      <c r="J98" s="19"/>
      <c r="K98" s="20"/>
      <c r="Q98" s="43"/>
      <c r="R98" s="43"/>
    </row>
    <row r="99" spans="1:18" s="10" customFormat="1" ht="16.5" customHeight="1" x14ac:dyDescent="0.5">
      <c r="B99" s="31"/>
      <c r="C99" s="260"/>
      <c r="D99" s="260"/>
      <c r="E99" s="20"/>
      <c r="F99" s="19"/>
      <c r="G99" s="20"/>
      <c r="H99" s="19"/>
      <c r="I99" s="20"/>
      <c r="J99" s="19"/>
      <c r="K99" s="20"/>
      <c r="Q99" s="43"/>
      <c r="R99" s="43"/>
    </row>
    <row r="100" spans="1:18" s="10" customFormat="1" ht="16.5" customHeight="1" x14ac:dyDescent="0.5">
      <c r="B100" s="31"/>
      <c r="C100" s="260"/>
      <c r="D100" s="260"/>
      <c r="E100" s="20"/>
      <c r="F100" s="19"/>
      <c r="G100" s="20"/>
      <c r="H100" s="19"/>
      <c r="I100" s="20"/>
      <c r="J100" s="19"/>
      <c r="K100" s="20"/>
      <c r="Q100" s="43"/>
      <c r="R100" s="43"/>
    </row>
    <row r="101" spans="1:18" s="10" customFormat="1" ht="16.5" customHeight="1" x14ac:dyDescent="0.5">
      <c r="B101" s="31"/>
      <c r="C101" s="260"/>
      <c r="D101" s="260"/>
      <c r="E101" s="20"/>
      <c r="F101" s="19"/>
      <c r="G101" s="20"/>
      <c r="H101" s="19"/>
      <c r="I101" s="20"/>
      <c r="J101" s="19"/>
      <c r="K101" s="20"/>
      <c r="Q101" s="43"/>
      <c r="R101" s="43"/>
    </row>
    <row r="102" spans="1:18" s="10" customFormat="1" ht="16.5" customHeight="1" x14ac:dyDescent="0.5">
      <c r="B102" s="31"/>
      <c r="C102" s="260"/>
      <c r="D102" s="260"/>
      <c r="E102" s="20"/>
      <c r="F102" s="19"/>
      <c r="G102" s="20"/>
      <c r="H102" s="19"/>
      <c r="I102" s="20"/>
      <c r="J102" s="19"/>
      <c r="K102" s="20"/>
      <c r="Q102" s="43"/>
      <c r="R102" s="43"/>
    </row>
    <row r="103" spans="1:18" s="10" customFormat="1" ht="9.75" customHeight="1" x14ac:dyDescent="0.5">
      <c r="B103" s="31"/>
      <c r="C103" s="260"/>
      <c r="D103" s="260"/>
      <c r="E103" s="20"/>
      <c r="F103" s="19"/>
      <c r="G103" s="20"/>
      <c r="H103" s="19"/>
      <c r="I103" s="20"/>
      <c r="J103" s="19"/>
      <c r="K103" s="20"/>
      <c r="Q103" s="43"/>
      <c r="R103" s="43"/>
    </row>
    <row r="104" spans="1:18" s="10" customFormat="1" ht="21.95" customHeight="1" x14ac:dyDescent="0.5">
      <c r="A104" s="53" t="s">
        <v>118</v>
      </c>
      <c r="B104" s="52"/>
      <c r="C104" s="24"/>
      <c r="D104" s="24"/>
      <c r="E104" s="22"/>
      <c r="F104" s="32"/>
      <c r="G104" s="22"/>
      <c r="H104" s="32"/>
      <c r="I104" s="22"/>
      <c r="J104" s="32"/>
      <c r="K104" s="22"/>
      <c r="Q104" s="43"/>
      <c r="R104" s="43"/>
    </row>
    <row r="105" spans="1:18" s="58" customFormat="1" ht="16.5" customHeight="1" x14ac:dyDescent="0.5">
      <c r="A105" s="34" t="s">
        <v>19</v>
      </c>
      <c r="B105" s="26"/>
      <c r="C105" s="27"/>
      <c r="D105" s="26"/>
      <c r="E105" s="57"/>
      <c r="F105" s="28"/>
      <c r="G105" s="57"/>
      <c r="H105" s="28"/>
      <c r="I105" s="57"/>
      <c r="J105" s="28"/>
      <c r="K105" s="35"/>
      <c r="L105" s="10"/>
      <c r="M105" s="10"/>
      <c r="N105" s="10"/>
      <c r="O105" s="10"/>
      <c r="P105" s="10"/>
      <c r="Q105" s="43"/>
      <c r="R105" s="43"/>
    </row>
    <row r="106" spans="1:18" s="10" customFormat="1" ht="16.5" customHeight="1" x14ac:dyDescent="0.5">
      <c r="A106" s="34" t="s">
        <v>173</v>
      </c>
      <c r="B106" s="34"/>
      <c r="C106" s="3"/>
      <c r="D106" s="3"/>
      <c r="E106" s="12"/>
      <c r="F106" s="4"/>
      <c r="G106" s="12"/>
      <c r="H106" s="4"/>
      <c r="I106" s="35"/>
      <c r="J106" s="5"/>
      <c r="K106" s="35"/>
      <c r="Q106" s="43"/>
      <c r="R106" s="43"/>
    </row>
    <row r="107" spans="1:18" s="10" customFormat="1" ht="16.5" customHeight="1" x14ac:dyDescent="0.5">
      <c r="A107" s="36" t="str">
        <f>A3</f>
        <v>As at 30 June 2021</v>
      </c>
      <c r="B107" s="36"/>
      <c r="C107" s="6"/>
      <c r="D107" s="6"/>
      <c r="E107" s="37"/>
      <c r="F107" s="7"/>
      <c r="G107" s="37"/>
      <c r="H107" s="7"/>
      <c r="I107" s="37"/>
      <c r="J107" s="7"/>
      <c r="K107" s="37"/>
      <c r="Q107" s="43"/>
      <c r="R107" s="43"/>
    </row>
    <row r="108" spans="1:18" s="10" customFormat="1" ht="16.5" customHeight="1" x14ac:dyDescent="0.5">
      <c r="A108" s="38"/>
      <c r="B108" s="38"/>
      <c r="C108" s="8"/>
      <c r="D108" s="8"/>
      <c r="E108" s="12"/>
      <c r="F108" s="4"/>
      <c r="G108" s="12"/>
      <c r="H108" s="4"/>
      <c r="I108" s="12"/>
      <c r="J108" s="4"/>
      <c r="K108" s="12"/>
      <c r="Q108" s="43"/>
      <c r="R108" s="43"/>
    </row>
    <row r="109" spans="1:18" s="10" customFormat="1" ht="16.5" customHeight="1" x14ac:dyDescent="0.5">
      <c r="A109" s="38"/>
      <c r="B109" s="38"/>
      <c r="C109" s="8"/>
      <c r="D109" s="8"/>
      <c r="E109" s="12"/>
      <c r="F109" s="4"/>
      <c r="G109" s="12"/>
      <c r="H109" s="4"/>
      <c r="I109" s="12"/>
      <c r="J109" s="4"/>
      <c r="K109" s="12"/>
      <c r="Q109" s="43"/>
      <c r="R109" s="43"/>
    </row>
    <row r="110" spans="1:18" s="10" customFormat="1" ht="16.5" customHeight="1" x14ac:dyDescent="0.5">
      <c r="A110" s="38"/>
      <c r="B110" s="38"/>
      <c r="C110" s="8"/>
      <c r="D110" s="8"/>
      <c r="E110" s="266" t="s">
        <v>7</v>
      </c>
      <c r="F110" s="266"/>
      <c r="G110" s="266"/>
      <c r="H110" s="4"/>
      <c r="I110" s="266" t="s">
        <v>94</v>
      </c>
      <c r="J110" s="266"/>
      <c r="K110" s="266"/>
      <c r="L110" s="1"/>
      <c r="M110" s="1"/>
      <c r="N110" s="1"/>
      <c r="O110" s="1"/>
      <c r="P110" s="1"/>
      <c r="Q110" s="43"/>
      <c r="R110" s="43"/>
    </row>
    <row r="111" spans="1:18" s="10" customFormat="1" ht="16.5" customHeight="1" x14ac:dyDescent="0.5">
      <c r="B111" s="34"/>
      <c r="D111" s="3"/>
      <c r="E111" s="265" t="s">
        <v>92</v>
      </c>
      <c r="F111" s="265"/>
      <c r="G111" s="265"/>
      <c r="H111" s="17"/>
      <c r="I111" s="265" t="s">
        <v>92</v>
      </c>
      <c r="J111" s="265"/>
      <c r="K111" s="265"/>
      <c r="L111" s="1"/>
      <c r="M111" s="1"/>
      <c r="N111" s="1"/>
      <c r="O111" s="1"/>
      <c r="P111" s="1"/>
      <c r="Q111" s="43"/>
      <c r="R111" s="43"/>
    </row>
    <row r="112" spans="1:18" s="10" customFormat="1" ht="16.5" customHeight="1" x14ac:dyDescent="0.5">
      <c r="B112" s="34"/>
      <c r="D112" s="3"/>
      <c r="E112" s="73" t="s">
        <v>171</v>
      </c>
      <c r="F112" s="88"/>
      <c r="G112" s="73" t="s">
        <v>172</v>
      </c>
      <c r="H112" s="17"/>
      <c r="I112" s="73" t="s">
        <v>171</v>
      </c>
      <c r="J112" s="88"/>
      <c r="K112" s="73" t="s">
        <v>172</v>
      </c>
      <c r="L112" s="1"/>
      <c r="M112" s="1"/>
      <c r="N112" s="1"/>
      <c r="O112" s="1"/>
      <c r="P112" s="1"/>
      <c r="Q112" s="43"/>
      <c r="R112" s="43"/>
    </row>
    <row r="113" spans="1:18" s="10" customFormat="1" ht="16.5" customHeight="1" x14ac:dyDescent="0.5">
      <c r="B113" s="34"/>
      <c r="C113" s="3"/>
      <c r="D113" s="3"/>
      <c r="E113" s="11" t="s">
        <v>196</v>
      </c>
      <c r="F113" s="12"/>
      <c r="G113" s="13" t="s">
        <v>93</v>
      </c>
      <c r="H113" s="13"/>
      <c r="I113" s="11" t="s">
        <v>196</v>
      </c>
      <c r="J113" s="261"/>
      <c r="K113" s="13" t="s">
        <v>93</v>
      </c>
      <c r="L113" s="1"/>
      <c r="M113" s="1"/>
      <c r="N113" s="1"/>
      <c r="O113" s="1"/>
      <c r="P113" s="1"/>
      <c r="Q113" s="43"/>
      <c r="R113" s="43"/>
    </row>
    <row r="114" spans="1:18" s="10" customFormat="1" ht="16.5" customHeight="1" x14ac:dyDescent="0.5">
      <c r="B114" s="34"/>
      <c r="C114" s="8"/>
      <c r="D114" s="3"/>
      <c r="E114" s="13" t="s">
        <v>152</v>
      </c>
      <c r="F114" s="12"/>
      <c r="G114" s="13" t="s">
        <v>122</v>
      </c>
      <c r="H114" s="13"/>
      <c r="I114" s="13" t="s">
        <v>152</v>
      </c>
      <c r="J114" s="12"/>
      <c r="K114" s="13" t="s">
        <v>122</v>
      </c>
      <c r="L114" s="1"/>
      <c r="M114" s="43"/>
      <c r="N114" s="43"/>
      <c r="O114" s="43"/>
      <c r="P114" s="43"/>
      <c r="Q114" s="43"/>
      <c r="R114" s="43"/>
    </row>
    <row r="115" spans="1:18" s="10" customFormat="1" ht="16.5" customHeight="1" x14ac:dyDescent="0.5">
      <c r="B115" s="34"/>
      <c r="C115" s="8"/>
      <c r="D115" s="41"/>
      <c r="E115" s="14" t="s">
        <v>96</v>
      </c>
      <c r="F115" s="15"/>
      <c r="G115" s="14" t="s">
        <v>96</v>
      </c>
      <c r="H115" s="15"/>
      <c r="I115" s="14" t="s">
        <v>96</v>
      </c>
      <c r="J115" s="15"/>
      <c r="K115" s="14" t="s">
        <v>96</v>
      </c>
      <c r="M115" s="43"/>
      <c r="N115" s="43"/>
      <c r="O115" s="43"/>
      <c r="P115" s="43"/>
      <c r="Q115" s="43"/>
      <c r="R115" s="43"/>
    </row>
    <row r="116" spans="1:18" ht="16.5" customHeight="1" x14ac:dyDescent="0.5">
      <c r="A116" s="59" t="s">
        <v>129</v>
      </c>
      <c r="B116" s="34"/>
      <c r="C116" s="8"/>
      <c r="D116" s="8"/>
      <c r="E116" s="284"/>
      <c r="F116" s="4"/>
      <c r="G116" s="12"/>
      <c r="H116" s="12"/>
      <c r="I116" s="284"/>
      <c r="J116" s="4"/>
      <c r="K116" s="12"/>
      <c r="L116" s="10"/>
      <c r="M116" s="43"/>
      <c r="N116" s="43"/>
      <c r="O116" s="43"/>
      <c r="P116" s="43"/>
      <c r="Q116" s="43"/>
      <c r="R116" s="43"/>
    </row>
    <row r="117" spans="1:18" s="10" customFormat="1" ht="16.5" customHeight="1" x14ac:dyDescent="0.5">
      <c r="B117" s="31"/>
      <c r="C117" s="33"/>
      <c r="D117" s="260"/>
      <c r="E117" s="286"/>
      <c r="F117" s="19"/>
      <c r="G117" s="20"/>
      <c r="H117" s="19"/>
      <c r="I117" s="286"/>
      <c r="J117" s="19"/>
      <c r="K117" s="20"/>
      <c r="M117" s="43"/>
      <c r="N117" s="43"/>
      <c r="O117" s="43"/>
      <c r="P117" s="43"/>
      <c r="Q117" s="43"/>
      <c r="R117" s="43"/>
    </row>
    <row r="118" spans="1:18" ht="16.5" customHeight="1" x14ac:dyDescent="0.5">
      <c r="A118" s="10" t="s">
        <v>89</v>
      </c>
      <c r="C118" s="1"/>
      <c r="D118" s="260"/>
      <c r="E118" s="286"/>
      <c r="F118" s="19"/>
      <c r="G118" s="20"/>
      <c r="H118" s="19"/>
      <c r="I118" s="286"/>
      <c r="J118" s="19"/>
      <c r="K118" s="20"/>
      <c r="M118" s="43"/>
      <c r="N118" s="43"/>
      <c r="O118" s="43"/>
      <c r="P118" s="43"/>
      <c r="Q118" s="43"/>
      <c r="R118" s="43"/>
    </row>
    <row r="119" spans="1:18" s="10" customFormat="1" ht="16.5" customHeight="1" x14ac:dyDescent="0.5">
      <c r="B119" s="34"/>
      <c r="C119" s="8"/>
      <c r="D119" s="41"/>
      <c r="E119" s="293"/>
      <c r="F119" s="60"/>
      <c r="G119" s="13"/>
      <c r="H119" s="13"/>
      <c r="I119" s="293"/>
      <c r="J119" s="29"/>
      <c r="K119" s="13"/>
      <c r="L119" s="1"/>
      <c r="M119" s="43"/>
      <c r="N119" s="43"/>
      <c r="O119" s="43"/>
      <c r="P119" s="43"/>
      <c r="Q119" s="43"/>
      <c r="R119" s="43"/>
    </row>
    <row r="120" spans="1:18" ht="16.5" customHeight="1" x14ac:dyDescent="0.5">
      <c r="A120" s="1" t="s">
        <v>3</v>
      </c>
      <c r="D120" s="260"/>
      <c r="E120" s="286"/>
      <c r="F120" s="19"/>
      <c r="G120" s="20"/>
      <c r="H120" s="19"/>
      <c r="I120" s="286"/>
      <c r="J120" s="19"/>
      <c r="K120" s="20"/>
      <c r="M120" s="43"/>
      <c r="N120" s="43"/>
      <c r="O120" s="43"/>
      <c r="P120" s="43"/>
      <c r="Q120" s="43"/>
      <c r="R120" s="43"/>
    </row>
    <row r="121" spans="1:18" ht="16.5" customHeight="1" x14ac:dyDescent="0.5">
      <c r="B121" s="31" t="s">
        <v>22</v>
      </c>
      <c r="D121" s="260"/>
      <c r="E121" s="286"/>
      <c r="F121" s="19"/>
      <c r="G121" s="20"/>
      <c r="H121" s="19"/>
      <c r="I121" s="286"/>
      <c r="J121" s="19"/>
      <c r="K121" s="20"/>
      <c r="M121" s="43"/>
      <c r="N121" s="43"/>
      <c r="O121" s="43"/>
      <c r="P121" s="43"/>
      <c r="Q121" s="43"/>
      <c r="R121" s="43"/>
    </row>
    <row r="122" spans="1:18" s="10" customFormat="1" ht="16.5" customHeight="1" x14ac:dyDescent="0.5">
      <c r="A122" s="1"/>
      <c r="B122" s="1" t="s">
        <v>100</v>
      </c>
      <c r="C122" s="260"/>
      <c r="D122" s="260"/>
      <c r="E122" s="294"/>
      <c r="F122" s="1"/>
      <c r="G122" s="43"/>
      <c r="H122" s="1"/>
      <c r="I122" s="294"/>
      <c r="J122" s="1"/>
      <c r="K122" s="43"/>
      <c r="L122" s="1"/>
      <c r="M122" s="43"/>
      <c r="N122" s="43"/>
      <c r="O122" s="43"/>
      <c r="P122" s="43"/>
      <c r="Q122" s="43"/>
      <c r="R122" s="43"/>
    </row>
    <row r="123" spans="1:18" ht="16.5" customHeight="1" thickBot="1" x14ac:dyDescent="0.55000000000000004">
      <c r="B123" s="1" t="s">
        <v>109</v>
      </c>
      <c r="D123" s="260"/>
      <c r="E123" s="289">
        <v>894668</v>
      </c>
      <c r="F123" s="19"/>
      <c r="G123" s="30">
        <v>894668</v>
      </c>
      <c r="H123" s="19"/>
      <c r="I123" s="289">
        <v>894668</v>
      </c>
      <c r="J123" s="19"/>
      <c r="K123" s="30">
        <v>894668</v>
      </c>
      <c r="L123" s="10"/>
      <c r="M123" s="43"/>
      <c r="N123" s="43"/>
      <c r="O123" s="43"/>
      <c r="P123" s="43"/>
      <c r="Q123" s="43"/>
      <c r="R123" s="43"/>
    </row>
    <row r="124" spans="1:18" ht="16.5" customHeight="1" thickTop="1" x14ac:dyDescent="0.5">
      <c r="B124" s="31" t="s">
        <v>17</v>
      </c>
      <c r="D124" s="260"/>
      <c r="E124" s="294"/>
      <c r="F124" s="1"/>
      <c r="G124" s="43"/>
      <c r="H124" s="1"/>
      <c r="I124" s="294"/>
      <c r="J124" s="1"/>
      <c r="K124" s="43"/>
      <c r="M124" s="43"/>
      <c r="N124" s="43"/>
      <c r="O124" s="43"/>
      <c r="P124" s="43"/>
      <c r="Q124" s="43"/>
      <c r="R124" s="43"/>
    </row>
    <row r="125" spans="1:18" ht="16.5" customHeight="1" x14ac:dyDescent="0.5">
      <c r="B125" s="1" t="s">
        <v>100</v>
      </c>
      <c r="D125" s="260"/>
      <c r="E125" s="286">
        <v>894668</v>
      </c>
      <c r="F125" s="19"/>
      <c r="G125" s="20">
        <v>894668</v>
      </c>
      <c r="H125" s="19"/>
      <c r="I125" s="286">
        <v>894668</v>
      </c>
      <c r="J125" s="19"/>
      <c r="K125" s="20">
        <v>894668</v>
      </c>
      <c r="L125" s="58"/>
      <c r="M125" s="58"/>
      <c r="N125" s="58"/>
      <c r="O125" s="58"/>
      <c r="P125" s="58"/>
      <c r="Q125" s="43"/>
      <c r="R125" s="43"/>
    </row>
    <row r="126" spans="1:18" ht="16.5" customHeight="1" x14ac:dyDescent="0.5">
      <c r="A126" s="31" t="s">
        <v>24</v>
      </c>
      <c r="D126" s="260"/>
      <c r="E126" s="286">
        <v>4055609</v>
      </c>
      <c r="F126" s="19"/>
      <c r="G126" s="20">
        <v>4055609</v>
      </c>
      <c r="H126" s="19"/>
      <c r="I126" s="286">
        <v>4055609</v>
      </c>
      <c r="J126" s="19"/>
      <c r="K126" s="20">
        <v>4055609</v>
      </c>
      <c r="L126" s="10"/>
      <c r="M126" s="10"/>
      <c r="N126" s="10"/>
      <c r="O126" s="10"/>
      <c r="P126" s="10"/>
      <c r="Q126" s="43"/>
      <c r="R126" s="43"/>
    </row>
    <row r="127" spans="1:18" ht="16.5" customHeight="1" x14ac:dyDescent="0.5">
      <c r="A127" s="1" t="s">
        <v>110</v>
      </c>
      <c r="E127" s="286">
        <v>288425</v>
      </c>
      <c r="F127" s="19"/>
      <c r="G127" s="20">
        <v>288425</v>
      </c>
      <c r="H127" s="19"/>
      <c r="I127" s="286">
        <v>288425</v>
      </c>
      <c r="J127" s="19"/>
      <c r="K127" s="20">
        <v>288425</v>
      </c>
      <c r="L127" s="10"/>
      <c r="M127" s="10"/>
      <c r="N127" s="10"/>
      <c r="O127" s="10"/>
      <c r="P127" s="10"/>
      <c r="Q127" s="43"/>
      <c r="R127" s="43"/>
    </row>
    <row r="128" spans="1:18" ht="16.5" customHeight="1" x14ac:dyDescent="0.5">
      <c r="A128" s="31" t="s">
        <v>4</v>
      </c>
      <c r="D128" s="260"/>
      <c r="E128" s="286"/>
      <c r="F128" s="19"/>
      <c r="G128" s="20"/>
      <c r="H128" s="19"/>
      <c r="I128" s="286"/>
      <c r="J128" s="19"/>
      <c r="K128" s="20"/>
      <c r="L128" s="10"/>
      <c r="M128" s="10"/>
      <c r="N128" s="10"/>
      <c r="O128" s="10"/>
      <c r="P128" s="10"/>
      <c r="Q128" s="43"/>
      <c r="R128" s="43"/>
    </row>
    <row r="129" spans="1:18" s="10" customFormat="1" ht="16.5" customHeight="1" x14ac:dyDescent="0.5">
      <c r="A129" s="1"/>
      <c r="B129" s="31" t="s">
        <v>86</v>
      </c>
      <c r="C129" s="260"/>
      <c r="D129" s="260"/>
      <c r="E129" s="286">
        <v>90600</v>
      </c>
      <c r="F129" s="19"/>
      <c r="G129" s="20">
        <v>90600</v>
      </c>
      <c r="H129" s="19"/>
      <c r="I129" s="286">
        <v>90600</v>
      </c>
      <c r="J129" s="19"/>
      <c r="K129" s="20">
        <v>90600</v>
      </c>
      <c r="L129" s="58"/>
      <c r="M129" s="58"/>
      <c r="N129" s="58"/>
      <c r="O129" s="58"/>
      <c r="P129" s="58"/>
      <c r="Q129" s="43"/>
      <c r="R129" s="43"/>
    </row>
    <row r="130" spans="1:18" ht="16.5" customHeight="1" x14ac:dyDescent="0.5">
      <c r="B130" s="46" t="s">
        <v>18</v>
      </c>
      <c r="C130" s="33"/>
      <c r="D130" s="33"/>
      <c r="E130" s="286">
        <v>1209026</v>
      </c>
      <c r="F130" s="19"/>
      <c r="G130" s="20">
        <v>1547166</v>
      </c>
      <c r="H130" s="19"/>
      <c r="I130" s="286">
        <v>1055596</v>
      </c>
      <c r="J130" s="19"/>
      <c r="K130" s="20">
        <v>1340683</v>
      </c>
      <c r="L130" s="58"/>
      <c r="M130" s="58"/>
      <c r="N130" s="58"/>
      <c r="O130" s="58"/>
      <c r="P130" s="58"/>
      <c r="Q130" s="43"/>
      <c r="R130" s="43"/>
    </row>
    <row r="131" spans="1:18" s="58" customFormat="1" ht="16.5" customHeight="1" x14ac:dyDescent="0.5">
      <c r="A131" s="1" t="s">
        <v>95</v>
      </c>
      <c r="B131" s="46"/>
      <c r="C131" s="33"/>
      <c r="D131" s="33"/>
      <c r="E131" s="287">
        <v>-380529</v>
      </c>
      <c r="F131" s="19"/>
      <c r="G131" s="22">
        <v>-394085</v>
      </c>
      <c r="H131" s="19"/>
      <c r="I131" s="287">
        <v>-10387</v>
      </c>
      <c r="J131" s="19"/>
      <c r="K131" s="22">
        <v>-22152</v>
      </c>
      <c r="Q131" s="43"/>
      <c r="R131" s="43"/>
    </row>
    <row r="132" spans="1:18" s="10" customFormat="1" ht="16.5" customHeight="1" x14ac:dyDescent="0.5">
      <c r="B132" s="34"/>
      <c r="C132" s="8"/>
      <c r="D132" s="41"/>
      <c r="E132" s="293"/>
      <c r="F132" s="60"/>
      <c r="G132" s="13"/>
      <c r="H132" s="60"/>
      <c r="I132" s="293"/>
      <c r="J132" s="60"/>
      <c r="K132" s="13"/>
      <c r="L132" s="58"/>
      <c r="M132" s="58"/>
      <c r="N132" s="58"/>
      <c r="O132" s="58"/>
      <c r="P132" s="58"/>
      <c r="Q132" s="43"/>
      <c r="R132" s="43"/>
    </row>
    <row r="133" spans="1:18" s="58" customFormat="1" ht="16.5" customHeight="1" x14ac:dyDescent="0.5">
      <c r="A133" s="45" t="s">
        <v>64</v>
      </c>
      <c r="B133" s="46"/>
      <c r="C133" s="33"/>
      <c r="D133" s="33"/>
      <c r="E133" s="286">
        <f>SUM(E125:E131)</f>
        <v>6157799</v>
      </c>
      <c r="F133" s="19"/>
      <c r="G133" s="20">
        <f>SUM(G125:G131)</f>
        <v>6482383</v>
      </c>
      <c r="H133" s="19"/>
      <c r="I133" s="286">
        <f>SUM(I125:I131)</f>
        <v>6374511</v>
      </c>
      <c r="J133" s="19"/>
      <c r="K133" s="20">
        <f>SUM(K125:K131)</f>
        <v>6647833</v>
      </c>
      <c r="Q133" s="43"/>
      <c r="R133" s="43"/>
    </row>
    <row r="134" spans="1:18" s="10" customFormat="1" ht="16.5" customHeight="1" x14ac:dyDescent="0.5">
      <c r="A134" s="31" t="s">
        <v>58</v>
      </c>
      <c r="B134" s="31"/>
      <c r="C134" s="260"/>
      <c r="D134" s="61"/>
      <c r="E134" s="287">
        <v>122672</v>
      </c>
      <c r="F134" s="19"/>
      <c r="G134" s="22">
        <v>143652</v>
      </c>
      <c r="H134" s="19"/>
      <c r="I134" s="287">
        <v>0</v>
      </c>
      <c r="J134" s="19"/>
      <c r="K134" s="22">
        <v>0</v>
      </c>
      <c r="L134" s="58"/>
      <c r="M134" s="58"/>
      <c r="N134" s="58"/>
      <c r="O134" s="58"/>
      <c r="P134" s="58"/>
      <c r="Q134" s="43"/>
      <c r="R134" s="43"/>
    </row>
    <row r="135" spans="1:18" s="10" customFormat="1" ht="16.5" customHeight="1" x14ac:dyDescent="0.5">
      <c r="B135" s="34"/>
      <c r="C135" s="8"/>
      <c r="D135" s="41"/>
      <c r="E135" s="293"/>
      <c r="F135" s="60"/>
      <c r="G135" s="13"/>
      <c r="H135" s="13"/>
      <c r="I135" s="293"/>
      <c r="J135" s="29"/>
      <c r="K135" s="13"/>
      <c r="L135" s="58"/>
      <c r="M135" s="58"/>
      <c r="N135" s="58"/>
      <c r="O135" s="58"/>
      <c r="P135" s="58"/>
      <c r="Q135" s="43"/>
      <c r="R135" s="43"/>
    </row>
    <row r="136" spans="1:18" s="58" customFormat="1" ht="16.5" customHeight="1" x14ac:dyDescent="0.5">
      <c r="A136" s="34" t="s">
        <v>90</v>
      </c>
      <c r="C136" s="260"/>
      <c r="D136" s="61"/>
      <c r="E136" s="287">
        <f>SUM(E133:E134)</f>
        <v>6280471</v>
      </c>
      <c r="F136" s="19"/>
      <c r="G136" s="22">
        <f>SUM(G133:G134)</f>
        <v>6626035</v>
      </c>
      <c r="H136" s="19"/>
      <c r="I136" s="287">
        <f>SUM(I133:I134)</f>
        <v>6374511</v>
      </c>
      <c r="J136" s="19"/>
      <c r="K136" s="22">
        <f>SUM(K133:K134)</f>
        <v>6647833</v>
      </c>
      <c r="Q136" s="43"/>
      <c r="R136" s="43"/>
    </row>
    <row r="137" spans="1:18" s="10" customFormat="1" ht="16.5" customHeight="1" x14ac:dyDescent="0.5">
      <c r="B137" s="34"/>
      <c r="C137" s="8"/>
      <c r="D137" s="41"/>
      <c r="E137" s="293"/>
      <c r="F137" s="60"/>
      <c r="G137" s="13"/>
      <c r="H137" s="13"/>
      <c r="I137" s="293"/>
      <c r="J137" s="29"/>
      <c r="K137" s="13"/>
      <c r="L137" s="58"/>
      <c r="M137" s="58"/>
      <c r="N137" s="58"/>
      <c r="O137" s="58"/>
      <c r="P137" s="58"/>
      <c r="Q137" s="43"/>
      <c r="R137" s="43"/>
    </row>
    <row r="138" spans="1:18" s="58" customFormat="1" ht="16.5" customHeight="1" thickBot="1" x14ac:dyDescent="0.55000000000000004">
      <c r="A138" s="34" t="s">
        <v>91</v>
      </c>
      <c r="B138" s="34"/>
      <c r="C138" s="260"/>
      <c r="D138" s="260"/>
      <c r="E138" s="289">
        <f>SUM(E91,E136)</f>
        <v>17157775</v>
      </c>
      <c r="F138" s="19"/>
      <c r="G138" s="30">
        <f>SUM(G91,G136)</f>
        <v>17678214</v>
      </c>
      <c r="H138" s="19"/>
      <c r="I138" s="289">
        <f>SUM(I91,I136)</f>
        <v>16482350</v>
      </c>
      <c r="J138" s="19"/>
      <c r="K138" s="30">
        <f>SUM(K91,K136)</f>
        <v>16804116</v>
      </c>
      <c r="Q138" s="43"/>
      <c r="R138" s="43"/>
    </row>
    <row r="139" spans="1:18" s="58" customFormat="1" ht="16.5" customHeight="1" thickTop="1" x14ac:dyDescent="0.5">
      <c r="A139" s="34"/>
      <c r="B139" s="34"/>
      <c r="C139" s="260"/>
      <c r="D139" s="260"/>
      <c r="E139" s="20"/>
      <c r="F139" s="19"/>
      <c r="G139" s="20"/>
      <c r="H139" s="19"/>
      <c r="I139" s="20"/>
      <c r="J139" s="19"/>
      <c r="K139" s="20"/>
      <c r="Q139" s="43"/>
      <c r="R139" s="43"/>
    </row>
    <row r="140" spans="1:18" s="58" customFormat="1" ht="16.5" customHeight="1" x14ac:dyDescent="0.5">
      <c r="A140" s="34"/>
      <c r="B140" s="34"/>
      <c r="C140" s="260"/>
      <c r="D140" s="260"/>
      <c r="E140" s="20"/>
      <c r="F140" s="19"/>
      <c r="G140" s="20"/>
      <c r="H140" s="19"/>
      <c r="I140" s="20"/>
      <c r="J140" s="19"/>
      <c r="K140" s="20"/>
      <c r="Q140" s="43"/>
      <c r="R140" s="43"/>
    </row>
    <row r="141" spans="1:18" s="58" customFormat="1" ht="16.5" customHeight="1" x14ac:dyDescent="0.5">
      <c r="A141" s="34"/>
      <c r="B141" s="34"/>
      <c r="C141" s="260"/>
      <c r="D141" s="260"/>
      <c r="E141" s="20"/>
      <c r="F141" s="19"/>
      <c r="G141" s="20"/>
      <c r="H141" s="19"/>
      <c r="I141" s="20"/>
      <c r="J141" s="19"/>
      <c r="K141" s="20"/>
    </row>
    <row r="142" spans="1:18" s="58" customFormat="1" ht="16.5" customHeight="1" x14ac:dyDescent="0.5">
      <c r="A142" s="34"/>
      <c r="B142" s="34"/>
      <c r="C142" s="260"/>
      <c r="D142" s="260"/>
      <c r="E142" s="20"/>
      <c r="F142" s="19"/>
      <c r="G142" s="20"/>
      <c r="H142" s="19"/>
      <c r="I142" s="20"/>
      <c r="J142" s="19"/>
      <c r="K142" s="20"/>
    </row>
    <row r="143" spans="1:18" s="58" customFormat="1" ht="16.5" customHeight="1" x14ac:dyDescent="0.5">
      <c r="A143" s="34"/>
      <c r="B143" s="34"/>
      <c r="C143" s="260"/>
      <c r="D143" s="260"/>
      <c r="E143" s="20"/>
      <c r="F143" s="19"/>
      <c r="G143" s="20"/>
      <c r="H143" s="19"/>
      <c r="I143" s="20"/>
      <c r="J143" s="19"/>
      <c r="K143" s="20"/>
    </row>
    <row r="144" spans="1:18" s="58" customFormat="1" ht="16.5" customHeight="1" x14ac:dyDescent="0.5">
      <c r="A144" s="34"/>
      <c r="B144" s="34"/>
      <c r="C144" s="260"/>
      <c r="D144" s="260"/>
      <c r="E144" s="20"/>
      <c r="F144" s="19"/>
      <c r="G144" s="20"/>
      <c r="H144" s="19"/>
      <c r="I144" s="20"/>
      <c r="J144" s="19"/>
      <c r="K144" s="20"/>
    </row>
    <row r="145" spans="1:16" s="58" customFormat="1" ht="16.5" customHeight="1" x14ac:dyDescent="0.5">
      <c r="A145" s="34"/>
      <c r="B145" s="34"/>
      <c r="C145" s="260"/>
      <c r="D145" s="260"/>
      <c r="E145" s="20"/>
      <c r="F145" s="19"/>
      <c r="G145" s="20"/>
      <c r="H145" s="19"/>
      <c r="I145" s="20"/>
      <c r="J145" s="19"/>
      <c r="K145" s="20"/>
      <c r="L145" s="63"/>
      <c r="M145" s="63"/>
      <c r="N145" s="63"/>
      <c r="O145" s="63"/>
      <c r="P145" s="63"/>
    </row>
    <row r="146" spans="1:16" s="58" customFormat="1" ht="16.5" customHeight="1" x14ac:dyDescent="0.5">
      <c r="A146" s="34"/>
      <c r="B146" s="34"/>
      <c r="C146" s="260"/>
      <c r="D146" s="260"/>
      <c r="E146" s="20"/>
      <c r="F146" s="19"/>
      <c r="G146" s="20"/>
      <c r="H146" s="19"/>
      <c r="I146" s="20"/>
      <c r="J146" s="19"/>
      <c r="K146" s="20"/>
      <c r="L146" s="45"/>
      <c r="M146" s="45"/>
      <c r="N146" s="45"/>
      <c r="O146" s="45"/>
      <c r="P146" s="45"/>
    </row>
    <row r="147" spans="1:16" s="58" customFormat="1" ht="16.5" customHeight="1" x14ac:dyDescent="0.5">
      <c r="A147" s="34"/>
      <c r="B147" s="34"/>
      <c r="C147" s="260"/>
      <c r="D147" s="260"/>
      <c r="E147" s="20"/>
      <c r="F147" s="19"/>
      <c r="G147" s="20"/>
      <c r="H147" s="19"/>
      <c r="I147" s="20"/>
      <c r="J147" s="19"/>
      <c r="K147" s="20"/>
      <c r="L147" s="45"/>
      <c r="M147" s="45"/>
      <c r="N147" s="45"/>
      <c r="O147" s="45"/>
      <c r="P147" s="45"/>
    </row>
    <row r="148" spans="1:16" s="58" customFormat="1" ht="16.5" customHeight="1" x14ac:dyDescent="0.5">
      <c r="A148" s="34"/>
      <c r="B148" s="34"/>
      <c r="C148" s="260"/>
      <c r="D148" s="260"/>
      <c r="E148" s="20"/>
      <c r="F148" s="19"/>
      <c r="G148" s="20"/>
      <c r="H148" s="19"/>
      <c r="I148" s="20"/>
      <c r="J148" s="19"/>
      <c r="K148" s="20"/>
      <c r="L148" s="45"/>
      <c r="M148" s="45"/>
      <c r="N148" s="45"/>
      <c r="O148" s="45"/>
      <c r="P148" s="45"/>
    </row>
    <row r="149" spans="1:16" s="58" customFormat="1" ht="16.5" customHeight="1" x14ac:dyDescent="0.5">
      <c r="A149" s="34"/>
      <c r="B149" s="34"/>
      <c r="C149" s="260"/>
      <c r="D149" s="260"/>
      <c r="E149" s="20"/>
      <c r="F149" s="19"/>
      <c r="G149" s="20"/>
      <c r="H149" s="19"/>
      <c r="I149" s="20"/>
      <c r="J149" s="19"/>
      <c r="K149" s="20"/>
      <c r="L149" s="45"/>
      <c r="M149" s="45"/>
      <c r="N149" s="45"/>
      <c r="O149" s="45"/>
      <c r="P149" s="45"/>
    </row>
    <row r="150" spans="1:16" s="58" customFormat="1" ht="16.5" customHeight="1" x14ac:dyDescent="0.5">
      <c r="A150" s="34"/>
      <c r="B150" s="34"/>
      <c r="C150" s="260"/>
      <c r="D150" s="260"/>
      <c r="E150" s="20"/>
      <c r="F150" s="19"/>
      <c r="G150" s="20"/>
      <c r="H150" s="19"/>
      <c r="I150" s="20"/>
      <c r="J150" s="19"/>
      <c r="K150" s="20"/>
      <c r="L150" s="45"/>
      <c r="M150" s="45"/>
      <c r="N150" s="45"/>
      <c r="O150" s="45"/>
      <c r="P150" s="45"/>
    </row>
    <row r="151" spans="1:16" s="58" customFormat="1" ht="16.5" customHeight="1" x14ac:dyDescent="0.5">
      <c r="A151" s="34"/>
      <c r="B151" s="34"/>
      <c r="C151" s="260"/>
      <c r="D151" s="260"/>
      <c r="E151" s="20"/>
      <c r="F151" s="19"/>
      <c r="G151" s="20"/>
      <c r="H151" s="19"/>
      <c r="I151" s="20"/>
      <c r="J151" s="19"/>
      <c r="K151" s="20"/>
      <c r="L151" s="45"/>
      <c r="M151" s="45"/>
      <c r="N151" s="45"/>
      <c r="O151" s="45"/>
      <c r="P151" s="45"/>
    </row>
    <row r="152" spans="1:16" s="58" customFormat="1" ht="16.5" customHeight="1" x14ac:dyDescent="0.5">
      <c r="A152" s="34"/>
      <c r="B152" s="34"/>
      <c r="C152" s="260"/>
      <c r="D152" s="260"/>
      <c r="E152" s="20"/>
      <c r="F152" s="19"/>
      <c r="G152" s="20"/>
      <c r="H152" s="19"/>
      <c r="I152" s="20"/>
      <c r="J152" s="19"/>
      <c r="K152" s="20"/>
      <c r="L152" s="45"/>
      <c r="M152" s="45"/>
      <c r="N152" s="45"/>
      <c r="O152" s="45"/>
      <c r="P152" s="45"/>
    </row>
    <row r="153" spans="1:16" s="58" customFormat="1" ht="16.5" customHeight="1" x14ac:dyDescent="0.5">
      <c r="A153" s="34"/>
      <c r="B153" s="34"/>
      <c r="C153" s="260"/>
      <c r="D153" s="260"/>
      <c r="E153" s="20"/>
      <c r="F153" s="19"/>
      <c r="G153" s="20"/>
      <c r="H153" s="19"/>
      <c r="I153" s="20"/>
      <c r="J153" s="19"/>
      <c r="K153" s="20"/>
      <c r="L153" s="45"/>
      <c r="M153" s="45"/>
      <c r="N153" s="45"/>
      <c r="O153" s="45"/>
      <c r="P153" s="45"/>
    </row>
    <row r="154" spans="1:16" s="58" customFormat="1" ht="16.5" customHeight="1" x14ac:dyDescent="0.5">
      <c r="A154" s="34"/>
      <c r="B154" s="34"/>
      <c r="C154" s="260"/>
      <c r="D154" s="260"/>
      <c r="E154" s="20"/>
      <c r="F154" s="19"/>
      <c r="G154" s="20"/>
      <c r="H154" s="19"/>
      <c r="I154" s="20"/>
      <c r="J154" s="19"/>
      <c r="K154" s="20"/>
      <c r="L154" s="45"/>
      <c r="M154" s="45"/>
      <c r="N154" s="45"/>
      <c r="O154" s="45"/>
      <c r="P154" s="45"/>
    </row>
    <row r="155" spans="1:16" s="58" customFormat="1" ht="9.75" customHeight="1" x14ac:dyDescent="0.5">
      <c r="A155" s="34"/>
      <c r="B155" s="34"/>
      <c r="C155" s="260"/>
      <c r="D155" s="260"/>
      <c r="E155" s="20"/>
      <c r="F155" s="19"/>
      <c r="G155" s="20"/>
      <c r="H155" s="19"/>
      <c r="I155" s="20"/>
      <c r="J155" s="19"/>
      <c r="K155" s="20"/>
      <c r="L155" s="45"/>
      <c r="M155" s="45"/>
      <c r="N155" s="45"/>
      <c r="O155" s="45"/>
      <c r="P155" s="45"/>
    </row>
    <row r="156" spans="1:16" s="63" customFormat="1" ht="21.95" customHeight="1" x14ac:dyDescent="0.5">
      <c r="A156" s="62" t="s">
        <v>118</v>
      </c>
      <c r="B156" s="36"/>
      <c r="C156" s="24"/>
      <c r="D156" s="24"/>
      <c r="E156" s="22"/>
      <c r="F156" s="32"/>
      <c r="G156" s="22"/>
      <c r="H156" s="32"/>
      <c r="I156" s="22"/>
      <c r="J156" s="32"/>
      <c r="K156" s="22"/>
      <c r="L156" s="1"/>
      <c r="M156" s="1"/>
      <c r="N156" s="1"/>
      <c r="O156" s="1"/>
      <c r="P156" s="1"/>
    </row>
    <row r="157" spans="1:16" s="45" customFormat="1" ht="16.5" customHeight="1" x14ac:dyDescent="0.5">
      <c r="B157" s="46"/>
      <c r="C157" s="33"/>
      <c r="E157" s="20"/>
      <c r="F157" s="19"/>
      <c r="G157" s="20"/>
      <c r="H157" s="19"/>
      <c r="I157" s="20"/>
      <c r="J157" s="19"/>
      <c r="K157" s="20"/>
      <c r="L157" s="1"/>
      <c r="M157" s="1"/>
      <c r="N157" s="1"/>
      <c r="O157" s="1"/>
      <c r="P157" s="1"/>
    </row>
    <row r="158" spans="1:16" s="45" customFormat="1" ht="16.5" customHeight="1" x14ac:dyDescent="0.5">
      <c r="B158" s="46"/>
      <c r="C158" s="33"/>
      <c r="E158" s="20"/>
      <c r="F158" s="19"/>
      <c r="G158" s="20"/>
      <c r="H158" s="19"/>
      <c r="I158" s="20"/>
      <c r="J158" s="19"/>
      <c r="K158" s="20"/>
      <c r="L158" s="1"/>
      <c r="M158" s="1"/>
      <c r="N158" s="1"/>
      <c r="O158" s="1"/>
      <c r="P158" s="1"/>
    </row>
    <row r="159" spans="1:16" s="45" customFormat="1" ht="16.5" customHeight="1" x14ac:dyDescent="0.5">
      <c r="B159" s="46"/>
      <c r="C159" s="33"/>
      <c r="E159" s="20"/>
      <c r="F159" s="19"/>
      <c r="G159" s="20"/>
      <c r="H159" s="19"/>
      <c r="I159" s="20"/>
      <c r="J159" s="19"/>
      <c r="K159" s="20"/>
      <c r="L159" s="1"/>
      <c r="M159" s="1"/>
      <c r="N159" s="1"/>
      <c r="O159" s="1"/>
      <c r="P159" s="1"/>
    </row>
    <row r="160" spans="1:16" s="45" customFormat="1" ht="16.5" customHeight="1" x14ac:dyDescent="0.5">
      <c r="B160" s="46"/>
      <c r="C160" s="33"/>
      <c r="E160" s="20"/>
      <c r="F160" s="19"/>
      <c r="G160" s="20"/>
      <c r="H160" s="19"/>
      <c r="I160" s="20"/>
      <c r="J160" s="19"/>
      <c r="K160" s="20"/>
      <c r="L160" s="1"/>
      <c r="M160" s="1"/>
      <c r="N160" s="1"/>
      <c r="O160" s="1"/>
      <c r="P160" s="1"/>
    </row>
    <row r="161" spans="2:16" s="45" customFormat="1" ht="16.5" customHeight="1" x14ac:dyDescent="0.5">
      <c r="B161" s="46"/>
      <c r="C161" s="33"/>
      <c r="E161" s="20"/>
      <c r="F161" s="19"/>
      <c r="G161" s="20"/>
      <c r="H161" s="19"/>
      <c r="I161" s="20"/>
      <c r="J161" s="19"/>
      <c r="K161" s="20"/>
      <c r="L161" s="1"/>
      <c r="M161" s="1"/>
      <c r="N161" s="1"/>
      <c r="O161" s="1"/>
      <c r="P161" s="1"/>
    </row>
  </sheetData>
  <mergeCells count="13">
    <mergeCell ref="E6:G6"/>
    <mergeCell ref="I6:K6"/>
    <mergeCell ref="E7:G7"/>
    <mergeCell ref="I7:K7"/>
    <mergeCell ref="A49:K49"/>
    <mergeCell ref="E111:G111"/>
    <mergeCell ref="I111:K111"/>
    <mergeCell ref="E58:G58"/>
    <mergeCell ref="I58:K58"/>
    <mergeCell ref="E59:G59"/>
    <mergeCell ref="I59:K59"/>
    <mergeCell ref="E110:G110"/>
    <mergeCell ref="I110:K11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0" man="1"/>
    <brk id="10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4"/>
  <sheetViews>
    <sheetView topLeftCell="A76" zoomScale="85" zoomScaleNormal="85" zoomScaleSheetLayoutView="110" workbookViewId="0">
      <selection activeCell="H74" sqref="H74"/>
    </sheetView>
  </sheetViews>
  <sheetFormatPr defaultColWidth="9.140625" defaultRowHeight="16.5" customHeight="1" x14ac:dyDescent="0.5"/>
  <cols>
    <col min="1" max="2" width="1.7109375" style="96" customWidth="1"/>
    <col min="3" max="3" width="38" style="104" customWidth="1"/>
    <col min="4" max="4" width="5.7109375" style="97" customWidth="1"/>
    <col min="5" max="5" width="0.7109375" style="96" customWidth="1"/>
    <col min="6" max="6" width="13.28515625" style="69" customWidth="1"/>
    <col min="7" max="7" width="0.7109375" style="69" customWidth="1"/>
    <col min="8" max="8" width="13.28515625" style="69" customWidth="1"/>
    <col min="9" max="9" width="0.7109375" style="69" customWidth="1"/>
    <col min="10" max="10" width="13.28515625" style="69" customWidth="1"/>
    <col min="11" max="11" width="0.7109375" style="69" customWidth="1"/>
    <col min="12" max="12" width="13.28515625" style="69" customWidth="1"/>
    <col min="13" max="16384" width="9.140625" style="96"/>
  </cols>
  <sheetData>
    <row r="1" spans="1:12" ht="16.5" customHeight="1" x14ac:dyDescent="0.5">
      <c r="A1" s="95" t="s">
        <v>19</v>
      </c>
      <c r="B1" s="95"/>
      <c r="C1" s="106"/>
      <c r="D1" s="85"/>
      <c r="E1" s="106"/>
      <c r="F1" s="86"/>
      <c r="G1" s="86"/>
      <c r="H1" s="86"/>
      <c r="I1" s="86"/>
      <c r="J1" s="86"/>
      <c r="K1" s="86"/>
      <c r="L1" s="86"/>
    </row>
    <row r="2" spans="1:12" s="99" customFormat="1" ht="16.5" customHeight="1" x14ac:dyDescent="0.5">
      <c r="A2" s="95" t="s">
        <v>67</v>
      </c>
      <c r="B2" s="95"/>
      <c r="C2" s="95"/>
      <c r="D2" s="98"/>
      <c r="E2" s="98"/>
      <c r="F2" s="70"/>
      <c r="G2" s="70"/>
      <c r="H2" s="70"/>
      <c r="I2" s="70"/>
      <c r="J2" s="71"/>
      <c r="K2" s="71"/>
      <c r="L2" s="71"/>
    </row>
    <row r="3" spans="1:12" ht="16.5" customHeight="1" x14ac:dyDescent="0.5">
      <c r="A3" s="100" t="s">
        <v>197</v>
      </c>
      <c r="B3" s="100"/>
      <c r="C3" s="100"/>
      <c r="D3" s="101"/>
      <c r="E3" s="101"/>
      <c r="F3" s="72"/>
      <c r="G3" s="72"/>
      <c r="H3" s="72"/>
      <c r="I3" s="72"/>
      <c r="J3" s="72"/>
      <c r="K3" s="72"/>
      <c r="L3" s="72"/>
    </row>
    <row r="4" spans="1:12" ht="16.5" customHeight="1" x14ac:dyDescent="0.5">
      <c r="A4" s="102"/>
      <c r="B4" s="102"/>
      <c r="C4" s="102"/>
      <c r="D4" s="103"/>
      <c r="E4" s="103"/>
      <c r="F4" s="70"/>
      <c r="G4" s="70"/>
      <c r="H4" s="70"/>
      <c r="I4" s="70"/>
      <c r="J4" s="70"/>
      <c r="K4" s="70"/>
      <c r="L4" s="70"/>
    </row>
    <row r="5" spans="1:12" ht="16.5" customHeight="1" x14ac:dyDescent="0.5">
      <c r="A5" s="102"/>
      <c r="B5" s="102"/>
      <c r="C5" s="102"/>
      <c r="D5" s="103"/>
      <c r="E5" s="103"/>
      <c r="F5" s="70"/>
      <c r="G5" s="70"/>
      <c r="H5" s="70"/>
      <c r="I5" s="70"/>
      <c r="J5" s="70"/>
      <c r="K5" s="70"/>
      <c r="L5" s="70"/>
    </row>
    <row r="6" spans="1:12" ht="16.5" customHeight="1" x14ac:dyDescent="0.5">
      <c r="A6" s="102"/>
      <c r="B6" s="102"/>
      <c r="C6" s="102"/>
      <c r="D6" s="103"/>
      <c r="E6" s="103"/>
      <c r="F6" s="266" t="s">
        <v>7</v>
      </c>
      <c r="G6" s="266"/>
      <c r="H6" s="266"/>
      <c r="I6" s="73"/>
      <c r="J6" s="266" t="s">
        <v>94</v>
      </c>
      <c r="K6" s="266"/>
      <c r="L6" s="266"/>
    </row>
    <row r="7" spans="1:12" ht="16.5" customHeight="1" x14ac:dyDescent="0.5">
      <c r="D7" s="103"/>
      <c r="E7" s="87"/>
      <c r="F7" s="265" t="s">
        <v>92</v>
      </c>
      <c r="G7" s="265"/>
      <c r="H7" s="265"/>
      <c r="I7" s="74"/>
      <c r="J7" s="265" t="s">
        <v>92</v>
      </c>
      <c r="K7" s="265"/>
      <c r="L7" s="265"/>
    </row>
    <row r="8" spans="1:12" ht="16.5" customHeight="1" x14ac:dyDescent="0.5">
      <c r="D8" s="103"/>
      <c r="E8" s="87"/>
      <c r="F8" s="75" t="s">
        <v>152</v>
      </c>
      <c r="G8" s="76"/>
      <c r="H8" s="75" t="s">
        <v>122</v>
      </c>
      <c r="I8" s="75"/>
      <c r="J8" s="75" t="s">
        <v>152</v>
      </c>
      <c r="K8" s="76"/>
      <c r="L8" s="75" t="s">
        <v>122</v>
      </c>
    </row>
    <row r="9" spans="1:12" ht="16.5" customHeight="1" x14ac:dyDescent="0.5">
      <c r="D9" s="103"/>
      <c r="E9" s="87"/>
      <c r="F9" s="77" t="s">
        <v>96</v>
      </c>
      <c r="G9" s="78"/>
      <c r="H9" s="77" t="s">
        <v>96</v>
      </c>
      <c r="I9" s="78"/>
      <c r="J9" s="77" t="s">
        <v>96</v>
      </c>
      <c r="K9" s="78"/>
      <c r="L9" s="77" t="s">
        <v>96</v>
      </c>
    </row>
    <row r="10" spans="1:12" ht="16.5" customHeight="1" x14ac:dyDescent="0.5">
      <c r="D10" s="103"/>
      <c r="E10" s="87"/>
      <c r="F10" s="295"/>
      <c r="G10" s="88"/>
      <c r="H10" s="88"/>
      <c r="I10" s="74"/>
      <c r="J10" s="295"/>
      <c r="K10" s="88"/>
      <c r="L10" s="88"/>
    </row>
    <row r="11" spans="1:12" ht="16.5" customHeight="1" x14ac:dyDescent="0.5">
      <c r="A11" s="95" t="s">
        <v>21</v>
      </c>
      <c r="B11" s="95"/>
      <c r="E11" s="97"/>
      <c r="F11" s="296"/>
      <c r="G11" s="79"/>
      <c r="H11" s="79"/>
      <c r="I11" s="79"/>
      <c r="J11" s="296"/>
      <c r="K11" s="79"/>
      <c r="L11" s="79"/>
    </row>
    <row r="12" spans="1:12" ht="16.5" customHeight="1" x14ac:dyDescent="0.5">
      <c r="A12" s="95"/>
      <c r="B12" s="95"/>
      <c r="E12" s="97"/>
      <c r="F12" s="296"/>
      <c r="G12" s="79"/>
      <c r="H12" s="79"/>
      <c r="I12" s="79"/>
      <c r="J12" s="296"/>
      <c r="K12" s="79"/>
      <c r="L12" s="79"/>
    </row>
    <row r="13" spans="1:12" ht="16.5" customHeight="1" x14ac:dyDescent="0.5">
      <c r="A13" s="104" t="s">
        <v>101</v>
      </c>
      <c r="B13" s="104"/>
      <c r="E13" s="97"/>
      <c r="F13" s="297">
        <v>283544</v>
      </c>
      <c r="G13" s="64"/>
      <c r="H13" s="116">
        <v>148188</v>
      </c>
      <c r="I13" s="64"/>
      <c r="J13" s="301">
        <v>194898</v>
      </c>
      <c r="K13" s="80"/>
      <c r="L13" s="111">
        <v>80225</v>
      </c>
    </row>
    <row r="14" spans="1:12" ht="16.5" customHeight="1" x14ac:dyDescent="0.5">
      <c r="A14" s="104" t="s">
        <v>105</v>
      </c>
      <c r="B14" s="104"/>
      <c r="E14" s="97"/>
      <c r="F14" s="298">
        <v>153570</v>
      </c>
      <c r="G14" s="64"/>
      <c r="H14" s="117">
        <v>60221</v>
      </c>
      <c r="I14" s="64"/>
      <c r="J14" s="303">
        <v>109412</v>
      </c>
      <c r="K14" s="80"/>
      <c r="L14" s="112">
        <v>28573</v>
      </c>
    </row>
    <row r="15" spans="1:12" ht="16.5" customHeight="1" x14ac:dyDescent="0.5">
      <c r="D15" s="103"/>
      <c r="E15" s="87"/>
      <c r="F15" s="299"/>
      <c r="G15" s="78"/>
      <c r="H15" s="78"/>
      <c r="I15" s="78"/>
      <c r="J15" s="299"/>
      <c r="K15" s="78"/>
      <c r="L15" s="78"/>
    </row>
    <row r="16" spans="1:12" ht="16.5" customHeight="1" x14ac:dyDescent="0.5">
      <c r="A16" s="95" t="s">
        <v>20</v>
      </c>
      <c r="B16" s="95"/>
      <c r="C16" s="96"/>
      <c r="E16" s="97"/>
      <c r="F16" s="300">
        <f>SUM(F13:F14)</f>
        <v>437114</v>
      </c>
      <c r="G16" s="79"/>
      <c r="H16" s="81">
        <f>SUM(H13:H14)</f>
        <v>208409</v>
      </c>
      <c r="I16" s="79"/>
      <c r="J16" s="300">
        <f>SUM(J13:J14)</f>
        <v>304310</v>
      </c>
      <c r="K16" s="79"/>
      <c r="L16" s="81">
        <f>SUM(L13:L14)</f>
        <v>108798</v>
      </c>
    </row>
    <row r="17" spans="1:12" ht="16.5" customHeight="1" x14ac:dyDescent="0.5">
      <c r="A17" s="104"/>
      <c r="B17" s="104"/>
      <c r="C17" s="96"/>
      <c r="E17" s="97"/>
      <c r="F17" s="296"/>
      <c r="G17" s="79"/>
      <c r="H17" s="79"/>
      <c r="I17" s="79"/>
      <c r="J17" s="296"/>
      <c r="K17" s="79"/>
      <c r="L17" s="79"/>
    </row>
    <row r="18" spans="1:12" ht="16.5" customHeight="1" x14ac:dyDescent="0.5">
      <c r="A18" s="95" t="s">
        <v>48</v>
      </c>
      <c r="B18" s="95"/>
      <c r="C18" s="95"/>
      <c r="E18" s="97"/>
      <c r="F18" s="296"/>
      <c r="G18" s="79"/>
      <c r="H18" s="79"/>
      <c r="I18" s="79"/>
      <c r="J18" s="296"/>
      <c r="K18" s="79"/>
      <c r="L18" s="79"/>
    </row>
    <row r="19" spans="1:12" ht="16.5" customHeight="1" x14ac:dyDescent="0.5">
      <c r="A19" s="95"/>
      <c r="B19" s="95"/>
      <c r="C19" s="95"/>
      <c r="E19" s="97"/>
      <c r="F19" s="296"/>
      <c r="G19" s="79"/>
      <c r="H19" s="79"/>
      <c r="I19" s="79"/>
      <c r="J19" s="296"/>
      <c r="K19" s="79"/>
      <c r="L19" s="79"/>
    </row>
    <row r="20" spans="1:12" ht="16.5" customHeight="1" x14ac:dyDescent="0.5">
      <c r="A20" s="104" t="s">
        <v>40</v>
      </c>
      <c r="B20" s="104"/>
      <c r="E20" s="97"/>
      <c r="F20" s="297">
        <v>-474958</v>
      </c>
      <c r="G20" s="64"/>
      <c r="H20" s="116">
        <v>-351963</v>
      </c>
      <c r="I20" s="64"/>
      <c r="J20" s="301">
        <v>-316405</v>
      </c>
      <c r="K20" s="80"/>
      <c r="L20" s="111">
        <v>-210088</v>
      </c>
    </row>
    <row r="21" spans="1:12" ht="16.5" customHeight="1" x14ac:dyDescent="0.5">
      <c r="A21" s="104" t="s">
        <v>41</v>
      </c>
      <c r="B21" s="104"/>
      <c r="E21" s="97"/>
      <c r="F21" s="298">
        <v>-96300</v>
      </c>
      <c r="G21" s="64"/>
      <c r="H21" s="117">
        <v>-83269</v>
      </c>
      <c r="I21" s="64"/>
      <c r="J21" s="303">
        <v>-54193</v>
      </c>
      <c r="K21" s="80"/>
      <c r="L21" s="112">
        <v>-17437</v>
      </c>
    </row>
    <row r="22" spans="1:12" ht="16.5" customHeight="1" x14ac:dyDescent="0.5">
      <c r="D22" s="103"/>
      <c r="E22" s="87"/>
      <c r="F22" s="299"/>
      <c r="G22" s="78"/>
      <c r="H22" s="78"/>
      <c r="I22" s="78"/>
      <c r="J22" s="299"/>
      <c r="K22" s="78"/>
      <c r="L22" s="78"/>
    </row>
    <row r="23" spans="1:12" ht="16.5" customHeight="1" x14ac:dyDescent="0.5">
      <c r="A23" s="95" t="s">
        <v>102</v>
      </c>
      <c r="B23" s="95"/>
      <c r="E23" s="97"/>
      <c r="F23" s="300">
        <f>SUM(F20:F21)</f>
        <v>-571258</v>
      </c>
      <c r="G23" s="79"/>
      <c r="H23" s="81">
        <f>SUM(H20:H21)</f>
        <v>-435232</v>
      </c>
      <c r="I23" s="80"/>
      <c r="J23" s="300">
        <f>SUM(J20:J21)</f>
        <v>-370598</v>
      </c>
      <c r="K23" s="80"/>
      <c r="L23" s="81">
        <f>SUM(L20:L21)</f>
        <v>-227525</v>
      </c>
    </row>
    <row r="24" spans="1:12" ht="16.5" customHeight="1" x14ac:dyDescent="0.5">
      <c r="A24" s="104"/>
      <c r="B24" s="104"/>
      <c r="E24" s="97"/>
      <c r="F24" s="301"/>
      <c r="G24" s="79"/>
      <c r="H24" s="80"/>
      <c r="I24" s="80"/>
      <c r="J24" s="301"/>
      <c r="K24" s="80"/>
      <c r="L24" s="80"/>
    </row>
    <row r="25" spans="1:12" ht="16.5" customHeight="1" x14ac:dyDescent="0.5">
      <c r="A25" s="95" t="s">
        <v>229</v>
      </c>
      <c r="B25" s="95"/>
      <c r="E25" s="97"/>
      <c r="F25" s="301">
        <f>SUM(F16,F23)</f>
        <v>-134144</v>
      </c>
      <c r="G25" s="79"/>
      <c r="H25" s="80">
        <f>SUM(H16,H23)</f>
        <v>-226823</v>
      </c>
      <c r="I25" s="80"/>
      <c r="J25" s="301">
        <f>SUM(J16,J23)</f>
        <v>-66288</v>
      </c>
      <c r="K25" s="80"/>
      <c r="L25" s="80">
        <f>SUM(L16,L23)</f>
        <v>-118727</v>
      </c>
    </row>
    <row r="26" spans="1:12" ht="16.5" customHeight="1" x14ac:dyDescent="0.5">
      <c r="A26" s="104" t="s">
        <v>66</v>
      </c>
      <c r="B26" s="104"/>
      <c r="E26" s="97"/>
      <c r="F26" s="297">
        <v>82693</v>
      </c>
      <c r="G26" s="64"/>
      <c r="H26" s="116">
        <v>58233</v>
      </c>
      <c r="I26" s="64"/>
      <c r="J26" s="301">
        <v>70697</v>
      </c>
      <c r="K26" s="80"/>
      <c r="L26" s="111">
        <v>53796</v>
      </c>
    </row>
    <row r="27" spans="1:12" ht="16.5" customHeight="1" x14ac:dyDescent="0.5">
      <c r="A27" s="104" t="s">
        <v>45</v>
      </c>
      <c r="B27" s="104"/>
      <c r="E27" s="97"/>
      <c r="F27" s="297">
        <v>-52636</v>
      </c>
      <c r="G27" s="64"/>
      <c r="H27" s="116">
        <v>-43720</v>
      </c>
      <c r="I27" s="64"/>
      <c r="J27" s="301">
        <v>-31434</v>
      </c>
      <c r="K27" s="80"/>
      <c r="L27" s="111">
        <v>-35455</v>
      </c>
    </row>
    <row r="28" spans="1:12" ht="16.5" customHeight="1" x14ac:dyDescent="0.5">
      <c r="A28" s="104" t="s">
        <v>42</v>
      </c>
      <c r="B28" s="104"/>
      <c r="E28" s="97"/>
      <c r="F28" s="297">
        <v>-274516</v>
      </c>
      <c r="G28" s="64"/>
      <c r="H28" s="116">
        <v>-332035</v>
      </c>
      <c r="I28" s="64"/>
      <c r="J28" s="301">
        <v>-186910</v>
      </c>
      <c r="K28" s="80"/>
      <c r="L28" s="111">
        <v>-256922</v>
      </c>
    </row>
    <row r="29" spans="1:12" ht="16.5" customHeight="1" x14ac:dyDescent="0.5">
      <c r="A29" s="104" t="s">
        <v>204</v>
      </c>
      <c r="B29" s="104"/>
      <c r="E29" s="97"/>
      <c r="F29" s="297">
        <v>-35334</v>
      </c>
      <c r="G29" s="64"/>
      <c r="H29" s="116">
        <v>-56326</v>
      </c>
      <c r="I29" s="64"/>
      <c r="J29" s="301">
        <v>-12533</v>
      </c>
      <c r="K29" s="80"/>
      <c r="L29" s="111">
        <v>-1623</v>
      </c>
    </row>
    <row r="30" spans="1:12" ht="16.5" customHeight="1" x14ac:dyDescent="0.5">
      <c r="A30" s="104" t="s">
        <v>57</v>
      </c>
      <c r="B30" s="104"/>
      <c r="C30" s="95"/>
      <c r="E30" s="97"/>
      <c r="F30" s="297">
        <v>-68945</v>
      </c>
      <c r="G30" s="64"/>
      <c r="H30" s="116">
        <v>-37808</v>
      </c>
      <c r="I30" s="64"/>
      <c r="J30" s="301">
        <v>-71000</v>
      </c>
      <c r="K30" s="80"/>
      <c r="L30" s="111">
        <v>-45193</v>
      </c>
    </row>
    <row r="31" spans="1:12" ht="16.5" customHeight="1" x14ac:dyDescent="0.5">
      <c r="A31" s="104" t="s">
        <v>230</v>
      </c>
      <c r="B31" s="104"/>
      <c r="C31" s="95"/>
      <c r="E31" s="97"/>
      <c r="F31" s="298">
        <v>210208</v>
      </c>
      <c r="G31" s="64"/>
      <c r="H31" s="117">
        <v>165161</v>
      </c>
      <c r="I31" s="64"/>
      <c r="J31" s="303">
        <v>72046</v>
      </c>
      <c r="K31" s="80"/>
      <c r="L31" s="112">
        <v>-72912</v>
      </c>
    </row>
    <row r="32" spans="1:12" ht="16.5" customHeight="1" x14ac:dyDescent="0.5">
      <c r="D32" s="115"/>
      <c r="E32" s="87"/>
      <c r="F32" s="299"/>
      <c r="G32" s="78"/>
      <c r="H32" s="78"/>
      <c r="I32" s="78"/>
      <c r="J32" s="299"/>
      <c r="K32" s="78"/>
      <c r="L32" s="78"/>
    </row>
    <row r="33" spans="1:12" ht="16.5" customHeight="1" x14ac:dyDescent="0.5">
      <c r="A33" s="95" t="s">
        <v>162</v>
      </c>
      <c r="B33" s="95"/>
      <c r="C33" s="95"/>
      <c r="E33" s="97"/>
      <c r="F33" s="296">
        <f>SUM(F25:F31)</f>
        <v>-272674</v>
      </c>
      <c r="G33" s="79"/>
      <c r="H33" s="79">
        <f>SUM(H25:H31)</f>
        <v>-473318</v>
      </c>
      <c r="I33" s="79"/>
      <c r="J33" s="296">
        <f>SUM(J25:J31)</f>
        <v>-225422</v>
      </c>
      <c r="K33" s="79"/>
      <c r="L33" s="79">
        <f>SUM(L25:L31)</f>
        <v>-477036</v>
      </c>
    </row>
    <row r="34" spans="1:12" ht="16.5" customHeight="1" x14ac:dyDescent="0.5">
      <c r="A34" s="104" t="s">
        <v>5</v>
      </c>
      <c r="B34" s="104"/>
      <c r="E34" s="97"/>
      <c r="F34" s="298">
        <v>29581</v>
      </c>
      <c r="G34" s="64"/>
      <c r="H34" s="112">
        <v>-13062</v>
      </c>
      <c r="I34" s="64"/>
      <c r="J34" s="303">
        <v>25897</v>
      </c>
      <c r="K34" s="80"/>
      <c r="L34" s="112">
        <v>-491</v>
      </c>
    </row>
    <row r="35" spans="1:12" ht="16.5" customHeight="1" x14ac:dyDescent="0.5">
      <c r="D35" s="103"/>
      <c r="E35" s="87"/>
      <c r="F35" s="299"/>
      <c r="G35" s="78"/>
      <c r="H35" s="78"/>
      <c r="I35" s="78"/>
      <c r="J35" s="299"/>
      <c r="K35" s="78"/>
      <c r="L35" s="78"/>
    </row>
    <row r="36" spans="1:12" ht="16.5" customHeight="1" x14ac:dyDescent="0.5">
      <c r="A36" s="95" t="s">
        <v>163</v>
      </c>
      <c r="B36" s="95"/>
      <c r="C36" s="95"/>
      <c r="E36" s="97"/>
      <c r="F36" s="300">
        <f>SUM(F33:F34)</f>
        <v>-243093</v>
      </c>
      <c r="G36" s="79"/>
      <c r="H36" s="81">
        <f>SUM(H33:H34)</f>
        <v>-486380</v>
      </c>
      <c r="I36" s="79"/>
      <c r="J36" s="300">
        <f>SUM(J33:J34)</f>
        <v>-199525</v>
      </c>
      <c r="K36" s="79"/>
      <c r="L36" s="81">
        <f>SUM(L33:L34)</f>
        <v>-477527</v>
      </c>
    </row>
    <row r="37" spans="1:12" ht="16.5" customHeight="1" x14ac:dyDescent="0.5">
      <c r="A37" s="104"/>
      <c r="B37" s="104"/>
      <c r="C37" s="96"/>
      <c r="E37" s="97"/>
      <c r="F37" s="296"/>
      <c r="G37" s="79"/>
      <c r="H37" s="79"/>
      <c r="I37" s="79"/>
      <c r="J37" s="296"/>
      <c r="K37" s="79"/>
      <c r="L37" s="79"/>
    </row>
    <row r="38" spans="1:12" ht="16.5" customHeight="1" x14ac:dyDescent="0.5">
      <c r="A38" s="95" t="s">
        <v>231</v>
      </c>
      <c r="B38" s="95"/>
      <c r="C38" s="96"/>
      <c r="D38" s="105"/>
      <c r="E38" s="97"/>
      <c r="F38" s="296"/>
      <c r="G38" s="79"/>
      <c r="H38" s="79"/>
      <c r="I38" s="79"/>
      <c r="J38" s="296"/>
      <c r="K38" s="79"/>
      <c r="L38" s="79"/>
    </row>
    <row r="39" spans="1:12" ht="16.5" customHeight="1" x14ac:dyDescent="0.5">
      <c r="A39" s="108" t="s">
        <v>254</v>
      </c>
      <c r="D39" s="105"/>
      <c r="E39" s="94"/>
      <c r="F39" s="296"/>
      <c r="G39" s="79"/>
      <c r="H39" s="79"/>
      <c r="I39" s="79"/>
      <c r="J39" s="296"/>
      <c r="K39" s="79"/>
      <c r="L39" s="79"/>
    </row>
    <row r="40" spans="1:12" ht="16.5" customHeight="1" x14ac:dyDescent="0.5">
      <c r="A40" s="104"/>
      <c r="B40" s="109" t="s">
        <v>85</v>
      </c>
      <c r="D40" s="105"/>
      <c r="E40" s="97"/>
      <c r="F40" s="296"/>
      <c r="G40" s="79"/>
      <c r="H40" s="79"/>
      <c r="I40" s="79"/>
      <c r="J40" s="296"/>
      <c r="K40" s="79"/>
      <c r="L40" s="79"/>
    </row>
    <row r="41" spans="1:12" ht="16.5" customHeight="1" x14ac:dyDescent="0.5">
      <c r="B41" s="104"/>
      <c r="C41" s="104" t="s">
        <v>84</v>
      </c>
      <c r="D41" s="105"/>
      <c r="E41" s="97"/>
      <c r="F41" s="296">
        <v>6368</v>
      </c>
      <c r="G41" s="79"/>
      <c r="H41" s="67">
        <v>-18646</v>
      </c>
      <c r="I41" s="67"/>
      <c r="J41" s="296">
        <v>0</v>
      </c>
      <c r="K41" s="80"/>
      <c r="L41" s="79" t="s">
        <v>174</v>
      </c>
    </row>
    <row r="42" spans="1:12" ht="16.5" customHeight="1" x14ac:dyDescent="0.5">
      <c r="B42" s="104"/>
      <c r="C42" s="104" t="s">
        <v>232</v>
      </c>
      <c r="D42" s="105"/>
      <c r="E42" s="97"/>
      <c r="F42" s="296"/>
      <c r="G42" s="79"/>
      <c r="J42" s="296"/>
    </row>
    <row r="43" spans="1:12" ht="16.5" customHeight="1" x14ac:dyDescent="0.5">
      <c r="B43" s="104"/>
      <c r="C43" s="104" t="s">
        <v>175</v>
      </c>
      <c r="D43" s="105"/>
      <c r="E43" s="97"/>
      <c r="F43" s="300">
        <v>215</v>
      </c>
      <c r="G43" s="79"/>
      <c r="H43" s="81">
        <v>-490</v>
      </c>
      <c r="J43" s="300">
        <v>1403</v>
      </c>
      <c r="K43" s="67"/>
      <c r="L43" s="68" t="s">
        <v>174</v>
      </c>
    </row>
    <row r="44" spans="1:12" ht="16.5" customHeight="1" x14ac:dyDescent="0.5">
      <c r="B44" s="104"/>
      <c r="D44" s="105"/>
      <c r="E44" s="97"/>
      <c r="F44" s="296"/>
      <c r="G44" s="79"/>
      <c r="H44" s="79"/>
      <c r="J44" s="296"/>
      <c r="K44" s="67"/>
      <c r="L44" s="67"/>
    </row>
    <row r="45" spans="1:12" ht="16.5" customHeight="1" x14ac:dyDescent="0.5">
      <c r="A45" s="99" t="s">
        <v>233</v>
      </c>
      <c r="B45" s="104"/>
      <c r="D45" s="105"/>
      <c r="E45" s="97"/>
      <c r="F45" s="296"/>
      <c r="G45" s="79"/>
      <c r="H45" s="79"/>
      <c r="J45" s="296"/>
      <c r="K45" s="113"/>
      <c r="L45" s="113"/>
    </row>
    <row r="46" spans="1:12" ht="16.5" customHeight="1" x14ac:dyDescent="0.5">
      <c r="A46" s="104"/>
      <c r="B46" s="95" t="s">
        <v>177</v>
      </c>
      <c r="C46" s="96"/>
      <c r="E46" s="97"/>
      <c r="F46" s="300">
        <f>SUM(F41:F43)</f>
        <v>6583</v>
      </c>
      <c r="G46" s="79"/>
      <c r="H46" s="81">
        <f>SUM(H41:H43)</f>
        <v>-19136</v>
      </c>
      <c r="J46" s="300">
        <f>SUM(J41:J43)</f>
        <v>1403</v>
      </c>
      <c r="K46" s="67"/>
      <c r="L46" s="81">
        <f>SUM(L41:L43)</f>
        <v>0</v>
      </c>
    </row>
    <row r="47" spans="1:12" ht="16.5" customHeight="1" x14ac:dyDescent="0.5">
      <c r="A47" s="104"/>
      <c r="B47" s="104"/>
      <c r="C47" s="96"/>
      <c r="E47" s="97"/>
      <c r="F47" s="296"/>
      <c r="G47" s="79"/>
      <c r="H47" s="79"/>
      <c r="J47" s="296"/>
      <c r="K47" s="67"/>
      <c r="L47" s="79"/>
    </row>
    <row r="48" spans="1:12" s="99" customFormat="1" ht="16.5" customHeight="1" thickBot="1" x14ac:dyDescent="0.55000000000000004">
      <c r="A48" s="95" t="s">
        <v>168</v>
      </c>
      <c r="B48" s="95"/>
      <c r="C48" s="96"/>
      <c r="D48" s="98"/>
      <c r="E48" s="98"/>
      <c r="F48" s="302">
        <f>SUM(F36,F46)</f>
        <v>-236510</v>
      </c>
      <c r="G48" s="79"/>
      <c r="H48" s="83">
        <f>SUM(H46,H36)</f>
        <v>-505516</v>
      </c>
      <c r="I48" s="79"/>
      <c r="J48" s="302">
        <f>SUM(J36,J46)</f>
        <v>-198122</v>
      </c>
      <c r="K48" s="79"/>
      <c r="L48" s="83">
        <f>SUM(L46,L36)</f>
        <v>-477527</v>
      </c>
    </row>
    <row r="49" spans="1:12" ht="16.5" customHeight="1" thickTop="1" x14ac:dyDescent="0.5"/>
    <row r="50" spans="1:12" ht="16.5" customHeight="1" x14ac:dyDescent="0.5">
      <c r="E50" s="97"/>
      <c r="F50" s="93"/>
      <c r="G50" s="93"/>
      <c r="H50" s="93"/>
      <c r="I50" s="93"/>
      <c r="J50" s="93"/>
      <c r="K50" s="93"/>
      <c r="L50" s="93"/>
    </row>
    <row r="51" spans="1:12" ht="9" customHeight="1" x14ac:dyDescent="0.5">
      <c r="E51" s="97"/>
      <c r="F51" s="93"/>
      <c r="G51" s="93"/>
      <c r="H51" s="93"/>
      <c r="I51" s="93"/>
      <c r="J51" s="93"/>
      <c r="K51" s="93"/>
      <c r="L51" s="93"/>
    </row>
    <row r="52" spans="1:12" ht="21.95" customHeight="1" x14ac:dyDescent="0.5">
      <c r="A52" s="268" t="s">
        <v>118</v>
      </c>
      <c r="B52" s="268"/>
      <c r="C52" s="268"/>
      <c r="D52" s="268"/>
      <c r="E52" s="268"/>
      <c r="F52" s="268"/>
      <c r="G52" s="268"/>
      <c r="H52" s="268"/>
      <c r="I52" s="268"/>
      <c r="J52" s="268"/>
      <c r="K52" s="268"/>
      <c r="L52" s="268"/>
    </row>
    <row r="53" spans="1:12" ht="16.5" customHeight="1" x14ac:dyDescent="0.5">
      <c r="A53" s="95" t="s">
        <v>19</v>
      </c>
      <c r="B53" s="95"/>
      <c r="C53" s="106"/>
      <c r="D53" s="85"/>
      <c r="E53" s="106"/>
      <c r="F53" s="86"/>
      <c r="G53" s="86"/>
      <c r="H53" s="86"/>
      <c r="I53" s="86"/>
      <c r="J53" s="86"/>
      <c r="K53" s="86"/>
      <c r="L53" s="86"/>
    </row>
    <row r="54" spans="1:12" s="99" customFormat="1" ht="16.5" customHeight="1" x14ac:dyDescent="0.5">
      <c r="A54" s="95" t="s">
        <v>178</v>
      </c>
      <c r="B54" s="95"/>
      <c r="C54" s="95"/>
      <c r="D54" s="98"/>
      <c r="E54" s="98"/>
      <c r="F54" s="70"/>
      <c r="G54" s="70"/>
      <c r="H54" s="70"/>
      <c r="I54" s="70"/>
      <c r="J54" s="71"/>
      <c r="K54" s="71"/>
      <c r="L54" s="71"/>
    </row>
    <row r="55" spans="1:12" ht="16.5" customHeight="1" x14ac:dyDescent="0.5">
      <c r="A55" s="100" t="str">
        <f>+A3</f>
        <v>For the three-month period ended 30 June 2021</v>
      </c>
      <c r="B55" s="100"/>
      <c r="C55" s="100"/>
      <c r="D55" s="101"/>
      <c r="E55" s="101"/>
      <c r="F55" s="72"/>
      <c r="G55" s="72"/>
      <c r="H55" s="72"/>
      <c r="I55" s="72"/>
      <c r="J55" s="72"/>
      <c r="K55" s="72"/>
      <c r="L55" s="72"/>
    </row>
    <row r="56" spans="1:12" ht="16.5" customHeight="1" x14ac:dyDescent="0.5">
      <c r="A56" s="102"/>
      <c r="B56" s="102"/>
      <c r="C56" s="102"/>
      <c r="D56" s="103"/>
      <c r="E56" s="103"/>
      <c r="F56" s="70"/>
      <c r="G56" s="70"/>
      <c r="H56" s="70"/>
      <c r="I56" s="70"/>
      <c r="J56" s="70"/>
      <c r="K56" s="70"/>
      <c r="L56" s="70"/>
    </row>
    <row r="57" spans="1:12" ht="16.5" customHeight="1" x14ac:dyDescent="0.5">
      <c r="A57" s="102"/>
      <c r="B57" s="102"/>
      <c r="C57" s="102"/>
      <c r="D57" s="103"/>
      <c r="E57" s="103"/>
      <c r="F57" s="70"/>
      <c r="G57" s="70"/>
      <c r="H57" s="70"/>
      <c r="I57" s="70"/>
      <c r="J57" s="70"/>
      <c r="K57" s="70"/>
      <c r="L57" s="70"/>
    </row>
    <row r="58" spans="1:12" ht="16.5" customHeight="1" x14ac:dyDescent="0.5">
      <c r="A58" s="102"/>
      <c r="B58" s="102"/>
      <c r="C58" s="102"/>
      <c r="D58" s="103"/>
      <c r="E58" s="103"/>
      <c r="F58" s="266" t="s">
        <v>7</v>
      </c>
      <c r="G58" s="266"/>
      <c r="H58" s="266"/>
      <c r="I58" s="73"/>
      <c r="J58" s="266" t="s">
        <v>94</v>
      </c>
      <c r="K58" s="266"/>
      <c r="L58" s="266"/>
    </row>
    <row r="59" spans="1:12" ht="16.149999999999999" customHeight="1" x14ac:dyDescent="0.5">
      <c r="D59" s="103"/>
      <c r="E59" s="87"/>
      <c r="F59" s="265" t="s">
        <v>92</v>
      </c>
      <c r="G59" s="265"/>
      <c r="H59" s="265"/>
      <c r="I59" s="74"/>
      <c r="J59" s="265" t="s">
        <v>92</v>
      </c>
      <c r="K59" s="265"/>
      <c r="L59" s="265"/>
    </row>
    <row r="60" spans="1:12" ht="16.5" customHeight="1" x14ac:dyDescent="0.5">
      <c r="D60" s="103"/>
      <c r="E60" s="87"/>
      <c r="F60" s="75" t="s">
        <v>152</v>
      </c>
      <c r="G60" s="76"/>
      <c r="H60" s="75" t="s">
        <v>122</v>
      </c>
      <c r="I60" s="75"/>
      <c r="J60" s="75" t="s">
        <v>152</v>
      </c>
      <c r="K60" s="76"/>
      <c r="L60" s="75" t="s">
        <v>122</v>
      </c>
    </row>
    <row r="61" spans="1:12" ht="16.5" customHeight="1" x14ac:dyDescent="0.5">
      <c r="D61" s="84"/>
      <c r="E61" s="87"/>
      <c r="F61" s="77" t="s">
        <v>96</v>
      </c>
      <c r="G61" s="78"/>
      <c r="H61" s="77" t="s">
        <v>96</v>
      </c>
      <c r="I61" s="78"/>
      <c r="J61" s="77" t="s">
        <v>96</v>
      </c>
      <c r="K61" s="78"/>
      <c r="L61" s="77" t="s">
        <v>96</v>
      </c>
    </row>
    <row r="62" spans="1:12" ht="16.5" customHeight="1" x14ac:dyDescent="0.5">
      <c r="D62" s="103"/>
      <c r="E62" s="87"/>
      <c r="F62" s="299"/>
      <c r="G62" s="78"/>
      <c r="H62" s="78"/>
      <c r="I62" s="78"/>
      <c r="J62" s="299"/>
      <c r="K62" s="78"/>
      <c r="L62" s="78"/>
    </row>
    <row r="63" spans="1:12" ht="16.5" customHeight="1" x14ac:dyDescent="0.5">
      <c r="A63" s="89" t="s">
        <v>164</v>
      </c>
      <c r="B63" s="89"/>
      <c r="C63" s="95"/>
      <c r="E63" s="97"/>
      <c r="F63" s="296"/>
      <c r="G63" s="79"/>
      <c r="H63" s="79"/>
      <c r="I63" s="79"/>
      <c r="J63" s="296"/>
      <c r="K63" s="79"/>
      <c r="L63" s="79"/>
    </row>
    <row r="64" spans="1:12" ht="16.5" customHeight="1" x14ac:dyDescent="0.5">
      <c r="A64" s="82" t="s">
        <v>106</v>
      </c>
      <c r="B64" s="82"/>
      <c r="C64" s="95"/>
      <c r="E64" s="97"/>
      <c r="F64" s="297">
        <v>-218162</v>
      </c>
      <c r="G64" s="64"/>
      <c r="H64" s="116">
        <v>-475017</v>
      </c>
      <c r="I64" s="64"/>
      <c r="J64" s="301">
        <v>-199525</v>
      </c>
      <c r="K64" s="80"/>
      <c r="L64" s="111">
        <v>-477527</v>
      </c>
    </row>
    <row r="65" spans="1:12" ht="16.5" customHeight="1" x14ac:dyDescent="0.5">
      <c r="A65" s="90" t="s">
        <v>58</v>
      </c>
      <c r="B65" s="90"/>
      <c r="E65" s="97"/>
      <c r="F65" s="298">
        <v>-24931</v>
      </c>
      <c r="G65" s="65"/>
      <c r="H65" s="117">
        <v>-11363</v>
      </c>
      <c r="I65" s="65"/>
      <c r="J65" s="303">
        <v>0</v>
      </c>
      <c r="K65" s="80"/>
      <c r="L65" s="112">
        <v>0</v>
      </c>
    </row>
    <row r="66" spans="1:12" ht="16.5" customHeight="1" x14ac:dyDescent="0.5">
      <c r="D66" s="103"/>
      <c r="E66" s="87"/>
      <c r="F66" s="299"/>
      <c r="G66" s="78"/>
      <c r="H66" s="78"/>
      <c r="I66" s="78"/>
      <c r="J66" s="299"/>
      <c r="K66" s="78"/>
      <c r="L66" s="78"/>
    </row>
    <row r="67" spans="1:12" ht="16.5" customHeight="1" thickBot="1" x14ac:dyDescent="0.55000000000000004">
      <c r="A67" s="95"/>
      <c r="B67" s="95"/>
      <c r="C67" s="95"/>
      <c r="E67" s="97"/>
      <c r="F67" s="302">
        <f>SUM(F64:F65)</f>
        <v>-243093</v>
      </c>
      <c r="G67" s="91"/>
      <c r="H67" s="83">
        <f>SUM(H64:H65)</f>
        <v>-486380</v>
      </c>
      <c r="I67" s="79"/>
      <c r="J67" s="302">
        <f>SUM(J64:J65)</f>
        <v>-199525</v>
      </c>
      <c r="K67" s="79"/>
      <c r="L67" s="83">
        <f>SUM(L64:L65)</f>
        <v>-477527</v>
      </c>
    </row>
    <row r="68" spans="1:12" ht="16.5" customHeight="1" thickTop="1" x14ac:dyDescent="0.5">
      <c r="F68" s="296"/>
      <c r="G68" s="79"/>
      <c r="H68" s="79"/>
      <c r="I68" s="79"/>
      <c r="J68" s="296"/>
    </row>
    <row r="69" spans="1:12" ht="16.5" customHeight="1" x14ac:dyDescent="0.5">
      <c r="A69" s="95" t="s">
        <v>169</v>
      </c>
      <c r="B69" s="95"/>
      <c r="C69" s="96"/>
      <c r="E69" s="97"/>
      <c r="F69" s="296"/>
      <c r="G69" s="79"/>
      <c r="H69" s="79"/>
      <c r="I69" s="79"/>
      <c r="J69" s="296"/>
      <c r="K69" s="79"/>
      <c r="L69" s="79"/>
    </row>
    <row r="70" spans="1:12" ht="16.5" customHeight="1" x14ac:dyDescent="0.5">
      <c r="A70" s="96" t="s">
        <v>106</v>
      </c>
      <c r="C70" s="96"/>
      <c r="E70" s="97"/>
      <c r="F70" s="304">
        <v>-213355</v>
      </c>
      <c r="G70" s="67"/>
      <c r="H70" s="67">
        <v>-488058</v>
      </c>
      <c r="I70" s="67"/>
      <c r="J70" s="296">
        <v>-198122</v>
      </c>
      <c r="K70" s="79"/>
      <c r="L70" s="79">
        <v>-477527</v>
      </c>
    </row>
    <row r="71" spans="1:12" ht="16.5" customHeight="1" x14ac:dyDescent="0.5">
      <c r="A71" s="96" t="s">
        <v>58</v>
      </c>
      <c r="C71" s="96"/>
      <c r="E71" s="97"/>
      <c r="F71" s="305">
        <v>-23155</v>
      </c>
      <c r="G71" s="67"/>
      <c r="H71" s="68">
        <v>-17458</v>
      </c>
      <c r="I71" s="67"/>
      <c r="J71" s="300">
        <v>0</v>
      </c>
      <c r="K71" s="80"/>
      <c r="L71" s="81">
        <v>0</v>
      </c>
    </row>
    <row r="72" spans="1:12" ht="16.5" customHeight="1" x14ac:dyDescent="0.5">
      <c r="A72" s="95"/>
      <c r="B72" s="95"/>
      <c r="C72" s="99"/>
      <c r="D72" s="98"/>
      <c r="E72" s="98"/>
      <c r="F72" s="299"/>
      <c r="G72" s="78"/>
      <c r="H72" s="78"/>
      <c r="I72" s="78"/>
      <c r="J72" s="299"/>
      <c r="K72" s="78"/>
      <c r="L72" s="78"/>
    </row>
    <row r="73" spans="1:12" ht="16.5" customHeight="1" thickBot="1" x14ac:dyDescent="0.55000000000000004">
      <c r="A73" s="95"/>
      <c r="B73" s="95"/>
      <c r="C73" s="99"/>
      <c r="D73" s="98"/>
      <c r="E73" s="98"/>
      <c r="F73" s="302">
        <f>SUM(F70:F71)</f>
        <v>-236510</v>
      </c>
      <c r="G73" s="79"/>
      <c r="H73" s="83">
        <f>SUM(H70:H71)</f>
        <v>-505516</v>
      </c>
      <c r="I73" s="79"/>
      <c r="J73" s="302">
        <f>SUM(J70:J71)</f>
        <v>-198122</v>
      </c>
      <c r="K73" s="79"/>
      <c r="L73" s="83">
        <f>SUM(L70:L71)</f>
        <v>-477527</v>
      </c>
    </row>
    <row r="74" spans="1:12" ht="16.5" customHeight="1" thickTop="1" x14ac:dyDescent="0.5">
      <c r="C74" s="96"/>
      <c r="D74" s="96"/>
      <c r="F74" s="96"/>
      <c r="G74" s="96"/>
      <c r="H74" s="96"/>
      <c r="I74" s="96"/>
      <c r="J74" s="96"/>
      <c r="K74" s="96"/>
      <c r="L74" s="96"/>
    </row>
    <row r="75" spans="1:12" ht="16.5" customHeight="1" x14ac:dyDescent="0.5">
      <c r="A75" s="104"/>
      <c r="B75" s="104"/>
      <c r="C75" s="96"/>
      <c r="E75" s="97"/>
      <c r="F75" s="79"/>
      <c r="G75" s="79"/>
      <c r="H75" s="79"/>
      <c r="I75" s="79"/>
      <c r="J75" s="79"/>
      <c r="K75" s="79"/>
      <c r="L75" s="79"/>
    </row>
    <row r="76" spans="1:12" ht="16.5" customHeight="1" x14ac:dyDescent="0.5">
      <c r="A76" s="95"/>
      <c r="B76" s="95"/>
      <c r="C76" s="95"/>
      <c r="E76" s="97"/>
      <c r="F76" s="72" t="s">
        <v>14</v>
      </c>
      <c r="G76" s="79"/>
      <c r="H76" s="72" t="s">
        <v>14</v>
      </c>
      <c r="I76" s="79"/>
      <c r="J76" s="72" t="s">
        <v>14</v>
      </c>
      <c r="L76" s="72" t="s">
        <v>14</v>
      </c>
    </row>
    <row r="77" spans="1:12" ht="16.5" customHeight="1" x14ac:dyDescent="0.5">
      <c r="A77" s="95"/>
      <c r="B77" s="95"/>
      <c r="C77" s="95"/>
      <c r="E77" s="97"/>
      <c r="F77" s="306"/>
      <c r="G77" s="79"/>
      <c r="H77" s="70"/>
      <c r="I77" s="79"/>
      <c r="J77" s="306"/>
      <c r="L77" s="70"/>
    </row>
    <row r="78" spans="1:12" ht="16.5" customHeight="1" x14ac:dyDescent="0.5">
      <c r="A78" s="99" t="s">
        <v>165</v>
      </c>
      <c r="B78" s="99"/>
      <c r="C78" s="95"/>
      <c r="E78" s="97"/>
      <c r="F78" s="307"/>
      <c r="J78" s="307"/>
    </row>
    <row r="79" spans="1:12" ht="16.5" customHeight="1" x14ac:dyDescent="0.5">
      <c r="A79" s="96" t="s">
        <v>166</v>
      </c>
      <c r="E79" s="97"/>
      <c r="F79" s="308">
        <v>-0.24</v>
      </c>
      <c r="G79" s="66"/>
      <c r="H79" s="118">
        <v>-0.53085390334738691</v>
      </c>
      <c r="I79" s="66"/>
      <c r="J79" s="309">
        <v>-0.22</v>
      </c>
      <c r="K79" s="92"/>
      <c r="L79" s="118">
        <v>-0.5336605310573308</v>
      </c>
    </row>
    <row r="80" spans="1:12" ht="16.5" customHeight="1" x14ac:dyDescent="0.5">
      <c r="C80" s="96"/>
      <c r="D80" s="96"/>
      <c r="F80" s="96"/>
      <c r="G80" s="96"/>
      <c r="H80" s="96"/>
      <c r="I80" s="96"/>
      <c r="J80" s="96"/>
      <c r="K80" s="96"/>
      <c r="L80" s="96"/>
    </row>
    <row r="82" spans="3:12" ht="16.5" customHeight="1" x14ac:dyDescent="0.5">
      <c r="C82" s="96"/>
      <c r="D82" s="96"/>
      <c r="F82" s="96"/>
      <c r="G82" s="96"/>
      <c r="H82" s="96"/>
      <c r="I82" s="96"/>
      <c r="J82" s="96"/>
      <c r="K82" s="96"/>
      <c r="L82" s="96"/>
    </row>
    <row r="83" spans="3:12" ht="16.5" customHeight="1" x14ac:dyDescent="0.5">
      <c r="C83" s="96"/>
      <c r="D83" s="96"/>
      <c r="F83" s="96"/>
      <c r="G83" s="96"/>
      <c r="H83" s="96"/>
      <c r="I83" s="96"/>
      <c r="J83" s="96"/>
      <c r="K83" s="96"/>
      <c r="L83" s="96"/>
    </row>
    <row r="84" spans="3:12" ht="16.5" customHeight="1" x14ac:dyDescent="0.5">
      <c r="C84" s="96"/>
      <c r="D84" s="96"/>
      <c r="F84" s="96"/>
      <c r="G84" s="96"/>
      <c r="H84" s="96"/>
      <c r="I84" s="96"/>
      <c r="J84" s="96"/>
      <c r="K84" s="96"/>
      <c r="L84" s="96"/>
    </row>
    <row r="85" spans="3:12" ht="16.5" customHeight="1" x14ac:dyDescent="0.5">
      <c r="C85" s="96"/>
      <c r="D85" s="96"/>
      <c r="F85" s="96"/>
      <c r="G85" s="96"/>
      <c r="H85" s="96"/>
      <c r="I85" s="96"/>
      <c r="J85" s="96"/>
      <c r="K85" s="96"/>
      <c r="L85" s="96"/>
    </row>
    <row r="86" spans="3:12" ht="16.5" customHeight="1" x14ac:dyDescent="0.5">
      <c r="C86" s="96"/>
      <c r="D86" s="96"/>
      <c r="F86" s="96"/>
      <c r="G86" s="96"/>
      <c r="H86" s="96"/>
      <c r="I86" s="96"/>
      <c r="J86" s="96"/>
      <c r="K86" s="96"/>
      <c r="L86" s="96"/>
    </row>
    <row r="87" spans="3:12" ht="16.5" customHeight="1" x14ac:dyDescent="0.5">
      <c r="C87" s="96"/>
      <c r="D87" s="96"/>
      <c r="F87" s="96"/>
      <c r="G87" s="96"/>
      <c r="H87" s="96"/>
      <c r="I87" s="96"/>
      <c r="J87" s="96"/>
      <c r="K87" s="96"/>
      <c r="L87" s="96"/>
    </row>
    <row r="88" spans="3:12" ht="16.5" customHeight="1" x14ac:dyDescent="0.5">
      <c r="C88" s="96"/>
      <c r="D88" s="96"/>
      <c r="F88" s="96"/>
      <c r="G88" s="96"/>
      <c r="H88" s="96"/>
      <c r="I88" s="96"/>
      <c r="J88" s="96"/>
      <c r="K88" s="96"/>
      <c r="L88" s="96"/>
    </row>
    <row r="89" spans="3:12" ht="16.5" customHeight="1" x14ac:dyDescent="0.5">
      <c r="C89" s="96"/>
      <c r="D89" s="96"/>
      <c r="F89" s="96"/>
      <c r="G89" s="96"/>
      <c r="H89" s="96"/>
      <c r="I89" s="96"/>
      <c r="J89" s="96"/>
      <c r="K89" s="96"/>
      <c r="L89" s="96"/>
    </row>
    <row r="90" spans="3:12" ht="16.5" customHeight="1" x14ac:dyDescent="0.5">
      <c r="C90" s="96"/>
      <c r="D90" s="96"/>
      <c r="F90" s="96"/>
      <c r="G90" s="96"/>
      <c r="H90" s="96"/>
      <c r="I90" s="96"/>
      <c r="J90" s="96"/>
      <c r="K90" s="96"/>
      <c r="L90" s="96"/>
    </row>
    <row r="91" spans="3:12" ht="16.5" customHeight="1" x14ac:dyDescent="0.5">
      <c r="C91" s="96"/>
      <c r="D91" s="96"/>
      <c r="F91" s="96"/>
      <c r="G91" s="96"/>
      <c r="H91" s="96"/>
      <c r="I91" s="96"/>
      <c r="J91" s="96"/>
      <c r="K91" s="96"/>
      <c r="L91" s="96"/>
    </row>
    <row r="92" spans="3:12" ht="16.5" customHeight="1" x14ac:dyDescent="0.5">
      <c r="C92" s="96"/>
      <c r="D92" s="96"/>
      <c r="F92" s="96"/>
      <c r="G92" s="96"/>
      <c r="H92" s="96"/>
      <c r="I92" s="96"/>
      <c r="J92" s="96"/>
      <c r="K92" s="96"/>
      <c r="L92" s="96"/>
    </row>
    <row r="103" spans="1:12" ht="9.75" customHeight="1" x14ac:dyDescent="0.5"/>
    <row r="104" spans="1:12" ht="21.95" customHeight="1" x14ac:dyDescent="0.5">
      <c r="A104" s="268" t="s">
        <v>118</v>
      </c>
      <c r="B104" s="268"/>
      <c r="C104" s="268"/>
      <c r="D104" s="268"/>
      <c r="E104" s="268"/>
      <c r="F104" s="268"/>
      <c r="G104" s="268"/>
      <c r="H104" s="268"/>
      <c r="I104" s="268"/>
      <c r="J104" s="268"/>
      <c r="K104" s="268"/>
      <c r="L104" s="268"/>
    </row>
  </sheetData>
  <mergeCells count="10">
    <mergeCell ref="A104:L104"/>
    <mergeCell ref="F6:H6"/>
    <mergeCell ref="J6:L6"/>
    <mergeCell ref="F58:H58"/>
    <mergeCell ref="J58:L58"/>
    <mergeCell ref="F59:H59"/>
    <mergeCell ref="F7:H7"/>
    <mergeCell ref="J7:L7"/>
    <mergeCell ref="A52:L52"/>
    <mergeCell ref="J59:L5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4"/>
  <sheetViews>
    <sheetView topLeftCell="A92" zoomScale="85" zoomScaleNormal="85" zoomScaleSheetLayoutView="100" workbookViewId="0">
      <selection activeCell="J84" sqref="J84"/>
    </sheetView>
  </sheetViews>
  <sheetFormatPr defaultColWidth="9.140625" defaultRowHeight="16.5" customHeight="1" x14ac:dyDescent="0.5"/>
  <cols>
    <col min="1" max="2" width="1.7109375" style="96" customWidth="1"/>
    <col min="3" max="3" width="38" style="104" customWidth="1"/>
    <col min="4" max="4" width="5.7109375" style="97" customWidth="1"/>
    <col min="5" max="5" width="0.7109375" style="96" customWidth="1"/>
    <col min="6" max="6" width="13.28515625" style="69" customWidth="1"/>
    <col min="7" max="7" width="0.7109375" style="69" customWidth="1"/>
    <col min="8" max="8" width="13.28515625" style="69" customWidth="1"/>
    <col min="9" max="9" width="0.7109375" style="69" customWidth="1"/>
    <col min="10" max="10" width="13.28515625" style="69" customWidth="1"/>
    <col min="11" max="11" width="0.7109375" style="69" customWidth="1"/>
    <col min="12" max="12" width="13.28515625" style="69" customWidth="1"/>
    <col min="13" max="16384" width="9.140625" style="96"/>
  </cols>
  <sheetData>
    <row r="1" spans="1:17" ht="16.5" customHeight="1" x14ac:dyDescent="0.5">
      <c r="A1" s="175" t="s">
        <v>19</v>
      </c>
      <c r="B1" s="175"/>
      <c r="C1" s="176"/>
      <c r="D1" s="177"/>
      <c r="E1" s="176"/>
      <c r="F1" s="178"/>
      <c r="G1" s="178"/>
      <c r="H1" s="178"/>
      <c r="I1" s="178"/>
      <c r="J1" s="178"/>
      <c r="K1" s="178"/>
      <c r="L1" s="178"/>
      <c r="M1" s="179"/>
      <c r="N1" s="179"/>
      <c r="O1" s="179"/>
      <c r="P1" s="179"/>
      <c r="Q1" s="179"/>
    </row>
    <row r="2" spans="1:17" s="99" customFormat="1" ht="16.5" customHeight="1" x14ac:dyDescent="0.5">
      <c r="A2" s="175" t="s">
        <v>67</v>
      </c>
      <c r="B2" s="175"/>
      <c r="C2" s="175"/>
      <c r="D2" s="180"/>
      <c r="E2" s="180"/>
      <c r="F2" s="181"/>
      <c r="G2" s="181"/>
      <c r="H2" s="181"/>
      <c r="I2" s="181"/>
      <c r="J2" s="182"/>
      <c r="K2" s="182"/>
      <c r="L2" s="182"/>
      <c r="M2" s="183"/>
      <c r="N2" s="183"/>
      <c r="O2" s="183"/>
      <c r="P2" s="183"/>
      <c r="Q2" s="183"/>
    </row>
    <row r="3" spans="1:17" ht="16.5" customHeight="1" x14ac:dyDescent="0.5">
      <c r="A3" s="184" t="s">
        <v>198</v>
      </c>
      <c r="B3" s="184"/>
      <c r="C3" s="184"/>
      <c r="D3" s="185"/>
      <c r="E3" s="185"/>
      <c r="F3" s="186"/>
      <c r="G3" s="186"/>
      <c r="H3" s="186"/>
      <c r="I3" s="186"/>
      <c r="J3" s="186"/>
      <c r="K3" s="186"/>
      <c r="L3" s="186"/>
      <c r="M3" s="179"/>
      <c r="N3" s="179"/>
      <c r="O3" s="179"/>
      <c r="P3" s="179"/>
      <c r="Q3" s="179"/>
    </row>
    <row r="4" spans="1:17" ht="16.5" customHeight="1" x14ac:dyDescent="0.5">
      <c r="A4" s="187"/>
      <c r="B4" s="187"/>
      <c r="C4" s="187"/>
      <c r="D4" s="188"/>
      <c r="E4" s="188"/>
      <c r="F4" s="181"/>
      <c r="G4" s="181"/>
      <c r="H4" s="181"/>
      <c r="I4" s="181"/>
      <c r="J4" s="181"/>
      <c r="K4" s="181"/>
      <c r="L4" s="181"/>
      <c r="M4" s="179"/>
      <c r="N4" s="179"/>
      <c r="O4" s="179"/>
      <c r="P4" s="179"/>
      <c r="Q4" s="179"/>
    </row>
    <row r="5" spans="1:17" ht="16.5" customHeight="1" x14ac:dyDescent="0.5">
      <c r="A5" s="187"/>
      <c r="B5" s="187"/>
      <c r="C5" s="187"/>
      <c r="D5" s="188"/>
      <c r="E5" s="188"/>
      <c r="F5" s="181"/>
      <c r="G5" s="181"/>
      <c r="H5" s="181"/>
      <c r="I5" s="181"/>
      <c r="J5" s="181"/>
      <c r="K5" s="181"/>
      <c r="L5" s="181"/>
      <c r="M5" s="179"/>
      <c r="N5" s="179"/>
      <c r="O5" s="179"/>
      <c r="P5" s="179"/>
      <c r="Q5" s="179"/>
    </row>
    <row r="6" spans="1:17" ht="16.5" customHeight="1" x14ac:dyDescent="0.5">
      <c r="A6" s="187"/>
      <c r="B6" s="187"/>
      <c r="C6" s="187"/>
      <c r="D6" s="188"/>
      <c r="E6" s="188"/>
      <c r="F6" s="270" t="s">
        <v>7</v>
      </c>
      <c r="G6" s="270"/>
      <c r="H6" s="270"/>
      <c r="I6" s="4"/>
      <c r="J6" s="270" t="s">
        <v>94</v>
      </c>
      <c r="K6" s="270"/>
      <c r="L6" s="270"/>
      <c r="M6" s="179"/>
      <c r="N6" s="179"/>
      <c r="O6" s="179"/>
      <c r="P6" s="179"/>
      <c r="Q6" s="179"/>
    </row>
    <row r="7" spans="1:17" ht="16.5" customHeight="1" x14ac:dyDescent="0.5">
      <c r="A7" s="179"/>
      <c r="B7" s="179"/>
      <c r="C7" s="189"/>
      <c r="D7" s="188"/>
      <c r="E7" s="190"/>
      <c r="F7" s="269" t="s">
        <v>92</v>
      </c>
      <c r="G7" s="269"/>
      <c r="H7" s="269"/>
      <c r="I7" s="17"/>
      <c r="J7" s="269" t="s">
        <v>92</v>
      </c>
      <c r="K7" s="269"/>
      <c r="L7" s="269"/>
      <c r="M7" s="179"/>
      <c r="N7" s="179"/>
      <c r="O7" s="179"/>
      <c r="P7" s="179"/>
      <c r="Q7" s="179"/>
    </row>
    <row r="8" spans="1:17" ht="16.5" customHeight="1" x14ac:dyDescent="0.5">
      <c r="A8" s="179"/>
      <c r="B8" s="179"/>
      <c r="C8" s="189"/>
      <c r="D8" s="188"/>
      <c r="E8" s="190"/>
      <c r="F8" s="11" t="s">
        <v>152</v>
      </c>
      <c r="G8" s="191"/>
      <c r="H8" s="11" t="s">
        <v>122</v>
      </c>
      <c r="I8" s="11"/>
      <c r="J8" s="11" t="s">
        <v>152</v>
      </c>
      <c r="K8" s="191"/>
      <c r="L8" s="11" t="s">
        <v>122</v>
      </c>
      <c r="M8" s="179"/>
      <c r="N8" s="179"/>
      <c r="O8" s="179"/>
      <c r="P8" s="179"/>
      <c r="Q8" s="179"/>
    </row>
    <row r="9" spans="1:17" ht="16.5" customHeight="1" x14ac:dyDescent="0.5">
      <c r="A9" s="179"/>
      <c r="B9" s="179"/>
      <c r="C9" s="189"/>
      <c r="D9" s="6" t="s">
        <v>144</v>
      </c>
      <c r="E9" s="190"/>
      <c r="F9" s="14" t="s">
        <v>96</v>
      </c>
      <c r="G9" s="15"/>
      <c r="H9" s="14" t="s">
        <v>96</v>
      </c>
      <c r="I9" s="15"/>
      <c r="J9" s="14" t="s">
        <v>96</v>
      </c>
      <c r="K9" s="15"/>
      <c r="L9" s="14" t="s">
        <v>96</v>
      </c>
      <c r="M9" s="179"/>
      <c r="N9" s="179"/>
      <c r="O9" s="179"/>
      <c r="P9" s="179"/>
      <c r="Q9" s="179"/>
    </row>
    <row r="10" spans="1:17" ht="16.5" customHeight="1" x14ac:dyDescent="0.5">
      <c r="A10" s="179"/>
      <c r="B10" s="179"/>
      <c r="C10" s="189"/>
      <c r="D10" s="188"/>
      <c r="E10" s="190"/>
      <c r="F10" s="310"/>
      <c r="G10" s="192"/>
      <c r="H10" s="192"/>
      <c r="I10" s="17"/>
      <c r="J10" s="310"/>
      <c r="K10" s="192"/>
      <c r="L10" s="192"/>
      <c r="M10" s="179"/>
      <c r="N10" s="179"/>
      <c r="O10" s="179"/>
      <c r="P10" s="179"/>
      <c r="Q10" s="179"/>
    </row>
    <row r="11" spans="1:17" ht="16.5" customHeight="1" x14ac:dyDescent="0.5">
      <c r="A11" s="175" t="s">
        <v>21</v>
      </c>
      <c r="B11" s="175"/>
      <c r="C11" s="189"/>
      <c r="D11" s="193"/>
      <c r="E11" s="193"/>
      <c r="F11" s="311"/>
      <c r="G11" s="194"/>
      <c r="H11" s="194"/>
      <c r="I11" s="194"/>
      <c r="J11" s="311"/>
      <c r="K11" s="194"/>
      <c r="L11" s="194"/>
      <c r="M11" s="179"/>
      <c r="N11" s="179"/>
      <c r="O11" s="179"/>
      <c r="P11" s="179"/>
      <c r="Q11" s="179"/>
    </row>
    <row r="12" spans="1:17" ht="16.5" customHeight="1" x14ac:dyDescent="0.5">
      <c r="A12" s="175"/>
      <c r="B12" s="175"/>
      <c r="C12" s="189"/>
      <c r="D12" s="193"/>
      <c r="E12" s="193"/>
      <c r="F12" s="311"/>
      <c r="G12" s="194"/>
      <c r="H12" s="194"/>
      <c r="I12" s="194"/>
      <c r="J12" s="311"/>
      <c r="K12" s="194"/>
      <c r="L12" s="194"/>
      <c r="M12" s="179"/>
      <c r="N12" s="179"/>
      <c r="O12" s="179"/>
      <c r="P12" s="179"/>
      <c r="Q12" s="179"/>
    </row>
    <row r="13" spans="1:17" ht="16.5" customHeight="1" x14ac:dyDescent="0.5">
      <c r="A13" s="189" t="s">
        <v>101</v>
      </c>
      <c r="B13" s="189"/>
      <c r="C13" s="189"/>
      <c r="D13" s="193"/>
      <c r="E13" s="193"/>
      <c r="F13" s="312">
        <v>919418</v>
      </c>
      <c r="G13" s="195"/>
      <c r="H13" s="196">
        <v>1199616</v>
      </c>
      <c r="I13" s="195"/>
      <c r="J13" s="286">
        <v>615922</v>
      </c>
      <c r="K13" s="20"/>
      <c r="L13" s="196">
        <v>694280</v>
      </c>
      <c r="M13" s="179"/>
      <c r="N13" s="179"/>
      <c r="O13" s="179"/>
      <c r="P13" s="179"/>
      <c r="Q13" s="179"/>
    </row>
    <row r="14" spans="1:17" ht="16.5" customHeight="1" x14ac:dyDescent="0.5">
      <c r="A14" s="189" t="s">
        <v>105</v>
      </c>
      <c r="B14" s="189"/>
      <c r="C14" s="189"/>
      <c r="D14" s="193"/>
      <c r="E14" s="193"/>
      <c r="F14" s="313">
        <v>370948</v>
      </c>
      <c r="G14" s="195"/>
      <c r="H14" s="197">
        <v>330460</v>
      </c>
      <c r="I14" s="195"/>
      <c r="J14" s="287">
        <v>261085</v>
      </c>
      <c r="K14" s="20"/>
      <c r="L14" s="197">
        <v>207570</v>
      </c>
      <c r="M14" s="179"/>
      <c r="N14" s="179"/>
      <c r="O14" s="179"/>
      <c r="P14" s="179"/>
      <c r="Q14" s="179"/>
    </row>
    <row r="15" spans="1:17" ht="16.5" customHeight="1" x14ac:dyDescent="0.5">
      <c r="A15" s="179"/>
      <c r="B15" s="179"/>
      <c r="C15" s="189"/>
      <c r="D15" s="188"/>
      <c r="E15" s="190"/>
      <c r="F15" s="283"/>
      <c r="G15" s="15"/>
      <c r="H15" s="15"/>
      <c r="I15" s="15"/>
      <c r="J15" s="283"/>
      <c r="K15" s="15"/>
      <c r="L15" s="15"/>
      <c r="M15" s="179"/>
      <c r="N15" s="179"/>
      <c r="O15" s="179"/>
      <c r="P15" s="179"/>
      <c r="Q15" s="179"/>
    </row>
    <row r="16" spans="1:17" ht="16.5" customHeight="1" x14ac:dyDescent="0.5">
      <c r="A16" s="175" t="s">
        <v>20</v>
      </c>
      <c r="B16" s="175"/>
      <c r="C16" s="179"/>
      <c r="D16" s="193"/>
      <c r="E16" s="193"/>
      <c r="F16" s="314">
        <f>SUM(F13:F14)</f>
        <v>1290366</v>
      </c>
      <c r="G16" s="194"/>
      <c r="H16" s="198">
        <f>SUM(H13:H14)</f>
        <v>1530076</v>
      </c>
      <c r="I16" s="194"/>
      <c r="J16" s="314">
        <f>SUM(J13:J14)</f>
        <v>877007</v>
      </c>
      <c r="K16" s="194"/>
      <c r="L16" s="198">
        <f>SUM(L13:L14)</f>
        <v>901850</v>
      </c>
      <c r="M16" s="179"/>
      <c r="N16" s="179"/>
      <c r="O16" s="179"/>
      <c r="P16" s="179"/>
      <c r="Q16" s="179"/>
    </row>
    <row r="17" spans="1:17" ht="16.5" customHeight="1" x14ac:dyDescent="0.5">
      <c r="A17" s="189"/>
      <c r="B17" s="189"/>
      <c r="C17" s="179"/>
      <c r="D17" s="193"/>
      <c r="E17" s="193"/>
      <c r="F17" s="311"/>
      <c r="G17" s="194"/>
      <c r="H17" s="194"/>
      <c r="I17" s="194"/>
      <c r="J17" s="311"/>
      <c r="K17" s="194"/>
      <c r="L17" s="194"/>
      <c r="M17" s="179"/>
      <c r="N17" s="179"/>
      <c r="O17" s="179"/>
      <c r="P17" s="179"/>
      <c r="Q17" s="179"/>
    </row>
    <row r="18" spans="1:17" ht="16.5" customHeight="1" x14ac:dyDescent="0.5">
      <c r="A18" s="175" t="s">
        <v>48</v>
      </c>
      <c r="B18" s="175"/>
      <c r="C18" s="175"/>
      <c r="D18" s="193"/>
      <c r="E18" s="193"/>
      <c r="F18" s="311"/>
      <c r="G18" s="194"/>
      <c r="H18" s="194"/>
      <c r="I18" s="194"/>
      <c r="J18" s="311"/>
      <c r="K18" s="194"/>
      <c r="L18" s="194"/>
      <c r="M18" s="179"/>
      <c r="N18" s="179"/>
      <c r="O18" s="179"/>
      <c r="P18" s="179"/>
      <c r="Q18" s="179"/>
    </row>
    <row r="19" spans="1:17" ht="16.5" customHeight="1" x14ac:dyDescent="0.5">
      <c r="A19" s="175"/>
      <c r="B19" s="175"/>
      <c r="C19" s="175"/>
      <c r="D19" s="193"/>
      <c r="E19" s="193"/>
      <c r="F19" s="311"/>
      <c r="G19" s="194"/>
      <c r="H19" s="194"/>
      <c r="I19" s="194"/>
      <c r="J19" s="311"/>
      <c r="K19" s="194"/>
      <c r="L19" s="194"/>
      <c r="M19" s="179"/>
      <c r="N19" s="179"/>
      <c r="O19" s="179"/>
      <c r="P19" s="179"/>
      <c r="Q19" s="179"/>
    </row>
    <row r="20" spans="1:17" ht="16.5" customHeight="1" x14ac:dyDescent="0.5">
      <c r="A20" s="189" t="s">
        <v>40</v>
      </c>
      <c r="B20" s="189"/>
      <c r="C20" s="189"/>
      <c r="D20" s="193"/>
      <c r="E20" s="193"/>
      <c r="F20" s="312">
        <v>-1108943</v>
      </c>
      <c r="G20" s="195"/>
      <c r="H20" s="196">
        <v>-1300149</v>
      </c>
      <c r="I20" s="195"/>
      <c r="J20" s="286">
        <v>-748330</v>
      </c>
      <c r="K20" s="20"/>
      <c r="L20" s="196">
        <v>-796082</v>
      </c>
      <c r="M20" s="179"/>
      <c r="N20" s="179"/>
      <c r="O20" s="179"/>
      <c r="P20" s="179"/>
      <c r="Q20" s="179"/>
    </row>
    <row r="21" spans="1:17" ht="16.5" customHeight="1" x14ac:dyDescent="0.5">
      <c r="A21" s="189" t="s">
        <v>41</v>
      </c>
      <c r="B21" s="189"/>
      <c r="C21" s="189"/>
      <c r="D21" s="193"/>
      <c r="E21" s="193"/>
      <c r="F21" s="313">
        <v>-212635</v>
      </c>
      <c r="G21" s="195"/>
      <c r="H21" s="197">
        <v>-184566</v>
      </c>
      <c r="I21" s="195"/>
      <c r="J21" s="287">
        <v>-117920</v>
      </c>
      <c r="K21" s="20"/>
      <c r="L21" s="197">
        <v>-81421</v>
      </c>
      <c r="M21" s="179"/>
      <c r="N21" s="179"/>
      <c r="O21" s="179"/>
      <c r="P21" s="179"/>
      <c r="Q21" s="179"/>
    </row>
    <row r="22" spans="1:17" ht="16.5" customHeight="1" x14ac:dyDescent="0.5">
      <c r="A22" s="179"/>
      <c r="B22" s="179"/>
      <c r="C22" s="189"/>
      <c r="D22" s="188"/>
      <c r="E22" s="190"/>
      <c r="F22" s="283"/>
      <c r="G22" s="15"/>
      <c r="H22" s="15"/>
      <c r="I22" s="15"/>
      <c r="J22" s="283"/>
      <c r="K22" s="15"/>
      <c r="L22" s="15"/>
      <c r="M22" s="179"/>
      <c r="N22" s="179"/>
      <c r="O22" s="179"/>
      <c r="P22" s="179"/>
      <c r="Q22" s="179"/>
    </row>
    <row r="23" spans="1:17" ht="16.5" customHeight="1" x14ac:dyDescent="0.5">
      <c r="A23" s="175" t="s">
        <v>102</v>
      </c>
      <c r="B23" s="175"/>
      <c r="C23" s="189"/>
      <c r="D23" s="193"/>
      <c r="E23" s="193"/>
      <c r="F23" s="314">
        <f>SUM(F20:F21)</f>
        <v>-1321578</v>
      </c>
      <c r="G23" s="194"/>
      <c r="H23" s="198">
        <f>SUM(H20:H21)</f>
        <v>-1484715</v>
      </c>
      <c r="I23" s="20"/>
      <c r="J23" s="314">
        <f>SUM(J20:J21)</f>
        <v>-866250</v>
      </c>
      <c r="K23" s="20"/>
      <c r="L23" s="198">
        <f>SUM(L20:L21)</f>
        <v>-877503</v>
      </c>
      <c r="M23" s="179"/>
      <c r="N23" s="179"/>
      <c r="O23" s="179"/>
      <c r="P23" s="179"/>
      <c r="Q23" s="179"/>
    </row>
    <row r="24" spans="1:17" ht="16.5" customHeight="1" x14ac:dyDescent="0.5">
      <c r="A24" s="189"/>
      <c r="B24" s="189"/>
      <c r="C24" s="189"/>
      <c r="D24" s="193"/>
      <c r="E24" s="193"/>
      <c r="F24" s="286"/>
      <c r="G24" s="194"/>
      <c r="H24" s="20"/>
      <c r="I24" s="20"/>
      <c r="J24" s="286"/>
      <c r="K24" s="20"/>
      <c r="L24" s="20"/>
      <c r="M24" s="179"/>
      <c r="N24" s="179"/>
      <c r="O24" s="179"/>
      <c r="P24" s="179"/>
      <c r="Q24" s="179"/>
    </row>
    <row r="25" spans="1:17" ht="16.5" customHeight="1" x14ac:dyDescent="0.5">
      <c r="A25" s="175" t="s">
        <v>256</v>
      </c>
      <c r="B25" s="175"/>
      <c r="C25" s="189"/>
      <c r="D25" s="193"/>
      <c r="E25" s="193"/>
      <c r="F25" s="286">
        <f>SUM(F16,F23)</f>
        <v>-31212</v>
      </c>
      <c r="G25" s="194"/>
      <c r="H25" s="20">
        <f>SUM(H16,H23)</f>
        <v>45361</v>
      </c>
      <c r="I25" s="20"/>
      <c r="J25" s="286">
        <f>SUM(J16,J23)</f>
        <v>10757</v>
      </c>
      <c r="K25" s="20"/>
      <c r="L25" s="20">
        <f>SUM(L16,L23)</f>
        <v>24347</v>
      </c>
      <c r="M25" s="179"/>
      <c r="N25" s="179"/>
      <c r="O25" s="179"/>
      <c r="P25" s="179"/>
      <c r="Q25" s="179"/>
    </row>
    <row r="26" spans="1:17" ht="16.5" customHeight="1" x14ac:dyDescent="0.5">
      <c r="A26" s="189" t="s">
        <v>66</v>
      </c>
      <c r="B26" s="189"/>
      <c r="C26" s="189"/>
      <c r="D26" s="193"/>
      <c r="E26" s="193"/>
      <c r="F26" s="312">
        <v>174341</v>
      </c>
      <c r="G26" s="195"/>
      <c r="H26" s="196">
        <v>77654</v>
      </c>
      <c r="I26" s="195"/>
      <c r="J26" s="286">
        <v>138720</v>
      </c>
      <c r="K26" s="20"/>
      <c r="L26" s="196">
        <v>73137</v>
      </c>
      <c r="M26" s="179"/>
      <c r="N26" s="179"/>
      <c r="O26" s="179"/>
      <c r="P26" s="179"/>
      <c r="Q26" s="179"/>
    </row>
    <row r="27" spans="1:17" ht="16.5" customHeight="1" x14ac:dyDescent="0.5">
      <c r="A27" s="189" t="s">
        <v>45</v>
      </c>
      <c r="B27" s="189"/>
      <c r="C27" s="189"/>
      <c r="D27" s="193"/>
      <c r="E27" s="193"/>
      <c r="F27" s="312">
        <v>-118140</v>
      </c>
      <c r="G27" s="195"/>
      <c r="H27" s="196">
        <v>-148172</v>
      </c>
      <c r="I27" s="195"/>
      <c r="J27" s="286">
        <v>-69515</v>
      </c>
      <c r="K27" s="20"/>
      <c r="L27" s="196">
        <v>-97813</v>
      </c>
      <c r="M27" s="179"/>
      <c r="N27" s="179"/>
      <c r="O27" s="179"/>
      <c r="P27" s="179"/>
      <c r="Q27" s="179"/>
    </row>
    <row r="28" spans="1:17" ht="16.5" customHeight="1" x14ac:dyDescent="0.5">
      <c r="A28" s="189" t="s">
        <v>42</v>
      </c>
      <c r="B28" s="189"/>
      <c r="C28" s="189"/>
      <c r="D28" s="193"/>
      <c r="E28" s="193"/>
      <c r="F28" s="312">
        <v>-570496</v>
      </c>
      <c r="G28" s="195"/>
      <c r="H28" s="196">
        <v>-813681</v>
      </c>
      <c r="I28" s="195"/>
      <c r="J28" s="286">
        <v>-378439</v>
      </c>
      <c r="K28" s="20"/>
      <c r="L28" s="196">
        <v>-562315</v>
      </c>
      <c r="M28" s="179"/>
      <c r="N28" s="179"/>
      <c r="O28" s="179"/>
      <c r="P28" s="179"/>
      <c r="Q28" s="179"/>
    </row>
    <row r="29" spans="1:17" ht="16.5" customHeight="1" x14ac:dyDescent="0.5">
      <c r="A29" s="189" t="s">
        <v>255</v>
      </c>
      <c r="B29" s="189"/>
      <c r="C29" s="189"/>
      <c r="D29" s="193"/>
      <c r="E29" s="193"/>
      <c r="F29" s="312">
        <v>-43934</v>
      </c>
      <c r="G29" s="195"/>
      <c r="H29" s="196">
        <v>-63357</v>
      </c>
      <c r="I29" s="195"/>
      <c r="J29" s="286">
        <v>2679</v>
      </c>
      <c r="K29" s="20"/>
      <c r="L29" s="196">
        <v>-11073</v>
      </c>
      <c r="M29" s="179"/>
      <c r="N29" s="179"/>
      <c r="O29" s="179"/>
      <c r="P29" s="179"/>
      <c r="Q29" s="179"/>
    </row>
    <row r="30" spans="1:17" ht="16.5" customHeight="1" x14ac:dyDescent="0.5">
      <c r="A30" s="189" t="s">
        <v>57</v>
      </c>
      <c r="B30" s="189"/>
      <c r="C30" s="175"/>
      <c r="D30" s="193"/>
      <c r="E30" s="193"/>
      <c r="F30" s="312">
        <v>-139246</v>
      </c>
      <c r="G30" s="195"/>
      <c r="H30" s="196">
        <v>-93776</v>
      </c>
      <c r="I30" s="195"/>
      <c r="J30" s="286">
        <v>-142193</v>
      </c>
      <c r="K30" s="20"/>
      <c r="L30" s="196">
        <v>-102839</v>
      </c>
      <c r="M30" s="179"/>
      <c r="N30" s="179"/>
      <c r="O30" s="179"/>
      <c r="P30" s="179"/>
      <c r="Q30" s="179"/>
    </row>
    <row r="31" spans="1:17" ht="16.5" customHeight="1" x14ac:dyDescent="0.5">
      <c r="A31" s="189" t="s">
        <v>138</v>
      </c>
      <c r="B31" s="189"/>
      <c r="C31" s="175"/>
      <c r="D31" s="193"/>
      <c r="E31" s="193"/>
      <c r="F31" s="313">
        <v>304532</v>
      </c>
      <c r="G31" s="195"/>
      <c r="H31" s="197">
        <v>237265</v>
      </c>
      <c r="I31" s="195"/>
      <c r="J31" s="287">
        <v>87925</v>
      </c>
      <c r="K31" s="20"/>
      <c r="L31" s="197">
        <v>6106</v>
      </c>
      <c r="M31" s="179"/>
      <c r="N31" s="179"/>
      <c r="O31" s="179"/>
      <c r="P31" s="179"/>
      <c r="Q31" s="179"/>
    </row>
    <row r="32" spans="1:17" ht="16.5" customHeight="1" x14ac:dyDescent="0.5">
      <c r="A32" s="179"/>
      <c r="B32" s="179"/>
      <c r="C32" s="189"/>
      <c r="D32" s="199"/>
      <c r="E32" s="190"/>
      <c r="F32" s="283"/>
      <c r="G32" s="15"/>
      <c r="H32" s="15"/>
      <c r="I32" s="15"/>
      <c r="J32" s="283"/>
      <c r="K32" s="15"/>
      <c r="L32" s="15"/>
      <c r="M32" s="179"/>
      <c r="N32" s="179"/>
      <c r="O32" s="179"/>
      <c r="P32" s="179"/>
      <c r="Q32" s="179"/>
    </row>
    <row r="33" spans="1:17" ht="16.5" customHeight="1" x14ac:dyDescent="0.5">
      <c r="A33" s="175" t="s">
        <v>162</v>
      </c>
      <c r="B33" s="175"/>
      <c r="C33" s="175"/>
      <c r="D33" s="193"/>
      <c r="E33" s="193"/>
      <c r="F33" s="311">
        <f>SUM(F25:F31)</f>
        <v>-424155</v>
      </c>
      <c r="G33" s="194"/>
      <c r="H33" s="194">
        <f>SUM(H25:H31)</f>
        <v>-758706</v>
      </c>
      <c r="I33" s="194"/>
      <c r="J33" s="311">
        <f>SUM(J25:J31)</f>
        <v>-350066</v>
      </c>
      <c r="K33" s="194"/>
      <c r="L33" s="194">
        <f>SUM(L25:L31)</f>
        <v>-670450</v>
      </c>
      <c r="M33" s="179"/>
      <c r="N33" s="179"/>
      <c r="O33" s="179"/>
      <c r="P33" s="179"/>
      <c r="Q33" s="179"/>
    </row>
    <row r="34" spans="1:17" ht="16.5" customHeight="1" x14ac:dyDescent="0.5">
      <c r="A34" s="189" t="s">
        <v>5</v>
      </c>
      <c r="B34" s="189"/>
      <c r="C34" s="189"/>
      <c r="D34" s="193">
        <v>14</v>
      </c>
      <c r="E34" s="193"/>
      <c r="F34" s="313">
        <v>52715</v>
      </c>
      <c r="G34" s="195"/>
      <c r="H34" s="197">
        <v>18075</v>
      </c>
      <c r="I34" s="195"/>
      <c r="J34" s="287">
        <v>64979</v>
      </c>
      <c r="K34" s="20"/>
      <c r="L34" s="197">
        <v>8517</v>
      </c>
      <c r="M34" s="179"/>
      <c r="N34" s="179"/>
      <c r="O34" s="179"/>
      <c r="P34" s="179"/>
      <c r="Q34" s="179"/>
    </row>
    <row r="35" spans="1:17" ht="16.5" customHeight="1" x14ac:dyDescent="0.5">
      <c r="A35" s="179"/>
      <c r="B35" s="179"/>
      <c r="C35" s="189"/>
      <c r="D35" s="188"/>
      <c r="E35" s="190"/>
      <c r="F35" s="283"/>
      <c r="G35" s="15"/>
      <c r="H35" s="15"/>
      <c r="I35" s="15"/>
      <c r="J35" s="283"/>
      <c r="K35" s="15"/>
      <c r="L35" s="15"/>
      <c r="M35" s="179"/>
      <c r="N35" s="179"/>
      <c r="O35" s="179"/>
      <c r="P35" s="179"/>
      <c r="Q35" s="179"/>
    </row>
    <row r="36" spans="1:17" ht="16.5" customHeight="1" x14ac:dyDescent="0.5">
      <c r="A36" s="175" t="s">
        <v>163</v>
      </c>
      <c r="B36" s="175"/>
      <c r="C36" s="175"/>
      <c r="D36" s="193"/>
      <c r="E36" s="193"/>
      <c r="F36" s="314">
        <f>SUM(F33:F34)</f>
        <v>-371440</v>
      </c>
      <c r="G36" s="194"/>
      <c r="H36" s="198">
        <f>SUM(H33:H34)</f>
        <v>-740631</v>
      </c>
      <c r="I36" s="194"/>
      <c r="J36" s="314">
        <f>SUM(J33:J34)</f>
        <v>-285087</v>
      </c>
      <c r="K36" s="194"/>
      <c r="L36" s="198">
        <f>SUM(L33:L34)</f>
        <v>-661933</v>
      </c>
      <c r="M36" s="179"/>
      <c r="N36" s="179"/>
      <c r="O36" s="179"/>
      <c r="P36" s="179"/>
      <c r="Q36" s="179"/>
    </row>
    <row r="37" spans="1:17" ht="16.5" customHeight="1" x14ac:dyDescent="0.5">
      <c r="A37" s="189"/>
      <c r="B37" s="189"/>
      <c r="C37" s="179"/>
      <c r="D37" s="193"/>
      <c r="E37" s="193"/>
      <c r="F37" s="311"/>
      <c r="G37" s="194"/>
      <c r="H37" s="194"/>
      <c r="I37" s="194"/>
      <c r="J37" s="311"/>
      <c r="K37" s="194"/>
      <c r="L37" s="194"/>
      <c r="M37" s="179"/>
      <c r="N37" s="179"/>
      <c r="O37" s="179"/>
      <c r="P37" s="179"/>
      <c r="Q37" s="179"/>
    </row>
    <row r="38" spans="1:17" ht="16.5" customHeight="1" x14ac:dyDescent="0.5">
      <c r="A38" s="175" t="s">
        <v>167</v>
      </c>
      <c r="B38" s="175"/>
      <c r="C38" s="179"/>
      <c r="D38" s="200"/>
      <c r="E38" s="193"/>
      <c r="F38" s="311"/>
      <c r="G38" s="194"/>
      <c r="H38" s="194"/>
      <c r="I38" s="194"/>
      <c r="J38" s="311"/>
      <c r="K38" s="194"/>
      <c r="L38" s="194"/>
      <c r="M38" s="179"/>
      <c r="N38" s="179"/>
      <c r="O38" s="179"/>
      <c r="P38" s="179"/>
      <c r="Q38" s="179"/>
    </row>
    <row r="39" spans="1:17" ht="16.5" customHeight="1" x14ac:dyDescent="0.5">
      <c r="A39" s="201" t="s">
        <v>254</v>
      </c>
      <c r="B39" s="179"/>
      <c r="C39" s="189"/>
      <c r="D39" s="200"/>
      <c r="E39" s="202"/>
      <c r="F39" s="311"/>
      <c r="G39" s="194"/>
      <c r="H39" s="194"/>
      <c r="I39" s="194"/>
      <c r="J39" s="311"/>
      <c r="K39" s="194"/>
      <c r="L39" s="194"/>
      <c r="M39" s="179"/>
      <c r="N39" s="179"/>
      <c r="O39" s="179"/>
      <c r="P39" s="179"/>
      <c r="Q39" s="179"/>
    </row>
    <row r="40" spans="1:17" ht="16.5" customHeight="1" x14ac:dyDescent="0.5">
      <c r="A40" s="189"/>
      <c r="B40" s="203" t="s">
        <v>85</v>
      </c>
      <c r="C40" s="189"/>
      <c r="D40" s="200"/>
      <c r="E40" s="193"/>
      <c r="F40" s="311"/>
      <c r="G40" s="194"/>
      <c r="H40" s="194"/>
      <c r="I40" s="194"/>
      <c r="J40" s="311"/>
      <c r="K40" s="194"/>
      <c r="L40" s="194"/>
      <c r="M40" s="179"/>
      <c r="N40" s="179"/>
      <c r="O40" s="179"/>
      <c r="P40" s="179"/>
      <c r="Q40" s="179"/>
    </row>
    <row r="41" spans="1:17" ht="16.5" customHeight="1" x14ac:dyDescent="0.5">
      <c r="A41" s="179"/>
      <c r="B41" s="189"/>
      <c r="C41" s="189" t="s">
        <v>84</v>
      </c>
      <c r="D41" s="200"/>
      <c r="E41" s="193"/>
      <c r="F41" s="311">
        <v>20813</v>
      </c>
      <c r="G41" s="194"/>
      <c r="H41" s="204">
        <v>15892</v>
      </c>
      <c r="I41" s="204"/>
      <c r="J41" s="311">
        <v>0</v>
      </c>
      <c r="K41" s="20"/>
      <c r="L41" s="194" t="s">
        <v>174</v>
      </c>
      <c r="M41" s="179"/>
      <c r="N41" s="179"/>
      <c r="O41" s="179"/>
      <c r="P41" s="179"/>
      <c r="Q41" s="179"/>
    </row>
    <row r="42" spans="1:17" ht="16.5" customHeight="1" x14ac:dyDescent="0.5">
      <c r="A42" s="179"/>
      <c r="B42" s="189"/>
      <c r="C42" s="189" t="s">
        <v>185</v>
      </c>
      <c r="D42" s="200"/>
      <c r="E42" s="193"/>
      <c r="F42" s="311"/>
      <c r="G42" s="194"/>
      <c r="H42" s="205"/>
      <c r="I42" s="205"/>
      <c r="J42" s="311"/>
      <c r="K42" s="205"/>
      <c r="L42" s="205"/>
      <c r="M42" s="179"/>
      <c r="N42" s="179"/>
      <c r="O42" s="179"/>
      <c r="P42" s="179"/>
      <c r="Q42" s="179"/>
    </row>
    <row r="43" spans="1:17" ht="16.5" customHeight="1" x14ac:dyDescent="0.5">
      <c r="A43" s="179"/>
      <c r="B43" s="189"/>
      <c r="C43" s="189" t="s">
        <v>175</v>
      </c>
      <c r="D43" s="200"/>
      <c r="E43" s="193"/>
      <c r="F43" s="314">
        <v>563</v>
      </c>
      <c r="G43" s="194"/>
      <c r="H43" s="198">
        <v>258</v>
      </c>
      <c r="I43" s="205"/>
      <c r="J43" s="314">
        <v>11765</v>
      </c>
      <c r="K43" s="204"/>
      <c r="L43" s="206" t="s">
        <v>174</v>
      </c>
      <c r="M43" s="179"/>
      <c r="N43" s="179"/>
      <c r="O43" s="179"/>
      <c r="P43" s="179"/>
      <c r="Q43" s="179"/>
    </row>
    <row r="44" spans="1:17" ht="16.5" customHeight="1" x14ac:dyDescent="0.5">
      <c r="A44" s="179"/>
      <c r="B44" s="189"/>
      <c r="C44" s="189"/>
      <c r="D44" s="200"/>
      <c r="E44" s="193"/>
      <c r="F44" s="311"/>
      <c r="G44" s="194"/>
      <c r="H44" s="194"/>
      <c r="I44" s="205"/>
      <c r="J44" s="311"/>
      <c r="K44" s="204"/>
      <c r="L44" s="204"/>
      <c r="M44" s="179"/>
      <c r="N44" s="179"/>
      <c r="O44" s="179"/>
      <c r="P44" s="179"/>
      <c r="Q44" s="179"/>
    </row>
    <row r="45" spans="1:17" ht="16.5" customHeight="1" x14ac:dyDescent="0.5">
      <c r="A45" s="183" t="s">
        <v>176</v>
      </c>
      <c r="B45" s="189"/>
      <c r="C45" s="189"/>
      <c r="D45" s="200"/>
      <c r="E45" s="193"/>
      <c r="F45" s="311"/>
      <c r="G45" s="194"/>
      <c r="H45" s="194"/>
      <c r="I45" s="205"/>
      <c r="J45" s="311"/>
      <c r="K45" s="207"/>
      <c r="L45" s="207"/>
      <c r="M45" s="179"/>
      <c r="N45" s="179"/>
      <c r="O45" s="179"/>
      <c r="P45" s="179"/>
      <c r="Q45" s="179"/>
    </row>
    <row r="46" spans="1:17" ht="16.5" customHeight="1" x14ac:dyDescent="0.5">
      <c r="A46" s="189"/>
      <c r="B46" s="175" t="s">
        <v>177</v>
      </c>
      <c r="C46" s="179"/>
      <c r="D46" s="193"/>
      <c r="E46" s="193"/>
      <c r="F46" s="314">
        <f>SUM(F41:F43)</f>
        <v>21376</v>
      </c>
      <c r="G46" s="194"/>
      <c r="H46" s="198">
        <f>SUM(H41:H43)</f>
        <v>16150</v>
      </c>
      <c r="I46" s="205"/>
      <c r="J46" s="314">
        <f>SUM(J41:J43)</f>
        <v>11765</v>
      </c>
      <c r="K46" s="204"/>
      <c r="L46" s="198">
        <f>SUM(L41:L43)</f>
        <v>0</v>
      </c>
      <c r="M46" s="179"/>
      <c r="N46" s="179"/>
      <c r="O46" s="179"/>
      <c r="P46" s="179"/>
      <c r="Q46" s="179"/>
    </row>
    <row r="47" spans="1:17" ht="16.5" customHeight="1" x14ac:dyDescent="0.5">
      <c r="A47" s="189"/>
      <c r="B47" s="189"/>
      <c r="C47" s="179"/>
      <c r="D47" s="193"/>
      <c r="E47" s="193"/>
      <c r="F47" s="311"/>
      <c r="G47" s="194"/>
      <c r="H47" s="194"/>
      <c r="I47" s="205"/>
      <c r="J47" s="311"/>
      <c r="K47" s="204"/>
      <c r="L47" s="194"/>
      <c r="M47" s="179"/>
      <c r="N47" s="179"/>
      <c r="O47" s="179"/>
      <c r="P47" s="179"/>
      <c r="Q47" s="179"/>
    </row>
    <row r="48" spans="1:17" s="99" customFormat="1" ht="16.5" customHeight="1" thickBot="1" x14ac:dyDescent="0.55000000000000004">
      <c r="A48" s="175" t="s">
        <v>168</v>
      </c>
      <c r="B48" s="175"/>
      <c r="C48" s="179"/>
      <c r="D48" s="180"/>
      <c r="E48" s="180"/>
      <c r="F48" s="315">
        <f>SUM(F36,F46)</f>
        <v>-350064</v>
      </c>
      <c r="G48" s="194"/>
      <c r="H48" s="208">
        <f>SUM(H46,H36)</f>
        <v>-724481</v>
      </c>
      <c r="I48" s="194"/>
      <c r="J48" s="315">
        <f>SUM(J36,J46)</f>
        <v>-273322</v>
      </c>
      <c r="K48" s="194"/>
      <c r="L48" s="208">
        <f>SUM(L46,L36)</f>
        <v>-661933</v>
      </c>
      <c r="M48" s="183"/>
      <c r="N48" s="183"/>
      <c r="O48" s="183"/>
      <c r="P48" s="183"/>
      <c r="Q48" s="183"/>
    </row>
    <row r="49" spans="1:17" ht="16.5" customHeight="1" thickTop="1" x14ac:dyDescent="0.5">
      <c r="A49" s="179"/>
      <c r="B49" s="179"/>
      <c r="C49" s="189"/>
      <c r="D49" s="193"/>
      <c r="E49" s="179"/>
      <c r="F49" s="205"/>
      <c r="G49" s="205"/>
      <c r="H49" s="205"/>
      <c r="I49" s="205"/>
      <c r="J49" s="205"/>
      <c r="K49" s="205"/>
      <c r="L49" s="205"/>
      <c r="M49" s="179"/>
      <c r="N49" s="179"/>
      <c r="O49" s="179"/>
      <c r="P49" s="179"/>
      <c r="Q49" s="179"/>
    </row>
    <row r="50" spans="1:17" ht="16.5" customHeight="1" x14ac:dyDescent="0.5">
      <c r="A50" s="179"/>
      <c r="B50" s="179"/>
      <c r="C50" s="189"/>
      <c r="D50" s="193"/>
      <c r="E50" s="193"/>
      <c r="F50" s="209"/>
      <c r="G50" s="209"/>
      <c r="H50" s="209"/>
      <c r="I50" s="209"/>
      <c r="J50" s="209"/>
      <c r="K50" s="209"/>
      <c r="L50" s="209"/>
      <c r="M50" s="179"/>
      <c r="N50" s="179"/>
      <c r="O50" s="179"/>
      <c r="P50" s="179"/>
      <c r="Q50" s="179"/>
    </row>
    <row r="51" spans="1:17" ht="9" customHeight="1" x14ac:dyDescent="0.5">
      <c r="A51" s="179"/>
      <c r="B51" s="179"/>
      <c r="C51" s="189"/>
      <c r="D51" s="193"/>
      <c r="E51" s="193"/>
      <c r="F51" s="209"/>
      <c r="G51" s="209"/>
      <c r="H51" s="209"/>
      <c r="I51" s="209"/>
      <c r="J51" s="209"/>
      <c r="K51" s="209"/>
      <c r="L51" s="209"/>
      <c r="M51" s="179"/>
      <c r="N51" s="179"/>
      <c r="O51" s="179"/>
      <c r="P51" s="179"/>
      <c r="Q51" s="179"/>
    </row>
    <row r="52" spans="1:17" ht="21.95" customHeight="1" x14ac:dyDescent="0.5">
      <c r="A52" s="271" t="s">
        <v>118</v>
      </c>
      <c r="B52" s="271"/>
      <c r="C52" s="271"/>
      <c r="D52" s="271"/>
      <c r="E52" s="271"/>
      <c r="F52" s="271"/>
      <c r="G52" s="271"/>
      <c r="H52" s="271"/>
      <c r="I52" s="271"/>
      <c r="J52" s="271"/>
      <c r="K52" s="271"/>
      <c r="L52" s="271"/>
      <c r="M52" s="179"/>
      <c r="N52" s="179"/>
      <c r="O52" s="179"/>
      <c r="P52" s="179"/>
      <c r="Q52" s="179"/>
    </row>
    <row r="53" spans="1:17" ht="16.5" customHeight="1" x14ac:dyDescent="0.5">
      <c r="A53" s="175" t="s">
        <v>19</v>
      </c>
      <c r="B53" s="175"/>
      <c r="C53" s="176"/>
      <c r="D53" s="177"/>
      <c r="E53" s="176"/>
      <c r="F53" s="178"/>
      <c r="G53" s="178"/>
      <c r="H53" s="178"/>
      <c r="I53" s="178"/>
      <c r="J53" s="178"/>
      <c r="K53" s="178"/>
      <c r="L53" s="178"/>
      <c r="M53" s="179"/>
      <c r="N53" s="179"/>
      <c r="O53" s="179"/>
      <c r="P53" s="179"/>
      <c r="Q53" s="179"/>
    </row>
    <row r="54" spans="1:17" s="99" customFormat="1" ht="16.5" customHeight="1" x14ac:dyDescent="0.5">
      <c r="A54" s="175" t="s">
        <v>249</v>
      </c>
      <c r="B54" s="175"/>
      <c r="C54" s="175"/>
      <c r="D54" s="180"/>
      <c r="E54" s="180"/>
      <c r="F54" s="181"/>
      <c r="G54" s="181"/>
      <c r="H54" s="181"/>
      <c r="I54" s="181"/>
      <c r="J54" s="182"/>
      <c r="K54" s="182"/>
      <c r="L54" s="182"/>
      <c r="M54" s="183"/>
      <c r="N54" s="183"/>
      <c r="O54" s="183"/>
      <c r="P54" s="183"/>
      <c r="Q54" s="183"/>
    </row>
    <row r="55" spans="1:17" ht="16.5" customHeight="1" x14ac:dyDescent="0.5">
      <c r="A55" s="184" t="str">
        <f>+A3</f>
        <v>For the six-month period ended 30 June 2021</v>
      </c>
      <c r="B55" s="184"/>
      <c r="C55" s="184"/>
      <c r="D55" s="185"/>
      <c r="E55" s="185"/>
      <c r="F55" s="186"/>
      <c r="G55" s="186"/>
      <c r="H55" s="186"/>
      <c r="I55" s="186"/>
      <c r="J55" s="186"/>
      <c r="K55" s="186"/>
      <c r="L55" s="186"/>
      <c r="M55" s="179"/>
      <c r="N55" s="179"/>
      <c r="O55" s="179"/>
      <c r="P55" s="179"/>
      <c r="Q55" s="179"/>
    </row>
    <row r="56" spans="1:17" ht="16.5" customHeight="1" x14ac:dyDescent="0.5">
      <c r="A56" s="187"/>
      <c r="B56" s="187"/>
      <c r="C56" s="187"/>
      <c r="D56" s="188"/>
      <c r="E56" s="188"/>
      <c r="F56" s="181"/>
      <c r="G56" s="181"/>
      <c r="H56" s="181"/>
      <c r="I56" s="181"/>
      <c r="J56" s="181"/>
      <c r="K56" s="181"/>
      <c r="L56" s="181"/>
      <c r="M56" s="179"/>
      <c r="N56" s="179"/>
      <c r="O56" s="179"/>
      <c r="P56" s="179"/>
      <c r="Q56" s="179"/>
    </row>
    <row r="57" spans="1:17" ht="16.5" customHeight="1" x14ac:dyDescent="0.5">
      <c r="A57" s="187"/>
      <c r="B57" s="187"/>
      <c r="C57" s="187"/>
      <c r="D57" s="188"/>
      <c r="E57" s="188"/>
      <c r="F57" s="181"/>
      <c r="G57" s="181"/>
      <c r="H57" s="181"/>
      <c r="I57" s="181"/>
      <c r="J57" s="181"/>
      <c r="K57" s="181"/>
      <c r="L57" s="181"/>
      <c r="M57" s="179"/>
      <c r="N57" s="179"/>
      <c r="O57" s="179"/>
      <c r="P57" s="179"/>
      <c r="Q57" s="179"/>
    </row>
    <row r="58" spans="1:17" ht="16.5" customHeight="1" x14ac:dyDescent="0.5">
      <c r="A58" s="187"/>
      <c r="B58" s="187"/>
      <c r="C58" s="187"/>
      <c r="D58" s="188"/>
      <c r="E58" s="188"/>
      <c r="F58" s="270" t="s">
        <v>7</v>
      </c>
      <c r="G58" s="270"/>
      <c r="H58" s="270"/>
      <c r="I58" s="4"/>
      <c r="J58" s="270" t="s">
        <v>94</v>
      </c>
      <c r="K58" s="270"/>
      <c r="L58" s="270"/>
      <c r="M58" s="179"/>
      <c r="N58" s="179"/>
      <c r="O58" s="179"/>
      <c r="P58" s="179"/>
      <c r="Q58" s="179"/>
    </row>
    <row r="59" spans="1:17" ht="16.149999999999999" customHeight="1" x14ac:dyDescent="0.5">
      <c r="A59" s="179"/>
      <c r="B59" s="179"/>
      <c r="C59" s="189"/>
      <c r="D59" s="188"/>
      <c r="E59" s="190"/>
      <c r="F59" s="269" t="s">
        <v>92</v>
      </c>
      <c r="G59" s="269"/>
      <c r="H59" s="269"/>
      <c r="I59" s="17"/>
      <c r="J59" s="269" t="s">
        <v>92</v>
      </c>
      <c r="K59" s="269"/>
      <c r="L59" s="269"/>
      <c r="M59" s="179"/>
      <c r="N59" s="179"/>
      <c r="O59" s="179"/>
      <c r="P59" s="179"/>
      <c r="Q59" s="179"/>
    </row>
    <row r="60" spans="1:17" ht="16.5" customHeight="1" x14ac:dyDescent="0.5">
      <c r="A60" s="179"/>
      <c r="B60" s="179"/>
      <c r="C60" s="189"/>
      <c r="D60" s="188"/>
      <c r="E60" s="190"/>
      <c r="F60" s="11" t="s">
        <v>152</v>
      </c>
      <c r="G60" s="191"/>
      <c r="H60" s="11" t="s">
        <v>122</v>
      </c>
      <c r="I60" s="11"/>
      <c r="J60" s="11" t="s">
        <v>152</v>
      </c>
      <c r="K60" s="191"/>
      <c r="L60" s="11" t="s">
        <v>122</v>
      </c>
      <c r="M60" s="179"/>
      <c r="N60" s="179"/>
      <c r="O60" s="179"/>
      <c r="P60" s="179"/>
      <c r="Q60" s="179"/>
    </row>
    <row r="61" spans="1:17" ht="16.5" customHeight="1" x14ac:dyDescent="0.5">
      <c r="A61" s="179"/>
      <c r="B61" s="179"/>
      <c r="C61" s="189"/>
      <c r="D61" s="8"/>
      <c r="E61" s="190"/>
      <c r="F61" s="14" t="s">
        <v>96</v>
      </c>
      <c r="G61" s="15"/>
      <c r="H61" s="14" t="s">
        <v>96</v>
      </c>
      <c r="I61" s="15"/>
      <c r="J61" s="14" t="s">
        <v>96</v>
      </c>
      <c r="K61" s="15"/>
      <c r="L61" s="14" t="s">
        <v>96</v>
      </c>
      <c r="M61" s="179"/>
      <c r="N61" s="179"/>
      <c r="O61" s="179"/>
      <c r="P61" s="179"/>
      <c r="Q61" s="179"/>
    </row>
    <row r="62" spans="1:17" ht="16.5" customHeight="1" x14ac:dyDescent="0.5">
      <c r="A62" s="179"/>
      <c r="B62" s="179"/>
      <c r="C62" s="189"/>
      <c r="D62" s="188"/>
      <c r="E62" s="190"/>
      <c r="F62" s="283"/>
      <c r="G62" s="15"/>
      <c r="H62" s="15"/>
      <c r="I62" s="15"/>
      <c r="J62" s="283"/>
      <c r="K62" s="15"/>
      <c r="L62" s="15"/>
      <c r="M62" s="179"/>
      <c r="N62" s="179"/>
      <c r="O62" s="179"/>
      <c r="P62" s="179"/>
      <c r="Q62" s="179"/>
    </row>
    <row r="63" spans="1:17" ht="16.5" customHeight="1" x14ac:dyDescent="0.5">
      <c r="A63" s="10" t="s">
        <v>164</v>
      </c>
      <c r="B63" s="10"/>
      <c r="C63" s="175"/>
      <c r="D63" s="193"/>
      <c r="E63" s="193"/>
      <c r="F63" s="311"/>
      <c r="G63" s="194"/>
      <c r="H63" s="194"/>
      <c r="I63" s="194"/>
      <c r="J63" s="311"/>
      <c r="K63" s="194"/>
      <c r="L63" s="194"/>
      <c r="M63" s="179"/>
      <c r="N63" s="179"/>
      <c r="O63" s="179"/>
      <c r="P63" s="179"/>
      <c r="Q63" s="179"/>
    </row>
    <row r="64" spans="1:17" ht="16.5" customHeight="1" x14ac:dyDescent="0.5">
      <c r="A64" s="1" t="s">
        <v>106</v>
      </c>
      <c r="B64" s="1"/>
      <c r="C64" s="175"/>
      <c r="D64" s="193"/>
      <c r="E64" s="193"/>
      <c r="F64" s="312">
        <v>-338140</v>
      </c>
      <c r="G64" s="195"/>
      <c r="H64" s="210">
        <v>-730016</v>
      </c>
      <c r="I64" s="195"/>
      <c r="J64" s="286">
        <v>-285087</v>
      </c>
      <c r="K64" s="20"/>
      <c r="L64" s="196">
        <v>-661933</v>
      </c>
      <c r="M64" s="179"/>
      <c r="N64" s="179"/>
      <c r="O64" s="179"/>
      <c r="P64" s="179"/>
      <c r="Q64" s="179"/>
    </row>
    <row r="65" spans="1:17" ht="16.5" customHeight="1" x14ac:dyDescent="0.5">
      <c r="A65" s="31" t="s">
        <v>58</v>
      </c>
      <c r="B65" s="31"/>
      <c r="C65" s="189"/>
      <c r="D65" s="193"/>
      <c r="E65" s="193"/>
      <c r="F65" s="313">
        <v>-33300</v>
      </c>
      <c r="G65" s="211"/>
      <c r="H65" s="212">
        <v>-10615</v>
      </c>
      <c r="I65" s="211"/>
      <c r="J65" s="287">
        <v>0</v>
      </c>
      <c r="K65" s="20"/>
      <c r="L65" s="197">
        <v>0</v>
      </c>
      <c r="M65" s="179"/>
      <c r="N65" s="179"/>
      <c r="O65" s="179"/>
      <c r="P65" s="179"/>
      <c r="Q65" s="179"/>
    </row>
    <row r="66" spans="1:17" ht="16.5" customHeight="1" x14ac:dyDescent="0.5">
      <c r="A66" s="179"/>
      <c r="B66" s="179"/>
      <c r="C66" s="189"/>
      <c r="D66" s="188"/>
      <c r="E66" s="190"/>
      <c r="F66" s="283"/>
      <c r="G66" s="15"/>
      <c r="H66" s="15"/>
      <c r="I66" s="15"/>
      <c r="J66" s="283"/>
      <c r="K66" s="15"/>
      <c r="L66" s="15"/>
      <c r="M66" s="179"/>
      <c r="N66" s="179"/>
      <c r="O66" s="179"/>
      <c r="P66" s="179"/>
      <c r="Q66" s="179"/>
    </row>
    <row r="67" spans="1:17" ht="16.5" customHeight="1" thickBot="1" x14ac:dyDescent="0.55000000000000004">
      <c r="A67" s="175"/>
      <c r="B67" s="175"/>
      <c r="C67" s="175"/>
      <c r="D67" s="193"/>
      <c r="E67" s="193"/>
      <c r="F67" s="315">
        <f>SUM(F64:F65)</f>
        <v>-371440</v>
      </c>
      <c r="G67" s="213"/>
      <c r="H67" s="208">
        <f>SUM(H64:H65)</f>
        <v>-740631</v>
      </c>
      <c r="I67" s="194"/>
      <c r="J67" s="315">
        <f>SUM(J64:J65)</f>
        <v>-285087</v>
      </c>
      <c r="K67" s="194"/>
      <c r="L67" s="208">
        <f>SUM(L64:L65)</f>
        <v>-661933</v>
      </c>
      <c r="M67" s="179"/>
      <c r="N67" s="179"/>
      <c r="O67" s="179"/>
      <c r="P67" s="179"/>
      <c r="Q67" s="179"/>
    </row>
    <row r="68" spans="1:17" ht="16.5" customHeight="1" thickTop="1" x14ac:dyDescent="0.5">
      <c r="A68" s="179"/>
      <c r="B68" s="179"/>
      <c r="C68" s="189"/>
      <c r="D68" s="193"/>
      <c r="E68" s="179"/>
      <c r="F68" s="311"/>
      <c r="G68" s="194"/>
      <c r="H68" s="194"/>
      <c r="I68" s="194"/>
      <c r="J68" s="311"/>
      <c r="K68" s="205"/>
      <c r="L68" s="205"/>
      <c r="M68" s="179"/>
      <c r="N68" s="179"/>
      <c r="O68" s="179"/>
      <c r="P68" s="179"/>
      <c r="Q68" s="179"/>
    </row>
    <row r="69" spans="1:17" ht="16.5" customHeight="1" x14ac:dyDescent="0.5">
      <c r="A69" s="175" t="s">
        <v>169</v>
      </c>
      <c r="B69" s="175"/>
      <c r="C69" s="179"/>
      <c r="D69" s="193"/>
      <c r="E69" s="193"/>
      <c r="F69" s="311"/>
      <c r="G69" s="194"/>
      <c r="H69" s="194"/>
      <c r="I69" s="194"/>
      <c r="J69" s="311"/>
      <c r="K69" s="194"/>
      <c r="L69" s="194"/>
      <c r="M69" s="179"/>
      <c r="N69" s="179"/>
      <c r="O69" s="179"/>
      <c r="P69" s="179"/>
      <c r="Q69" s="179"/>
    </row>
    <row r="70" spans="1:17" ht="16.5" customHeight="1" x14ac:dyDescent="0.5">
      <c r="A70" s="179" t="s">
        <v>106</v>
      </c>
      <c r="B70" s="179"/>
      <c r="C70" s="179"/>
      <c r="D70" s="193"/>
      <c r="E70" s="193"/>
      <c r="F70" s="316">
        <v>-322566</v>
      </c>
      <c r="G70" s="204"/>
      <c r="H70" s="204">
        <v>-718838</v>
      </c>
      <c r="I70" s="204"/>
      <c r="J70" s="311">
        <v>-273322</v>
      </c>
      <c r="K70" s="194"/>
      <c r="L70" s="194">
        <v>-661933</v>
      </c>
      <c r="M70" s="179"/>
      <c r="N70" s="179"/>
      <c r="O70" s="179"/>
      <c r="P70" s="179"/>
      <c r="Q70" s="179"/>
    </row>
    <row r="71" spans="1:17" ht="16.5" customHeight="1" x14ac:dyDescent="0.5">
      <c r="A71" s="179" t="s">
        <v>58</v>
      </c>
      <c r="B71" s="179"/>
      <c r="C71" s="179"/>
      <c r="D71" s="193"/>
      <c r="E71" s="193"/>
      <c r="F71" s="317">
        <v>-27498</v>
      </c>
      <c r="G71" s="204"/>
      <c r="H71" s="206">
        <v>-5643</v>
      </c>
      <c r="I71" s="204"/>
      <c r="J71" s="314">
        <v>0</v>
      </c>
      <c r="K71" s="20"/>
      <c r="L71" s="198">
        <v>0</v>
      </c>
      <c r="M71" s="179"/>
      <c r="N71" s="179"/>
      <c r="O71" s="179"/>
      <c r="P71" s="179"/>
      <c r="Q71" s="179"/>
    </row>
    <row r="72" spans="1:17" ht="16.5" customHeight="1" x14ac:dyDescent="0.5">
      <c r="A72" s="175"/>
      <c r="B72" s="175"/>
      <c r="C72" s="183"/>
      <c r="D72" s="180"/>
      <c r="E72" s="180"/>
      <c r="F72" s="283"/>
      <c r="G72" s="15"/>
      <c r="H72" s="15"/>
      <c r="I72" s="15"/>
      <c r="J72" s="283"/>
      <c r="K72" s="15"/>
      <c r="L72" s="15"/>
      <c r="M72" s="179"/>
      <c r="N72" s="179"/>
      <c r="O72" s="179"/>
      <c r="P72" s="179"/>
      <c r="Q72" s="179"/>
    </row>
    <row r="73" spans="1:17" ht="16.5" customHeight="1" thickBot="1" x14ac:dyDescent="0.55000000000000004">
      <c r="A73" s="175"/>
      <c r="B73" s="175"/>
      <c r="C73" s="183"/>
      <c r="D73" s="180"/>
      <c r="E73" s="180"/>
      <c r="F73" s="315">
        <f>SUM(F70:F71)</f>
        <v>-350064</v>
      </c>
      <c r="G73" s="194"/>
      <c r="H73" s="208">
        <f>SUM(H70:H71)</f>
        <v>-724481</v>
      </c>
      <c r="I73" s="194"/>
      <c r="J73" s="315">
        <f>SUM(J70:J71)</f>
        <v>-273322</v>
      </c>
      <c r="K73" s="194"/>
      <c r="L73" s="208">
        <f>SUM(L70:L71)</f>
        <v>-661933</v>
      </c>
      <c r="M73" s="179"/>
      <c r="N73" s="179"/>
      <c r="O73" s="179"/>
      <c r="P73" s="179"/>
      <c r="Q73" s="179"/>
    </row>
    <row r="74" spans="1:17" ht="16.5" customHeight="1" thickTop="1" x14ac:dyDescent="0.5">
      <c r="A74" s="179"/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</row>
    <row r="75" spans="1:17" ht="16.5" customHeight="1" x14ac:dyDescent="0.5">
      <c r="A75" s="189"/>
      <c r="B75" s="189"/>
      <c r="C75" s="179"/>
      <c r="D75" s="193"/>
      <c r="E75" s="193"/>
      <c r="F75" s="194"/>
      <c r="G75" s="194"/>
      <c r="H75" s="194"/>
      <c r="I75" s="194"/>
      <c r="J75" s="194"/>
      <c r="K75" s="194"/>
      <c r="L75" s="194"/>
      <c r="M75" s="179"/>
      <c r="N75" s="179"/>
      <c r="O75" s="179"/>
      <c r="P75" s="179"/>
      <c r="Q75" s="179"/>
    </row>
    <row r="76" spans="1:17" ht="16.5" customHeight="1" x14ac:dyDescent="0.5">
      <c r="A76" s="175"/>
      <c r="B76" s="175"/>
      <c r="C76" s="175"/>
      <c r="D76" s="193"/>
      <c r="E76" s="193"/>
      <c r="F76" s="186" t="s">
        <v>14</v>
      </c>
      <c r="G76" s="194"/>
      <c r="H76" s="186" t="s">
        <v>14</v>
      </c>
      <c r="I76" s="194"/>
      <c r="J76" s="186" t="s">
        <v>14</v>
      </c>
      <c r="K76" s="205"/>
      <c r="L76" s="186" t="s">
        <v>14</v>
      </c>
      <c r="M76" s="179"/>
      <c r="N76" s="179"/>
      <c r="O76" s="179"/>
      <c r="P76" s="179"/>
      <c r="Q76" s="179"/>
    </row>
    <row r="77" spans="1:17" ht="16.5" customHeight="1" x14ac:dyDescent="0.5">
      <c r="A77" s="175"/>
      <c r="B77" s="175"/>
      <c r="C77" s="175"/>
      <c r="D77" s="193"/>
      <c r="E77" s="193"/>
      <c r="F77" s="318"/>
      <c r="G77" s="194"/>
      <c r="H77" s="181"/>
      <c r="I77" s="194"/>
      <c r="J77" s="318"/>
      <c r="K77" s="205"/>
      <c r="L77" s="181"/>
      <c r="M77" s="179"/>
      <c r="N77" s="179"/>
      <c r="O77" s="179"/>
      <c r="P77" s="179"/>
      <c r="Q77" s="179"/>
    </row>
    <row r="78" spans="1:17" ht="16.5" customHeight="1" x14ac:dyDescent="0.5">
      <c r="A78" s="183" t="s">
        <v>165</v>
      </c>
      <c r="B78" s="183"/>
      <c r="C78" s="175"/>
      <c r="D78" s="193"/>
      <c r="E78" s="193"/>
      <c r="F78" s="319"/>
      <c r="G78" s="205"/>
      <c r="H78" s="205"/>
      <c r="I78" s="205"/>
      <c r="J78" s="319"/>
      <c r="K78" s="205"/>
      <c r="L78" s="205"/>
      <c r="M78" s="179"/>
      <c r="N78" s="179"/>
      <c r="O78" s="179"/>
      <c r="P78" s="179"/>
      <c r="Q78" s="179"/>
    </row>
    <row r="79" spans="1:17" ht="16.5" customHeight="1" x14ac:dyDescent="0.5">
      <c r="A79" s="179" t="s">
        <v>166</v>
      </c>
      <c r="B79" s="179"/>
      <c r="C79" s="189"/>
      <c r="D79" s="193"/>
      <c r="E79" s="193"/>
      <c r="F79" s="320">
        <v>-0.38</v>
      </c>
      <c r="G79" s="214"/>
      <c r="H79" s="215">
        <v>-0.81587583326999513</v>
      </c>
      <c r="I79" s="214"/>
      <c r="J79" s="321">
        <v>-0.32</v>
      </c>
      <c r="K79" s="216"/>
      <c r="L79" s="215">
        <v>-0.73977833117983427</v>
      </c>
      <c r="M79" s="179"/>
      <c r="N79" s="179"/>
      <c r="O79" s="179"/>
      <c r="P79" s="179"/>
      <c r="Q79" s="179"/>
    </row>
    <row r="80" spans="1:17" ht="16.5" customHeight="1" x14ac:dyDescent="0.5">
      <c r="A80" s="179"/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  <c r="P80" s="179"/>
      <c r="Q80" s="179"/>
    </row>
    <row r="81" spans="1:17" ht="16.5" customHeight="1" x14ac:dyDescent="0.5">
      <c r="A81" s="179"/>
      <c r="B81" s="179"/>
      <c r="C81" s="189"/>
      <c r="D81" s="193"/>
      <c r="E81" s="179"/>
      <c r="F81" s="205"/>
      <c r="G81" s="205"/>
      <c r="H81" s="205"/>
      <c r="I81" s="205"/>
      <c r="J81" s="205"/>
      <c r="K81" s="205"/>
      <c r="L81" s="205"/>
      <c r="M81" s="179"/>
      <c r="N81" s="179"/>
      <c r="O81" s="179"/>
      <c r="P81" s="179"/>
      <c r="Q81" s="179"/>
    </row>
    <row r="82" spans="1:17" ht="16.5" customHeight="1" x14ac:dyDescent="0.5">
      <c r="A82" s="179"/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</row>
    <row r="83" spans="1:17" ht="16.5" customHeight="1" x14ac:dyDescent="0.5">
      <c r="A83" s="179"/>
      <c r="B83" s="179"/>
      <c r="C83" s="179"/>
      <c r="D83" s="179"/>
      <c r="E83" s="179"/>
      <c r="F83" s="179"/>
      <c r="G83" s="179"/>
      <c r="H83" s="179"/>
      <c r="I83" s="179"/>
      <c r="J83" s="179"/>
      <c r="K83" s="179"/>
      <c r="L83" s="179"/>
      <c r="M83" s="179"/>
      <c r="N83" s="179"/>
      <c r="O83" s="179"/>
      <c r="P83" s="179"/>
      <c r="Q83" s="179"/>
    </row>
    <row r="84" spans="1:17" ht="16.5" customHeight="1" x14ac:dyDescent="0.5">
      <c r="A84" s="179"/>
      <c r="B84" s="179"/>
      <c r="C84" s="179"/>
      <c r="D84" s="179"/>
      <c r="E84" s="179"/>
      <c r="F84" s="179"/>
      <c r="G84" s="179"/>
      <c r="H84" s="179"/>
      <c r="I84" s="179"/>
      <c r="J84" s="179"/>
      <c r="K84" s="179"/>
      <c r="L84" s="179"/>
      <c r="M84" s="179"/>
      <c r="N84" s="179"/>
      <c r="O84" s="179"/>
      <c r="P84" s="179"/>
      <c r="Q84" s="179"/>
    </row>
    <row r="85" spans="1:17" ht="16.5" customHeight="1" x14ac:dyDescent="0.5">
      <c r="A85" s="179"/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  <c r="P85" s="179"/>
      <c r="Q85" s="179"/>
    </row>
    <row r="86" spans="1:17" ht="16.5" customHeight="1" x14ac:dyDescent="0.5">
      <c r="A86" s="179"/>
      <c r="B86" s="179"/>
      <c r="C86" s="179"/>
      <c r="D86" s="179"/>
      <c r="E86" s="179"/>
      <c r="F86" s="179"/>
      <c r="G86" s="179"/>
      <c r="H86" s="179"/>
      <c r="I86" s="179"/>
      <c r="J86" s="179"/>
      <c r="K86" s="179"/>
      <c r="L86" s="179"/>
      <c r="M86" s="179"/>
      <c r="N86" s="179"/>
      <c r="O86" s="179"/>
      <c r="P86" s="179"/>
      <c r="Q86" s="179"/>
    </row>
    <row r="87" spans="1:17" ht="16.5" customHeight="1" x14ac:dyDescent="0.5">
      <c r="A87" s="179"/>
      <c r="B87" s="179"/>
      <c r="C87" s="179"/>
      <c r="D87" s="179"/>
      <c r="E87" s="179"/>
      <c r="F87" s="179"/>
      <c r="G87" s="179"/>
      <c r="H87" s="179"/>
      <c r="I87" s="179"/>
      <c r="J87" s="179"/>
      <c r="K87" s="179"/>
      <c r="L87" s="179"/>
      <c r="M87" s="179"/>
      <c r="N87" s="179"/>
      <c r="O87" s="179"/>
      <c r="P87" s="179"/>
      <c r="Q87" s="179"/>
    </row>
    <row r="88" spans="1:17" ht="16.5" customHeight="1" x14ac:dyDescent="0.5">
      <c r="A88" s="179"/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79"/>
      <c r="M88" s="179"/>
      <c r="N88" s="179"/>
      <c r="O88" s="179"/>
      <c r="P88" s="179"/>
      <c r="Q88" s="179"/>
    </row>
    <row r="89" spans="1:17" ht="16.5" customHeight="1" x14ac:dyDescent="0.5">
      <c r="A89" s="179"/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  <c r="O89" s="179"/>
      <c r="P89" s="179"/>
      <c r="Q89" s="179"/>
    </row>
    <row r="90" spans="1:17" ht="16.5" customHeight="1" x14ac:dyDescent="0.5">
      <c r="A90" s="179"/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  <c r="O90" s="179"/>
      <c r="P90" s="179"/>
      <c r="Q90" s="179"/>
    </row>
    <row r="91" spans="1:17" ht="16.5" customHeight="1" x14ac:dyDescent="0.5">
      <c r="A91" s="179"/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  <c r="O91" s="179"/>
      <c r="P91" s="179"/>
      <c r="Q91" s="179"/>
    </row>
    <row r="92" spans="1:17" ht="16.5" customHeight="1" x14ac:dyDescent="0.5">
      <c r="A92" s="179"/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  <c r="O92" s="179"/>
      <c r="P92" s="179"/>
      <c r="Q92" s="179"/>
    </row>
    <row r="93" spans="1:17" ht="16.5" customHeight="1" x14ac:dyDescent="0.5">
      <c r="A93" s="179"/>
      <c r="B93" s="179"/>
      <c r="C93" s="189"/>
      <c r="D93" s="193"/>
      <c r="E93" s="179"/>
      <c r="F93" s="205"/>
      <c r="G93" s="205"/>
      <c r="H93" s="205"/>
      <c r="I93" s="205"/>
      <c r="J93" s="205"/>
      <c r="K93" s="205"/>
      <c r="L93" s="205"/>
      <c r="M93" s="179"/>
      <c r="N93" s="179"/>
      <c r="O93" s="179"/>
      <c r="P93" s="179"/>
      <c r="Q93" s="179"/>
    </row>
    <row r="94" spans="1:17" ht="16.5" customHeight="1" x14ac:dyDescent="0.5">
      <c r="A94" s="179"/>
      <c r="B94" s="179"/>
      <c r="C94" s="189"/>
      <c r="D94" s="193"/>
      <c r="E94" s="179"/>
      <c r="F94" s="205"/>
      <c r="G94" s="205"/>
      <c r="H94" s="205"/>
      <c r="I94" s="205"/>
      <c r="J94" s="205"/>
      <c r="K94" s="205"/>
      <c r="L94" s="205"/>
      <c r="M94" s="179"/>
      <c r="N94" s="179"/>
      <c r="O94" s="179"/>
      <c r="P94" s="179"/>
      <c r="Q94" s="179"/>
    </row>
    <row r="103" spans="1:12" ht="9.75" customHeight="1" x14ac:dyDescent="0.5"/>
    <row r="104" spans="1:12" ht="21.95" customHeight="1" x14ac:dyDescent="0.5">
      <c r="A104" s="268" t="s">
        <v>118</v>
      </c>
      <c r="B104" s="268"/>
      <c r="C104" s="268"/>
      <c r="D104" s="268"/>
      <c r="E104" s="268"/>
      <c r="F104" s="268"/>
      <c r="G104" s="268"/>
      <c r="H104" s="268"/>
      <c r="I104" s="268"/>
      <c r="J104" s="268"/>
      <c r="K104" s="268"/>
      <c r="L104" s="268"/>
    </row>
  </sheetData>
  <mergeCells count="10">
    <mergeCell ref="F59:H59"/>
    <mergeCell ref="J59:L59"/>
    <mergeCell ref="A104:L104"/>
    <mergeCell ref="F6:H6"/>
    <mergeCell ref="J6:L6"/>
    <mergeCell ref="F7:H7"/>
    <mergeCell ref="J7:L7"/>
    <mergeCell ref="A52:L52"/>
    <mergeCell ref="F58:H58"/>
    <mergeCell ref="J58:L58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N45"/>
  <sheetViews>
    <sheetView topLeftCell="A10" zoomScale="85" zoomScaleNormal="85" zoomScaleSheetLayoutView="100" workbookViewId="0">
      <selection activeCell="X24" sqref="X24"/>
    </sheetView>
  </sheetViews>
  <sheetFormatPr defaultColWidth="18.5703125" defaultRowHeight="16.5" customHeight="1" x14ac:dyDescent="0.5"/>
  <cols>
    <col min="1" max="1" width="1.42578125" style="217" customWidth="1"/>
    <col min="2" max="2" width="39.140625" style="217" customWidth="1"/>
    <col min="3" max="3" width="5.7109375" style="251" customWidth="1"/>
    <col min="4" max="4" width="0.85546875" style="217" customWidth="1"/>
    <col min="5" max="5" width="10.7109375" style="218" customWidth="1"/>
    <col min="6" max="6" width="0.85546875" style="218" customWidth="1"/>
    <col min="7" max="7" width="8.7109375" style="218" customWidth="1"/>
    <col min="8" max="8" width="0.85546875" style="218" customWidth="1"/>
    <col min="9" max="9" width="12.42578125" style="218" customWidth="1"/>
    <col min="10" max="10" width="0.85546875" style="218" customWidth="1"/>
    <col min="11" max="11" width="8.7109375" style="218" customWidth="1"/>
    <col min="12" max="12" width="0.85546875" style="218" customWidth="1"/>
    <col min="13" max="13" width="11.7109375" style="218" customWidth="1"/>
    <col min="14" max="14" width="0.85546875" style="218" customWidth="1"/>
    <col min="15" max="15" width="13.140625" style="219" customWidth="1"/>
    <col min="16" max="16" width="0.85546875" style="218" customWidth="1"/>
    <col min="17" max="17" width="10.7109375" style="218" customWidth="1"/>
    <col min="18" max="18" width="0.85546875" style="218" customWidth="1"/>
    <col min="19" max="19" width="11.42578125" style="218" customWidth="1"/>
    <col min="20" max="20" width="0.85546875" style="218" customWidth="1"/>
    <col min="21" max="21" width="12.7109375" style="218" customWidth="1"/>
    <col min="22" max="22" width="0.85546875" style="218" customWidth="1"/>
    <col min="23" max="23" width="9.7109375" style="218" customWidth="1"/>
    <col min="24" max="24" width="0.85546875" style="218" customWidth="1"/>
    <col min="25" max="25" width="9.28515625" style="219" customWidth="1"/>
    <col min="26" max="26" width="0.85546875" style="218" customWidth="1"/>
    <col min="27" max="27" width="9" style="219" customWidth="1"/>
    <col min="28" max="28" width="0.85546875" style="219" customWidth="1"/>
    <col min="29" max="29" width="9.7109375" style="219" customWidth="1"/>
    <col min="30" max="16384" width="18.5703125" style="217"/>
  </cols>
  <sheetData>
    <row r="1" spans="1:29" ht="16.5" customHeight="1" x14ac:dyDescent="0.5">
      <c r="A1" s="34" t="s">
        <v>19</v>
      </c>
    </row>
    <row r="2" spans="1:29" ht="16.5" customHeight="1" x14ac:dyDescent="0.5">
      <c r="A2" s="59" t="s">
        <v>104</v>
      </c>
      <c r="B2" s="59"/>
      <c r="C2" s="252"/>
      <c r="D2" s="59"/>
      <c r="E2" s="220"/>
      <c r="F2" s="220"/>
      <c r="G2" s="220"/>
      <c r="H2" s="220"/>
      <c r="I2" s="220"/>
      <c r="J2" s="221"/>
      <c r="K2" s="220"/>
      <c r="L2" s="221"/>
      <c r="M2" s="221"/>
      <c r="N2" s="221"/>
      <c r="P2" s="221"/>
      <c r="Q2" s="221"/>
      <c r="R2" s="221"/>
      <c r="S2" s="221"/>
      <c r="T2" s="221"/>
      <c r="U2" s="221"/>
      <c r="V2" s="221"/>
      <c r="W2" s="221"/>
      <c r="X2" s="221"/>
      <c r="Z2" s="221"/>
    </row>
    <row r="3" spans="1:29" ht="16.5" customHeight="1" x14ac:dyDescent="0.5">
      <c r="A3" s="222" t="s">
        <v>198</v>
      </c>
      <c r="B3" s="222"/>
      <c r="C3" s="253"/>
      <c r="D3" s="222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56"/>
      <c r="P3" s="223"/>
      <c r="Q3" s="223"/>
      <c r="R3" s="223"/>
      <c r="S3" s="223"/>
      <c r="T3" s="223"/>
      <c r="U3" s="223"/>
      <c r="V3" s="223"/>
      <c r="W3" s="223"/>
      <c r="X3" s="223"/>
      <c r="Y3" s="56"/>
      <c r="Z3" s="223"/>
      <c r="AA3" s="56"/>
      <c r="AB3" s="56"/>
      <c r="AC3" s="56"/>
    </row>
    <row r="4" spans="1:29" s="227" customFormat="1" ht="15.6" customHeight="1" x14ac:dyDescent="0.5">
      <c r="A4" s="224"/>
      <c r="B4" s="224"/>
      <c r="C4" s="252"/>
      <c r="D4" s="224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6"/>
    </row>
    <row r="5" spans="1:29" s="153" customFormat="1" ht="15.6" customHeight="1" x14ac:dyDescent="0.5">
      <c r="A5" s="163"/>
      <c r="B5" s="163"/>
      <c r="C5" s="254"/>
      <c r="D5" s="163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55"/>
    </row>
    <row r="6" spans="1:29" s="142" customFormat="1" ht="15.6" customHeight="1" x14ac:dyDescent="0.5">
      <c r="A6" s="162"/>
      <c r="B6" s="162"/>
      <c r="C6" s="254"/>
      <c r="D6" s="162"/>
      <c r="E6" s="272" t="s">
        <v>114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</row>
    <row r="7" spans="1:29" s="142" customFormat="1" ht="15.6" customHeight="1" x14ac:dyDescent="0.5">
      <c r="A7" s="163"/>
      <c r="B7" s="163"/>
      <c r="C7" s="254"/>
      <c r="D7" s="163"/>
      <c r="E7" s="273" t="s">
        <v>61</v>
      </c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3"/>
      <c r="T7" s="273"/>
      <c r="U7" s="273"/>
      <c r="V7" s="273"/>
      <c r="W7" s="273"/>
      <c r="X7" s="273"/>
      <c r="Y7" s="273"/>
      <c r="Z7" s="114"/>
      <c r="AA7" s="114"/>
      <c r="AB7" s="114"/>
      <c r="AC7" s="114"/>
    </row>
    <row r="8" spans="1:29" s="142" customFormat="1" ht="15.6" customHeight="1" x14ac:dyDescent="0.5">
      <c r="A8" s="163"/>
      <c r="B8" s="163"/>
      <c r="C8" s="254"/>
      <c r="D8" s="163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74" t="s">
        <v>95</v>
      </c>
      <c r="R8" s="274"/>
      <c r="S8" s="274"/>
      <c r="T8" s="274"/>
      <c r="U8" s="274"/>
      <c r="V8" s="274"/>
      <c r="W8" s="274"/>
      <c r="X8" s="228"/>
      <c r="Y8" s="228"/>
      <c r="Z8" s="114"/>
      <c r="AA8" s="114"/>
      <c r="AB8" s="114"/>
      <c r="AC8" s="114"/>
    </row>
    <row r="9" spans="1:29" s="142" customFormat="1" ht="15.6" customHeight="1" x14ac:dyDescent="0.5">
      <c r="A9" s="163"/>
      <c r="B9" s="163"/>
      <c r="C9" s="254"/>
      <c r="D9" s="163"/>
      <c r="E9" s="164"/>
      <c r="F9" s="154"/>
      <c r="G9" s="154"/>
      <c r="H9" s="154"/>
      <c r="I9" s="154"/>
      <c r="J9" s="154"/>
      <c r="K9" s="154"/>
      <c r="L9" s="154"/>
      <c r="P9" s="154"/>
      <c r="R9" s="156"/>
      <c r="S9" s="276" t="s">
        <v>157</v>
      </c>
      <c r="T9" s="276"/>
      <c r="U9" s="276"/>
      <c r="V9" s="229"/>
      <c r="W9" s="143"/>
      <c r="X9" s="229"/>
      <c r="Y9" s="154"/>
      <c r="Z9" s="154"/>
      <c r="AA9" s="154"/>
      <c r="AB9" s="154"/>
      <c r="AC9" s="154"/>
    </row>
    <row r="10" spans="1:29" s="142" customFormat="1" ht="15.6" customHeight="1" x14ac:dyDescent="0.5">
      <c r="A10" s="163"/>
      <c r="B10" s="163"/>
      <c r="C10" s="254"/>
      <c r="D10" s="163"/>
      <c r="L10" s="154"/>
      <c r="P10" s="154"/>
      <c r="Q10" s="156" t="s">
        <v>71</v>
      </c>
      <c r="R10" s="156"/>
      <c r="S10" s="277" t="s">
        <v>158</v>
      </c>
      <c r="T10" s="277"/>
      <c r="U10" s="277"/>
      <c r="V10" s="229"/>
    </row>
    <row r="11" spans="1:29" s="142" customFormat="1" ht="15.6" customHeight="1" x14ac:dyDescent="0.5">
      <c r="A11" s="163"/>
      <c r="B11" s="163"/>
      <c r="C11" s="254"/>
      <c r="D11" s="163"/>
      <c r="E11" s="164"/>
      <c r="F11" s="154"/>
      <c r="G11" s="154"/>
      <c r="H11" s="154"/>
      <c r="I11" s="154" t="s">
        <v>26</v>
      </c>
      <c r="J11" s="154"/>
      <c r="K11" s="154"/>
      <c r="L11" s="156"/>
      <c r="M11" s="275" t="s">
        <v>4</v>
      </c>
      <c r="N11" s="275"/>
      <c r="O11" s="275"/>
      <c r="P11" s="154"/>
      <c r="Q11" s="156" t="s">
        <v>97</v>
      </c>
      <c r="R11" s="156"/>
      <c r="T11" s="155"/>
      <c r="U11" s="154" t="s">
        <v>183</v>
      </c>
      <c r="V11" s="155"/>
      <c r="W11" s="230" t="s">
        <v>11</v>
      </c>
      <c r="X11" s="229"/>
      <c r="Y11" s="154"/>
      <c r="Z11" s="154"/>
      <c r="AA11" s="154"/>
      <c r="AB11" s="154"/>
      <c r="AC11" s="154"/>
    </row>
    <row r="12" spans="1:29" s="142" customFormat="1" ht="15.6" customHeight="1" x14ac:dyDescent="0.5">
      <c r="A12" s="163"/>
      <c r="B12" s="163"/>
      <c r="C12" s="254"/>
      <c r="D12" s="163"/>
      <c r="E12" s="154" t="s">
        <v>8</v>
      </c>
      <c r="F12" s="165"/>
      <c r="G12" s="156"/>
      <c r="H12" s="156"/>
      <c r="I12" s="156" t="s">
        <v>107</v>
      </c>
      <c r="J12" s="156"/>
      <c r="K12" s="156"/>
      <c r="L12" s="156"/>
      <c r="M12" s="155" t="s">
        <v>180</v>
      </c>
      <c r="N12" s="231"/>
      <c r="P12" s="154"/>
      <c r="Q12" s="156" t="s">
        <v>72</v>
      </c>
      <c r="R12" s="156"/>
      <c r="S12" s="156" t="s">
        <v>187</v>
      </c>
      <c r="T12" s="156"/>
      <c r="U12" s="232" t="s">
        <v>130</v>
      </c>
      <c r="V12" s="156"/>
      <c r="W12" s="230" t="s">
        <v>73</v>
      </c>
      <c r="X12" s="155"/>
      <c r="Y12" s="156" t="s">
        <v>11</v>
      </c>
      <c r="Z12" s="156"/>
      <c r="AA12" s="156" t="s">
        <v>53</v>
      </c>
      <c r="AB12" s="156"/>
      <c r="AC12" s="144"/>
    </row>
    <row r="13" spans="1:29" s="142" customFormat="1" ht="15.6" customHeight="1" x14ac:dyDescent="0.5">
      <c r="A13" s="163"/>
      <c r="B13" s="163"/>
      <c r="C13" s="254"/>
      <c r="D13" s="163"/>
      <c r="E13" s="154" t="s">
        <v>9</v>
      </c>
      <c r="F13" s="165"/>
      <c r="G13" s="154" t="s">
        <v>26</v>
      </c>
      <c r="H13" s="154"/>
      <c r="I13" s="154" t="s">
        <v>108</v>
      </c>
      <c r="J13" s="156"/>
      <c r="K13" s="154"/>
      <c r="L13" s="156"/>
      <c r="M13" s="155" t="s">
        <v>193</v>
      </c>
      <c r="N13" s="156"/>
      <c r="O13" s="156"/>
      <c r="P13" s="154"/>
      <c r="Q13" s="156" t="s">
        <v>74</v>
      </c>
      <c r="R13" s="156"/>
      <c r="S13" s="156" t="s">
        <v>181</v>
      </c>
      <c r="T13" s="156"/>
      <c r="U13" s="232" t="s">
        <v>184</v>
      </c>
      <c r="V13" s="156"/>
      <c r="W13" s="156" t="s">
        <v>131</v>
      </c>
      <c r="X13" s="156"/>
      <c r="Y13" s="156" t="s">
        <v>75</v>
      </c>
      <c r="Z13" s="156"/>
      <c r="AA13" s="156" t="s">
        <v>54</v>
      </c>
      <c r="AB13" s="156"/>
      <c r="AC13" s="156" t="s">
        <v>11</v>
      </c>
    </row>
    <row r="14" spans="1:29" s="142" customFormat="1" ht="15.6" customHeight="1" x14ac:dyDescent="0.5">
      <c r="A14" s="163"/>
      <c r="B14" s="163"/>
      <c r="C14" s="255" t="s">
        <v>144</v>
      </c>
      <c r="D14" s="163"/>
      <c r="E14" s="264" t="s">
        <v>10</v>
      </c>
      <c r="F14" s="165"/>
      <c r="G14" s="264" t="s">
        <v>25</v>
      </c>
      <c r="H14" s="154"/>
      <c r="I14" s="264" t="s">
        <v>103</v>
      </c>
      <c r="J14" s="155"/>
      <c r="K14" s="264" t="s">
        <v>63</v>
      </c>
      <c r="L14" s="155"/>
      <c r="M14" s="262" t="s">
        <v>37</v>
      </c>
      <c r="N14" s="155"/>
      <c r="O14" s="262" t="s">
        <v>18</v>
      </c>
      <c r="P14" s="154"/>
      <c r="Q14" s="262" t="s">
        <v>76</v>
      </c>
      <c r="R14" s="155"/>
      <c r="S14" s="262" t="s">
        <v>182</v>
      </c>
      <c r="T14" s="156"/>
      <c r="U14" s="233" t="s">
        <v>186</v>
      </c>
      <c r="V14" s="156"/>
      <c r="W14" s="262" t="s">
        <v>77</v>
      </c>
      <c r="X14" s="156"/>
      <c r="Y14" s="262" t="s">
        <v>78</v>
      </c>
      <c r="Z14" s="156"/>
      <c r="AA14" s="262" t="s">
        <v>59</v>
      </c>
      <c r="AB14" s="156"/>
      <c r="AC14" s="262" t="s">
        <v>62</v>
      </c>
    </row>
    <row r="15" spans="1:29" s="142" customFormat="1" ht="15.6" customHeight="1" x14ac:dyDescent="0.5">
      <c r="A15" s="163"/>
      <c r="B15" s="163"/>
      <c r="C15" s="254"/>
      <c r="D15" s="163"/>
      <c r="E15" s="322"/>
      <c r="F15" s="165"/>
      <c r="G15" s="322"/>
      <c r="H15" s="154"/>
      <c r="I15" s="322"/>
      <c r="J15" s="155"/>
      <c r="K15" s="322"/>
      <c r="L15" s="155"/>
      <c r="M15" s="328"/>
      <c r="N15" s="155"/>
      <c r="O15" s="328"/>
      <c r="P15" s="154"/>
      <c r="Q15" s="328"/>
      <c r="R15" s="155"/>
      <c r="S15" s="328"/>
      <c r="T15" s="156"/>
      <c r="U15" s="328"/>
      <c r="V15" s="156"/>
      <c r="W15" s="328"/>
      <c r="X15" s="156"/>
      <c r="Y15" s="328"/>
      <c r="Z15" s="156"/>
      <c r="AA15" s="328"/>
      <c r="AB15" s="156"/>
      <c r="AC15" s="328"/>
    </row>
    <row r="16" spans="1:29" s="142" customFormat="1" ht="15.6" customHeight="1" x14ac:dyDescent="0.5">
      <c r="A16" s="162" t="s">
        <v>159</v>
      </c>
      <c r="B16" s="162"/>
      <c r="C16" s="254"/>
      <c r="D16" s="162"/>
      <c r="E16" s="323">
        <v>894668</v>
      </c>
      <c r="F16" s="141"/>
      <c r="G16" s="323">
        <v>4055609</v>
      </c>
      <c r="H16" s="140"/>
      <c r="I16" s="323">
        <v>288425</v>
      </c>
      <c r="J16" s="141"/>
      <c r="K16" s="323">
        <v>0</v>
      </c>
      <c r="L16" s="140"/>
      <c r="M16" s="323">
        <v>90600</v>
      </c>
      <c r="N16" s="141"/>
      <c r="O16" s="323">
        <v>1547166</v>
      </c>
      <c r="P16" s="141"/>
      <c r="Q16" s="323">
        <v>-371576</v>
      </c>
      <c r="R16" s="140"/>
      <c r="S16" s="323">
        <v>-22087</v>
      </c>
      <c r="T16" s="141"/>
      <c r="U16" s="323">
        <v>-422</v>
      </c>
      <c r="V16" s="141"/>
      <c r="W16" s="324">
        <f>SUM(Q16:U16)</f>
        <v>-394085</v>
      </c>
      <c r="X16" s="145"/>
      <c r="Y16" s="324">
        <f>SUM(E16:O16,W16)</f>
        <v>6482383</v>
      </c>
      <c r="Z16" s="141"/>
      <c r="AA16" s="323">
        <v>143652</v>
      </c>
      <c r="AB16" s="141"/>
      <c r="AC16" s="323">
        <f t="shared" ref="AC16" si="0">SUM(Y16:AA16)</f>
        <v>6626035</v>
      </c>
    </row>
    <row r="17" spans="1:38" s="142" customFormat="1" ht="6" customHeight="1" x14ac:dyDescent="0.5">
      <c r="B17" s="170"/>
      <c r="C17" s="256"/>
      <c r="D17" s="170"/>
      <c r="E17" s="323"/>
      <c r="F17" s="141"/>
      <c r="G17" s="323"/>
      <c r="H17" s="140"/>
      <c r="I17" s="323"/>
      <c r="J17" s="141"/>
      <c r="K17" s="323"/>
      <c r="L17" s="141"/>
      <c r="M17" s="323"/>
      <c r="N17" s="141"/>
      <c r="O17" s="323"/>
      <c r="P17" s="141"/>
      <c r="Q17" s="323"/>
      <c r="R17" s="140"/>
      <c r="S17" s="323"/>
      <c r="T17" s="141"/>
      <c r="U17" s="323"/>
      <c r="V17" s="141"/>
      <c r="W17" s="329"/>
      <c r="X17" s="141"/>
      <c r="Y17" s="331"/>
      <c r="Z17" s="141"/>
      <c r="AA17" s="323"/>
      <c r="AB17" s="141"/>
      <c r="AC17" s="323"/>
    </row>
    <row r="18" spans="1:38" s="146" customFormat="1" ht="15.6" customHeight="1" x14ac:dyDescent="0.5">
      <c r="A18" s="162" t="s">
        <v>60</v>
      </c>
      <c r="C18" s="254"/>
      <c r="E18" s="324"/>
      <c r="F18" s="145"/>
      <c r="G18" s="324"/>
      <c r="H18" s="145"/>
      <c r="I18" s="324"/>
      <c r="J18" s="145"/>
      <c r="K18" s="324"/>
      <c r="L18" s="145"/>
      <c r="M18" s="324"/>
      <c r="N18" s="145"/>
      <c r="O18" s="324"/>
      <c r="P18" s="145"/>
      <c r="Q18" s="324"/>
      <c r="R18" s="145"/>
      <c r="S18" s="324"/>
      <c r="T18" s="145"/>
      <c r="U18" s="324"/>
      <c r="V18" s="145"/>
      <c r="W18" s="324"/>
      <c r="X18" s="145"/>
      <c r="Y18" s="324"/>
      <c r="Z18" s="145"/>
      <c r="AA18" s="324"/>
      <c r="AB18" s="145"/>
      <c r="AC18" s="324"/>
    </row>
    <row r="19" spans="1:38" s="146" customFormat="1" ht="15.6" customHeight="1" x14ac:dyDescent="0.5">
      <c r="A19" s="142" t="s">
        <v>161</v>
      </c>
      <c r="B19" s="170"/>
      <c r="C19" s="256">
        <v>8</v>
      </c>
      <c r="D19" s="170"/>
      <c r="E19" s="324">
        <v>0</v>
      </c>
      <c r="F19" s="145"/>
      <c r="G19" s="324">
        <v>0</v>
      </c>
      <c r="H19" s="145"/>
      <c r="I19" s="324">
        <v>0</v>
      </c>
      <c r="J19" s="145"/>
      <c r="K19" s="324">
        <v>0</v>
      </c>
      <c r="L19" s="145"/>
      <c r="M19" s="324">
        <v>0</v>
      </c>
      <c r="N19" s="145"/>
      <c r="O19" s="324">
        <v>0</v>
      </c>
      <c r="P19" s="145"/>
      <c r="Q19" s="324">
        <v>-2018</v>
      </c>
      <c r="R19" s="145"/>
      <c r="S19" s="324">
        <v>0</v>
      </c>
      <c r="T19" s="145"/>
      <c r="U19" s="324">
        <v>0</v>
      </c>
      <c r="V19" s="145"/>
      <c r="W19" s="324">
        <f>SUM(Q19:U19)</f>
        <v>-2018</v>
      </c>
      <c r="X19" s="145"/>
      <c r="Y19" s="324">
        <f>SUM(E19:O19,W19)</f>
        <v>-2018</v>
      </c>
      <c r="Z19" s="145"/>
      <c r="AA19" s="324">
        <v>6518</v>
      </c>
      <c r="AB19" s="145"/>
      <c r="AC19" s="323">
        <f t="shared" ref="AC19:AC20" si="1">SUM(Y19:AA19)</f>
        <v>4500</v>
      </c>
    </row>
    <row r="20" spans="1:38" s="150" customFormat="1" ht="15.6" customHeight="1" x14ac:dyDescent="0.5">
      <c r="A20" s="142" t="s">
        <v>133</v>
      </c>
      <c r="B20" s="142"/>
      <c r="C20" s="256"/>
      <c r="D20" s="142"/>
      <c r="E20" s="325">
        <v>0</v>
      </c>
      <c r="F20" s="145"/>
      <c r="G20" s="325">
        <v>0</v>
      </c>
      <c r="H20" s="145"/>
      <c r="I20" s="325">
        <v>0</v>
      </c>
      <c r="J20" s="145"/>
      <c r="K20" s="325">
        <v>0</v>
      </c>
      <c r="L20" s="145"/>
      <c r="M20" s="325">
        <v>0</v>
      </c>
      <c r="N20" s="145"/>
      <c r="O20" s="325">
        <v>-338140</v>
      </c>
      <c r="P20" s="145"/>
      <c r="Q20" s="325">
        <v>0</v>
      </c>
      <c r="R20" s="145"/>
      <c r="S20" s="325">
        <v>15011</v>
      </c>
      <c r="T20" s="145"/>
      <c r="U20" s="325">
        <v>563</v>
      </c>
      <c r="V20" s="145"/>
      <c r="W20" s="330">
        <f>SUM(Q20:U20)</f>
        <v>15574</v>
      </c>
      <c r="X20" s="141"/>
      <c r="Y20" s="325">
        <f>SUM(E20:O20,W20)</f>
        <v>-322566</v>
      </c>
      <c r="Z20" s="145"/>
      <c r="AA20" s="325">
        <v>-27498</v>
      </c>
      <c r="AB20" s="145"/>
      <c r="AC20" s="332">
        <f t="shared" si="1"/>
        <v>-350064</v>
      </c>
    </row>
    <row r="21" spans="1:38" s="150" customFormat="1" ht="15.6" customHeight="1" x14ac:dyDescent="0.5">
      <c r="A21" s="142"/>
      <c r="B21" s="170"/>
      <c r="C21" s="256"/>
      <c r="D21" s="170"/>
      <c r="E21" s="326"/>
      <c r="F21" s="141"/>
      <c r="G21" s="326"/>
      <c r="H21" s="151"/>
      <c r="I21" s="326"/>
      <c r="J21" s="151"/>
      <c r="K21" s="326"/>
      <c r="L21" s="141"/>
      <c r="M21" s="326"/>
      <c r="N21" s="151"/>
      <c r="O21" s="326"/>
      <c r="P21" s="151"/>
      <c r="Q21" s="326"/>
      <c r="R21" s="141"/>
      <c r="S21" s="326"/>
      <c r="T21" s="141"/>
      <c r="U21" s="326"/>
      <c r="V21" s="141"/>
      <c r="W21" s="326"/>
      <c r="X21" s="141"/>
      <c r="Y21" s="326"/>
      <c r="Z21" s="140"/>
      <c r="AA21" s="326"/>
      <c r="AB21" s="141"/>
      <c r="AC21" s="326"/>
    </row>
    <row r="22" spans="1:38" s="142" customFormat="1" ht="15.6" customHeight="1" thickBot="1" x14ac:dyDescent="0.55000000000000004">
      <c r="A22" s="234" t="s">
        <v>200</v>
      </c>
      <c r="B22" s="162"/>
      <c r="C22" s="254"/>
      <c r="D22" s="162"/>
      <c r="E22" s="327">
        <f>SUM(E16:E20)</f>
        <v>894668</v>
      </c>
      <c r="F22" s="141"/>
      <c r="G22" s="327">
        <f>SUM(G16:G20)</f>
        <v>4055609</v>
      </c>
      <c r="H22" s="141"/>
      <c r="I22" s="327">
        <f>SUM(I16:I20)</f>
        <v>288425</v>
      </c>
      <c r="J22" s="141"/>
      <c r="K22" s="327">
        <f>SUM(K16:K20)</f>
        <v>0</v>
      </c>
      <c r="L22" s="140"/>
      <c r="M22" s="327">
        <f>SUM(M16:M20)</f>
        <v>90600</v>
      </c>
      <c r="N22" s="141"/>
      <c r="O22" s="327">
        <f>SUM(O16:O20)</f>
        <v>1209026</v>
      </c>
      <c r="P22" s="141"/>
      <c r="Q22" s="327">
        <f>SUM(Q16:Q20)</f>
        <v>-373594</v>
      </c>
      <c r="R22" s="140"/>
      <c r="S22" s="327">
        <f>SUM(S16:S20)</f>
        <v>-7076</v>
      </c>
      <c r="T22" s="141"/>
      <c r="U22" s="327">
        <f>SUM(U16:U20)</f>
        <v>141</v>
      </c>
      <c r="V22" s="141"/>
      <c r="W22" s="327">
        <f>SUM(W16:W20)</f>
        <v>-380529</v>
      </c>
      <c r="X22" s="141"/>
      <c r="Y22" s="327">
        <f>SUM(Y16:Y20)</f>
        <v>6157799</v>
      </c>
      <c r="Z22" s="141"/>
      <c r="AA22" s="327">
        <f>SUM(AA16:AA20)</f>
        <v>122672</v>
      </c>
      <c r="AB22" s="140"/>
      <c r="AC22" s="327">
        <f>SUM(AC16:AC20)</f>
        <v>6280471</v>
      </c>
      <c r="AD22" s="153"/>
      <c r="AE22" s="153"/>
      <c r="AF22" s="153"/>
      <c r="AG22" s="153"/>
      <c r="AH22" s="153"/>
      <c r="AI22" s="153"/>
      <c r="AJ22" s="153"/>
      <c r="AK22" s="153"/>
      <c r="AL22" s="153"/>
    </row>
    <row r="23" spans="1:38" s="142" customFormat="1" ht="15.6" customHeight="1" thickTop="1" x14ac:dyDescent="0.5">
      <c r="A23" s="162"/>
      <c r="B23" s="162"/>
      <c r="C23" s="254"/>
      <c r="D23" s="162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</row>
    <row r="24" spans="1:38" s="142" customFormat="1" ht="15.6" customHeight="1" x14ac:dyDescent="0.5">
      <c r="A24" s="162"/>
      <c r="B24" s="163"/>
      <c r="C24" s="254"/>
      <c r="D24" s="163"/>
      <c r="E24" s="154"/>
      <c r="F24" s="165"/>
      <c r="G24" s="154"/>
      <c r="H24" s="154"/>
      <c r="I24" s="154"/>
      <c r="J24" s="155"/>
      <c r="K24" s="154"/>
      <c r="L24" s="155"/>
      <c r="M24" s="155"/>
      <c r="N24" s="155"/>
      <c r="O24" s="155"/>
      <c r="P24" s="154"/>
      <c r="Q24" s="155"/>
      <c r="R24" s="155"/>
      <c r="S24" s="155"/>
      <c r="T24" s="156"/>
      <c r="U24" s="155"/>
      <c r="V24" s="156"/>
      <c r="W24" s="155"/>
      <c r="X24" s="156"/>
      <c r="Y24" s="155"/>
      <c r="Z24" s="156"/>
      <c r="AA24" s="155"/>
      <c r="AB24" s="156"/>
      <c r="AC24" s="155"/>
    </row>
    <row r="25" spans="1:38" s="142" customFormat="1" ht="15.6" customHeight="1" x14ac:dyDescent="0.5">
      <c r="A25" s="162" t="s">
        <v>135</v>
      </c>
      <c r="B25" s="163"/>
      <c r="C25" s="254"/>
      <c r="D25" s="163"/>
      <c r="E25" s="145">
        <v>894668</v>
      </c>
      <c r="F25" s="145"/>
      <c r="G25" s="145">
        <v>4055609</v>
      </c>
      <c r="H25" s="145"/>
      <c r="I25" s="145">
        <v>288425</v>
      </c>
      <c r="J25" s="145"/>
      <c r="K25" s="145">
        <v>4538</v>
      </c>
      <c r="L25" s="145"/>
      <c r="M25" s="145">
        <v>90600</v>
      </c>
      <c r="N25" s="145"/>
      <c r="O25" s="145">
        <v>1516455</v>
      </c>
      <c r="P25" s="145"/>
      <c r="Q25" s="145">
        <v>-371576</v>
      </c>
      <c r="R25" s="145"/>
      <c r="S25" s="157">
        <v>-22614</v>
      </c>
      <c r="T25" s="145"/>
      <c r="U25" s="145">
        <v>-471</v>
      </c>
      <c r="W25" s="145">
        <f>SUM(Q25:U25)</f>
        <v>-394661</v>
      </c>
      <c r="X25" s="145"/>
      <c r="Y25" s="145">
        <f>SUM(E25:O25,W25)</f>
        <v>6455634</v>
      </c>
      <c r="AA25" s="145">
        <v>151111</v>
      </c>
      <c r="AC25" s="140">
        <f t="shared" ref="AC25" si="2">SUM(Y25:AA25)</f>
        <v>6606745</v>
      </c>
    </row>
    <row r="26" spans="1:38" s="142" customFormat="1" ht="15.6" customHeight="1" x14ac:dyDescent="0.5">
      <c r="A26" s="142" t="s">
        <v>190</v>
      </c>
      <c r="C26" s="256"/>
      <c r="E26" s="140"/>
      <c r="F26" s="141"/>
      <c r="G26" s="140"/>
      <c r="H26" s="140"/>
      <c r="I26" s="140"/>
      <c r="J26" s="141"/>
      <c r="K26" s="140"/>
      <c r="L26" s="141"/>
      <c r="M26" s="140"/>
      <c r="N26" s="141"/>
      <c r="O26" s="140"/>
      <c r="P26" s="141"/>
      <c r="Q26" s="140"/>
      <c r="R26" s="140"/>
      <c r="S26" s="140"/>
      <c r="T26" s="141"/>
      <c r="U26" s="140"/>
      <c r="V26" s="141"/>
      <c r="W26" s="143"/>
      <c r="X26" s="141"/>
      <c r="Y26" s="144"/>
      <c r="Z26" s="141"/>
      <c r="AA26" s="140"/>
      <c r="AB26" s="141"/>
      <c r="AC26" s="140"/>
    </row>
    <row r="27" spans="1:38" s="142" customFormat="1" ht="15.6" customHeight="1" x14ac:dyDescent="0.5">
      <c r="B27" s="142" t="s">
        <v>191</v>
      </c>
      <c r="C27" s="256"/>
      <c r="E27" s="148">
        <v>0</v>
      </c>
      <c r="F27" s="141"/>
      <c r="G27" s="148">
        <v>0</v>
      </c>
      <c r="H27" s="140"/>
      <c r="I27" s="148">
        <v>0</v>
      </c>
      <c r="J27" s="141"/>
      <c r="K27" s="148">
        <v>0</v>
      </c>
      <c r="L27" s="141"/>
      <c r="M27" s="148">
        <v>0</v>
      </c>
      <c r="N27" s="141"/>
      <c r="O27" s="149">
        <v>883063</v>
      </c>
      <c r="P27" s="141"/>
      <c r="Q27" s="148">
        <v>0</v>
      </c>
      <c r="R27" s="140"/>
      <c r="S27" s="158">
        <v>-5049</v>
      </c>
      <c r="T27" s="141"/>
      <c r="U27" s="148">
        <v>0</v>
      </c>
      <c r="V27" s="141"/>
      <c r="W27" s="148">
        <f>SUM(Q27:U27)</f>
        <v>-5049</v>
      </c>
      <c r="X27" s="141"/>
      <c r="Y27" s="147">
        <f>SUM(E27:O27,W27)</f>
        <v>878014</v>
      </c>
      <c r="Z27" s="141"/>
      <c r="AA27" s="148">
        <v>-4756</v>
      </c>
      <c r="AB27" s="141"/>
      <c r="AC27" s="149">
        <f t="shared" ref="AC27" si="3">SUM(Y27:AA27)</f>
        <v>873258</v>
      </c>
    </row>
    <row r="28" spans="1:38" s="142" customFormat="1" ht="15.6" customHeight="1" x14ac:dyDescent="0.5">
      <c r="B28" s="170"/>
      <c r="C28" s="256"/>
      <c r="D28" s="170"/>
      <c r="E28" s="140"/>
      <c r="F28" s="141"/>
      <c r="G28" s="140"/>
      <c r="H28" s="140"/>
      <c r="I28" s="140"/>
      <c r="J28" s="141"/>
      <c r="K28" s="140"/>
      <c r="L28" s="141"/>
      <c r="M28" s="140"/>
      <c r="N28" s="141"/>
      <c r="O28" s="140"/>
      <c r="P28" s="141"/>
      <c r="Q28" s="140"/>
      <c r="R28" s="140"/>
      <c r="S28" s="140"/>
      <c r="T28" s="141"/>
      <c r="U28" s="140"/>
      <c r="V28" s="141"/>
      <c r="W28" s="143"/>
      <c r="X28" s="141"/>
      <c r="Y28" s="144"/>
      <c r="Z28" s="141"/>
      <c r="AA28" s="140"/>
      <c r="AB28" s="141"/>
      <c r="AC28" s="140"/>
    </row>
    <row r="29" spans="1:38" s="142" customFormat="1" ht="15.6" customHeight="1" x14ac:dyDescent="0.5">
      <c r="A29" s="162" t="s">
        <v>135</v>
      </c>
      <c r="B29" s="163"/>
      <c r="C29" s="254"/>
      <c r="D29" s="163"/>
      <c r="E29" s="145">
        <f>SUM(E25:E27)</f>
        <v>894668</v>
      </c>
      <c r="F29" s="145"/>
      <c r="G29" s="145">
        <f>SUM(G25:G27)</f>
        <v>4055609</v>
      </c>
      <c r="H29" s="145"/>
      <c r="I29" s="145">
        <f>SUM(I25:I27)</f>
        <v>288425</v>
      </c>
      <c r="J29" s="145"/>
      <c r="K29" s="145">
        <f>SUM(K25:K27)</f>
        <v>4538</v>
      </c>
      <c r="L29" s="145"/>
      <c r="M29" s="145">
        <f>SUM(M25:M27)</f>
        <v>90600</v>
      </c>
      <c r="N29" s="145"/>
      <c r="O29" s="145">
        <f>SUM(O25:O27)</f>
        <v>2399518</v>
      </c>
      <c r="P29" s="145"/>
      <c r="Q29" s="145">
        <f>SUM(Q25:Q27)</f>
        <v>-371576</v>
      </c>
      <c r="R29" s="145"/>
      <c r="S29" s="145">
        <f>SUM(S25:S27)</f>
        <v>-27663</v>
      </c>
      <c r="T29" s="145"/>
      <c r="U29" s="145">
        <f>SUM(U25:U27)</f>
        <v>-471</v>
      </c>
      <c r="V29" s="145"/>
      <c r="W29" s="145">
        <f>SUM(W25:W27)</f>
        <v>-399710</v>
      </c>
      <c r="X29" s="145"/>
      <c r="Y29" s="145">
        <f>SUM(Y25:Y27)</f>
        <v>7333648</v>
      </c>
      <c r="Z29" s="145"/>
      <c r="AA29" s="145">
        <f>SUM(AA25:AA27)</f>
        <v>146355</v>
      </c>
      <c r="AB29" s="145"/>
      <c r="AC29" s="145">
        <f>SUM(AC25:AC27)</f>
        <v>7480003</v>
      </c>
    </row>
    <row r="30" spans="1:38" s="142" customFormat="1" ht="15.6" customHeight="1" x14ac:dyDescent="0.5">
      <c r="A30" s="142" t="s">
        <v>190</v>
      </c>
      <c r="C30" s="256"/>
      <c r="E30" s="140"/>
      <c r="F30" s="141"/>
      <c r="G30" s="140"/>
      <c r="H30" s="140"/>
      <c r="I30" s="140"/>
      <c r="J30" s="141"/>
      <c r="K30" s="140"/>
      <c r="L30" s="141"/>
      <c r="M30" s="140"/>
      <c r="N30" s="141"/>
      <c r="O30" s="140"/>
      <c r="P30" s="141"/>
      <c r="Q30" s="140"/>
      <c r="R30" s="140"/>
      <c r="S30" s="140"/>
      <c r="T30" s="141"/>
      <c r="U30" s="140"/>
      <c r="V30" s="141"/>
      <c r="W30" s="143"/>
      <c r="X30" s="141"/>
      <c r="Y30" s="144"/>
      <c r="Z30" s="141"/>
      <c r="AA30" s="140"/>
      <c r="AB30" s="141"/>
      <c r="AC30" s="140"/>
    </row>
    <row r="31" spans="1:38" s="142" customFormat="1" ht="15.6" customHeight="1" x14ac:dyDescent="0.5">
      <c r="B31" s="142" t="s">
        <v>192</v>
      </c>
      <c r="C31" s="256"/>
      <c r="E31" s="148">
        <v>0</v>
      </c>
      <c r="F31" s="141"/>
      <c r="G31" s="148">
        <v>0</v>
      </c>
      <c r="H31" s="140"/>
      <c r="I31" s="148">
        <v>0</v>
      </c>
      <c r="J31" s="141"/>
      <c r="K31" s="148">
        <v>0</v>
      </c>
      <c r="L31" s="141"/>
      <c r="M31" s="148">
        <v>0</v>
      </c>
      <c r="N31" s="141"/>
      <c r="O31" s="149">
        <v>-6376</v>
      </c>
      <c r="P31" s="141"/>
      <c r="Q31" s="148">
        <v>0</v>
      </c>
      <c r="R31" s="140"/>
      <c r="S31" s="148">
        <v>0</v>
      </c>
      <c r="T31" s="141"/>
      <c r="U31" s="148">
        <v>0</v>
      </c>
      <c r="V31" s="141"/>
      <c r="W31" s="149">
        <f>SUM(Q31:U31)</f>
        <v>0</v>
      </c>
      <c r="X31" s="141"/>
      <c r="Y31" s="148">
        <f>SUM(E31:O31,W31)</f>
        <v>-6376</v>
      </c>
      <c r="Z31" s="141"/>
      <c r="AA31" s="148">
        <v>0</v>
      </c>
      <c r="AB31" s="141"/>
      <c r="AC31" s="148">
        <f>SUM(Y31:AA31)</f>
        <v>-6376</v>
      </c>
    </row>
    <row r="32" spans="1:38" s="142" customFormat="1" ht="15.6" customHeight="1" x14ac:dyDescent="0.5">
      <c r="B32" s="170"/>
      <c r="C32" s="256"/>
      <c r="D32" s="170"/>
      <c r="E32" s="140"/>
      <c r="F32" s="141"/>
      <c r="G32" s="140"/>
      <c r="H32" s="140"/>
      <c r="I32" s="140"/>
      <c r="J32" s="141"/>
      <c r="K32" s="140"/>
      <c r="L32" s="141"/>
      <c r="M32" s="140"/>
      <c r="N32" s="141"/>
      <c r="O32" s="140"/>
      <c r="P32" s="141"/>
      <c r="Q32" s="140"/>
      <c r="R32" s="140"/>
      <c r="S32" s="140"/>
      <c r="T32" s="141"/>
      <c r="U32" s="140"/>
      <c r="V32" s="141"/>
      <c r="W32" s="143"/>
      <c r="X32" s="141"/>
      <c r="Y32" s="144"/>
      <c r="Z32" s="141"/>
      <c r="AA32" s="140"/>
      <c r="AB32" s="141"/>
      <c r="AC32" s="140"/>
    </row>
    <row r="33" spans="1:40" s="142" customFormat="1" ht="15.6" customHeight="1" x14ac:dyDescent="0.5">
      <c r="A33" s="162" t="s">
        <v>132</v>
      </c>
      <c r="B33" s="162"/>
      <c r="C33" s="254"/>
      <c r="D33" s="162"/>
      <c r="E33" s="140">
        <f t="shared" ref="E33:AC33" si="4">SUM(E29:E31)</f>
        <v>894668</v>
      </c>
      <c r="F33" s="140"/>
      <c r="G33" s="140">
        <f t="shared" si="4"/>
        <v>4055609</v>
      </c>
      <c r="H33" s="140"/>
      <c r="I33" s="140">
        <f t="shared" si="4"/>
        <v>288425</v>
      </c>
      <c r="J33" s="140"/>
      <c r="K33" s="140">
        <f t="shared" si="4"/>
        <v>4538</v>
      </c>
      <c r="L33" s="140"/>
      <c r="M33" s="140">
        <f t="shared" si="4"/>
        <v>90600</v>
      </c>
      <c r="N33" s="140"/>
      <c r="O33" s="140">
        <f t="shared" si="4"/>
        <v>2393142</v>
      </c>
      <c r="P33" s="140"/>
      <c r="Q33" s="140">
        <f t="shared" si="4"/>
        <v>-371576</v>
      </c>
      <c r="R33" s="140"/>
      <c r="S33" s="140">
        <f>SUM(S29:S31)</f>
        <v>-27663</v>
      </c>
      <c r="T33" s="140"/>
      <c r="U33" s="140">
        <f>SUM(U29:U31)</f>
        <v>-471</v>
      </c>
      <c r="V33" s="140"/>
      <c r="W33" s="140">
        <f t="shared" si="4"/>
        <v>-399710</v>
      </c>
      <c r="X33" s="140"/>
      <c r="Y33" s="140">
        <f t="shared" si="4"/>
        <v>7327272</v>
      </c>
      <c r="Z33" s="140"/>
      <c r="AA33" s="140">
        <f t="shared" si="4"/>
        <v>146355</v>
      </c>
      <c r="AB33" s="140"/>
      <c r="AC33" s="140">
        <f t="shared" si="4"/>
        <v>7473627</v>
      </c>
    </row>
    <row r="34" spans="1:40" s="142" customFormat="1" ht="6" customHeight="1" x14ac:dyDescent="0.5">
      <c r="B34" s="170"/>
      <c r="C34" s="256"/>
      <c r="D34" s="170"/>
      <c r="E34" s="140"/>
      <c r="F34" s="141"/>
      <c r="G34" s="140"/>
      <c r="H34" s="140"/>
      <c r="I34" s="140"/>
      <c r="J34" s="141"/>
      <c r="K34" s="140"/>
      <c r="L34" s="141"/>
      <c r="M34" s="140"/>
      <c r="N34" s="141"/>
      <c r="O34" s="140"/>
      <c r="P34" s="141"/>
      <c r="Q34" s="140"/>
      <c r="R34" s="140"/>
      <c r="S34" s="140"/>
      <c r="T34" s="141"/>
      <c r="U34" s="140"/>
      <c r="V34" s="141"/>
      <c r="W34" s="143"/>
      <c r="X34" s="141"/>
      <c r="Y34" s="144"/>
      <c r="Z34" s="141"/>
      <c r="AA34" s="140"/>
      <c r="AB34" s="141"/>
      <c r="AC34" s="140"/>
    </row>
    <row r="35" spans="1:40" s="142" customFormat="1" ht="15.6" customHeight="1" x14ac:dyDescent="0.5">
      <c r="A35" s="162" t="s">
        <v>60</v>
      </c>
      <c r="B35" s="163"/>
      <c r="C35" s="254"/>
      <c r="D35" s="163"/>
      <c r="E35" s="154"/>
      <c r="F35" s="165"/>
      <c r="G35" s="154"/>
      <c r="H35" s="154"/>
      <c r="I35" s="154"/>
      <c r="J35" s="155"/>
      <c r="K35" s="154"/>
      <c r="L35" s="155"/>
      <c r="M35" s="155"/>
      <c r="N35" s="155"/>
      <c r="O35" s="155"/>
      <c r="P35" s="154"/>
      <c r="Q35" s="155"/>
      <c r="R35" s="155"/>
      <c r="S35" s="155"/>
      <c r="T35" s="156"/>
      <c r="U35" s="155"/>
      <c r="V35" s="156"/>
      <c r="W35" s="155"/>
      <c r="X35" s="156"/>
      <c r="Y35" s="155"/>
      <c r="Z35" s="156"/>
      <c r="AA35" s="155"/>
      <c r="AB35" s="156"/>
      <c r="AC35" s="155"/>
    </row>
    <row r="36" spans="1:40" s="142" customFormat="1" ht="15.6" customHeight="1" x14ac:dyDescent="0.5">
      <c r="A36" s="235" t="s">
        <v>199</v>
      </c>
      <c r="B36" s="163"/>
      <c r="C36" s="254"/>
      <c r="D36" s="163"/>
      <c r="E36" s="159">
        <v>0</v>
      </c>
      <c r="F36" s="159"/>
      <c r="G36" s="159">
        <v>0</v>
      </c>
      <c r="H36" s="159"/>
      <c r="I36" s="159">
        <v>0</v>
      </c>
      <c r="J36" s="159"/>
      <c r="K36" s="159">
        <v>0</v>
      </c>
      <c r="L36" s="155"/>
      <c r="M36" s="159">
        <v>0</v>
      </c>
      <c r="N36" s="155"/>
      <c r="O36" s="159">
        <v>-313126</v>
      </c>
      <c r="P36" s="154"/>
      <c r="Q36" s="159">
        <v>0</v>
      </c>
      <c r="R36" s="155"/>
      <c r="S36" s="159">
        <v>0</v>
      </c>
      <c r="T36" s="156"/>
      <c r="U36" s="155" t="s">
        <v>174</v>
      </c>
      <c r="V36" s="156"/>
      <c r="W36" s="145">
        <f t="shared" ref="W36:W37" si="5">SUM(Q36:U36)</f>
        <v>0</v>
      </c>
      <c r="X36" s="145"/>
      <c r="Y36" s="145">
        <f t="shared" ref="Y36:Y37" si="6">SUM(E36:O36,W36)</f>
        <v>-313126</v>
      </c>
      <c r="Z36" s="156"/>
      <c r="AA36" s="155" t="s">
        <v>174</v>
      </c>
      <c r="AB36" s="156"/>
      <c r="AC36" s="140">
        <f>SUM(Y36:AB36)</f>
        <v>-313126</v>
      </c>
    </row>
    <row r="37" spans="1:40" s="142" customFormat="1" ht="15.6" customHeight="1" x14ac:dyDescent="0.5">
      <c r="A37" s="235" t="s">
        <v>63</v>
      </c>
      <c r="B37" s="163"/>
      <c r="C37" s="254"/>
      <c r="D37" s="163"/>
      <c r="E37" s="159">
        <v>0</v>
      </c>
      <c r="F37" s="159"/>
      <c r="G37" s="159">
        <v>0</v>
      </c>
      <c r="H37" s="159"/>
      <c r="I37" s="159">
        <v>0</v>
      </c>
      <c r="J37" s="159"/>
      <c r="K37" s="159">
        <v>-4538</v>
      </c>
      <c r="L37" s="155"/>
      <c r="M37" s="159">
        <v>0</v>
      </c>
      <c r="N37" s="155"/>
      <c r="O37" s="159">
        <v>4538</v>
      </c>
      <c r="P37" s="154"/>
      <c r="Q37" s="159">
        <v>0</v>
      </c>
      <c r="R37" s="155"/>
      <c r="S37" s="159">
        <v>0</v>
      </c>
      <c r="T37" s="156"/>
      <c r="U37" s="155" t="s">
        <v>174</v>
      </c>
      <c r="V37" s="156"/>
      <c r="W37" s="145">
        <f t="shared" si="5"/>
        <v>0</v>
      </c>
      <c r="X37" s="145"/>
      <c r="Y37" s="145">
        <f t="shared" si="6"/>
        <v>0</v>
      </c>
      <c r="Z37" s="156"/>
      <c r="AA37" s="155" t="s">
        <v>174</v>
      </c>
      <c r="AB37" s="156"/>
      <c r="AC37" s="155">
        <f>SUM(Y37:AB37)</f>
        <v>0</v>
      </c>
    </row>
    <row r="38" spans="1:40" s="142" customFormat="1" ht="15.6" customHeight="1" x14ac:dyDescent="0.5">
      <c r="A38" s="142" t="s">
        <v>133</v>
      </c>
      <c r="C38" s="256"/>
      <c r="E38" s="158">
        <v>0</v>
      </c>
      <c r="F38" s="159"/>
      <c r="G38" s="158">
        <v>0</v>
      </c>
      <c r="H38" s="159"/>
      <c r="I38" s="158">
        <v>0</v>
      </c>
      <c r="J38" s="159"/>
      <c r="K38" s="158">
        <v>0</v>
      </c>
      <c r="L38" s="145"/>
      <c r="M38" s="158">
        <v>0</v>
      </c>
      <c r="N38" s="145"/>
      <c r="O38" s="158">
        <v>-730016</v>
      </c>
      <c r="P38" s="145"/>
      <c r="Q38" s="149">
        <v>0</v>
      </c>
      <c r="R38" s="145"/>
      <c r="S38" s="158">
        <v>10920</v>
      </c>
      <c r="T38" s="145"/>
      <c r="U38" s="158">
        <v>258</v>
      </c>
      <c r="V38" s="145"/>
      <c r="W38" s="148">
        <f>SUM(Q38:U38)</f>
        <v>11178</v>
      </c>
      <c r="X38" s="141"/>
      <c r="Y38" s="148">
        <f>SUM(E38:O38,W38)</f>
        <v>-718838</v>
      </c>
      <c r="Z38" s="160"/>
      <c r="AA38" s="158">
        <v>-5643</v>
      </c>
      <c r="AB38" s="160"/>
      <c r="AC38" s="148">
        <f t="shared" ref="AC38" si="7">SUM(Y38:AA38)</f>
        <v>-724481</v>
      </c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</row>
    <row r="39" spans="1:40" s="142" customFormat="1" ht="15.6" customHeight="1" x14ac:dyDescent="0.5">
      <c r="B39" s="170"/>
      <c r="C39" s="256"/>
      <c r="D39" s="170"/>
      <c r="E39" s="140"/>
      <c r="F39" s="141"/>
      <c r="G39" s="140"/>
      <c r="H39" s="140"/>
      <c r="I39" s="140"/>
      <c r="J39" s="141"/>
      <c r="K39" s="140"/>
      <c r="L39" s="141"/>
      <c r="M39" s="140"/>
      <c r="N39" s="141"/>
      <c r="O39" s="140"/>
      <c r="P39" s="141"/>
      <c r="Q39" s="140"/>
      <c r="R39" s="140"/>
      <c r="S39" s="140"/>
      <c r="T39" s="141"/>
      <c r="U39" s="140"/>
      <c r="V39" s="141"/>
      <c r="W39" s="143"/>
      <c r="X39" s="141"/>
      <c r="Y39" s="144"/>
      <c r="Z39" s="141"/>
      <c r="AA39" s="140"/>
      <c r="AB39" s="141"/>
      <c r="AC39" s="140"/>
    </row>
    <row r="40" spans="1:40" s="142" customFormat="1" ht="15.6" customHeight="1" thickBot="1" x14ac:dyDescent="0.55000000000000004">
      <c r="A40" s="234" t="s">
        <v>201</v>
      </c>
      <c r="B40" s="162"/>
      <c r="C40" s="254"/>
      <c r="D40" s="162"/>
      <c r="E40" s="152">
        <f>SUM(E33:E38)</f>
        <v>894668</v>
      </c>
      <c r="F40" s="141"/>
      <c r="G40" s="152">
        <f>SUM(G33:G38)</f>
        <v>4055609</v>
      </c>
      <c r="H40" s="141"/>
      <c r="I40" s="152">
        <f>SUM(I33:I38)</f>
        <v>288425</v>
      </c>
      <c r="J40" s="141"/>
      <c r="K40" s="152">
        <f>SUM(K33:K38)</f>
        <v>0</v>
      </c>
      <c r="L40" s="140"/>
      <c r="M40" s="152">
        <f>SUM(M33:M38)</f>
        <v>90600</v>
      </c>
      <c r="N40" s="141"/>
      <c r="O40" s="152">
        <f>SUM(O33:O38)</f>
        <v>1354538</v>
      </c>
      <c r="P40" s="141"/>
      <c r="Q40" s="152">
        <f>SUM(Q33:Q38)</f>
        <v>-371576</v>
      </c>
      <c r="R40" s="140"/>
      <c r="S40" s="152">
        <f>SUM(S33:S38)</f>
        <v>-16743</v>
      </c>
      <c r="T40" s="141"/>
      <c r="U40" s="152">
        <f>SUM(U33:U38)</f>
        <v>-213</v>
      </c>
      <c r="V40" s="141"/>
      <c r="W40" s="152">
        <f>SUM(W33:W38)</f>
        <v>-388532</v>
      </c>
      <c r="X40" s="141"/>
      <c r="Y40" s="152">
        <f>SUM(Y33:Y38)</f>
        <v>6295308</v>
      </c>
      <c r="Z40" s="141"/>
      <c r="AA40" s="152">
        <f>SUM(AA33:AA38)</f>
        <v>140712</v>
      </c>
      <c r="AB40" s="140"/>
      <c r="AC40" s="152">
        <f>SUM(AC33:AC38)</f>
        <v>6436020</v>
      </c>
      <c r="AD40" s="153"/>
      <c r="AE40" s="153"/>
      <c r="AF40" s="153"/>
      <c r="AG40" s="153"/>
      <c r="AH40" s="153"/>
      <c r="AI40" s="153"/>
      <c r="AJ40" s="153"/>
      <c r="AK40" s="153"/>
      <c r="AL40" s="153"/>
    </row>
    <row r="41" spans="1:40" s="142" customFormat="1" ht="16.5" customHeight="1" thickTop="1" x14ac:dyDescent="0.5">
      <c r="A41" s="162"/>
      <c r="B41" s="162"/>
      <c r="C41" s="254"/>
      <c r="D41" s="162"/>
      <c r="E41" s="140"/>
      <c r="F41" s="141"/>
      <c r="G41" s="140"/>
      <c r="H41" s="141"/>
      <c r="I41" s="140"/>
      <c r="J41" s="141"/>
      <c r="K41" s="140"/>
      <c r="L41" s="140"/>
      <c r="M41" s="140"/>
      <c r="N41" s="141"/>
      <c r="O41" s="140"/>
      <c r="P41" s="141"/>
      <c r="Q41" s="140"/>
      <c r="R41" s="140"/>
      <c r="S41" s="140"/>
      <c r="T41" s="141"/>
      <c r="U41" s="140"/>
      <c r="V41" s="141"/>
      <c r="W41" s="140"/>
      <c r="X41" s="141"/>
      <c r="Y41" s="140"/>
      <c r="Z41" s="141"/>
      <c r="AA41" s="140"/>
      <c r="AB41" s="140"/>
      <c r="AC41" s="140"/>
      <c r="AD41" s="153"/>
      <c r="AE41" s="153"/>
      <c r="AF41" s="153"/>
      <c r="AG41" s="153"/>
      <c r="AH41" s="153"/>
      <c r="AI41" s="153"/>
      <c r="AJ41" s="153"/>
      <c r="AK41" s="153"/>
      <c r="AL41" s="153"/>
    </row>
    <row r="42" spans="1:40" s="142" customFormat="1" ht="16.5" customHeight="1" x14ac:dyDescent="0.5">
      <c r="A42" s="162"/>
      <c r="B42" s="162"/>
      <c r="C42" s="254"/>
      <c r="D42" s="162"/>
      <c r="E42" s="140"/>
      <c r="F42" s="141"/>
      <c r="G42" s="140"/>
      <c r="H42" s="141"/>
      <c r="I42" s="140"/>
      <c r="J42" s="141"/>
      <c r="K42" s="140"/>
      <c r="L42" s="140"/>
      <c r="M42" s="140"/>
      <c r="N42" s="141"/>
      <c r="O42" s="140"/>
      <c r="P42" s="141"/>
      <c r="Q42" s="140"/>
      <c r="R42" s="140"/>
      <c r="S42" s="140"/>
      <c r="T42" s="141"/>
      <c r="U42" s="140"/>
      <c r="V42" s="141"/>
      <c r="W42" s="140"/>
      <c r="X42" s="141"/>
      <c r="Y42" s="140"/>
      <c r="Z42" s="141"/>
      <c r="AA42" s="140"/>
      <c r="AB42" s="140"/>
      <c r="AC42" s="140"/>
      <c r="AD42" s="153"/>
      <c r="AE42" s="153"/>
      <c r="AF42" s="153"/>
      <c r="AG42" s="153"/>
      <c r="AH42" s="153"/>
      <c r="AI42" s="153"/>
      <c r="AJ42" s="153"/>
      <c r="AK42" s="153"/>
      <c r="AL42" s="153"/>
    </row>
    <row r="43" spans="1:40" s="142" customFormat="1" ht="16.5" customHeight="1" x14ac:dyDescent="0.5">
      <c r="A43" s="162"/>
      <c r="B43" s="162"/>
      <c r="C43" s="254"/>
      <c r="D43" s="162"/>
      <c r="E43" s="140"/>
      <c r="F43" s="141"/>
      <c r="G43" s="140"/>
      <c r="H43" s="141"/>
      <c r="I43" s="140"/>
      <c r="J43" s="141"/>
      <c r="K43" s="140"/>
      <c r="L43" s="140"/>
      <c r="M43" s="140"/>
      <c r="N43" s="141"/>
      <c r="O43" s="140"/>
      <c r="P43" s="141"/>
      <c r="Q43" s="140"/>
      <c r="R43" s="140"/>
      <c r="S43" s="140"/>
      <c r="T43" s="141"/>
      <c r="U43" s="140"/>
      <c r="V43" s="141"/>
      <c r="W43" s="140"/>
      <c r="X43" s="141"/>
      <c r="Y43" s="140"/>
      <c r="Z43" s="141"/>
      <c r="AA43" s="140"/>
      <c r="AB43" s="140"/>
      <c r="AC43" s="140"/>
      <c r="AD43" s="153"/>
      <c r="AE43" s="153"/>
      <c r="AF43" s="153"/>
      <c r="AG43" s="153"/>
      <c r="AH43" s="153"/>
      <c r="AI43" s="153"/>
      <c r="AJ43" s="153"/>
      <c r="AK43" s="153"/>
      <c r="AL43" s="153"/>
    </row>
    <row r="44" spans="1:40" s="142" customFormat="1" ht="6.75" customHeight="1" x14ac:dyDescent="0.5">
      <c r="A44" s="162"/>
      <c r="B44" s="162"/>
      <c r="C44" s="254"/>
      <c r="D44" s="162"/>
      <c r="E44" s="140"/>
      <c r="F44" s="141"/>
      <c r="G44" s="140"/>
      <c r="H44" s="141"/>
      <c r="I44" s="140"/>
      <c r="J44" s="141"/>
      <c r="K44" s="140"/>
      <c r="L44" s="140"/>
      <c r="M44" s="140"/>
      <c r="N44" s="141"/>
      <c r="O44" s="140"/>
      <c r="P44" s="141"/>
      <c r="Q44" s="140"/>
      <c r="R44" s="140"/>
      <c r="S44" s="140"/>
      <c r="T44" s="141"/>
      <c r="U44" s="140"/>
      <c r="V44" s="141"/>
      <c r="W44" s="140"/>
      <c r="X44" s="141"/>
      <c r="Y44" s="140"/>
      <c r="Z44" s="141"/>
      <c r="AA44" s="140"/>
      <c r="AB44" s="140"/>
      <c r="AC44" s="140"/>
      <c r="AD44" s="153"/>
      <c r="AE44" s="153"/>
      <c r="AF44" s="153"/>
      <c r="AG44" s="153"/>
      <c r="AH44" s="153"/>
      <c r="AI44" s="153"/>
      <c r="AJ44" s="153"/>
      <c r="AK44" s="153"/>
      <c r="AL44" s="153"/>
    </row>
    <row r="45" spans="1:40" ht="21.95" customHeight="1" x14ac:dyDescent="0.5">
      <c r="A45" s="236" t="s">
        <v>118</v>
      </c>
      <c r="B45" s="222"/>
      <c r="C45" s="253"/>
      <c r="D45" s="222"/>
      <c r="E45" s="237"/>
      <c r="F45" s="237"/>
      <c r="G45" s="237"/>
      <c r="H45" s="237"/>
      <c r="I45" s="237"/>
      <c r="J45" s="237"/>
      <c r="K45" s="237"/>
      <c r="L45" s="237"/>
      <c r="M45" s="237"/>
      <c r="N45" s="237"/>
      <c r="O45" s="237"/>
      <c r="P45" s="237"/>
      <c r="Q45" s="237"/>
      <c r="R45" s="237"/>
      <c r="S45" s="237"/>
      <c r="T45" s="237"/>
      <c r="U45" s="237"/>
      <c r="V45" s="237"/>
      <c r="W45" s="237"/>
      <c r="X45" s="237"/>
      <c r="Y45" s="237"/>
      <c r="Z45" s="237"/>
      <c r="AA45" s="237"/>
      <c r="AB45" s="237"/>
      <c r="AC45" s="237"/>
    </row>
  </sheetData>
  <mergeCells count="6">
    <mergeCell ref="E6:AC6"/>
    <mergeCell ref="E7:Y7"/>
    <mergeCell ref="Q8:W8"/>
    <mergeCell ref="M11:O11"/>
    <mergeCell ref="S9:U9"/>
    <mergeCell ref="S10:U10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0"/>
  <sheetViews>
    <sheetView topLeftCell="A3" zoomScale="85" zoomScaleNormal="85" zoomScaleSheetLayoutView="90" workbookViewId="0">
      <selection activeCell="P25" sqref="P25"/>
    </sheetView>
  </sheetViews>
  <sheetFormatPr defaultColWidth="18.5703125" defaultRowHeight="16.5" customHeight="1" x14ac:dyDescent="0.5"/>
  <cols>
    <col min="1" max="1" width="1.42578125" style="142" customWidth="1"/>
    <col min="2" max="2" width="47.140625" style="142" customWidth="1"/>
    <col min="3" max="3" width="4.28515625" style="217" customWidth="1"/>
    <col min="4" max="4" width="13.7109375" style="143" customWidth="1"/>
    <col min="5" max="5" width="1" style="143" customWidth="1"/>
    <col min="6" max="6" width="11" style="143" customWidth="1"/>
    <col min="7" max="7" width="1" style="143" customWidth="1"/>
    <col min="8" max="8" width="14.28515625" style="143" customWidth="1"/>
    <col min="9" max="9" width="1" style="143" customWidth="1"/>
    <col min="10" max="10" width="11.28515625" style="143" customWidth="1"/>
    <col min="11" max="11" width="1" style="143" customWidth="1"/>
    <col min="12" max="12" width="13.140625" style="144" customWidth="1"/>
    <col min="13" max="13" width="1" style="143" customWidth="1"/>
    <col min="14" max="14" width="19.5703125" style="144" customWidth="1"/>
    <col min="15" max="15" width="1" style="143" customWidth="1"/>
    <col min="16" max="16" width="12.85546875" style="144" customWidth="1"/>
    <col min="17" max="17" width="1" style="143" customWidth="1"/>
    <col min="18" max="18" width="11.42578125" style="144" customWidth="1"/>
    <col min="19" max="16384" width="18.5703125" style="142"/>
  </cols>
  <sheetData>
    <row r="1" spans="1:18" ht="16.5" customHeight="1" x14ac:dyDescent="0.5">
      <c r="A1" s="238" t="s">
        <v>19</v>
      </c>
    </row>
    <row r="2" spans="1:18" ht="16.5" customHeight="1" x14ac:dyDescent="0.5">
      <c r="A2" s="162" t="s">
        <v>250</v>
      </c>
      <c r="B2" s="162"/>
      <c r="C2" s="59"/>
      <c r="D2" s="154"/>
      <c r="E2" s="154"/>
      <c r="F2" s="154"/>
      <c r="G2" s="154"/>
      <c r="H2" s="154"/>
      <c r="I2" s="239"/>
      <c r="J2" s="239"/>
      <c r="K2" s="239"/>
      <c r="M2" s="239"/>
      <c r="O2" s="239"/>
      <c r="Q2" s="239"/>
    </row>
    <row r="3" spans="1:18" ht="16.5" customHeight="1" x14ac:dyDescent="0.5">
      <c r="A3" s="240" t="str">
        <f>+'7-8 (6m)'!A3</f>
        <v>For the six-month period ended 30 June 2021</v>
      </c>
      <c r="B3" s="240"/>
      <c r="C3" s="222"/>
      <c r="D3" s="264"/>
      <c r="E3" s="264"/>
      <c r="F3" s="264"/>
      <c r="G3" s="264"/>
      <c r="H3" s="264"/>
      <c r="I3" s="264"/>
      <c r="J3" s="264"/>
      <c r="K3" s="264"/>
      <c r="L3" s="148"/>
      <c r="M3" s="264"/>
      <c r="N3" s="148"/>
      <c r="O3" s="264"/>
      <c r="P3" s="148"/>
      <c r="Q3" s="264"/>
      <c r="R3" s="148"/>
    </row>
    <row r="4" spans="1:18" ht="15.6" customHeight="1" x14ac:dyDescent="0.5">
      <c r="A4" s="241"/>
      <c r="B4" s="241"/>
      <c r="C4" s="224"/>
      <c r="D4" s="242"/>
      <c r="E4" s="242"/>
      <c r="F4" s="242"/>
      <c r="G4" s="242"/>
      <c r="H4" s="242"/>
      <c r="I4" s="242"/>
      <c r="J4" s="242"/>
      <c r="K4" s="242"/>
      <c r="L4" s="243"/>
      <c r="M4" s="242"/>
      <c r="N4" s="243"/>
      <c r="O4" s="242"/>
      <c r="P4" s="243"/>
      <c r="Q4" s="242"/>
      <c r="R4" s="243"/>
    </row>
    <row r="5" spans="1:18" ht="15.6" customHeight="1" x14ac:dyDescent="0.5">
      <c r="A5" s="163"/>
      <c r="B5" s="163"/>
      <c r="C5" s="163"/>
      <c r="D5" s="154"/>
      <c r="E5" s="154"/>
      <c r="F5" s="154"/>
      <c r="G5" s="154"/>
      <c r="H5" s="154"/>
      <c r="I5" s="154"/>
      <c r="J5" s="154"/>
      <c r="K5" s="154"/>
      <c r="L5" s="140"/>
      <c r="M5" s="154"/>
      <c r="N5" s="140"/>
      <c r="O5" s="154"/>
      <c r="P5" s="140"/>
      <c r="Q5" s="154"/>
      <c r="R5" s="140"/>
    </row>
    <row r="6" spans="1:18" ht="15.6" customHeight="1" x14ac:dyDescent="0.5">
      <c r="A6" s="163"/>
      <c r="B6" s="163"/>
      <c r="C6" s="162"/>
      <c r="D6" s="278" t="s">
        <v>134</v>
      </c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</row>
    <row r="7" spans="1:18" ht="15.6" customHeight="1" x14ac:dyDescent="0.5">
      <c r="A7" s="163"/>
      <c r="B7" s="163"/>
      <c r="C7" s="162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279" t="s">
        <v>95</v>
      </c>
      <c r="O7" s="279"/>
      <c r="P7" s="279"/>
      <c r="Q7" s="156"/>
      <c r="R7" s="156"/>
    </row>
    <row r="8" spans="1:18" ht="15.6" customHeight="1" x14ac:dyDescent="0.5">
      <c r="A8" s="163"/>
      <c r="B8" s="163"/>
      <c r="C8" s="163"/>
      <c r="D8" s="164"/>
      <c r="E8" s="165"/>
      <c r="F8" s="156"/>
      <c r="G8" s="156"/>
      <c r="I8" s="156"/>
      <c r="J8" s="142"/>
      <c r="K8" s="142"/>
      <c r="L8" s="142"/>
      <c r="M8" s="156"/>
      <c r="N8" s="114" t="s">
        <v>157</v>
      </c>
      <c r="O8" s="114"/>
      <c r="P8" s="114"/>
      <c r="Q8" s="156"/>
      <c r="R8" s="156"/>
    </row>
    <row r="9" spans="1:18" ht="15.6" customHeight="1" x14ac:dyDescent="0.5">
      <c r="A9" s="163"/>
      <c r="B9" s="163"/>
      <c r="C9" s="163"/>
      <c r="D9" s="164"/>
      <c r="E9" s="165"/>
      <c r="F9" s="156"/>
      <c r="G9" s="156"/>
      <c r="I9" s="156"/>
      <c r="J9" s="275" t="s">
        <v>4</v>
      </c>
      <c r="K9" s="275"/>
      <c r="L9" s="275"/>
      <c r="M9" s="156"/>
      <c r="N9" s="263" t="s">
        <v>158</v>
      </c>
      <c r="O9" s="161"/>
      <c r="P9" s="142"/>
      <c r="Q9" s="142"/>
      <c r="R9" s="142"/>
    </row>
    <row r="10" spans="1:18" ht="15.6" customHeight="1" x14ac:dyDescent="0.5">
      <c r="A10" s="163"/>
      <c r="B10" s="163"/>
      <c r="C10" s="163"/>
      <c r="D10" s="154" t="s">
        <v>8</v>
      </c>
      <c r="E10" s="165"/>
      <c r="F10" s="156"/>
      <c r="G10" s="156"/>
      <c r="H10" s="156" t="s">
        <v>24</v>
      </c>
      <c r="I10" s="156"/>
      <c r="J10" s="166" t="s">
        <v>180</v>
      </c>
      <c r="K10" s="167"/>
      <c r="L10" s="168"/>
      <c r="M10" s="156"/>
      <c r="N10" s="169" t="s">
        <v>183</v>
      </c>
      <c r="O10" s="161"/>
      <c r="P10" s="161" t="s">
        <v>154</v>
      </c>
      <c r="Q10" s="156"/>
      <c r="R10" s="142"/>
    </row>
    <row r="11" spans="1:18" ht="15.6" customHeight="1" x14ac:dyDescent="0.5">
      <c r="A11" s="163"/>
      <c r="B11" s="163"/>
      <c r="C11" s="163"/>
      <c r="D11" s="154" t="s">
        <v>9</v>
      </c>
      <c r="E11" s="165"/>
      <c r="F11" s="154" t="s">
        <v>26</v>
      </c>
      <c r="G11" s="154"/>
      <c r="H11" s="156" t="s">
        <v>98</v>
      </c>
      <c r="I11" s="156"/>
      <c r="J11" s="169" t="s">
        <v>194</v>
      </c>
      <c r="K11" s="156"/>
      <c r="L11" s="156"/>
      <c r="M11" s="156"/>
      <c r="N11" s="155" t="s">
        <v>188</v>
      </c>
      <c r="O11" s="161"/>
      <c r="P11" s="161" t="s">
        <v>155</v>
      </c>
      <c r="Q11" s="156"/>
      <c r="R11" s="155" t="s">
        <v>11</v>
      </c>
    </row>
    <row r="12" spans="1:18" ht="15.6" customHeight="1" x14ac:dyDescent="0.5">
      <c r="A12" s="163"/>
      <c r="B12" s="163"/>
      <c r="C12" s="163"/>
      <c r="D12" s="264" t="s">
        <v>10</v>
      </c>
      <c r="E12" s="165"/>
      <c r="F12" s="264" t="s">
        <v>25</v>
      </c>
      <c r="G12" s="154"/>
      <c r="H12" s="264" t="s">
        <v>99</v>
      </c>
      <c r="I12" s="155"/>
      <c r="J12" s="262" t="s">
        <v>37</v>
      </c>
      <c r="K12" s="155"/>
      <c r="L12" s="262" t="s">
        <v>18</v>
      </c>
      <c r="M12" s="156"/>
      <c r="N12" s="262" t="s">
        <v>189</v>
      </c>
      <c r="O12" s="142"/>
      <c r="P12" s="264" t="s">
        <v>77</v>
      </c>
      <c r="Q12" s="156"/>
      <c r="R12" s="262" t="s">
        <v>62</v>
      </c>
    </row>
    <row r="13" spans="1:18" s="146" customFormat="1" ht="15.6" customHeight="1" x14ac:dyDescent="0.5">
      <c r="A13" s="170"/>
      <c r="C13" s="163"/>
      <c r="D13" s="331"/>
      <c r="E13" s="144"/>
      <c r="F13" s="331"/>
      <c r="G13" s="144"/>
      <c r="H13" s="331"/>
      <c r="I13" s="144"/>
      <c r="J13" s="331"/>
      <c r="K13" s="144"/>
      <c r="L13" s="331"/>
      <c r="M13" s="144"/>
      <c r="N13" s="331"/>
      <c r="O13" s="144"/>
      <c r="P13" s="331"/>
      <c r="Q13" s="144"/>
      <c r="R13" s="331"/>
    </row>
    <row r="14" spans="1:18" s="146" customFormat="1" ht="15.6" customHeight="1" x14ac:dyDescent="0.5">
      <c r="A14" s="162" t="s">
        <v>159</v>
      </c>
      <c r="B14" s="244"/>
      <c r="C14" s="170"/>
      <c r="D14" s="326">
        <v>894668</v>
      </c>
      <c r="E14" s="141"/>
      <c r="F14" s="326">
        <v>4055609</v>
      </c>
      <c r="G14" s="141"/>
      <c r="H14" s="326">
        <v>288425</v>
      </c>
      <c r="I14" s="141"/>
      <c r="J14" s="326">
        <v>90600</v>
      </c>
      <c r="K14" s="141"/>
      <c r="L14" s="326">
        <v>1340683</v>
      </c>
      <c r="M14" s="141"/>
      <c r="N14" s="326">
        <v>-22152</v>
      </c>
      <c r="O14" s="141"/>
      <c r="P14" s="331">
        <f>SUM(N14)</f>
        <v>-22152</v>
      </c>
      <c r="Q14" s="172"/>
      <c r="R14" s="331">
        <f>SUM(P14,L14,J14,H14,F14,D14)</f>
        <v>6647833</v>
      </c>
    </row>
    <row r="15" spans="1:18" ht="6" customHeight="1" x14ac:dyDescent="0.5">
      <c r="A15" s="162"/>
      <c r="B15" s="146"/>
      <c r="C15" s="142"/>
      <c r="D15" s="331"/>
      <c r="E15" s="144"/>
      <c r="F15" s="331"/>
      <c r="G15" s="144"/>
      <c r="H15" s="331"/>
      <c r="I15" s="144"/>
      <c r="J15" s="331"/>
      <c r="K15" s="144"/>
      <c r="L15" s="331"/>
      <c r="M15" s="144"/>
      <c r="N15" s="331"/>
      <c r="O15" s="144"/>
      <c r="P15" s="331"/>
      <c r="Q15" s="144"/>
      <c r="R15" s="331"/>
    </row>
    <row r="16" spans="1:18" ht="15.6" customHeight="1" x14ac:dyDescent="0.5">
      <c r="A16" s="162" t="s">
        <v>60</v>
      </c>
      <c r="B16" s="146"/>
      <c r="C16" s="142"/>
      <c r="D16" s="331"/>
      <c r="E16" s="144"/>
      <c r="F16" s="331"/>
      <c r="G16" s="144"/>
      <c r="H16" s="331"/>
      <c r="I16" s="144"/>
      <c r="J16" s="331"/>
      <c r="K16" s="144"/>
      <c r="L16" s="331"/>
      <c r="M16" s="144"/>
      <c r="N16" s="331"/>
      <c r="O16" s="144"/>
      <c r="P16" s="331"/>
      <c r="Q16" s="144"/>
      <c r="R16" s="331"/>
    </row>
    <row r="17" spans="1:18" s="150" customFormat="1" ht="15.6" customHeight="1" x14ac:dyDescent="0.5">
      <c r="A17" s="142" t="s">
        <v>133</v>
      </c>
      <c r="B17" s="142"/>
      <c r="C17" s="162"/>
      <c r="D17" s="333">
        <v>0</v>
      </c>
      <c r="E17" s="160"/>
      <c r="F17" s="333">
        <v>0</v>
      </c>
      <c r="G17" s="160"/>
      <c r="H17" s="333">
        <v>0</v>
      </c>
      <c r="I17" s="172"/>
      <c r="J17" s="333">
        <v>0</v>
      </c>
      <c r="K17" s="160"/>
      <c r="L17" s="333">
        <v>-285087</v>
      </c>
      <c r="M17" s="160"/>
      <c r="N17" s="330">
        <v>11765</v>
      </c>
      <c r="O17" s="160"/>
      <c r="P17" s="330">
        <f>SUM(N17)</f>
        <v>11765</v>
      </c>
      <c r="Q17" s="160"/>
      <c r="R17" s="330">
        <f>SUM(P17,L17,J17,H17,F17,D17)</f>
        <v>-273322</v>
      </c>
    </row>
    <row r="18" spans="1:18" s="150" customFormat="1" ht="15.6" customHeight="1" x14ac:dyDescent="0.5">
      <c r="A18" s="162"/>
      <c r="B18" s="162"/>
      <c r="C18" s="170"/>
      <c r="D18" s="326"/>
      <c r="E18" s="141"/>
      <c r="F18" s="326"/>
      <c r="G18" s="141"/>
      <c r="H18" s="326"/>
      <c r="I18" s="141"/>
      <c r="J18" s="326"/>
      <c r="K18" s="141"/>
      <c r="L18" s="326"/>
      <c r="M18" s="141"/>
      <c r="N18" s="326"/>
      <c r="O18" s="141"/>
      <c r="P18" s="326"/>
      <c r="Q18" s="141"/>
      <c r="R18" s="326"/>
    </row>
    <row r="19" spans="1:18" s="146" customFormat="1" ht="15.6" customHeight="1" thickBot="1" x14ac:dyDescent="0.55000000000000004">
      <c r="A19" s="245" t="s">
        <v>200</v>
      </c>
      <c r="B19" s="162"/>
      <c r="D19" s="334">
        <f>SUM(D14:D17)</f>
        <v>894668</v>
      </c>
      <c r="E19" s="141"/>
      <c r="F19" s="334">
        <f>SUM(F14:F17)</f>
        <v>4055609</v>
      </c>
      <c r="G19" s="141"/>
      <c r="H19" s="334">
        <f>SUM(H14:H17)</f>
        <v>288425</v>
      </c>
      <c r="I19" s="141"/>
      <c r="J19" s="334">
        <f>SUM(J14:J17)</f>
        <v>90600</v>
      </c>
      <c r="K19" s="141"/>
      <c r="L19" s="334">
        <f>SUM(L14:L17)</f>
        <v>1055596</v>
      </c>
      <c r="M19" s="141"/>
      <c r="N19" s="334">
        <f>SUM(N14:N17)</f>
        <v>-10387</v>
      </c>
      <c r="O19" s="141"/>
      <c r="P19" s="334">
        <f>SUM(P14:P17)</f>
        <v>-10387</v>
      </c>
      <c r="Q19" s="141"/>
      <c r="R19" s="334">
        <f>SUM(R14:R17)</f>
        <v>6374511</v>
      </c>
    </row>
    <row r="20" spans="1:18" s="146" customFormat="1" ht="15.6" customHeight="1" thickTop="1" x14ac:dyDescent="0.5">
      <c r="A20" s="162"/>
      <c r="B20" s="162"/>
      <c r="C20" s="170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</row>
    <row r="21" spans="1:18" s="146" customFormat="1" ht="15.6" customHeight="1" x14ac:dyDescent="0.5">
      <c r="A21" s="162"/>
      <c r="B21" s="162"/>
      <c r="C21" s="170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</row>
    <row r="22" spans="1:18" ht="15.6" customHeight="1" x14ac:dyDescent="0.5">
      <c r="A22" s="245" t="s">
        <v>135</v>
      </c>
      <c r="B22" s="244"/>
      <c r="C22" s="163"/>
      <c r="D22" s="172">
        <v>894668</v>
      </c>
      <c r="E22" s="172"/>
      <c r="F22" s="172">
        <v>4055609</v>
      </c>
      <c r="G22" s="172"/>
      <c r="H22" s="172">
        <v>288425</v>
      </c>
      <c r="I22" s="172"/>
      <c r="J22" s="172">
        <v>90600</v>
      </c>
      <c r="K22" s="172"/>
      <c r="L22" s="172">
        <v>1354736</v>
      </c>
      <c r="M22" s="172"/>
      <c r="N22" s="144">
        <v>0</v>
      </c>
      <c r="O22" s="172"/>
      <c r="P22" s="144">
        <f>SUM(N22)</f>
        <v>0</v>
      </c>
      <c r="Q22" s="172"/>
      <c r="R22" s="144">
        <f>SUM(P22,L22,J22,H22,F22,D22)</f>
        <v>6684038</v>
      </c>
    </row>
    <row r="23" spans="1:18" s="150" customFormat="1" ht="15.6" customHeight="1" x14ac:dyDescent="0.5">
      <c r="A23" s="246" t="s">
        <v>136</v>
      </c>
      <c r="B23" s="142"/>
      <c r="C23" s="163"/>
      <c r="D23" s="160"/>
      <c r="E23" s="160"/>
      <c r="F23" s="160"/>
      <c r="G23" s="160"/>
      <c r="H23" s="160"/>
      <c r="I23" s="172"/>
      <c r="J23" s="160"/>
      <c r="K23" s="160"/>
      <c r="L23" s="160"/>
      <c r="M23" s="160"/>
      <c r="N23" s="140"/>
      <c r="O23" s="160"/>
      <c r="P23" s="140"/>
      <c r="Q23" s="160"/>
      <c r="R23" s="140"/>
    </row>
    <row r="24" spans="1:18" s="150" customFormat="1" ht="15.6" customHeight="1" x14ac:dyDescent="0.5">
      <c r="A24" s="246"/>
      <c r="B24" s="142" t="s">
        <v>150</v>
      </c>
      <c r="C24" s="163"/>
      <c r="D24" s="171">
        <v>0</v>
      </c>
      <c r="E24" s="160"/>
      <c r="F24" s="171">
        <v>0</v>
      </c>
      <c r="G24" s="160"/>
      <c r="H24" s="171">
        <v>0</v>
      </c>
      <c r="I24" s="172"/>
      <c r="J24" s="171">
        <v>0</v>
      </c>
      <c r="K24" s="160"/>
      <c r="L24" s="171">
        <v>853412</v>
      </c>
      <c r="M24" s="160"/>
      <c r="N24" s="148">
        <v>0</v>
      </c>
      <c r="O24" s="160"/>
      <c r="P24" s="148">
        <f>SUM(N24)</f>
        <v>0</v>
      </c>
      <c r="Q24" s="160"/>
      <c r="R24" s="148">
        <f>SUM(P24,L24,J24,H24,F24,D24)</f>
        <v>853412</v>
      </c>
    </row>
    <row r="25" spans="1:18" s="150" customFormat="1" ht="15.6" customHeight="1" x14ac:dyDescent="0.5">
      <c r="A25" s="246"/>
      <c r="B25" s="142"/>
      <c r="C25" s="163"/>
      <c r="D25" s="160"/>
      <c r="E25" s="160"/>
      <c r="F25" s="160"/>
      <c r="G25" s="160"/>
      <c r="H25" s="160"/>
      <c r="I25" s="172"/>
      <c r="J25" s="160"/>
      <c r="K25" s="160"/>
      <c r="L25" s="160"/>
      <c r="M25" s="160"/>
      <c r="N25" s="140"/>
      <c r="O25" s="160"/>
      <c r="P25" s="140"/>
      <c r="Q25" s="160"/>
      <c r="R25" s="140"/>
    </row>
    <row r="26" spans="1:18" s="150" customFormat="1" ht="15.6" customHeight="1" x14ac:dyDescent="0.5">
      <c r="A26" s="245" t="s">
        <v>156</v>
      </c>
      <c r="B26" s="162"/>
      <c r="C26" s="170"/>
      <c r="D26" s="160">
        <f>SUM(D22:D24)</f>
        <v>894668</v>
      </c>
      <c r="E26" s="160"/>
      <c r="F26" s="160">
        <f>SUM(F22:F24)</f>
        <v>4055609</v>
      </c>
      <c r="G26" s="160"/>
      <c r="H26" s="160">
        <f>SUM(H22:H24)</f>
        <v>288425</v>
      </c>
      <c r="I26" s="172"/>
      <c r="J26" s="160">
        <f>SUM(J22:J24)</f>
        <v>90600</v>
      </c>
      <c r="K26" s="160"/>
      <c r="L26" s="160">
        <f>SUM(L22:L24)</f>
        <v>2208148</v>
      </c>
      <c r="M26" s="160"/>
      <c r="N26" s="160">
        <f>SUM(N22:N24)</f>
        <v>0</v>
      </c>
      <c r="O26" s="160"/>
      <c r="P26" s="160">
        <f>SUM(P22:P24)</f>
        <v>0</v>
      </c>
      <c r="Q26" s="160"/>
      <c r="R26" s="160">
        <f>SUM(R22:R24)</f>
        <v>7537450</v>
      </c>
    </row>
    <row r="27" spans="1:18" s="150" customFormat="1" ht="15.6" customHeight="1" x14ac:dyDescent="0.5">
      <c r="A27" s="246" t="s">
        <v>136</v>
      </c>
      <c r="B27" s="142"/>
      <c r="C27" s="142"/>
      <c r="D27" s="160"/>
      <c r="E27" s="160"/>
      <c r="F27" s="160"/>
      <c r="G27" s="160"/>
      <c r="H27" s="160"/>
      <c r="I27" s="172"/>
      <c r="J27" s="160"/>
      <c r="K27" s="160"/>
      <c r="L27" s="160"/>
      <c r="M27" s="160"/>
      <c r="N27" s="140"/>
      <c r="O27" s="160"/>
      <c r="P27" s="140"/>
      <c r="Q27" s="160"/>
      <c r="R27" s="140"/>
    </row>
    <row r="28" spans="1:18" s="150" customFormat="1" ht="15.6" customHeight="1" x14ac:dyDescent="0.5">
      <c r="A28" s="246"/>
      <c r="B28" s="142" t="s">
        <v>151</v>
      </c>
      <c r="C28" s="142"/>
      <c r="D28" s="171">
        <v>0</v>
      </c>
      <c r="E28" s="160"/>
      <c r="F28" s="171">
        <v>0</v>
      </c>
      <c r="G28" s="160"/>
      <c r="H28" s="171">
        <v>0</v>
      </c>
      <c r="I28" s="172"/>
      <c r="J28" s="171">
        <v>0</v>
      </c>
      <c r="K28" s="160"/>
      <c r="L28" s="171">
        <v>-67531</v>
      </c>
      <c r="M28" s="160"/>
      <c r="N28" s="148">
        <v>0</v>
      </c>
      <c r="O28" s="160"/>
      <c r="P28" s="148">
        <f>SUM(N28)</f>
        <v>0</v>
      </c>
      <c r="Q28" s="160"/>
      <c r="R28" s="148">
        <f>SUM(P28,L28,J28,H28,F28,D28)</f>
        <v>-67531</v>
      </c>
    </row>
    <row r="29" spans="1:18" s="150" customFormat="1" ht="15.6" customHeight="1" x14ac:dyDescent="0.5">
      <c r="A29" s="245"/>
      <c r="B29" s="162"/>
      <c r="C29" s="170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</row>
    <row r="30" spans="1:18" s="146" customFormat="1" ht="15.6" customHeight="1" x14ac:dyDescent="0.5">
      <c r="A30" s="245" t="s">
        <v>132</v>
      </c>
      <c r="B30" s="244"/>
      <c r="C30" s="170"/>
      <c r="D30" s="141">
        <f>SUM(D26:D28)</f>
        <v>894668</v>
      </c>
      <c r="E30" s="141"/>
      <c r="F30" s="141">
        <f>SUM(F26:F28)</f>
        <v>4055609</v>
      </c>
      <c r="G30" s="141"/>
      <c r="H30" s="141">
        <f>SUM(H26:H28)</f>
        <v>288425</v>
      </c>
      <c r="I30" s="141"/>
      <c r="J30" s="141">
        <f>SUM(J26:J28)</f>
        <v>90600</v>
      </c>
      <c r="K30" s="141"/>
      <c r="L30" s="141">
        <f>SUM(L26:L28)</f>
        <v>2140617</v>
      </c>
      <c r="M30" s="141"/>
      <c r="N30" s="141">
        <f>SUM(N26:N28)</f>
        <v>0</v>
      </c>
      <c r="O30" s="141"/>
      <c r="P30" s="141">
        <f>SUM(P26:P28)</f>
        <v>0</v>
      </c>
      <c r="Q30" s="141"/>
      <c r="R30" s="141">
        <f>SUM(R26:R28)</f>
        <v>7469919</v>
      </c>
    </row>
    <row r="31" spans="1:18" ht="6" customHeight="1" x14ac:dyDescent="0.5">
      <c r="A31" s="245"/>
      <c r="B31" s="146"/>
      <c r="C31" s="142"/>
      <c r="D31" s="144"/>
      <c r="E31" s="144"/>
      <c r="F31" s="144"/>
      <c r="G31" s="144"/>
      <c r="H31" s="144"/>
      <c r="I31" s="144"/>
      <c r="J31" s="144"/>
      <c r="K31" s="144"/>
      <c r="M31" s="144"/>
      <c r="O31" s="144"/>
      <c r="Q31" s="144"/>
    </row>
    <row r="32" spans="1:18" ht="15.6" customHeight="1" x14ac:dyDescent="0.5">
      <c r="A32" s="245" t="s">
        <v>60</v>
      </c>
      <c r="B32" s="146"/>
      <c r="C32" s="142"/>
      <c r="D32" s="144"/>
      <c r="E32" s="144"/>
      <c r="F32" s="144"/>
      <c r="G32" s="144"/>
      <c r="H32" s="144"/>
      <c r="I32" s="144"/>
      <c r="J32" s="144"/>
      <c r="K32" s="144"/>
      <c r="M32" s="144"/>
      <c r="O32" s="144"/>
      <c r="Q32" s="144"/>
    </row>
    <row r="33" spans="1:18" ht="15.6" customHeight="1" x14ac:dyDescent="0.5">
      <c r="A33" s="247" t="s">
        <v>199</v>
      </c>
      <c r="B33" s="146"/>
      <c r="C33" s="142"/>
      <c r="D33" s="144" t="s">
        <v>174</v>
      </c>
      <c r="E33" s="144"/>
      <c r="F33" s="144" t="s">
        <v>174</v>
      </c>
      <c r="G33" s="144"/>
      <c r="H33" s="144" t="s">
        <v>174</v>
      </c>
      <c r="I33" s="144"/>
      <c r="J33" s="144" t="s">
        <v>174</v>
      </c>
      <c r="K33" s="144"/>
      <c r="L33" s="157">
        <v>-313126</v>
      </c>
      <c r="M33" s="144"/>
      <c r="N33" s="144" t="s">
        <v>174</v>
      </c>
      <c r="O33" s="144"/>
      <c r="P33" s="144">
        <f>SUM(N33)</f>
        <v>0</v>
      </c>
      <c r="Q33" s="144"/>
      <c r="R33" s="157">
        <f>SUM(H33:P33)</f>
        <v>-313126</v>
      </c>
    </row>
    <row r="34" spans="1:18" ht="15.6" customHeight="1" x14ac:dyDescent="0.5">
      <c r="A34" s="246" t="s">
        <v>137</v>
      </c>
      <c r="B34" s="170"/>
      <c r="C34" s="142"/>
      <c r="D34" s="171">
        <v>0</v>
      </c>
      <c r="E34" s="160"/>
      <c r="F34" s="171">
        <v>0</v>
      </c>
      <c r="G34" s="160"/>
      <c r="H34" s="171">
        <v>0</v>
      </c>
      <c r="I34" s="172"/>
      <c r="J34" s="171">
        <v>0</v>
      </c>
      <c r="K34" s="144"/>
      <c r="L34" s="174">
        <v>-661933</v>
      </c>
      <c r="M34" s="144"/>
      <c r="N34" s="148">
        <v>0</v>
      </c>
      <c r="O34" s="144"/>
      <c r="P34" s="148">
        <f>SUM(N34)</f>
        <v>0</v>
      </c>
      <c r="Q34" s="144"/>
      <c r="R34" s="148">
        <f>SUM(D34:L34)</f>
        <v>-661933</v>
      </c>
    </row>
    <row r="35" spans="1:18" s="150" customFormat="1" ht="15.6" customHeight="1" x14ac:dyDescent="0.5">
      <c r="A35" s="245"/>
      <c r="B35" s="142"/>
      <c r="C35" s="162"/>
      <c r="D35" s="160"/>
      <c r="E35" s="160"/>
      <c r="F35" s="160"/>
      <c r="G35" s="160"/>
      <c r="H35" s="160"/>
      <c r="I35" s="172"/>
      <c r="J35" s="160"/>
      <c r="K35" s="160"/>
      <c r="L35" s="160"/>
      <c r="M35" s="160"/>
      <c r="N35" s="140"/>
      <c r="O35" s="160"/>
      <c r="P35" s="140"/>
      <c r="Q35" s="160"/>
      <c r="R35" s="140"/>
    </row>
    <row r="36" spans="1:18" s="150" customFormat="1" ht="15.6" customHeight="1" thickBot="1" x14ac:dyDescent="0.55000000000000004">
      <c r="A36" s="245" t="s">
        <v>202</v>
      </c>
      <c r="B36" s="162"/>
      <c r="C36" s="170"/>
      <c r="D36" s="173">
        <f>SUM(D30:D34)</f>
        <v>894668</v>
      </c>
      <c r="E36" s="141"/>
      <c r="F36" s="173">
        <f>SUM(F30:F34)</f>
        <v>4055609</v>
      </c>
      <c r="G36" s="141"/>
      <c r="H36" s="173">
        <f>SUM(H30:H34)</f>
        <v>288425</v>
      </c>
      <c r="I36" s="141"/>
      <c r="J36" s="173">
        <f>SUM(J30:J34)</f>
        <v>90600</v>
      </c>
      <c r="K36" s="141"/>
      <c r="L36" s="173">
        <f>SUM(L30:L34)</f>
        <v>1165558</v>
      </c>
      <c r="M36" s="141"/>
      <c r="N36" s="173">
        <f>SUM(N30:N34)</f>
        <v>0</v>
      </c>
      <c r="O36" s="141"/>
      <c r="P36" s="173">
        <f>SUM(P30:P34)</f>
        <v>0</v>
      </c>
      <c r="Q36" s="141"/>
      <c r="R36" s="173">
        <f>SUM(R30:R34)</f>
        <v>6494860</v>
      </c>
    </row>
    <row r="37" spans="1:18" s="150" customFormat="1" ht="15.6" customHeight="1" thickTop="1" x14ac:dyDescent="0.5">
      <c r="A37" s="245"/>
      <c r="B37" s="162"/>
      <c r="C37" s="170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</row>
    <row r="38" spans="1:18" s="150" customFormat="1" ht="15.6" customHeight="1" x14ac:dyDescent="0.5">
      <c r="A38" s="245"/>
      <c r="B38" s="162"/>
      <c r="C38" s="170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</row>
    <row r="39" spans="1:18" s="150" customFormat="1" ht="15.6" customHeight="1" x14ac:dyDescent="0.5">
      <c r="A39" s="245"/>
      <c r="B39" s="162"/>
      <c r="C39" s="170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</row>
    <row r="40" spans="1:18" ht="21.95" customHeight="1" x14ac:dyDescent="0.5">
      <c r="A40" s="248" t="s">
        <v>118</v>
      </c>
      <c r="B40" s="248"/>
      <c r="C40" s="249"/>
      <c r="D40" s="149"/>
      <c r="E40" s="149"/>
      <c r="F40" s="149"/>
      <c r="G40" s="149"/>
      <c r="H40" s="149"/>
      <c r="I40" s="149"/>
      <c r="J40" s="149"/>
      <c r="K40" s="149"/>
      <c r="L40" s="148"/>
      <c r="M40" s="149"/>
      <c r="N40" s="148"/>
      <c r="O40" s="149"/>
      <c r="P40" s="148"/>
      <c r="Q40" s="149"/>
      <c r="R40" s="148"/>
    </row>
  </sheetData>
  <mergeCells count="3">
    <mergeCell ref="D6:R6"/>
    <mergeCell ref="J9:L9"/>
    <mergeCell ref="N7:P7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80"/>
  <sheetViews>
    <sheetView tabSelected="1" zoomScale="90" zoomScaleNormal="90" zoomScaleSheetLayoutView="100" workbookViewId="0">
      <selection activeCell="E26" sqref="E26"/>
    </sheetView>
  </sheetViews>
  <sheetFormatPr defaultColWidth="9.140625" defaultRowHeight="16.5" customHeight="1" x14ac:dyDescent="0.5"/>
  <cols>
    <col min="1" max="1" width="1.5703125" style="96" customWidth="1"/>
    <col min="2" max="2" width="43.5703125" style="96" customWidth="1"/>
    <col min="3" max="3" width="7.140625" style="97" customWidth="1"/>
    <col min="4" max="4" width="0.85546875" style="96" customWidth="1"/>
    <col min="5" max="5" width="12.7109375" style="69" customWidth="1"/>
    <col min="6" max="6" width="0.85546875" style="69" customWidth="1"/>
    <col min="7" max="7" width="12.7109375" style="69" customWidth="1"/>
    <col min="8" max="8" width="0.85546875" style="69" customWidth="1"/>
    <col min="9" max="9" width="12.7109375" style="69" customWidth="1"/>
    <col min="10" max="10" width="0.85546875" style="69" customWidth="1"/>
    <col min="11" max="11" width="12.7109375" style="69" customWidth="1"/>
    <col min="12" max="16384" width="9.140625" style="96"/>
  </cols>
  <sheetData>
    <row r="1" spans="1:11" ht="15" customHeight="1" x14ac:dyDescent="0.5">
      <c r="A1" s="95" t="s">
        <v>19</v>
      </c>
    </row>
    <row r="2" spans="1:11" s="99" customFormat="1" ht="15" customHeight="1" x14ac:dyDescent="0.5">
      <c r="A2" s="95" t="s">
        <v>68</v>
      </c>
      <c r="B2" s="95"/>
      <c r="C2" s="98"/>
      <c r="D2" s="129"/>
      <c r="E2" s="70"/>
      <c r="F2" s="70"/>
      <c r="G2" s="70"/>
      <c r="H2" s="70"/>
      <c r="I2" s="71"/>
      <c r="J2" s="71"/>
      <c r="K2" s="71"/>
    </row>
    <row r="3" spans="1:11" s="99" customFormat="1" ht="15" customHeight="1" x14ac:dyDescent="0.5">
      <c r="A3" s="100" t="s">
        <v>198</v>
      </c>
      <c r="B3" s="100"/>
      <c r="C3" s="101"/>
      <c r="D3" s="130"/>
      <c r="E3" s="72"/>
      <c r="F3" s="72"/>
      <c r="G3" s="72"/>
      <c r="H3" s="72"/>
      <c r="I3" s="72"/>
      <c r="J3" s="72"/>
      <c r="K3" s="72"/>
    </row>
    <row r="4" spans="1:11" s="99" customFormat="1" ht="15" customHeight="1" x14ac:dyDescent="0.5">
      <c r="A4" s="95"/>
      <c r="B4" s="95"/>
      <c r="C4" s="98"/>
      <c r="D4" s="129"/>
      <c r="E4" s="70"/>
      <c r="F4" s="70"/>
      <c r="G4" s="70"/>
      <c r="H4" s="70"/>
      <c r="I4" s="70"/>
      <c r="J4" s="70"/>
      <c r="K4" s="70"/>
    </row>
    <row r="5" spans="1:11" s="99" customFormat="1" ht="15" customHeight="1" x14ac:dyDescent="0.5">
      <c r="A5" s="95"/>
      <c r="B5" s="95"/>
      <c r="C5" s="98"/>
      <c r="D5" s="129"/>
      <c r="E5" s="70"/>
      <c r="F5" s="70"/>
      <c r="G5" s="70"/>
      <c r="H5" s="70"/>
      <c r="I5" s="70"/>
      <c r="J5" s="70"/>
      <c r="K5" s="70"/>
    </row>
    <row r="6" spans="1:11" s="99" customFormat="1" ht="15" customHeight="1" x14ac:dyDescent="0.5">
      <c r="A6" s="95"/>
      <c r="B6" s="95"/>
      <c r="C6" s="98"/>
      <c r="D6" s="129"/>
      <c r="E6" s="280" t="s">
        <v>7</v>
      </c>
      <c r="F6" s="280"/>
      <c r="G6" s="280"/>
      <c r="H6" s="119"/>
      <c r="I6" s="280" t="s">
        <v>94</v>
      </c>
      <c r="J6" s="280"/>
      <c r="K6" s="280"/>
    </row>
    <row r="7" spans="1:11" s="99" customFormat="1" ht="15" customHeight="1" x14ac:dyDescent="0.5">
      <c r="A7" s="95"/>
      <c r="B7" s="95"/>
      <c r="C7" s="98"/>
      <c r="D7" s="129"/>
      <c r="E7" s="281" t="s">
        <v>92</v>
      </c>
      <c r="F7" s="281"/>
      <c r="G7" s="281"/>
      <c r="H7" s="120"/>
      <c r="I7" s="281" t="s">
        <v>92</v>
      </c>
      <c r="J7" s="281"/>
      <c r="K7" s="281"/>
    </row>
    <row r="8" spans="1:11" s="99" customFormat="1" ht="15" customHeight="1" x14ac:dyDescent="0.5">
      <c r="A8" s="95"/>
      <c r="B8" s="95"/>
      <c r="C8" s="98"/>
      <c r="D8" s="129"/>
      <c r="E8" s="75" t="s">
        <v>152</v>
      </c>
      <c r="F8" s="76"/>
      <c r="G8" s="75" t="s">
        <v>122</v>
      </c>
      <c r="H8" s="75"/>
      <c r="I8" s="75" t="s">
        <v>152</v>
      </c>
      <c r="J8" s="76"/>
      <c r="K8" s="75" t="s">
        <v>122</v>
      </c>
    </row>
    <row r="9" spans="1:11" s="99" customFormat="1" ht="15" customHeight="1" x14ac:dyDescent="0.5">
      <c r="A9" s="95"/>
      <c r="B9" s="95"/>
      <c r="C9" s="131" t="s">
        <v>0</v>
      </c>
      <c r="D9" s="129"/>
      <c r="E9" s="77" t="s">
        <v>96</v>
      </c>
      <c r="F9" s="78"/>
      <c r="G9" s="77" t="s">
        <v>96</v>
      </c>
      <c r="H9" s="78"/>
      <c r="I9" s="77" t="s">
        <v>96</v>
      </c>
      <c r="J9" s="78"/>
      <c r="K9" s="77" t="s">
        <v>96</v>
      </c>
    </row>
    <row r="10" spans="1:11" s="99" customFormat="1" ht="15" customHeight="1" x14ac:dyDescent="0.5">
      <c r="A10" s="95"/>
      <c r="B10" s="95"/>
      <c r="C10" s="98"/>
      <c r="D10" s="129"/>
      <c r="E10" s="306"/>
      <c r="F10" s="70"/>
      <c r="G10" s="70"/>
      <c r="H10" s="70"/>
      <c r="I10" s="306"/>
      <c r="J10" s="70"/>
      <c r="K10" s="70"/>
    </row>
    <row r="11" spans="1:11" s="99" customFormat="1" ht="15" customHeight="1" x14ac:dyDescent="0.5">
      <c r="A11" s="110" t="s">
        <v>162</v>
      </c>
      <c r="B11" s="104"/>
      <c r="C11" s="98"/>
      <c r="D11" s="129"/>
      <c r="E11" s="296">
        <v>-424155</v>
      </c>
      <c r="F11" s="70"/>
      <c r="G11" s="79">
        <v>-758706</v>
      </c>
      <c r="H11" s="79"/>
      <c r="I11" s="296">
        <v>-350066</v>
      </c>
      <c r="J11" s="79"/>
      <c r="K11" s="79">
        <v>-670450</v>
      </c>
    </row>
    <row r="12" spans="1:11" s="99" customFormat="1" ht="15" customHeight="1" x14ac:dyDescent="0.5">
      <c r="A12" s="107" t="s">
        <v>139</v>
      </c>
      <c r="B12" s="104"/>
      <c r="C12" s="98"/>
      <c r="D12" s="129"/>
      <c r="E12" s="306"/>
      <c r="F12" s="70"/>
      <c r="G12" s="70"/>
      <c r="H12" s="79"/>
      <c r="I12" s="306"/>
      <c r="J12" s="79"/>
      <c r="K12" s="79"/>
    </row>
    <row r="13" spans="1:11" s="99" customFormat="1" ht="15" customHeight="1" x14ac:dyDescent="0.5">
      <c r="B13" s="104" t="s">
        <v>203</v>
      </c>
      <c r="C13" s="97"/>
      <c r="D13" s="129"/>
      <c r="E13" s="296">
        <v>612265</v>
      </c>
      <c r="F13" s="70"/>
      <c r="G13" s="79">
        <v>641589</v>
      </c>
      <c r="H13" s="79"/>
      <c r="I13" s="296">
        <v>407339</v>
      </c>
      <c r="J13" s="79"/>
      <c r="K13" s="79">
        <v>403867</v>
      </c>
    </row>
    <row r="14" spans="1:11" s="99" customFormat="1" ht="15" customHeight="1" x14ac:dyDescent="0.5">
      <c r="B14" s="104" t="s">
        <v>238</v>
      </c>
      <c r="C14" s="98"/>
      <c r="D14" s="129"/>
      <c r="E14" s="296">
        <v>43934</v>
      </c>
      <c r="F14" s="70"/>
      <c r="G14" s="79">
        <v>63357</v>
      </c>
      <c r="H14" s="79"/>
      <c r="I14" s="296">
        <v>-2679</v>
      </c>
      <c r="J14" s="79"/>
      <c r="K14" s="79">
        <v>11073</v>
      </c>
    </row>
    <row r="15" spans="1:11" s="99" customFormat="1" ht="15" customHeight="1" x14ac:dyDescent="0.5">
      <c r="B15" s="104" t="s">
        <v>205</v>
      </c>
      <c r="C15" s="98"/>
      <c r="D15" s="129"/>
      <c r="E15" s="296">
        <v>4064</v>
      </c>
      <c r="F15" s="70"/>
      <c r="G15" s="79">
        <v>3905</v>
      </c>
      <c r="H15" s="79"/>
      <c r="I15" s="296">
        <v>4104</v>
      </c>
      <c r="J15" s="79"/>
      <c r="K15" s="79">
        <v>3519</v>
      </c>
    </row>
    <row r="16" spans="1:11" s="99" customFormat="1" ht="15" customHeight="1" x14ac:dyDescent="0.5">
      <c r="B16" s="104" t="s">
        <v>206</v>
      </c>
      <c r="C16" s="98"/>
      <c r="D16" s="129"/>
      <c r="E16" s="296">
        <v>0</v>
      </c>
      <c r="F16" s="70"/>
      <c r="G16" s="79">
        <v>-150</v>
      </c>
      <c r="H16" s="79"/>
      <c r="I16" s="296">
        <v>0</v>
      </c>
      <c r="J16" s="79"/>
      <c r="K16" s="79">
        <v>0</v>
      </c>
    </row>
    <row r="17" spans="2:14" s="99" customFormat="1" ht="15" customHeight="1" x14ac:dyDescent="0.5">
      <c r="B17" s="104" t="s">
        <v>140</v>
      </c>
      <c r="C17" s="98"/>
      <c r="D17" s="129"/>
      <c r="E17" s="296">
        <v>6000</v>
      </c>
      <c r="F17" s="70"/>
      <c r="G17" s="79">
        <v>2983</v>
      </c>
      <c r="H17" s="79"/>
      <c r="I17" s="296">
        <v>6000</v>
      </c>
      <c r="J17" s="79"/>
      <c r="K17" s="79">
        <v>3000</v>
      </c>
    </row>
    <row r="18" spans="2:14" s="99" customFormat="1" ht="15" customHeight="1" x14ac:dyDescent="0.5">
      <c r="B18" s="104" t="s">
        <v>207</v>
      </c>
      <c r="C18" s="98"/>
      <c r="D18" s="129"/>
      <c r="E18" s="296">
        <v>530</v>
      </c>
      <c r="F18" s="70"/>
      <c r="G18" s="79">
        <v>-2660</v>
      </c>
      <c r="H18" s="79"/>
      <c r="I18" s="296">
        <v>14</v>
      </c>
      <c r="J18" s="79"/>
      <c r="K18" s="79">
        <v>250</v>
      </c>
    </row>
    <row r="19" spans="2:14" s="99" customFormat="1" ht="15" customHeight="1" x14ac:dyDescent="0.5">
      <c r="B19" s="104" t="s">
        <v>225</v>
      </c>
      <c r="C19" s="98"/>
      <c r="D19" s="129"/>
      <c r="E19" s="296">
        <v>-1602</v>
      </c>
      <c r="F19" s="70"/>
      <c r="G19" s="79">
        <v>0</v>
      </c>
      <c r="H19" s="79"/>
      <c r="I19" s="296">
        <v>0</v>
      </c>
      <c r="J19" s="79"/>
      <c r="K19" s="79">
        <v>0</v>
      </c>
    </row>
    <row r="20" spans="2:14" s="99" customFormat="1" ht="15" customHeight="1" x14ac:dyDescent="0.5">
      <c r="B20" s="104" t="s">
        <v>208</v>
      </c>
      <c r="C20" s="97"/>
      <c r="D20" s="129"/>
      <c r="E20" s="335"/>
      <c r="F20" s="70"/>
      <c r="G20" s="79"/>
      <c r="H20" s="79"/>
      <c r="I20" s="335"/>
      <c r="J20" s="79"/>
      <c r="K20" s="79"/>
    </row>
    <row r="21" spans="2:14" s="99" customFormat="1" ht="15" customHeight="1" x14ac:dyDescent="0.5">
      <c r="B21" s="138" t="s">
        <v>209</v>
      </c>
      <c r="C21" s="257">
        <v>12</v>
      </c>
      <c r="D21" s="129"/>
      <c r="E21" s="296">
        <v>4145</v>
      </c>
      <c r="F21" s="70"/>
      <c r="G21" s="79">
        <v>3049</v>
      </c>
      <c r="H21" s="79"/>
      <c r="I21" s="296">
        <v>1156</v>
      </c>
      <c r="J21" s="79"/>
      <c r="K21" s="79">
        <v>2543</v>
      </c>
      <c r="N21" s="259"/>
    </row>
    <row r="22" spans="2:14" s="99" customFormat="1" ht="15" customHeight="1" x14ac:dyDescent="0.5">
      <c r="B22" s="104" t="s">
        <v>257</v>
      </c>
      <c r="C22" s="257">
        <v>11</v>
      </c>
      <c r="D22" s="129"/>
      <c r="E22" s="296">
        <v>106513</v>
      </c>
      <c r="F22" s="70"/>
      <c r="G22" s="79">
        <v>52011</v>
      </c>
      <c r="H22" s="79"/>
      <c r="I22" s="296">
        <v>0</v>
      </c>
      <c r="J22" s="79"/>
      <c r="K22" s="79">
        <v>0</v>
      </c>
      <c r="N22" s="259"/>
    </row>
    <row r="23" spans="2:14" s="99" customFormat="1" ht="15" customHeight="1" x14ac:dyDescent="0.5">
      <c r="B23" s="104" t="s">
        <v>226</v>
      </c>
      <c r="C23" s="257">
        <v>12</v>
      </c>
      <c r="D23" s="129"/>
      <c r="E23" s="296">
        <v>-72000</v>
      </c>
      <c r="F23" s="70"/>
      <c r="G23" s="79">
        <v>13654</v>
      </c>
      <c r="H23" s="79"/>
      <c r="I23" s="296">
        <v>0</v>
      </c>
      <c r="J23" s="79"/>
      <c r="K23" s="79">
        <v>0</v>
      </c>
      <c r="N23" s="259"/>
    </row>
    <row r="24" spans="2:14" s="99" customFormat="1" ht="15" customHeight="1" x14ac:dyDescent="0.5">
      <c r="B24" s="104" t="s">
        <v>227</v>
      </c>
      <c r="C24" s="257">
        <v>12</v>
      </c>
      <c r="D24" s="129"/>
      <c r="E24" s="296">
        <v>2000</v>
      </c>
      <c r="F24" s="70"/>
      <c r="G24" s="79"/>
      <c r="H24" s="79"/>
      <c r="I24" s="296">
        <v>0</v>
      </c>
      <c r="J24" s="79"/>
      <c r="K24" s="79"/>
      <c r="N24" s="259"/>
    </row>
    <row r="25" spans="2:14" s="99" customFormat="1" ht="15" customHeight="1" x14ac:dyDescent="0.5">
      <c r="B25" s="104" t="s">
        <v>239</v>
      </c>
      <c r="C25" s="97"/>
      <c r="D25" s="129"/>
      <c r="E25" s="296">
        <v>-112613</v>
      </c>
      <c r="F25" s="70"/>
      <c r="G25" s="79">
        <v>5978</v>
      </c>
      <c r="H25" s="79"/>
      <c r="I25" s="296">
        <v>-88154</v>
      </c>
      <c r="J25" s="79"/>
      <c r="K25" s="79">
        <v>6153</v>
      </c>
    </row>
    <row r="26" spans="2:14" s="99" customFormat="1" ht="15" customHeight="1" x14ac:dyDescent="0.5">
      <c r="B26" s="104" t="s">
        <v>142</v>
      </c>
      <c r="C26" s="97"/>
      <c r="D26" s="129"/>
      <c r="E26" s="296">
        <v>0</v>
      </c>
      <c r="F26" s="70"/>
      <c r="G26" s="79">
        <v>75141</v>
      </c>
      <c r="H26" s="79"/>
      <c r="I26" s="296">
        <v>0</v>
      </c>
      <c r="J26" s="79"/>
      <c r="K26" s="79">
        <v>0</v>
      </c>
    </row>
    <row r="27" spans="2:14" s="99" customFormat="1" ht="15" customHeight="1" x14ac:dyDescent="0.5">
      <c r="B27" s="104" t="s">
        <v>240</v>
      </c>
      <c r="C27" s="97"/>
      <c r="D27" s="129"/>
      <c r="E27" s="296">
        <v>0</v>
      </c>
      <c r="F27" s="70"/>
      <c r="G27" s="79">
        <v>19153</v>
      </c>
      <c r="H27" s="79"/>
      <c r="I27" s="296">
        <v>0</v>
      </c>
      <c r="J27" s="79"/>
      <c r="K27" s="79">
        <v>19153</v>
      </c>
    </row>
    <row r="28" spans="2:14" s="99" customFormat="1" ht="15" customHeight="1" x14ac:dyDescent="0.5">
      <c r="B28" s="104" t="s">
        <v>260</v>
      </c>
      <c r="C28" s="98"/>
      <c r="D28" s="129"/>
      <c r="E28" s="335"/>
      <c r="F28" s="70"/>
      <c r="G28" s="79"/>
      <c r="H28" s="79"/>
      <c r="I28" s="335"/>
      <c r="J28" s="79"/>
    </row>
    <row r="29" spans="2:14" s="99" customFormat="1" ht="15" customHeight="1" x14ac:dyDescent="0.5">
      <c r="B29" s="138" t="s">
        <v>261</v>
      </c>
      <c r="C29" s="258" t="s">
        <v>262</v>
      </c>
      <c r="D29" s="129"/>
      <c r="E29" s="296">
        <v>-304532</v>
      </c>
      <c r="F29" s="70"/>
      <c r="G29" s="79">
        <v>-237265</v>
      </c>
      <c r="H29" s="79"/>
      <c r="I29" s="296">
        <v>-87925</v>
      </c>
      <c r="J29" s="79"/>
      <c r="K29" s="79">
        <v>-6106</v>
      </c>
    </row>
    <row r="30" spans="2:14" s="99" customFormat="1" ht="15" customHeight="1" x14ac:dyDescent="0.5">
      <c r="B30" s="104" t="s">
        <v>258</v>
      </c>
      <c r="C30" s="257"/>
      <c r="E30" s="335"/>
      <c r="I30" s="335"/>
    </row>
    <row r="31" spans="2:14" s="99" customFormat="1" ht="15" customHeight="1" x14ac:dyDescent="0.5">
      <c r="B31" s="138" t="s">
        <v>259</v>
      </c>
      <c r="C31" s="257">
        <v>8</v>
      </c>
      <c r="D31" s="129"/>
      <c r="E31" s="296">
        <v>0</v>
      </c>
      <c r="F31" s="70"/>
      <c r="G31" s="79">
        <v>8013</v>
      </c>
      <c r="H31" s="79"/>
      <c r="I31" s="296">
        <v>38</v>
      </c>
      <c r="J31" s="79"/>
      <c r="K31" s="79">
        <v>82502</v>
      </c>
    </row>
    <row r="32" spans="2:14" s="99" customFormat="1" ht="15" customHeight="1" x14ac:dyDescent="0.5">
      <c r="B32" s="104" t="s">
        <v>241</v>
      </c>
      <c r="C32" s="98"/>
      <c r="D32" s="129"/>
      <c r="E32" s="296">
        <v>1001</v>
      </c>
      <c r="F32" s="70"/>
      <c r="G32" s="79">
        <v>-405</v>
      </c>
      <c r="H32" s="79"/>
      <c r="I32" s="296">
        <v>1001</v>
      </c>
      <c r="J32" s="79"/>
      <c r="K32" s="79">
        <v>-405</v>
      </c>
    </row>
    <row r="33" spans="1:11" s="99" customFormat="1" ht="15" customHeight="1" x14ac:dyDescent="0.5">
      <c r="B33" s="104" t="s">
        <v>52</v>
      </c>
      <c r="C33" s="98"/>
      <c r="D33" s="129"/>
      <c r="E33" s="296">
        <v>3186</v>
      </c>
      <c r="F33" s="70"/>
      <c r="G33" s="79">
        <v>3436</v>
      </c>
      <c r="H33" s="79"/>
      <c r="I33" s="296">
        <v>1994</v>
      </c>
      <c r="J33" s="79"/>
      <c r="K33" s="79">
        <v>2213</v>
      </c>
    </row>
    <row r="34" spans="1:11" s="99" customFormat="1" ht="15" customHeight="1" x14ac:dyDescent="0.5">
      <c r="B34" s="104" t="s">
        <v>143</v>
      </c>
      <c r="C34" s="98"/>
      <c r="D34" s="129"/>
      <c r="E34" s="296">
        <v>3228</v>
      </c>
      <c r="F34" s="70"/>
      <c r="G34" s="79">
        <v>2233</v>
      </c>
      <c r="H34" s="79"/>
      <c r="I34" s="296">
        <v>2431</v>
      </c>
      <c r="J34" s="79"/>
      <c r="K34" s="79">
        <v>1370</v>
      </c>
    </row>
    <row r="35" spans="1:11" s="99" customFormat="1" ht="15" customHeight="1" x14ac:dyDescent="0.5">
      <c r="B35" s="104" t="s">
        <v>141</v>
      </c>
      <c r="C35" s="97"/>
      <c r="D35" s="129"/>
      <c r="E35" s="296">
        <v>-7752</v>
      </c>
      <c r="F35" s="70"/>
      <c r="G35" s="79">
        <v>-5587</v>
      </c>
      <c r="H35" s="79"/>
      <c r="I35" s="296">
        <v>-12618</v>
      </c>
      <c r="J35" s="79"/>
      <c r="K35" s="79">
        <v>-11942</v>
      </c>
    </row>
    <row r="36" spans="1:11" s="99" customFormat="1" ht="15" customHeight="1" x14ac:dyDescent="0.5">
      <c r="B36" s="104" t="s">
        <v>210</v>
      </c>
      <c r="C36" s="98"/>
      <c r="D36" s="129"/>
      <c r="E36" s="296">
        <v>139246</v>
      </c>
      <c r="F36" s="70"/>
      <c r="G36" s="79">
        <v>93776</v>
      </c>
      <c r="H36" s="79"/>
      <c r="I36" s="296">
        <v>142193</v>
      </c>
      <c r="J36" s="79"/>
      <c r="K36" s="79">
        <v>102839</v>
      </c>
    </row>
    <row r="37" spans="1:11" s="99" customFormat="1" ht="15" customHeight="1" x14ac:dyDescent="0.5">
      <c r="A37" s="104"/>
      <c r="B37" s="104"/>
      <c r="C37" s="98"/>
      <c r="D37" s="129"/>
      <c r="E37" s="296"/>
      <c r="F37" s="70"/>
      <c r="G37" s="79"/>
      <c r="H37" s="79"/>
      <c r="I37" s="296"/>
      <c r="J37" s="79"/>
      <c r="K37" s="79"/>
    </row>
    <row r="38" spans="1:11" s="99" customFormat="1" ht="15" customHeight="1" x14ac:dyDescent="0.5">
      <c r="A38" s="107" t="s">
        <v>234</v>
      </c>
      <c r="B38" s="104"/>
      <c r="C38" s="98"/>
      <c r="D38" s="129"/>
      <c r="E38" s="296"/>
      <c r="F38" s="70"/>
      <c r="G38" s="79"/>
      <c r="H38" s="79"/>
      <c r="I38" s="296"/>
      <c r="J38" s="79"/>
      <c r="K38" s="79"/>
    </row>
    <row r="39" spans="1:11" s="99" customFormat="1" ht="15" customHeight="1" x14ac:dyDescent="0.5">
      <c r="A39" s="132"/>
      <c r="B39" s="132" t="s">
        <v>235</v>
      </c>
      <c r="C39" s="98"/>
      <c r="D39" s="129"/>
      <c r="E39" s="296">
        <v>162212</v>
      </c>
      <c r="F39" s="70"/>
      <c r="G39" s="79">
        <v>388558</v>
      </c>
      <c r="H39" s="79"/>
      <c r="I39" s="296">
        <v>98264</v>
      </c>
      <c r="J39" s="79"/>
      <c r="K39" s="79">
        <v>212951</v>
      </c>
    </row>
    <row r="40" spans="1:11" s="99" customFormat="1" ht="15" customHeight="1" x14ac:dyDescent="0.5">
      <c r="A40" s="132"/>
      <c r="B40" s="132" t="s">
        <v>82</v>
      </c>
      <c r="C40" s="98"/>
      <c r="D40" s="129"/>
      <c r="E40" s="296">
        <v>5256</v>
      </c>
      <c r="F40" s="70"/>
      <c r="G40" s="79">
        <v>11821</v>
      </c>
      <c r="H40" s="79"/>
      <c r="I40" s="296">
        <v>3000</v>
      </c>
      <c r="J40" s="79"/>
      <c r="K40" s="79">
        <v>13965</v>
      </c>
    </row>
    <row r="41" spans="1:11" s="99" customFormat="1" ht="15" customHeight="1" x14ac:dyDescent="0.5">
      <c r="A41" s="132"/>
      <c r="B41" s="132" t="s">
        <v>236</v>
      </c>
      <c r="C41" s="98"/>
      <c r="D41" s="129"/>
      <c r="E41" s="296">
        <v>-45590</v>
      </c>
      <c r="F41" s="70"/>
      <c r="G41" s="79">
        <v>-16031</v>
      </c>
      <c r="H41" s="79"/>
      <c r="I41" s="296">
        <v>0</v>
      </c>
      <c r="J41" s="79"/>
      <c r="K41" s="79">
        <v>0</v>
      </c>
    </row>
    <row r="42" spans="1:11" s="99" customFormat="1" ht="15" customHeight="1" x14ac:dyDescent="0.5">
      <c r="A42" s="132"/>
      <c r="B42" s="132" t="s">
        <v>1</v>
      </c>
      <c r="C42" s="98"/>
      <c r="D42" s="129"/>
      <c r="E42" s="296">
        <v>-23307</v>
      </c>
      <c r="F42" s="70"/>
      <c r="G42" s="79">
        <v>-19975</v>
      </c>
      <c r="H42" s="79"/>
      <c r="I42" s="296">
        <v>-13486</v>
      </c>
      <c r="J42" s="79"/>
      <c r="K42" s="79">
        <v>-4310</v>
      </c>
    </row>
    <row r="43" spans="1:11" s="99" customFormat="1" ht="15" customHeight="1" x14ac:dyDescent="0.5">
      <c r="A43" s="132"/>
      <c r="B43" s="104" t="s">
        <v>46</v>
      </c>
      <c r="C43" s="98"/>
      <c r="D43" s="129"/>
      <c r="E43" s="296">
        <v>1213</v>
      </c>
      <c r="F43" s="70"/>
      <c r="G43" s="79">
        <v>-44</v>
      </c>
      <c r="H43" s="79"/>
      <c r="I43" s="296">
        <v>0</v>
      </c>
      <c r="J43" s="79"/>
      <c r="K43" s="79">
        <v>0</v>
      </c>
    </row>
    <row r="44" spans="1:11" s="99" customFormat="1" ht="15" customHeight="1" x14ac:dyDescent="0.5">
      <c r="A44" s="132"/>
      <c r="B44" s="132" t="s">
        <v>39</v>
      </c>
      <c r="C44" s="98"/>
      <c r="D44" s="129"/>
      <c r="E44" s="296">
        <v>-3934</v>
      </c>
      <c r="F44" s="70"/>
      <c r="G44" s="79">
        <v>-13641</v>
      </c>
      <c r="H44" s="79"/>
      <c r="I44" s="296">
        <v>-347</v>
      </c>
      <c r="J44" s="79"/>
      <c r="K44" s="79">
        <v>-16851</v>
      </c>
    </row>
    <row r="45" spans="1:11" s="99" customFormat="1" ht="15" customHeight="1" x14ac:dyDescent="0.5">
      <c r="A45" s="132"/>
      <c r="B45" s="132" t="s">
        <v>237</v>
      </c>
      <c r="C45" s="98"/>
      <c r="D45" s="129"/>
      <c r="E45" s="296">
        <v>-422956</v>
      </c>
      <c r="F45" s="70"/>
      <c r="G45" s="79">
        <v>-275935</v>
      </c>
      <c r="H45" s="79"/>
      <c r="I45" s="296">
        <v>-291043</v>
      </c>
      <c r="J45" s="79"/>
      <c r="K45" s="79">
        <v>-305884</v>
      </c>
    </row>
    <row r="46" spans="1:11" s="99" customFormat="1" ht="15" customHeight="1" x14ac:dyDescent="0.5">
      <c r="A46" s="132"/>
      <c r="B46" s="132" t="s">
        <v>2</v>
      </c>
      <c r="C46" s="98"/>
      <c r="D46" s="129"/>
      <c r="E46" s="296">
        <v>-29075</v>
      </c>
      <c r="F46" s="70"/>
      <c r="G46" s="79">
        <v>-71241</v>
      </c>
      <c r="H46" s="79"/>
      <c r="I46" s="296">
        <v>-14335</v>
      </c>
      <c r="J46" s="79"/>
      <c r="K46" s="79">
        <v>-36551</v>
      </c>
    </row>
    <row r="47" spans="1:11" s="99" customFormat="1" ht="15" customHeight="1" x14ac:dyDescent="0.5">
      <c r="A47" s="132"/>
      <c r="B47" s="132" t="s">
        <v>126</v>
      </c>
      <c r="C47" s="98"/>
      <c r="D47" s="129"/>
      <c r="E47" s="296">
        <v>13540</v>
      </c>
      <c r="F47" s="70"/>
      <c r="G47" s="79">
        <v>122692</v>
      </c>
      <c r="H47" s="79"/>
      <c r="I47" s="296">
        <v>-12615</v>
      </c>
      <c r="J47" s="79"/>
      <c r="K47" s="79">
        <v>45523</v>
      </c>
    </row>
    <row r="48" spans="1:11" s="99" customFormat="1" ht="15" customHeight="1" x14ac:dyDescent="0.5">
      <c r="A48" s="132"/>
      <c r="B48" s="132" t="s">
        <v>13</v>
      </c>
      <c r="C48" s="98"/>
      <c r="D48" s="129"/>
      <c r="E48" s="296">
        <v>-25033</v>
      </c>
      <c r="F48" s="70"/>
      <c r="G48" s="79">
        <v>3450</v>
      </c>
      <c r="H48" s="79"/>
      <c r="I48" s="296">
        <v>-16609</v>
      </c>
      <c r="J48" s="79"/>
      <c r="K48" s="79">
        <v>-3093</v>
      </c>
    </row>
    <row r="49" spans="1:11" s="99" customFormat="1" ht="15" customHeight="1" x14ac:dyDescent="0.5">
      <c r="A49" s="132"/>
      <c r="B49" s="132" t="s">
        <v>52</v>
      </c>
      <c r="C49" s="98"/>
      <c r="D49" s="129"/>
      <c r="E49" s="300">
        <v>0</v>
      </c>
      <c r="F49" s="70"/>
      <c r="G49" s="81">
        <v>-8340</v>
      </c>
      <c r="H49" s="79"/>
      <c r="I49" s="300">
        <v>0</v>
      </c>
      <c r="J49" s="79"/>
      <c r="K49" s="81">
        <v>-5774</v>
      </c>
    </row>
    <row r="50" spans="1:11" s="99" customFormat="1" ht="6" customHeight="1" x14ac:dyDescent="0.5">
      <c r="A50" s="104"/>
      <c r="B50" s="104"/>
      <c r="C50" s="98"/>
      <c r="D50" s="129"/>
      <c r="E50" s="306"/>
      <c r="F50" s="70"/>
      <c r="G50" s="70"/>
      <c r="H50" s="79"/>
      <c r="I50" s="306"/>
      <c r="J50" s="79"/>
      <c r="K50" s="79"/>
    </row>
    <row r="51" spans="1:11" s="99" customFormat="1" ht="15" customHeight="1" x14ac:dyDescent="0.5">
      <c r="A51" s="104" t="s">
        <v>251</v>
      </c>
      <c r="B51" s="104"/>
      <c r="C51" s="98"/>
      <c r="D51" s="129"/>
      <c r="E51" s="300">
        <f>SUM(E11:E49)</f>
        <v>-364216</v>
      </c>
      <c r="F51" s="70"/>
      <c r="G51" s="81">
        <f>SUM(G11:G49)</f>
        <v>104819</v>
      </c>
      <c r="H51" s="79"/>
      <c r="I51" s="300">
        <f>SUM(I11:I49)</f>
        <v>-222343</v>
      </c>
      <c r="J51" s="79"/>
      <c r="K51" s="81">
        <f>SUM(K11:K49)</f>
        <v>-150445</v>
      </c>
    </row>
    <row r="52" spans="1:11" s="99" customFormat="1" ht="6" customHeight="1" x14ac:dyDescent="0.5">
      <c r="A52" s="104"/>
      <c r="B52" s="104"/>
      <c r="C52" s="98"/>
      <c r="D52" s="129"/>
      <c r="E52" s="306"/>
      <c r="F52" s="70"/>
      <c r="G52" s="79"/>
      <c r="H52" s="79"/>
      <c r="I52" s="296"/>
      <c r="J52" s="79"/>
      <c r="K52" s="79"/>
    </row>
    <row r="53" spans="1:11" s="99" customFormat="1" ht="15" customHeight="1" x14ac:dyDescent="0.5">
      <c r="B53" s="96" t="s">
        <v>43</v>
      </c>
      <c r="C53" s="97"/>
      <c r="D53" s="97"/>
      <c r="E53" s="336">
        <v>-89906</v>
      </c>
      <c r="F53" s="123"/>
      <c r="G53" s="124">
        <v>-52015</v>
      </c>
      <c r="H53" s="70"/>
      <c r="I53" s="336">
        <v>-102205</v>
      </c>
      <c r="J53" s="79"/>
      <c r="K53" s="79">
        <v>-73227</v>
      </c>
    </row>
    <row r="54" spans="1:11" s="99" customFormat="1" ht="15" customHeight="1" x14ac:dyDescent="0.5">
      <c r="B54" s="96" t="s">
        <v>44</v>
      </c>
      <c r="C54" s="97"/>
      <c r="D54" s="97"/>
      <c r="E54" s="337">
        <v>-39774</v>
      </c>
      <c r="F54" s="126"/>
      <c r="G54" s="125">
        <v>-45633</v>
      </c>
      <c r="H54" s="70"/>
      <c r="I54" s="337">
        <v>-10957</v>
      </c>
      <c r="J54" s="79"/>
      <c r="K54" s="81">
        <v>-23832</v>
      </c>
    </row>
    <row r="55" spans="1:11" s="99" customFormat="1" ht="6" customHeight="1" x14ac:dyDescent="0.5">
      <c r="A55" s="96"/>
      <c r="C55" s="97"/>
      <c r="D55" s="97"/>
      <c r="E55" s="296"/>
      <c r="F55" s="70"/>
      <c r="G55" s="79"/>
      <c r="H55" s="79"/>
      <c r="I55" s="296"/>
      <c r="J55" s="79"/>
      <c r="K55" s="79"/>
    </row>
    <row r="56" spans="1:11" s="99" customFormat="1" ht="15" customHeight="1" x14ac:dyDescent="0.5">
      <c r="A56" s="133" t="s">
        <v>252</v>
      </c>
      <c r="C56" s="97"/>
      <c r="D56" s="97"/>
      <c r="E56" s="300">
        <f>SUM(E51:E55)</f>
        <v>-493896</v>
      </c>
      <c r="F56" s="70"/>
      <c r="G56" s="81">
        <f>SUM(G51:G55)</f>
        <v>7171</v>
      </c>
      <c r="H56" s="79"/>
      <c r="I56" s="300">
        <f>SUM(I51:I55)</f>
        <v>-335505</v>
      </c>
      <c r="J56" s="79"/>
      <c r="K56" s="81">
        <f>SUM(K51:K55)</f>
        <v>-247504</v>
      </c>
    </row>
    <row r="57" spans="1:11" ht="15" customHeight="1" x14ac:dyDescent="0.5">
      <c r="A57" s="104"/>
      <c r="B57" s="104"/>
      <c r="D57" s="97"/>
      <c r="E57" s="79"/>
      <c r="F57" s="79"/>
      <c r="G57" s="79"/>
      <c r="H57" s="134"/>
      <c r="I57" s="79"/>
      <c r="J57" s="79"/>
      <c r="K57" s="79"/>
    </row>
    <row r="58" spans="1:11" ht="15" customHeight="1" x14ac:dyDescent="0.5">
      <c r="A58" s="104"/>
      <c r="B58" s="104"/>
      <c r="D58" s="97"/>
      <c r="E58" s="79"/>
      <c r="F58" s="79"/>
      <c r="G58" s="79"/>
      <c r="H58" s="134"/>
      <c r="I58" s="79"/>
      <c r="J58" s="79"/>
      <c r="K58" s="79"/>
    </row>
    <row r="59" spans="1:11" ht="12" customHeight="1" x14ac:dyDescent="0.5">
      <c r="A59" s="104"/>
      <c r="B59" s="104"/>
      <c r="D59" s="97"/>
      <c r="E59" s="79"/>
      <c r="F59" s="79"/>
      <c r="G59" s="79"/>
      <c r="H59" s="134"/>
      <c r="I59" s="79"/>
      <c r="J59" s="134"/>
      <c r="K59" s="79"/>
    </row>
    <row r="60" spans="1:11" ht="12" customHeight="1" x14ac:dyDescent="0.5">
      <c r="A60" s="104"/>
      <c r="B60" s="104"/>
      <c r="D60" s="97"/>
      <c r="E60" s="79"/>
      <c r="F60" s="79"/>
      <c r="G60" s="79"/>
      <c r="H60" s="134"/>
      <c r="I60" s="79"/>
      <c r="J60" s="134"/>
      <c r="K60" s="79"/>
    </row>
    <row r="61" spans="1:11" ht="21.95" customHeight="1" x14ac:dyDescent="0.5">
      <c r="A61" s="282" t="s">
        <v>118</v>
      </c>
      <c r="B61" s="282"/>
      <c r="C61" s="282"/>
      <c r="D61" s="282"/>
      <c r="E61" s="282"/>
      <c r="F61" s="282"/>
      <c r="G61" s="282"/>
      <c r="H61" s="282"/>
      <c r="I61" s="282"/>
      <c r="J61" s="282"/>
      <c r="K61" s="282"/>
    </row>
    <row r="62" spans="1:11" ht="15" customHeight="1" x14ac:dyDescent="0.5">
      <c r="A62" s="95" t="s">
        <v>19</v>
      </c>
      <c r="B62" s="95"/>
      <c r="C62" s="98"/>
      <c r="D62" s="129"/>
      <c r="E62" s="70"/>
      <c r="F62" s="70"/>
      <c r="G62" s="70"/>
      <c r="H62" s="70"/>
      <c r="I62" s="121"/>
      <c r="J62" s="70"/>
      <c r="K62" s="121"/>
    </row>
    <row r="63" spans="1:11" ht="15" customHeight="1" x14ac:dyDescent="0.5">
      <c r="A63" s="95" t="s">
        <v>211</v>
      </c>
      <c r="B63" s="95"/>
      <c r="C63" s="98"/>
      <c r="D63" s="129"/>
      <c r="E63" s="70"/>
      <c r="F63" s="70"/>
      <c r="G63" s="70"/>
      <c r="H63" s="70"/>
      <c r="I63" s="121"/>
      <c r="J63" s="70"/>
      <c r="K63" s="121"/>
    </row>
    <row r="64" spans="1:11" ht="15" customHeight="1" x14ac:dyDescent="0.5">
      <c r="A64" s="100" t="str">
        <f>A3</f>
        <v>For the six-month period ended 30 June 2021</v>
      </c>
      <c r="B64" s="100"/>
      <c r="C64" s="101"/>
      <c r="D64" s="130"/>
      <c r="E64" s="72"/>
      <c r="F64" s="72"/>
      <c r="G64" s="72"/>
      <c r="H64" s="72"/>
      <c r="I64" s="122"/>
      <c r="J64" s="72"/>
      <c r="K64" s="122"/>
    </row>
    <row r="65" spans="1:11" s="99" customFormat="1" ht="15" customHeight="1" x14ac:dyDescent="0.5">
      <c r="A65" s="95"/>
      <c r="B65" s="95"/>
      <c r="C65" s="98"/>
      <c r="D65" s="129"/>
      <c r="E65" s="70"/>
      <c r="F65" s="70"/>
      <c r="G65" s="70"/>
      <c r="H65" s="70"/>
      <c r="I65" s="70"/>
      <c r="J65" s="70"/>
      <c r="K65" s="70"/>
    </row>
    <row r="66" spans="1:11" s="99" customFormat="1" ht="15" customHeight="1" x14ac:dyDescent="0.5">
      <c r="A66" s="95"/>
      <c r="B66" s="95"/>
      <c r="C66" s="98"/>
      <c r="D66" s="129"/>
      <c r="E66" s="70"/>
      <c r="F66" s="70"/>
      <c r="G66" s="70"/>
      <c r="H66" s="70"/>
      <c r="I66" s="70"/>
      <c r="J66" s="70"/>
      <c r="K66" s="70"/>
    </row>
    <row r="67" spans="1:11" s="99" customFormat="1" ht="15" customHeight="1" x14ac:dyDescent="0.5">
      <c r="A67" s="95"/>
      <c r="B67" s="95"/>
      <c r="C67" s="98"/>
      <c r="D67" s="129"/>
      <c r="E67" s="280" t="s">
        <v>7</v>
      </c>
      <c r="F67" s="280"/>
      <c r="G67" s="280"/>
      <c r="H67" s="119"/>
      <c r="I67" s="280" t="s">
        <v>94</v>
      </c>
      <c r="J67" s="280"/>
      <c r="K67" s="280"/>
    </row>
    <row r="68" spans="1:11" s="99" customFormat="1" ht="15" customHeight="1" x14ac:dyDescent="0.5">
      <c r="A68" s="95"/>
      <c r="B68" s="95"/>
      <c r="C68" s="98"/>
      <c r="D68" s="129"/>
      <c r="E68" s="281" t="s">
        <v>92</v>
      </c>
      <c r="F68" s="281"/>
      <c r="G68" s="281"/>
      <c r="H68" s="120"/>
      <c r="I68" s="281" t="s">
        <v>92</v>
      </c>
      <c r="J68" s="281"/>
      <c r="K68" s="281"/>
    </row>
    <row r="69" spans="1:11" s="99" customFormat="1" ht="15" customHeight="1" x14ac:dyDescent="0.5">
      <c r="A69" s="95"/>
      <c r="B69" s="95"/>
      <c r="C69" s="98"/>
      <c r="D69" s="129"/>
      <c r="E69" s="75" t="s">
        <v>152</v>
      </c>
      <c r="F69" s="76"/>
      <c r="G69" s="75" t="s">
        <v>122</v>
      </c>
      <c r="H69" s="75"/>
      <c r="I69" s="75" t="s">
        <v>152</v>
      </c>
      <c r="J69" s="76"/>
      <c r="K69" s="75" t="s">
        <v>122</v>
      </c>
    </row>
    <row r="70" spans="1:11" s="99" customFormat="1" ht="15" customHeight="1" x14ac:dyDescent="0.5">
      <c r="A70" s="95"/>
      <c r="B70" s="95"/>
      <c r="C70" s="131" t="s">
        <v>0</v>
      </c>
      <c r="D70" s="129"/>
      <c r="E70" s="77" t="s">
        <v>96</v>
      </c>
      <c r="F70" s="78"/>
      <c r="G70" s="77" t="s">
        <v>96</v>
      </c>
      <c r="H70" s="78"/>
      <c r="I70" s="77" t="s">
        <v>96</v>
      </c>
      <c r="J70" s="78"/>
      <c r="K70" s="77" t="s">
        <v>96</v>
      </c>
    </row>
    <row r="71" spans="1:11" s="99" customFormat="1" ht="15" customHeight="1" x14ac:dyDescent="0.5">
      <c r="A71" s="95"/>
      <c r="B71" s="95"/>
      <c r="C71" s="98"/>
      <c r="D71" s="129"/>
      <c r="E71" s="306"/>
      <c r="F71" s="70"/>
      <c r="G71" s="70"/>
      <c r="H71" s="70"/>
      <c r="I71" s="306"/>
      <c r="J71" s="70"/>
      <c r="K71" s="70"/>
    </row>
    <row r="72" spans="1:11" ht="15" customHeight="1" x14ac:dyDescent="0.5">
      <c r="A72" s="99" t="s">
        <v>12</v>
      </c>
      <c r="B72" s="99"/>
      <c r="D72" s="97"/>
      <c r="E72" s="296"/>
      <c r="F72" s="79"/>
      <c r="G72" s="79"/>
      <c r="H72" s="79"/>
      <c r="I72" s="296"/>
      <c r="J72" s="79"/>
      <c r="K72" s="79"/>
    </row>
    <row r="73" spans="1:11" ht="15" customHeight="1" x14ac:dyDescent="0.5">
      <c r="A73" s="96" t="s">
        <v>111</v>
      </c>
      <c r="C73" s="139">
        <v>16.399999999999999</v>
      </c>
      <c r="D73" s="97"/>
      <c r="E73" s="338">
        <v>-8706</v>
      </c>
      <c r="F73" s="124"/>
      <c r="G73" s="127">
        <v>-3763</v>
      </c>
      <c r="H73" s="79"/>
      <c r="I73" s="338">
        <v>-197793</v>
      </c>
      <c r="J73" s="79"/>
      <c r="K73" s="79">
        <v>-88089</v>
      </c>
    </row>
    <row r="74" spans="1:11" ht="15" customHeight="1" x14ac:dyDescent="0.5">
      <c r="A74" s="96" t="s">
        <v>212</v>
      </c>
      <c r="C74" s="139">
        <v>16.399999999999999</v>
      </c>
      <c r="D74" s="97"/>
      <c r="E74" s="338">
        <v>1490</v>
      </c>
      <c r="F74" s="124"/>
      <c r="G74" s="127">
        <v>0</v>
      </c>
      <c r="H74" s="79"/>
      <c r="I74" s="338">
        <v>103637</v>
      </c>
      <c r="J74" s="79"/>
      <c r="K74" s="79">
        <v>78717</v>
      </c>
    </row>
    <row r="75" spans="1:11" ht="15" customHeight="1" x14ac:dyDescent="0.5">
      <c r="A75" s="96" t="s">
        <v>112</v>
      </c>
      <c r="C75" s="97">
        <v>16.5</v>
      </c>
      <c r="D75" s="97"/>
      <c r="E75" s="338">
        <v>0</v>
      </c>
      <c r="F75" s="124"/>
      <c r="G75" s="127">
        <v>0</v>
      </c>
      <c r="H75" s="79"/>
      <c r="I75" s="338">
        <v>16400</v>
      </c>
      <c r="J75" s="79"/>
      <c r="K75" s="79">
        <v>0</v>
      </c>
    </row>
    <row r="76" spans="1:11" ht="15" customHeight="1" x14ac:dyDescent="0.5">
      <c r="A76" s="96" t="s">
        <v>244</v>
      </c>
      <c r="B76" s="104"/>
      <c r="C76" s="97">
        <v>8</v>
      </c>
      <c r="D76" s="135"/>
      <c r="E76" s="338">
        <v>0</v>
      </c>
      <c r="F76" s="124"/>
      <c r="G76" s="127">
        <v>0</v>
      </c>
      <c r="H76" s="79"/>
      <c r="I76" s="340">
        <v>-73000</v>
      </c>
      <c r="J76" s="79"/>
      <c r="K76" s="127">
        <v>0</v>
      </c>
    </row>
    <row r="77" spans="1:11" ht="15" customHeight="1" x14ac:dyDescent="0.5">
      <c r="A77" s="96" t="s">
        <v>146</v>
      </c>
      <c r="B77" s="104"/>
      <c r="C77" s="97">
        <v>9</v>
      </c>
      <c r="D77" s="135"/>
      <c r="E77" s="338">
        <v>-169823</v>
      </c>
      <c r="F77" s="124"/>
      <c r="G77" s="127">
        <v>-100133</v>
      </c>
      <c r="H77" s="79"/>
      <c r="I77" s="338">
        <v>-167823</v>
      </c>
      <c r="J77" s="79"/>
      <c r="K77" s="79">
        <v>-100133</v>
      </c>
    </row>
    <row r="78" spans="1:11" ht="15" customHeight="1" x14ac:dyDescent="0.5">
      <c r="A78" s="96" t="s">
        <v>213</v>
      </c>
      <c r="B78" s="104"/>
      <c r="C78" s="136"/>
      <c r="D78" s="135"/>
      <c r="E78" s="338">
        <v>0</v>
      </c>
      <c r="F78" s="124"/>
      <c r="G78" s="127">
        <v>41934</v>
      </c>
      <c r="H78" s="79"/>
      <c r="I78" s="338">
        <v>0</v>
      </c>
      <c r="J78" s="79"/>
      <c r="K78" s="127">
        <v>41934</v>
      </c>
    </row>
    <row r="79" spans="1:11" ht="15" customHeight="1" x14ac:dyDescent="0.5">
      <c r="A79" s="96" t="s">
        <v>214</v>
      </c>
      <c r="B79" s="104"/>
      <c r="C79" s="97">
        <v>9</v>
      </c>
      <c r="D79" s="135"/>
      <c r="E79" s="338">
        <v>5117</v>
      </c>
      <c r="F79" s="124"/>
      <c r="G79" s="127">
        <v>2940</v>
      </c>
      <c r="H79" s="79"/>
      <c r="I79" s="338">
        <v>0</v>
      </c>
      <c r="J79" s="79"/>
      <c r="K79" s="127">
        <v>0</v>
      </c>
    </row>
    <row r="80" spans="1:11" ht="15" customHeight="1" x14ac:dyDescent="0.5">
      <c r="A80" s="96" t="s">
        <v>242</v>
      </c>
      <c r="B80" s="104"/>
      <c r="C80" s="135"/>
      <c r="D80" s="135"/>
      <c r="E80" s="338">
        <v>-53127</v>
      </c>
      <c r="F80" s="124"/>
      <c r="G80" s="127">
        <v>-115620</v>
      </c>
      <c r="H80" s="79"/>
      <c r="I80" s="338">
        <v>-31783</v>
      </c>
      <c r="J80" s="79"/>
      <c r="K80" s="79">
        <v>-56731</v>
      </c>
    </row>
    <row r="81" spans="1:13" ht="15" customHeight="1" x14ac:dyDescent="0.5">
      <c r="A81" s="96" t="s">
        <v>113</v>
      </c>
      <c r="C81" s="135"/>
      <c r="D81" s="135"/>
      <c r="E81" s="338">
        <v>127</v>
      </c>
      <c r="F81" s="124"/>
      <c r="G81" s="127">
        <v>3142</v>
      </c>
      <c r="H81" s="79"/>
      <c r="I81" s="338">
        <v>93</v>
      </c>
      <c r="J81" s="79"/>
      <c r="K81" s="79">
        <v>2258</v>
      </c>
    </row>
    <row r="82" spans="1:13" ht="15" customHeight="1" x14ac:dyDescent="0.5">
      <c r="A82" s="96" t="s">
        <v>228</v>
      </c>
      <c r="C82" s="135"/>
      <c r="D82" s="135"/>
      <c r="E82" s="338">
        <v>2500</v>
      </c>
      <c r="F82" s="124"/>
      <c r="G82" s="127">
        <v>0</v>
      </c>
      <c r="H82" s="79"/>
      <c r="I82" s="338">
        <v>0</v>
      </c>
      <c r="J82" s="79"/>
      <c r="K82" s="127">
        <v>0</v>
      </c>
    </row>
    <row r="83" spans="1:13" ht="15" customHeight="1" x14ac:dyDescent="0.5">
      <c r="A83" s="96" t="s">
        <v>243</v>
      </c>
      <c r="C83" s="135"/>
      <c r="D83" s="135"/>
      <c r="E83" s="338">
        <v>-28110</v>
      </c>
      <c r="F83" s="124"/>
      <c r="G83" s="127">
        <v>-34567</v>
      </c>
      <c r="H83" s="79"/>
      <c r="I83" s="338">
        <v>-4969</v>
      </c>
      <c r="J83" s="79"/>
      <c r="K83" s="79">
        <v>-31837</v>
      </c>
    </row>
    <row r="84" spans="1:13" ht="15" customHeight="1" x14ac:dyDescent="0.5">
      <c r="A84" s="96" t="s">
        <v>47</v>
      </c>
      <c r="C84" s="135"/>
      <c r="D84" s="135"/>
      <c r="E84" s="338">
        <v>7664</v>
      </c>
      <c r="F84" s="124"/>
      <c r="G84" s="127">
        <v>4822</v>
      </c>
      <c r="H84" s="79"/>
      <c r="I84" s="338">
        <v>11064</v>
      </c>
      <c r="J84" s="79"/>
      <c r="K84" s="79">
        <v>11196</v>
      </c>
    </row>
    <row r="85" spans="1:13" ht="15" customHeight="1" x14ac:dyDescent="0.5">
      <c r="A85" s="96" t="s">
        <v>160</v>
      </c>
      <c r="C85" s="135">
        <v>9</v>
      </c>
      <c r="D85" s="135"/>
      <c r="E85" s="339">
        <v>149926</v>
      </c>
      <c r="F85" s="124"/>
      <c r="G85" s="128">
        <v>164642</v>
      </c>
      <c r="H85" s="124"/>
      <c r="I85" s="339">
        <v>149926</v>
      </c>
      <c r="J85" s="124"/>
      <c r="K85" s="81">
        <v>164642</v>
      </c>
    </row>
    <row r="86" spans="1:13" ht="6" customHeight="1" x14ac:dyDescent="0.5">
      <c r="C86" s="135"/>
      <c r="D86" s="135"/>
      <c r="E86" s="296"/>
      <c r="F86" s="79"/>
      <c r="G86" s="79"/>
      <c r="H86" s="79"/>
      <c r="I86" s="296"/>
      <c r="J86" s="79"/>
      <c r="K86" s="79"/>
    </row>
    <row r="87" spans="1:13" ht="15" customHeight="1" x14ac:dyDescent="0.5">
      <c r="A87" s="104" t="s">
        <v>215</v>
      </c>
      <c r="B87" s="104"/>
      <c r="C87" s="135"/>
      <c r="D87" s="135"/>
      <c r="E87" s="300">
        <f>SUM(E73:E86)</f>
        <v>-92942</v>
      </c>
      <c r="F87" s="79"/>
      <c r="G87" s="81">
        <f>SUM(G73:G86)</f>
        <v>-36603</v>
      </c>
      <c r="H87" s="79"/>
      <c r="I87" s="300">
        <f>SUM(I73:I86)</f>
        <v>-194248</v>
      </c>
      <c r="J87" s="79"/>
      <c r="K87" s="81">
        <f>SUM(K73:K86)</f>
        <v>21957</v>
      </c>
    </row>
    <row r="88" spans="1:13" ht="15" customHeight="1" x14ac:dyDescent="0.5">
      <c r="A88" s="95"/>
      <c r="B88" s="95"/>
      <c r="C88" s="98"/>
      <c r="D88" s="129"/>
      <c r="E88" s="306"/>
      <c r="F88" s="70"/>
      <c r="G88" s="70"/>
      <c r="H88" s="70"/>
      <c r="I88" s="306"/>
      <c r="J88" s="70"/>
      <c r="K88" s="70"/>
    </row>
    <row r="89" spans="1:13" ht="15" customHeight="1" x14ac:dyDescent="0.5">
      <c r="A89" s="99" t="s">
        <v>6</v>
      </c>
      <c r="B89" s="99"/>
      <c r="D89" s="97"/>
      <c r="E89" s="307"/>
      <c r="F89" s="79"/>
      <c r="H89" s="134"/>
      <c r="I89" s="307"/>
      <c r="J89" s="79"/>
    </row>
    <row r="90" spans="1:13" ht="15" customHeight="1" x14ac:dyDescent="0.5">
      <c r="A90" s="96" t="s">
        <v>55</v>
      </c>
      <c r="B90" s="99"/>
      <c r="C90" s="139">
        <v>16.600000000000001</v>
      </c>
      <c r="D90" s="97"/>
      <c r="E90" s="307">
        <v>0</v>
      </c>
      <c r="F90" s="126"/>
      <c r="G90" s="69">
        <v>0</v>
      </c>
      <c r="I90" s="307">
        <v>425756</v>
      </c>
      <c r="K90" s="69">
        <v>827293</v>
      </c>
      <c r="M90" s="134"/>
    </row>
    <row r="91" spans="1:13" ht="15" customHeight="1" x14ac:dyDescent="0.5">
      <c r="A91" s="96" t="s">
        <v>87</v>
      </c>
      <c r="C91" s="139">
        <v>16.600000000000001</v>
      </c>
      <c r="D91" s="97"/>
      <c r="E91" s="338">
        <v>0</v>
      </c>
      <c r="F91" s="126"/>
      <c r="G91" s="127">
        <v>0</v>
      </c>
      <c r="I91" s="338">
        <v>-483809</v>
      </c>
      <c r="K91" s="127">
        <v>-606512</v>
      </c>
    </row>
    <row r="92" spans="1:13" ht="15" customHeight="1" x14ac:dyDescent="0.5">
      <c r="A92" s="96" t="s">
        <v>245</v>
      </c>
      <c r="D92" s="97"/>
      <c r="E92" s="338">
        <v>18</v>
      </c>
      <c r="F92" s="126"/>
      <c r="G92" s="127">
        <v>7</v>
      </c>
      <c r="I92" s="338">
        <v>0</v>
      </c>
      <c r="K92" s="127">
        <v>0</v>
      </c>
    </row>
    <row r="93" spans="1:13" ht="15" customHeight="1" x14ac:dyDescent="0.5">
      <c r="A93" s="133" t="s">
        <v>115</v>
      </c>
      <c r="B93" s="99"/>
      <c r="D93" s="97"/>
      <c r="E93" s="338">
        <v>3290000</v>
      </c>
      <c r="G93" s="127">
        <v>4205000</v>
      </c>
      <c r="I93" s="338">
        <v>3250000</v>
      </c>
      <c r="K93" s="127">
        <v>4170000</v>
      </c>
    </row>
    <row r="94" spans="1:13" ht="15" customHeight="1" x14ac:dyDescent="0.5">
      <c r="A94" s="133" t="s">
        <v>149</v>
      </c>
      <c r="C94" s="135"/>
      <c r="D94" s="97"/>
      <c r="E94" s="338">
        <v>-3390000</v>
      </c>
      <c r="G94" s="127">
        <v>-3532000</v>
      </c>
      <c r="I94" s="338">
        <v>-3350000</v>
      </c>
      <c r="K94" s="127">
        <v>-3520000</v>
      </c>
    </row>
    <row r="95" spans="1:13" ht="15" customHeight="1" x14ac:dyDescent="0.5">
      <c r="A95" s="104" t="s">
        <v>145</v>
      </c>
      <c r="C95" s="135"/>
      <c r="D95" s="97"/>
      <c r="E95" s="338">
        <v>-77027</v>
      </c>
      <c r="G95" s="127">
        <v>-129039</v>
      </c>
      <c r="I95" s="338">
        <v>-42699</v>
      </c>
      <c r="K95" s="127">
        <v>-78498</v>
      </c>
    </row>
    <row r="96" spans="1:13" ht="15" customHeight="1" x14ac:dyDescent="0.5">
      <c r="A96" s="104" t="s">
        <v>263</v>
      </c>
      <c r="C96" s="135"/>
      <c r="D96" s="97"/>
      <c r="E96" s="338"/>
      <c r="G96" s="127"/>
      <c r="I96" s="338"/>
      <c r="K96" s="127"/>
    </row>
    <row r="97" spans="1:13" ht="15" customHeight="1" x14ac:dyDescent="0.5">
      <c r="B97" s="96" t="s">
        <v>116</v>
      </c>
      <c r="C97" s="135"/>
      <c r="D97" s="97"/>
      <c r="E97" s="338">
        <v>0</v>
      </c>
      <c r="G97" s="127">
        <v>800000</v>
      </c>
      <c r="I97" s="338">
        <v>0</v>
      </c>
      <c r="K97" s="127">
        <v>800000</v>
      </c>
    </row>
    <row r="98" spans="1:13" ht="15" customHeight="1" x14ac:dyDescent="0.5">
      <c r="A98" s="96" t="s">
        <v>264</v>
      </c>
      <c r="C98" s="135"/>
      <c r="D98" s="97"/>
      <c r="E98" s="338"/>
      <c r="G98" s="127"/>
      <c r="I98" s="338"/>
      <c r="K98" s="127"/>
    </row>
    <row r="99" spans="1:13" ht="15" customHeight="1" x14ac:dyDescent="0.5">
      <c r="B99" s="96" t="s">
        <v>116</v>
      </c>
      <c r="C99" s="135">
        <v>13</v>
      </c>
      <c r="D99" s="97"/>
      <c r="E99" s="338">
        <v>-200000</v>
      </c>
      <c r="G99" s="127">
        <v>-273000</v>
      </c>
      <c r="I99" s="338">
        <v>-200000</v>
      </c>
      <c r="K99" s="127">
        <v>-273000</v>
      </c>
    </row>
    <row r="100" spans="1:13" ht="15" customHeight="1" x14ac:dyDescent="0.5">
      <c r="A100" s="96" t="s">
        <v>219</v>
      </c>
      <c r="C100" s="135">
        <v>13</v>
      </c>
      <c r="D100" s="97"/>
      <c r="E100" s="338">
        <v>500000</v>
      </c>
      <c r="G100" s="127">
        <v>0</v>
      </c>
      <c r="I100" s="338">
        <v>500000</v>
      </c>
      <c r="K100" s="127">
        <v>0</v>
      </c>
    </row>
    <row r="101" spans="1:13" ht="15" customHeight="1" x14ac:dyDescent="0.5">
      <c r="A101" s="104" t="s">
        <v>216</v>
      </c>
      <c r="C101" s="135"/>
      <c r="D101" s="97"/>
      <c r="E101" s="338">
        <v>0</v>
      </c>
      <c r="G101" s="127">
        <v>-313126</v>
      </c>
      <c r="I101" s="338">
        <v>0</v>
      </c>
      <c r="K101" s="127">
        <v>-313126</v>
      </c>
    </row>
    <row r="102" spans="1:13" ht="15" customHeight="1" x14ac:dyDescent="0.5">
      <c r="A102" s="104" t="s">
        <v>220</v>
      </c>
      <c r="C102" s="135"/>
      <c r="D102" s="97"/>
      <c r="E102" s="338"/>
      <c r="G102" s="127"/>
      <c r="I102" s="338"/>
      <c r="K102" s="127"/>
    </row>
    <row r="103" spans="1:13" ht="15" customHeight="1" x14ac:dyDescent="0.5">
      <c r="A103" s="104"/>
      <c r="B103" s="104" t="s">
        <v>221</v>
      </c>
      <c r="C103" s="135"/>
      <c r="D103" s="97"/>
      <c r="E103" s="300">
        <v>4500</v>
      </c>
      <c r="G103" s="81">
        <v>0</v>
      </c>
      <c r="I103" s="300">
        <v>0</v>
      </c>
      <c r="K103" s="81">
        <v>0</v>
      </c>
    </row>
    <row r="104" spans="1:13" ht="6" customHeight="1" x14ac:dyDescent="0.5">
      <c r="A104" s="104"/>
      <c r="B104" s="104"/>
      <c r="D104" s="97"/>
      <c r="E104" s="296"/>
      <c r="F104" s="79"/>
      <c r="G104" s="79"/>
      <c r="H104" s="79"/>
      <c r="I104" s="296"/>
      <c r="K104" s="79"/>
    </row>
    <row r="105" spans="1:13" ht="15" customHeight="1" x14ac:dyDescent="0.5">
      <c r="A105" s="104" t="s">
        <v>253</v>
      </c>
      <c r="B105" s="104"/>
      <c r="D105" s="97"/>
      <c r="E105" s="300">
        <f>SUM(E90:E104)</f>
        <v>127491</v>
      </c>
      <c r="F105" s="79"/>
      <c r="G105" s="81">
        <f>SUM(G90:G104)</f>
        <v>757842</v>
      </c>
      <c r="H105" s="79"/>
      <c r="I105" s="300">
        <f>SUM(I90:I104)</f>
        <v>99248</v>
      </c>
      <c r="K105" s="81">
        <f>SUM(K90:K104)</f>
        <v>1006157</v>
      </c>
    </row>
    <row r="106" spans="1:13" ht="15" customHeight="1" x14ac:dyDescent="0.5">
      <c r="A106" s="104"/>
      <c r="B106" s="104"/>
      <c r="D106" s="97"/>
      <c r="E106" s="296"/>
      <c r="F106" s="79"/>
      <c r="G106" s="79"/>
      <c r="H106" s="79"/>
      <c r="I106" s="296"/>
      <c r="K106" s="79"/>
    </row>
    <row r="107" spans="1:13" ht="15" customHeight="1" x14ac:dyDescent="0.5">
      <c r="A107" s="110" t="s">
        <v>265</v>
      </c>
      <c r="B107" s="110"/>
      <c r="D107" s="97"/>
      <c r="E107" s="296"/>
      <c r="F107" s="79"/>
      <c r="G107" s="79"/>
      <c r="H107" s="79"/>
      <c r="I107" s="296"/>
      <c r="K107" s="79"/>
    </row>
    <row r="108" spans="1:13" ht="15" customHeight="1" x14ac:dyDescent="0.5">
      <c r="A108" s="110"/>
      <c r="B108" s="110" t="s">
        <v>266</v>
      </c>
      <c r="D108" s="97"/>
      <c r="E108" s="296">
        <v>-459347</v>
      </c>
      <c r="F108" s="79"/>
      <c r="G108" s="79">
        <v>728410</v>
      </c>
      <c r="H108" s="79"/>
      <c r="I108" s="296">
        <v>-430505</v>
      </c>
      <c r="K108" s="79">
        <v>780610</v>
      </c>
    </row>
    <row r="109" spans="1:13" ht="15" customHeight="1" x14ac:dyDescent="0.5">
      <c r="A109" s="107" t="s">
        <v>246</v>
      </c>
      <c r="B109" s="104"/>
      <c r="D109" s="97"/>
      <c r="E109" s="336">
        <v>1557306</v>
      </c>
      <c r="F109" s="124"/>
      <c r="G109" s="124">
        <v>961742</v>
      </c>
      <c r="H109" s="79"/>
      <c r="I109" s="336">
        <v>1378293</v>
      </c>
      <c r="K109" s="124">
        <v>715065</v>
      </c>
    </row>
    <row r="110" spans="1:13" ht="15" customHeight="1" x14ac:dyDescent="0.5">
      <c r="A110" s="107" t="s">
        <v>248</v>
      </c>
      <c r="B110" s="104"/>
      <c r="D110" s="97"/>
      <c r="E110" s="337">
        <v>27432</v>
      </c>
      <c r="F110" s="124"/>
      <c r="G110" s="125">
        <v>-7569</v>
      </c>
      <c r="H110" s="79"/>
      <c r="I110" s="337">
        <v>0</v>
      </c>
      <c r="K110" s="125">
        <v>0</v>
      </c>
    </row>
    <row r="111" spans="1:13" ht="6" customHeight="1" x14ac:dyDescent="0.5">
      <c r="A111" s="107"/>
      <c r="B111" s="104"/>
      <c r="D111" s="97"/>
      <c r="E111" s="296"/>
      <c r="F111" s="79"/>
      <c r="G111" s="79"/>
      <c r="H111" s="79"/>
      <c r="I111" s="296"/>
      <c r="K111" s="79"/>
    </row>
    <row r="112" spans="1:13" ht="15" customHeight="1" thickBot="1" x14ac:dyDescent="0.55000000000000004">
      <c r="A112" s="110" t="s">
        <v>247</v>
      </c>
      <c r="B112" s="104"/>
      <c r="D112" s="97"/>
      <c r="E112" s="302">
        <f>SUM(E108:E110)</f>
        <v>1125391</v>
      </c>
      <c r="F112" s="79"/>
      <c r="G112" s="83">
        <f>SUM(G108:G110)</f>
        <v>1682583</v>
      </c>
      <c r="H112" s="79"/>
      <c r="I112" s="302">
        <f>SUM(I108:I110)</f>
        <v>947788</v>
      </c>
      <c r="K112" s="83">
        <f>SUM(K108:K110)</f>
        <v>1495675</v>
      </c>
      <c r="L112" s="134"/>
      <c r="M112" s="134"/>
    </row>
    <row r="113" spans="1:13" ht="15" customHeight="1" thickTop="1" x14ac:dyDescent="0.5">
      <c r="A113" s="95"/>
      <c r="B113" s="104"/>
      <c r="D113" s="97"/>
      <c r="E113" s="79"/>
      <c r="F113" s="79"/>
      <c r="G113" s="79"/>
      <c r="H113" s="79"/>
      <c r="I113" s="79"/>
      <c r="K113" s="79"/>
      <c r="L113" s="134"/>
      <c r="M113" s="134"/>
    </row>
    <row r="114" spans="1:13" ht="15" customHeight="1" x14ac:dyDescent="0.5">
      <c r="A114" s="95"/>
      <c r="B114" s="104"/>
      <c r="D114" s="97"/>
      <c r="E114" s="79"/>
      <c r="F114" s="79"/>
      <c r="G114" s="79"/>
      <c r="H114" s="79"/>
      <c r="I114" s="79"/>
      <c r="K114" s="79"/>
      <c r="L114" s="134"/>
      <c r="M114" s="134"/>
    </row>
    <row r="115" spans="1:13" ht="15" customHeight="1" x14ac:dyDescent="0.5">
      <c r="A115" s="95"/>
      <c r="B115" s="104"/>
      <c r="D115" s="97"/>
      <c r="E115" s="79"/>
      <c r="F115" s="79"/>
      <c r="G115" s="79"/>
      <c r="H115" s="79"/>
      <c r="I115" s="79"/>
      <c r="K115" s="79"/>
      <c r="L115" s="134"/>
      <c r="M115" s="134"/>
    </row>
    <row r="116" spans="1:13" ht="15" customHeight="1" x14ac:dyDescent="0.5">
      <c r="A116" s="95"/>
      <c r="B116" s="104"/>
      <c r="D116" s="97"/>
      <c r="E116" s="79"/>
      <c r="F116" s="79"/>
      <c r="G116" s="79"/>
      <c r="H116" s="79"/>
      <c r="I116" s="79"/>
      <c r="K116" s="79"/>
      <c r="L116" s="134"/>
      <c r="M116" s="134"/>
    </row>
    <row r="117" spans="1:13" ht="15" customHeight="1" x14ac:dyDescent="0.5">
      <c r="A117" s="95"/>
      <c r="B117" s="104"/>
      <c r="D117" s="97"/>
      <c r="E117" s="79"/>
      <c r="F117" s="79"/>
      <c r="G117" s="79"/>
      <c r="H117" s="79"/>
      <c r="I117" s="79"/>
      <c r="K117" s="79"/>
      <c r="L117" s="134"/>
      <c r="M117" s="134"/>
    </row>
    <row r="118" spans="1:13" ht="15" customHeight="1" x14ac:dyDescent="0.5">
      <c r="A118" s="95"/>
      <c r="B118" s="104"/>
      <c r="D118" s="97"/>
      <c r="E118" s="79"/>
      <c r="F118" s="79"/>
      <c r="G118" s="79"/>
      <c r="H118" s="79"/>
      <c r="I118" s="79"/>
      <c r="J118" s="79"/>
      <c r="K118" s="79"/>
      <c r="L118" s="134"/>
      <c r="M118" s="134"/>
    </row>
    <row r="119" spans="1:13" ht="20.25" customHeight="1" x14ac:dyDescent="0.5">
      <c r="A119" s="95"/>
      <c r="B119" s="104"/>
      <c r="D119" s="97"/>
      <c r="E119" s="79"/>
      <c r="F119" s="79"/>
      <c r="G119" s="79"/>
      <c r="H119" s="79"/>
      <c r="I119" s="79"/>
      <c r="J119" s="79"/>
      <c r="K119" s="79"/>
      <c r="L119" s="134"/>
      <c r="M119" s="134"/>
    </row>
    <row r="120" spans="1:13" ht="17.25" customHeight="1" x14ac:dyDescent="0.5">
      <c r="A120" s="95"/>
      <c r="B120" s="104"/>
      <c r="D120" s="97"/>
      <c r="E120" s="79"/>
      <c r="F120" s="79"/>
      <c r="G120" s="79"/>
      <c r="H120" s="79"/>
      <c r="I120" s="79"/>
      <c r="J120" s="79"/>
      <c r="K120" s="79"/>
      <c r="L120" s="134"/>
      <c r="M120" s="134"/>
    </row>
    <row r="121" spans="1:13" ht="21.95" customHeight="1" x14ac:dyDescent="0.5">
      <c r="A121" s="282" t="s">
        <v>118</v>
      </c>
      <c r="B121" s="282"/>
      <c r="C121" s="282"/>
      <c r="D121" s="282"/>
      <c r="E121" s="282"/>
      <c r="F121" s="282"/>
      <c r="G121" s="282"/>
      <c r="H121" s="282"/>
      <c r="I121" s="282"/>
      <c r="J121" s="282"/>
      <c r="K121" s="282"/>
    </row>
    <row r="122" spans="1:13" ht="15" customHeight="1" x14ac:dyDescent="0.5">
      <c r="A122" s="95" t="s">
        <v>19</v>
      </c>
      <c r="B122" s="95"/>
      <c r="C122" s="98"/>
      <c r="D122" s="129"/>
      <c r="E122" s="70"/>
      <c r="F122" s="70"/>
      <c r="G122" s="70"/>
      <c r="H122" s="70"/>
      <c r="I122" s="121"/>
      <c r="J122" s="70"/>
      <c r="K122" s="121"/>
    </row>
    <row r="123" spans="1:13" ht="15" customHeight="1" x14ac:dyDescent="0.5">
      <c r="A123" s="95" t="s">
        <v>211</v>
      </c>
      <c r="B123" s="95"/>
      <c r="C123" s="98"/>
      <c r="D123" s="129"/>
      <c r="E123" s="70"/>
      <c r="F123" s="70"/>
      <c r="G123" s="70"/>
      <c r="H123" s="70"/>
      <c r="I123" s="121"/>
      <c r="J123" s="70"/>
      <c r="K123" s="121"/>
    </row>
    <row r="124" spans="1:13" ht="15" customHeight="1" x14ac:dyDescent="0.5">
      <c r="A124" s="100" t="str">
        <f>A64</f>
        <v>For the six-month period ended 30 June 2021</v>
      </c>
      <c r="B124" s="100"/>
      <c r="C124" s="101"/>
      <c r="D124" s="130"/>
      <c r="E124" s="72"/>
      <c r="F124" s="72"/>
      <c r="G124" s="72"/>
      <c r="H124" s="72"/>
      <c r="I124" s="122"/>
      <c r="J124" s="72"/>
      <c r="K124" s="122"/>
    </row>
    <row r="125" spans="1:13" ht="15" customHeight="1" x14ac:dyDescent="0.5">
      <c r="A125" s="95"/>
      <c r="B125" s="95"/>
      <c r="C125" s="98"/>
      <c r="D125" s="129"/>
      <c r="E125" s="70"/>
      <c r="F125" s="70"/>
      <c r="G125" s="70"/>
      <c r="H125" s="70"/>
      <c r="I125" s="121"/>
      <c r="J125" s="70"/>
      <c r="K125" s="121"/>
    </row>
    <row r="126" spans="1:13" ht="15" customHeight="1" x14ac:dyDescent="0.5">
      <c r="A126" s="95"/>
      <c r="B126" s="95"/>
      <c r="C126" s="98"/>
      <c r="D126" s="129"/>
      <c r="E126" s="70"/>
      <c r="F126" s="70"/>
      <c r="G126" s="70"/>
      <c r="H126" s="70"/>
      <c r="I126" s="70"/>
      <c r="J126" s="70"/>
      <c r="K126" s="70"/>
    </row>
    <row r="127" spans="1:13" s="99" customFormat="1" ht="15" customHeight="1" x14ac:dyDescent="0.5">
      <c r="A127" s="95" t="s">
        <v>36</v>
      </c>
      <c r="B127" s="95"/>
      <c r="C127" s="98"/>
      <c r="D127" s="129"/>
      <c r="E127" s="70"/>
      <c r="F127" s="70"/>
      <c r="G127" s="70"/>
      <c r="H127" s="70"/>
      <c r="I127" s="70"/>
      <c r="J127" s="70"/>
      <c r="K127" s="70"/>
    </row>
    <row r="128" spans="1:13" s="99" customFormat="1" ht="15" customHeight="1" x14ac:dyDescent="0.5">
      <c r="A128" s="95"/>
      <c r="B128" s="95"/>
      <c r="C128" s="98"/>
      <c r="D128" s="129"/>
      <c r="E128" s="70"/>
      <c r="F128" s="70"/>
      <c r="G128" s="70"/>
      <c r="H128" s="70"/>
      <c r="I128" s="70"/>
      <c r="J128" s="70"/>
      <c r="K128" s="70"/>
    </row>
    <row r="129" spans="1:11" s="99" customFormat="1" ht="15" customHeight="1" x14ac:dyDescent="0.5">
      <c r="A129" s="104" t="s">
        <v>218</v>
      </c>
      <c r="B129" s="95"/>
      <c r="C129" s="98"/>
      <c r="D129" s="129"/>
      <c r="E129" s="75"/>
      <c r="F129" s="76"/>
      <c r="G129" s="75"/>
      <c r="H129" s="75"/>
      <c r="I129" s="75"/>
      <c r="J129" s="76"/>
      <c r="K129" s="75"/>
    </row>
    <row r="130" spans="1:11" s="99" customFormat="1" ht="15" customHeight="1" x14ac:dyDescent="0.5">
      <c r="A130" s="95"/>
      <c r="B130" s="95"/>
      <c r="C130" s="137"/>
      <c r="D130" s="129"/>
      <c r="E130" s="78"/>
      <c r="F130" s="78"/>
      <c r="G130" s="78"/>
      <c r="H130" s="78"/>
      <c r="I130" s="78"/>
      <c r="J130" s="78"/>
      <c r="K130" s="78"/>
    </row>
    <row r="131" spans="1:11" ht="15" customHeight="1" x14ac:dyDescent="0.5">
      <c r="A131" s="95"/>
      <c r="B131" s="104"/>
      <c r="D131" s="97"/>
      <c r="E131" s="280" t="s">
        <v>7</v>
      </c>
      <c r="F131" s="280"/>
      <c r="G131" s="280"/>
      <c r="H131" s="119"/>
      <c r="I131" s="280" t="s">
        <v>94</v>
      </c>
      <c r="J131" s="280"/>
      <c r="K131" s="280"/>
    </row>
    <row r="132" spans="1:11" ht="15" customHeight="1" x14ac:dyDescent="0.5">
      <c r="B132" s="95"/>
      <c r="C132" s="98"/>
      <c r="D132" s="129"/>
      <c r="E132" s="281" t="s">
        <v>92</v>
      </c>
      <c r="F132" s="281"/>
      <c r="G132" s="281"/>
      <c r="H132" s="120"/>
      <c r="I132" s="281" t="s">
        <v>92</v>
      </c>
      <c r="J132" s="281"/>
      <c r="K132" s="281"/>
    </row>
    <row r="133" spans="1:11" ht="15" customHeight="1" x14ac:dyDescent="0.5">
      <c r="B133" s="95"/>
      <c r="C133" s="98"/>
      <c r="D133" s="129"/>
      <c r="E133" s="75" t="s">
        <v>152</v>
      </c>
      <c r="F133" s="76"/>
      <c r="G133" s="75" t="s">
        <v>122</v>
      </c>
      <c r="H133" s="75"/>
      <c r="I133" s="75" t="s">
        <v>152</v>
      </c>
      <c r="J133" s="76"/>
      <c r="K133" s="75" t="s">
        <v>122</v>
      </c>
    </row>
    <row r="134" spans="1:11" ht="15" customHeight="1" x14ac:dyDescent="0.5">
      <c r="B134" s="104"/>
      <c r="C134" s="98"/>
      <c r="D134" s="129"/>
      <c r="E134" s="77" t="s">
        <v>96</v>
      </c>
      <c r="F134" s="78"/>
      <c r="G134" s="77" t="s">
        <v>96</v>
      </c>
      <c r="H134" s="78"/>
      <c r="I134" s="77" t="s">
        <v>96</v>
      </c>
      <c r="J134" s="78"/>
      <c r="K134" s="77" t="s">
        <v>96</v>
      </c>
    </row>
    <row r="135" spans="1:11" ht="15" customHeight="1" x14ac:dyDescent="0.5">
      <c r="A135" s="104"/>
      <c r="B135" s="104"/>
      <c r="C135" s="98"/>
      <c r="D135" s="129"/>
      <c r="E135" s="306"/>
      <c r="F135" s="70"/>
      <c r="G135" s="70"/>
      <c r="H135" s="70"/>
      <c r="I135" s="306"/>
      <c r="J135" s="70"/>
      <c r="K135" s="70"/>
    </row>
    <row r="136" spans="1:11" ht="15" customHeight="1" x14ac:dyDescent="0.5">
      <c r="A136" s="104" t="s">
        <v>217</v>
      </c>
      <c r="B136" s="104"/>
      <c r="C136" s="98"/>
      <c r="D136" s="129"/>
      <c r="E136" s="296">
        <v>0</v>
      </c>
      <c r="F136" s="70"/>
      <c r="G136" s="79">
        <v>8825</v>
      </c>
      <c r="H136" s="70"/>
      <c r="I136" s="296">
        <v>0</v>
      </c>
      <c r="J136" s="70"/>
      <c r="K136" s="69">
        <v>8825</v>
      </c>
    </row>
    <row r="137" spans="1:11" ht="15" customHeight="1" x14ac:dyDescent="0.5">
      <c r="A137" s="104" t="s">
        <v>222</v>
      </c>
      <c r="B137" s="104"/>
      <c r="C137" s="98"/>
      <c r="D137" s="129"/>
      <c r="E137" s="296"/>
      <c r="F137" s="70"/>
      <c r="G137" s="79"/>
      <c r="H137" s="70"/>
      <c r="I137" s="296"/>
      <c r="J137" s="70"/>
    </row>
    <row r="138" spans="1:11" ht="15" customHeight="1" x14ac:dyDescent="0.5">
      <c r="A138" s="104"/>
      <c r="B138" s="104" t="s">
        <v>223</v>
      </c>
      <c r="C138" s="98"/>
      <c r="D138" s="129"/>
      <c r="E138" s="296">
        <v>290761</v>
      </c>
      <c r="G138" s="69">
        <v>0</v>
      </c>
      <c r="I138" s="296">
        <v>289444</v>
      </c>
      <c r="K138" s="69">
        <v>0</v>
      </c>
    </row>
    <row r="139" spans="1:11" ht="15" customHeight="1" x14ac:dyDescent="0.5">
      <c r="A139" s="104" t="s">
        <v>224</v>
      </c>
      <c r="B139" s="104"/>
      <c r="C139" s="98"/>
      <c r="D139" s="129"/>
      <c r="E139" s="296">
        <v>10552</v>
      </c>
      <c r="G139" s="69">
        <v>0</v>
      </c>
      <c r="I139" s="296">
        <v>4210</v>
      </c>
      <c r="K139" s="69">
        <v>0</v>
      </c>
    </row>
    <row r="140" spans="1:11" ht="15" customHeight="1" x14ac:dyDescent="0.5">
      <c r="A140" s="104"/>
      <c r="B140" s="104"/>
      <c r="C140" s="98"/>
      <c r="D140" s="129"/>
    </row>
    <row r="141" spans="1:11" ht="15" customHeight="1" x14ac:dyDescent="0.5">
      <c r="A141" s="104"/>
      <c r="B141" s="104"/>
      <c r="C141" s="98"/>
      <c r="D141" s="129"/>
    </row>
    <row r="142" spans="1:11" ht="15" customHeight="1" x14ac:dyDescent="0.5">
      <c r="A142" s="104"/>
      <c r="B142" s="104"/>
      <c r="C142" s="98"/>
      <c r="D142" s="129"/>
    </row>
    <row r="143" spans="1:11" ht="15" customHeight="1" x14ac:dyDescent="0.5">
      <c r="A143" s="104"/>
      <c r="B143" s="104"/>
      <c r="C143" s="98"/>
      <c r="D143" s="129"/>
    </row>
    <row r="144" spans="1:11" ht="15" customHeight="1" x14ac:dyDescent="0.5">
      <c r="A144" s="104"/>
      <c r="B144" s="104"/>
      <c r="C144" s="98"/>
      <c r="D144" s="129"/>
      <c r="E144" s="70"/>
      <c r="F144" s="70"/>
      <c r="G144" s="70"/>
      <c r="H144" s="70"/>
      <c r="I144" s="70"/>
      <c r="J144" s="70"/>
      <c r="K144" s="70"/>
    </row>
    <row r="145" spans="1:11" ht="15" customHeight="1" x14ac:dyDescent="0.5">
      <c r="A145" s="104"/>
      <c r="B145" s="104"/>
      <c r="C145" s="98"/>
      <c r="D145" s="129"/>
      <c r="E145" s="70"/>
      <c r="F145" s="70"/>
      <c r="G145" s="70"/>
      <c r="H145" s="70"/>
      <c r="I145" s="70"/>
      <c r="J145" s="70"/>
      <c r="K145" s="70"/>
    </row>
    <row r="146" spans="1:11" ht="15" customHeight="1" x14ac:dyDescent="0.5">
      <c r="A146" s="104"/>
      <c r="B146" s="104"/>
      <c r="C146" s="98"/>
      <c r="D146" s="129"/>
      <c r="E146" s="70"/>
      <c r="F146" s="70"/>
      <c r="G146" s="70"/>
      <c r="H146" s="70"/>
      <c r="I146" s="70"/>
      <c r="J146" s="70"/>
      <c r="K146" s="70"/>
    </row>
    <row r="147" spans="1:11" ht="15" customHeight="1" x14ac:dyDescent="0.5">
      <c r="A147" s="104"/>
      <c r="B147" s="104"/>
      <c r="C147" s="98"/>
      <c r="D147" s="129"/>
      <c r="E147" s="70"/>
      <c r="F147" s="70"/>
      <c r="G147" s="70"/>
      <c r="H147" s="70"/>
      <c r="I147" s="70"/>
      <c r="J147" s="70"/>
      <c r="K147" s="70"/>
    </row>
    <row r="148" spans="1:11" ht="15" customHeight="1" x14ac:dyDescent="0.5">
      <c r="A148" s="104"/>
      <c r="B148" s="104"/>
      <c r="C148" s="98"/>
      <c r="D148" s="129"/>
      <c r="E148" s="70"/>
      <c r="F148" s="70"/>
      <c r="G148" s="70"/>
      <c r="H148" s="70"/>
      <c r="I148" s="70"/>
      <c r="J148" s="70"/>
      <c r="K148" s="70"/>
    </row>
    <row r="149" spans="1:11" ht="15" customHeight="1" x14ac:dyDescent="0.5">
      <c r="A149" s="104"/>
      <c r="B149" s="104"/>
      <c r="C149" s="98"/>
      <c r="D149" s="129"/>
      <c r="E149" s="70"/>
      <c r="F149" s="70"/>
      <c r="G149" s="70"/>
      <c r="H149" s="70"/>
      <c r="I149" s="70"/>
      <c r="J149" s="70"/>
      <c r="K149" s="70"/>
    </row>
    <row r="150" spans="1:11" ht="15" customHeight="1" x14ac:dyDescent="0.5">
      <c r="A150" s="104"/>
      <c r="B150" s="104"/>
      <c r="C150" s="98"/>
      <c r="D150" s="129"/>
      <c r="E150" s="70"/>
      <c r="F150" s="70"/>
      <c r="G150" s="70"/>
      <c r="H150" s="70"/>
      <c r="I150" s="70"/>
      <c r="J150" s="70"/>
      <c r="K150" s="70"/>
    </row>
    <row r="151" spans="1:11" ht="15" customHeight="1" x14ac:dyDescent="0.5">
      <c r="A151" s="104"/>
      <c r="B151" s="104"/>
      <c r="C151" s="98"/>
      <c r="D151" s="129"/>
      <c r="E151" s="70"/>
      <c r="F151" s="70"/>
      <c r="G151" s="70"/>
      <c r="H151" s="70"/>
      <c r="I151" s="70"/>
      <c r="J151" s="70"/>
      <c r="K151" s="70"/>
    </row>
    <row r="152" spans="1:11" ht="15" customHeight="1" x14ac:dyDescent="0.5">
      <c r="A152" s="104"/>
      <c r="B152" s="104"/>
      <c r="C152" s="98"/>
      <c r="D152" s="129"/>
      <c r="E152" s="70"/>
      <c r="F152" s="70"/>
      <c r="G152" s="70"/>
      <c r="H152" s="70"/>
      <c r="I152" s="70"/>
      <c r="J152" s="70"/>
      <c r="K152" s="70"/>
    </row>
    <row r="153" spans="1:11" ht="15" customHeight="1" x14ac:dyDescent="0.5">
      <c r="A153" s="104"/>
      <c r="B153" s="104"/>
      <c r="C153" s="98"/>
      <c r="D153" s="129"/>
      <c r="E153" s="70"/>
      <c r="F153" s="70"/>
      <c r="G153" s="70"/>
      <c r="H153" s="70"/>
      <c r="I153" s="70"/>
      <c r="J153" s="70"/>
      <c r="K153" s="70"/>
    </row>
    <row r="154" spans="1:11" ht="15" customHeight="1" x14ac:dyDescent="0.5">
      <c r="A154" s="104"/>
      <c r="B154" s="104"/>
      <c r="C154" s="98"/>
      <c r="D154" s="129"/>
      <c r="E154" s="70"/>
      <c r="F154" s="70"/>
      <c r="G154" s="70"/>
      <c r="H154" s="70"/>
      <c r="I154" s="70"/>
      <c r="J154" s="70"/>
      <c r="K154" s="70"/>
    </row>
    <row r="155" spans="1:11" ht="15" customHeight="1" x14ac:dyDescent="0.5">
      <c r="A155" s="104"/>
      <c r="B155" s="104"/>
      <c r="C155" s="98"/>
      <c r="D155" s="129"/>
      <c r="E155" s="70"/>
      <c r="F155" s="70"/>
      <c r="G155" s="70"/>
      <c r="H155" s="70"/>
      <c r="I155" s="70"/>
      <c r="J155" s="70"/>
      <c r="K155" s="70"/>
    </row>
    <row r="156" spans="1:11" ht="15" customHeight="1" x14ac:dyDescent="0.5">
      <c r="A156" s="104"/>
      <c r="B156" s="104"/>
      <c r="C156" s="98"/>
      <c r="D156" s="129"/>
      <c r="E156" s="70"/>
      <c r="F156" s="70"/>
      <c r="G156" s="70"/>
      <c r="H156" s="70"/>
      <c r="I156" s="70"/>
      <c r="J156" s="70"/>
      <c r="K156" s="70"/>
    </row>
    <row r="157" spans="1:11" ht="15" customHeight="1" x14ac:dyDescent="0.5">
      <c r="A157" s="104"/>
      <c r="B157" s="104"/>
      <c r="C157" s="98"/>
      <c r="D157" s="129"/>
      <c r="E157" s="70"/>
      <c r="F157" s="70"/>
      <c r="G157" s="70"/>
      <c r="H157" s="70"/>
      <c r="I157" s="70"/>
      <c r="J157" s="70"/>
      <c r="K157" s="70"/>
    </row>
    <row r="158" spans="1:11" ht="15" customHeight="1" x14ac:dyDescent="0.5">
      <c r="A158" s="104"/>
      <c r="B158" s="104"/>
      <c r="C158" s="98"/>
      <c r="D158" s="129"/>
      <c r="E158" s="70"/>
      <c r="F158" s="70"/>
      <c r="G158" s="70"/>
      <c r="H158" s="70"/>
      <c r="I158" s="70"/>
      <c r="J158" s="70"/>
      <c r="K158" s="70"/>
    </row>
    <row r="159" spans="1:11" ht="15" customHeight="1" x14ac:dyDescent="0.5">
      <c r="A159" s="104"/>
      <c r="B159" s="104"/>
      <c r="C159" s="98"/>
      <c r="D159" s="129"/>
      <c r="E159" s="70"/>
      <c r="F159" s="70"/>
      <c r="G159" s="70"/>
      <c r="H159" s="70"/>
      <c r="I159" s="70"/>
      <c r="J159" s="70"/>
      <c r="K159" s="70"/>
    </row>
    <row r="160" spans="1:11" ht="15" customHeight="1" x14ac:dyDescent="0.5">
      <c r="A160" s="104"/>
      <c r="B160" s="104"/>
      <c r="C160" s="98"/>
      <c r="D160" s="129"/>
      <c r="E160" s="70"/>
      <c r="F160" s="70"/>
      <c r="G160" s="70"/>
      <c r="H160" s="70"/>
      <c r="I160" s="70"/>
      <c r="J160" s="70"/>
      <c r="K160" s="70"/>
    </row>
    <row r="161" spans="1:11" ht="15" customHeight="1" x14ac:dyDescent="0.5">
      <c r="A161" s="104"/>
      <c r="B161" s="104"/>
      <c r="C161" s="98"/>
      <c r="D161" s="129"/>
      <c r="E161" s="70"/>
      <c r="F161" s="70"/>
      <c r="G161" s="70"/>
      <c r="H161" s="70"/>
      <c r="I161" s="70"/>
      <c r="J161" s="70"/>
      <c r="K161" s="70"/>
    </row>
    <row r="162" spans="1:11" ht="15" customHeight="1" x14ac:dyDescent="0.5">
      <c r="A162" s="104"/>
      <c r="B162" s="104"/>
      <c r="C162" s="98"/>
      <c r="D162" s="129"/>
      <c r="E162" s="70"/>
      <c r="F162" s="70"/>
      <c r="G162" s="70"/>
      <c r="H162" s="70"/>
      <c r="I162" s="70"/>
      <c r="J162" s="70"/>
      <c r="K162" s="70"/>
    </row>
    <row r="163" spans="1:11" ht="15" customHeight="1" x14ac:dyDescent="0.5">
      <c r="A163" s="104"/>
      <c r="B163" s="104"/>
      <c r="C163" s="98"/>
      <c r="D163" s="129"/>
      <c r="E163" s="70"/>
      <c r="F163" s="70"/>
      <c r="G163" s="70"/>
      <c r="H163" s="70"/>
      <c r="I163" s="70"/>
      <c r="J163" s="70"/>
      <c r="K163" s="70"/>
    </row>
    <row r="164" spans="1:11" ht="15" customHeight="1" x14ac:dyDescent="0.5">
      <c r="A164" s="104"/>
      <c r="B164" s="104"/>
      <c r="C164" s="98"/>
      <c r="D164" s="129"/>
      <c r="E164" s="70"/>
      <c r="F164" s="70"/>
      <c r="G164" s="70"/>
      <c r="H164" s="70"/>
      <c r="I164" s="70"/>
      <c r="J164" s="70"/>
      <c r="K164" s="70"/>
    </row>
    <row r="165" spans="1:11" ht="15" customHeight="1" x14ac:dyDescent="0.5">
      <c r="A165" s="104"/>
      <c r="B165" s="104"/>
      <c r="C165" s="98"/>
      <c r="D165" s="129"/>
      <c r="E165" s="70"/>
      <c r="F165" s="70"/>
      <c r="G165" s="70"/>
      <c r="H165" s="70"/>
      <c r="I165" s="70"/>
      <c r="J165" s="70"/>
      <c r="K165" s="70"/>
    </row>
    <row r="166" spans="1:11" ht="15" customHeight="1" x14ac:dyDescent="0.5">
      <c r="A166" s="104"/>
      <c r="B166" s="104"/>
      <c r="C166" s="98"/>
      <c r="D166" s="129"/>
      <c r="E166" s="70"/>
      <c r="F166" s="70"/>
      <c r="G166" s="70"/>
      <c r="H166" s="70"/>
      <c r="I166" s="70"/>
      <c r="J166" s="70"/>
      <c r="K166" s="70"/>
    </row>
    <row r="167" spans="1:11" ht="15" customHeight="1" x14ac:dyDescent="0.5">
      <c r="A167" s="104"/>
      <c r="B167" s="104"/>
      <c r="C167" s="98"/>
      <c r="D167" s="129"/>
      <c r="E167" s="70"/>
      <c r="F167" s="70"/>
      <c r="G167" s="70"/>
      <c r="H167" s="70"/>
      <c r="I167" s="70"/>
      <c r="J167" s="70"/>
      <c r="K167" s="70"/>
    </row>
    <row r="168" spans="1:11" ht="15" customHeight="1" x14ac:dyDescent="0.5">
      <c r="A168" s="104"/>
      <c r="B168" s="104"/>
      <c r="C168" s="98"/>
      <c r="D168" s="129"/>
      <c r="E168" s="70"/>
      <c r="F168" s="70"/>
      <c r="G168" s="70"/>
      <c r="H168" s="70"/>
      <c r="I168" s="70"/>
      <c r="J168" s="70"/>
      <c r="K168" s="70"/>
    </row>
    <row r="169" spans="1:11" ht="15" customHeight="1" x14ac:dyDescent="0.5">
      <c r="A169" s="104"/>
      <c r="B169" s="104"/>
      <c r="C169" s="98"/>
      <c r="D169" s="129"/>
      <c r="E169" s="70"/>
      <c r="F169" s="70"/>
      <c r="G169" s="70"/>
      <c r="H169" s="70"/>
      <c r="I169" s="70"/>
      <c r="J169" s="70"/>
      <c r="K169" s="70"/>
    </row>
    <row r="170" spans="1:11" ht="15" customHeight="1" x14ac:dyDescent="0.5">
      <c r="A170" s="104"/>
      <c r="B170" s="104"/>
      <c r="C170" s="98"/>
      <c r="D170" s="129"/>
      <c r="E170" s="70"/>
      <c r="F170" s="70"/>
      <c r="G170" s="70"/>
      <c r="H170" s="70"/>
      <c r="I170" s="70"/>
      <c r="J170" s="70"/>
      <c r="K170" s="70"/>
    </row>
    <row r="171" spans="1:11" ht="15" customHeight="1" x14ac:dyDescent="0.5">
      <c r="A171" s="104"/>
      <c r="B171" s="104"/>
      <c r="C171" s="98"/>
      <c r="D171" s="129"/>
      <c r="E171" s="70"/>
      <c r="F171" s="70"/>
      <c r="G171" s="70"/>
      <c r="H171" s="70"/>
      <c r="I171" s="70"/>
      <c r="J171" s="70"/>
      <c r="K171" s="70"/>
    </row>
    <row r="172" spans="1:11" ht="15" customHeight="1" x14ac:dyDescent="0.5">
      <c r="A172" s="104"/>
      <c r="B172" s="104"/>
      <c r="C172" s="98"/>
      <c r="D172" s="129"/>
      <c r="E172" s="70"/>
      <c r="F172" s="70"/>
      <c r="G172" s="70"/>
      <c r="H172" s="70"/>
      <c r="I172" s="70"/>
      <c r="J172" s="70"/>
      <c r="K172" s="70"/>
    </row>
    <row r="173" spans="1:11" ht="15" customHeight="1" x14ac:dyDescent="0.5">
      <c r="A173" s="104"/>
      <c r="B173" s="104"/>
      <c r="C173" s="98"/>
      <c r="D173" s="129"/>
      <c r="E173" s="70"/>
      <c r="F173" s="70"/>
      <c r="G173" s="70"/>
      <c r="H173" s="70"/>
      <c r="I173" s="70"/>
      <c r="J173" s="70"/>
      <c r="K173" s="70"/>
    </row>
    <row r="174" spans="1:11" ht="15" customHeight="1" x14ac:dyDescent="0.5">
      <c r="A174" s="104"/>
      <c r="B174" s="104"/>
      <c r="C174" s="98"/>
      <c r="D174" s="129"/>
      <c r="E174" s="70"/>
      <c r="F174" s="70"/>
      <c r="G174" s="70"/>
      <c r="H174" s="70"/>
      <c r="I174" s="70"/>
      <c r="J174" s="70"/>
      <c r="K174" s="70"/>
    </row>
    <row r="175" spans="1:11" ht="15" customHeight="1" x14ac:dyDescent="0.5">
      <c r="A175" s="104"/>
      <c r="B175" s="104"/>
      <c r="C175" s="98"/>
      <c r="D175" s="129"/>
      <c r="E175" s="70"/>
      <c r="F175" s="70"/>
      <c r="G175" s="70"/>
      <c r="H175" s="70"/>
      <c r="I175" s="70"/>
      <c r="J175" s="70"/>
      <c r="K175" s="70"/>
    </row>
    <row r="176" spans="1:11" ht="15" customHeight="1" x14ac:dyDescent="0.5">
      <c r="A176" s="104"/>
      <c r="B176" s="104"/>
      <c r="C176" s="98"/>
      <c r="D176" s="129"/>
      <c r="E176" s="70"/>
      <c r="F176" s="70"/>
      <c r="G176" s="70"/>
      <c r="H176" s="70"/>
      <c r="I176" s="70"/>
      <c r="J176" s="70"/>
      <c r="K176" s="70"/>
    </row>
    <row r="177" spans="1:11" ht="15" customHeight="1" x14ac:dyDescent="0.5">
      <c r="A177" s="104"/>
      <c r="B177" s="104"/>
      <c r="C177" s="98"/>
      <c r="D177" s="129"/>
      <c r="E177" s="70"/>
      <c r="F177" s="70"/>
      <c r="G177" s="70"/>
      <c r="H177" s="70"/>
      <c r="I177" s="70"/>
      <c r="J177" s="70"/>
      <c r="K177" s="70"/>
    </row>
    <row r="178" spans="1:11" ht="12" customHeight="1" x14ac:dyDescent="0.5">
      <c r="A178" s="104"/>
      <c r="B178" s="104"/>
      <c r="C178" s="98"/>
      <c r="D178" s="129"/>
      <c r="E178" s="70"/>
      <c r="F178" s="70"/>
      <c r="G178" s="70"/>
      <c r="H178" s="70"/>
      <c r="I178" s="70"/>
      <c r="J178" s="70"/>
      <c r="K178" s="70"/>
    </row>
    <row r="179" spans="1:11" ht="15" customHeight="1" x14ac:dyDescent="0.5">
      <c r="A179" s="104"/>
      <c r="B179" s="104"/>
      <c r="C179" s="98"/>
      <c r="D179" s="129"/>
      <c r="E179" s="70"/>
      <c r="F179" s="70"/>
      <c r="G179" s="70"/>
      <c r="H179" s="70"/>
      <c r="I179" s="70"/>
      <c r="J179" s="70"/>
      <c r="K179" s="70"/>
    </row>
    <row r="180" spans="1:11" ht="21.95" customHeight="1" x14ac:dyDescent="0.5">
      <c r="A180" s="282" t="s">
        <v>118</v>
      </c>
      <c r="B180" s="282"/>
      <c r="C180" s="282"/>
      <c r="D180" s="282"/>
      <c r="E180" s="282"/>
      <c r="F180" s="282"/>
      <c r="G180" s="282"/>
      <c r="H180" s="282"/>
      <c r="I180" s="282"/>
      <c r="J180" s="282"/>
      <c r="K180" s="282"/>
    </row>
  </sheetData>
  <mergeCells count="15">
    <mergeCell ref="A180:K180"/>
    <mergeCell ref="E68:G68"/>
    <mergeCell ref="I68:K68"/>
    <mergeCell ref="A121:K121"/>
    <mergeCell ref="E131:G131"/>
    <mergeCell ref="I131:K131"/>
    <mergeCell ref="E132:G132"/>
    <mergeCell ref="I132:K132"/>
    <mergeCell ref="E67:G67"/>
    <mergeCell ref="I67:K67"/>
    <mergeCell ref="E6:G6"/>
    <mergeCell ref="I6:K6"/>
    <mergeCell ref="E7:G7"/>
    <mergeCell ref="I7:K7"/>
    <mergeCell ref="A61:K61"/>
  </mergeCells>
  <pageMargins left="0.8" right="0.5" top="0.5" bottom="0.6" header="0.49" footer="0.4"/>
  <pageSetup paperSize="9" scale="92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61" max="10" man="1"/>
    <brk id="12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5-6(3m)</vt:lpstr>
      <vt:lpstr>7-8 (6m)</vt:lpstr>
      <vt:lpstr>9</vt:lpstr>
      <vt:lpstr>10</vt:lpstr>
      <vt:lpstr>11-13</vt:lpstr>
      <vt:lpstr>'11-13'!Print_Area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Pakhathorn Khannarong</cp:lastModifiedBy>
  <cp:lastPrinted>2021-08-11T08:41:06Z</cp:lastPrinted>
  <dcterms:created xsi:type="dcterms:W3CDTF">2001-04-26T00:45:21Z</dcterms:created>
  <dcterms:modified xsi:type="dcterms:W3CDTF">2021-08-11T08:49:08Z</dcterms:modified>
</cp:coreProperties>
</file>