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1_Q2\"/>
    </mc:Choice>
  </mc:AlternateContent>
  <bookViews>
    <workbookView xWindow="-108" yWindow="-108" windowWidth="19416" windowHeight="10416" tabRatio="678" firstSheet="1" activeTab="1"/>
  </bookViews>
  <sheets>
    <sheet name="CH Conso (2)" sheetId="10" state="hidden" r:id="rId1"/>
    <sheet name="SFP-3-5" sheetId="1" r:id="rId2"/>
    <sheet name="PL-6-9" sheetId="16" r:id="rId3"/>
    <sheet name="CH Conso-10" sheetId="17" r:id="rId4"/>
    <sheet name="CH Conso-11" sheetId="23" r:id="rId5"/>
    <sheet name="CH Separate-12" sheetId="18" r:id="rId6"/>
    <sheet name="CH Separate-13 " sheetId="21" r:id="rId7"/>
    <sheet name="CF-14-17" sheetId="22" r:id="rId8"/>
  </sheets>
  <definedNames>
    <definedName name="_xlnm.Print_Area" localSheetId="7">'CF-14-17'!$A$1:$J$108</definedName>
    <definedName name="_xlnm.Print_Area" localSheetId="0">'CH Conso (2)'!$A$1:$X$59</definedName>
    <definedName name="_xlnm.Print_Area" localSheetId="3">'CH Conso-10'!$A$1:$V$23</definedName>
    <definedName name="_xlnm.Print_Area" localSheetId="4">'CH Conso-11'!$A$1:$T$25</definedName>
    <definedName name="_xlnm.Print_Area" localSheetId="5">'CH Separate-12'!$A$1:$P$22</definedName>
    <definedName name="_xlnm.Print_Area" localSheetId="6">'CH Separate-13 '!$A$1:$P$21</definedName>
    <definedName name="_xlnm.Print_Area" localSheetId="2">'PL-6-9'!$A$1:$J$119</definedName>
    <definedName name="_xlnm.Print_Area" localSheetId="1">'SFP-3-5'!$A$1:$J$97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1" i="17" l="1"/>
  <c r="D28" i="1" l="1"/>
  <c r="D27" i="1"/>
  <c r="D17" i="16" l="1"/>
  <c r="D88" i="22" l="1"/>
  <c r="D86" i="16" l="1"/>
  <c r="H65" i="22" l="1"/>
  <c r="F18" i="1"/>
  <c r="H88" i="22" l="1"/>
  <c r="H32" i="1" l="1"/>
  <c r="P14" i="21" l="1"/>
  <c r="D27" i="16"/>
  <c r="P10" i="21" l="1"/>
  <c r="J25" i="23"/>
  <c r="R23" i="23"/>
  <c r="N23" i="23"/>
  <c r="N25" i="23" s="1"/>
  <c r="J23" i="23"/>
  <c r="H23" i="23"/>
  <c r="F23" i="23"/>
  <c r="D23" i="23"/>
  <c r="R19" i="23"/>
  <c r="R25" i="23" s="1"/>
  <c r="N19" i="23"/>
  <c r="L19" i="23"/>
  <c r="J19" i="23"/>
  <c r="H19" i="23"/>
  <c r="F19" i="23"/>
  <c r="D19" i="23"/>
  <c r="P18" i="23"/>
  <c r="P19" i="23" s="1"/>
  <c r="N14" i="23"/>
  <c r="L14" i="23"/>
  <c r="J14" i="23"/>
  <c r="H14" i="23"/>
  <c r="F14" i="23"/>
  <c r="F25" i="23" s="1"/>
  <c r="D14" i="23"/>
  <c r="D25" i="23" s="1"/>
  <c r="H44" i="16"/>
  <c r="D44" i="16"/>
  <c r="F17" i="16"/>
  <c r="J93" i="1"/>
  <c r="F93" i="1"/>
  <c r="H25" i="23" l="1"/>
  <c r="T18" i="23"/>
  <c r="T19" i="23" s="1"/>
  <c r="P14" i="23"/>
  <c r="T14" i="23" l="1"/>
  <c r="J85" i="22" l="1"/>
  <c r="J65" i="22"/>
  <c r="F85" i="22"/>
  <c r="F65" i="22"/>
  <c r="H21" i="18"/>
  <c r="F21" i="18"/>
  <c r="D21" i="18"/>
  <c r="J19" i="18"/>
  <c r="J21" i="18" s="1"/>
  <c r="H19" i="18"/>
  <c r="F19" i="18"/>
  <c r="D19" i="18"/>
  <c r="P15" i="18"/>
  <c r="L15" i="18"/>
  <c r="J15" i="18"/>
  <c r="H15" i="18"/>
  <c r="F15" i="18"/>
  <c r="D15" i="18"/>
  <c r="P14" i="18"/>
  <c r="P10" i="18"/>
  <c r="J22" i="17"/>
  <c r="F22" i="17"/>
  <c r="T20" i="17"/>
  <c r="J20" i="17"/>
  <c r="H20" i="17"/>
  <c r="F20" i="17"/>
  <c r="D20" i="17"/>
  <c r="T16" i="17"/>
  <c r="T22" i="17" s="1"/>
  <c r="L16" i="17"/>
  <c r="J16" i="17"/>
  <c r="H16" i="17"/>
  <c r="H22" i="17" s="1"/>
  <c r="F16" i="17"/>
  <c r="D16" i="17"/>
  <c r="D22" i="17" s="1"/>
  <c r="R15" i="17"/>
  <c r="V15" i="17" s="1"/>
  <c r="V16" i="17" s="1"/>
  <c r="J86" i="16"/>
  <c r="J76" i="16"/>
  <c r="J27" i="16"/>
  <c r="J17" i="16"/>
  <c r="F85" i="16"/>
  <c r="F86" i="16" s="1"/>
  <c r="F75" i="16"/>
  <c r="F76" i="16" s="1"/>
  <c r="F27" i="16"/>
  <c r="F33" i="16" s="1"/>
  <c r="J95" i="1"/>
  <c r="J68" i="1"/>
  <c r="F68" i="1"/>
  <c r="D68" i="1"/>
  <c r="J58" i="1"/>
  <c r="F58" i="1"/>
  <c r="D58" i="1"/>
  <c r="J32" i="1"/>
  <c r="F32" i="1"/>
  <c r="J18" i="1"/>
  <c r="F35" i="16" l="1"/>
  <c r="F38" i="16" s="1"/>
  <c r="F49" i="16" s="1"/>
  <c r="F51" i="16" s="1"/>
  <c r="F58" i="16" s="1"/>
  <c r="D70" i="1"/>
  <c r="F92" i="16"/>
  <c r="F94" i="16" s="1"/>
  <c r="J92" i="16"/>
  <c r="J94" i="16" s="1"/>
  <c r="J33" i="16"/>
  <c r="F70" i="1"/>
  <c r="F97" i="1" s="1"/>
  <c r="J70" i="1"/>
  <c r="J97" i="1" s="1"/>
  <c r="F34" i="1"/>
  <c r="J34" i="1"/>
  <c r="V11" i="17"/>
  <c r="R16" i="17"/>
  <c r="J10" i="22" l="1"/>
  <c r="J24" i="22" s="1"/>
  <c r="J39" i="22" s="1"/>
  <c r="J41" i="22" s="1"/>
  <c r="J87" i="22" s="1"/>
  <c r="J89" i="22" s="1"/>
  <c r="J97" i="16"/>
  <c r="J35" i="16"/>
  <c r="J38" i="16" s="1"/>
  <c r="F10" i="22"/>
  <c r="F24" i="22" s="1"/>
  <c r="F39" i="22" s="1"/>
  <c r="F41" i="22" s="1"/>
  <c r="F87" i="22" s="1"/>
  <c r="F89" i="22" s="1"/>
  <c r="F97" i="16"/>
  <c r="F54" i="16"/>
  <c r="F56" i="16" s="1"/>
  <c r="F109" i="16"/>
  <c r="F111" i="16" s="1"/>
  <c r="J109" i="16"/>
  <c r="J111" i="16" s="1"/>
  <c r="F98" i="1"/>
  <c r="J98" i="1"/>
  <c r="J118" i="16" l="1"/>
  <c r="J114" i="16"/>
  <c r="J116" i="16" s="1"/>
  <c r="L18" i="18" s="1"/>
  <c r="F118" i="16"/>
  <c r="F114" i="16"/>
  <c r="F116" i="16" s="1"/>
  <c r="L19" i="17" s="1"/>
  <c r="J54" i="16"/>
  <c r="J56" i="16" s="1"/>
  <c r="J49" i="16"/>
  <c r="J51" i="16" s="1"/>
  <c r="J58" i="16" s="1"/>
  <c r="L15" i="21"/>
  <c r="J15" i="21"/>
  <c r="D15" i="21"/>
  <c r="D85" i="22" l="1"/>
  <c r="D65" i="22" l="1"/>
  <c r="J19" i="21"/>
  <c r="J21" i="21" s="1"/>
  <c r="H19" i="21"/>
  <c r="F19" i="21"/>
  <c r="D19" i="21"/>
  <c r="D21" i="21" s="1"/>
  <c r="H15" i="21"/>
  <c r="H21" i="21" s="1"/>
  <c r="F15" i="21"/>
  <c r="F21" i="21" s="1"/>
  <c r="D76" i="16"/>
  <c r="D92" i="16" s="1"/>
  <c r="G33" i="16"/>
  <c r="E33" i="16"/>
  <c r="V54" i="10"/>
  <c r="U54" i="10"/>
  <c r="U59" i="10" s="1"/>
  <c r="R54" i="10"/>
  <c r="N54" i="10"/>
  <c r="L54" i="10"/>
  <c r="J54" i="10"/>
  <c r="H54" i="10"/>
  <c r="F54" i="10"/>
  <c r="D54" i="10"/>
  <c r="T53" i="10"/>
  <c r="T52" i="10"/>
  <c r="T54" i="10" s="1"/>
  <c r="V49" i="10"/>
  <c r="N49" i="10"/>
  <c r="J49" i="10"/>
  <c r="T48" i="10"/>
  <c r="X48" i="10" s="1"/>
  <c r="T47" i="10"/>
  <c r="X47" i="10" s="1"/>
  <c r="X49" i="10" s="1"/>
  <c r="T45" i="10"/>
  <c r="X45" i="10" s="1"/>
  <c r="X43" i="10"/>
  <c r="W43" i="10"/>
  <c r="W54" i="10" s="1"/>
  <c r="W59" i="10" s="1"/>
  <c r="V43" i="10"/>
  <c r="U43" i="10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T43" i="10" s="1"/>
  <c r="V36" i="10"/>
  <c r="V59" i="10" s="1"/>
  <c r="R36" i="10"/>
  <c r="R59" i="10" s="1"/>
  <c r="L36" i="10"/>
  <c r="L59" i="10" s="1"/>
  <c r="T34" i="10"/>
  <c r="X34" i="10" s="1"/>
  <c r="V33" i="10"/>
  <c r="P33" i="10"/>
  <c r="P36" i="10" s="1"/>
  <c r="P59" i="10" s="1"/>
  <c r="N33" i="10"/>
  <c r="N36" i="10" s="1"/>
  <c r="L33" i="10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T31" i="10"/>
  <c r="X31" i="10" s="1"/>
  <c r="U29" i="10"/>
  <c r="S29" i="10"/>
  <c r="L29" i="10"/>
  <c r="J29" i="10"/>
  <c r="H29" i="10"/>
  <c r="F29" i="10"/>
  <c r="E29" i="10"/>
  <c r="D29" i="10"/>
  <c r="W24" i="10"/>
  <c r="W29" i="10" s="1"/>
  <c r="V24" i="10"/>
  <c r="V29" i="10" s="1"/>
  <c r="U24" i="10"/>
  <c r="S24" i="10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X20" i="10" s="1"/>
  <c r="P14" i="10"/>
  <c r="N14" i="10"/>
  <c r="L14" i="10"/>
  <c r="J14" i="10"/>
  <c r="H14" i="10"/>
  <c r="F14" i="10"/>
  <c r="D14" i="10"/>
  <c r="T13" i="10"/>
  <c r="X13" i="10" s="1"/>
  <c r="T12" i="10"/>
  <c r="X12" i="10" s="1"/>
  <c r="X52" i="10" l="1"/>
  <c r="X54" i="10" s="1"/>
  <c r="N59" i="10"/>
  <c r="T14" i="10"/>
  <c r="X14" i="10" s="1"/>
  <c r="T49" i="10"/>
  <c r="D33" i="16"/>
  <c r="D94" i="16"/>
  <c r="D97" i="16" s="1"/>
  <c r="T36" i="10"/>
  <c r="D59" i="10"/>
  <c r="P15" i="21"/>
  <c r="T29" i="10"/>
  <c r="T33" i="10"/>
  <c r="X33" i="10" s="1"/>
  <c r="X23" i="10"/>
  <c r="X24" i="10" s="1"/>
  <c r="X29" i="10" s="1"/>
  <c r="T20" i="10"/>
  <c r="D35" i="16" l="1"/>
  <c r="D38" i="16" s="1"/>
  <c r="D49" i="16" s="1"/>
  <c r="D109" i="16"/>
  <c r="T59" i="10"/>
  <c r="X36" i="10"/>
  <c r="X59" i="10" s="1"/>
  <c r="D54" i="16" l="1"/>
  <c r="D56" i="16" s="1"/>
  <c r="D111" i="16"/>
  <c r="L19" i="18"/>
  <c r="L21" i="18" s="1"/>
  <c r="P18" i="18"/>
  <c r="P19" i="18" s="1"/>
  <c r="P21" i="18" s="1"/>
  <c r="D51" i="16"/>
  <c r="D58" i="16" s="1"/>
  <c r="D114" i="16" l="1"/>
  <c r="D118" i="16"/>
  <c r="D116" i="16"/>
  <c r="D10" i="22" s="1"/>
  <c r="D24" i="22" s="1"/>
  <c r="D39" i="22" s="1"/>
  <c r="D41" i="22" s="1"/>
  <c r="D87" i="22" s="1"/>
  <c r="D89" i="22" s="1"/>
  <c r="L89" i="22" s="1"/>
  <c r="L22" i="23" l="1"/>
  <c r="R19" i="17"/>
  <c r="L20" i="17"/>
  <c r="L22" i="17" s="1"/>
  <c r="P22" i="23" l="1"/>
  <c r="L23" i="23"/>
  <c r="L25" i="23" s="1"/>
  <c r="V19" i="17"/>
  <c r="V20" i="17" s="1"/>
  <c r="V22" i="17" s="1"/>
  <c r="R20" i="17"/>
  <c r="R22" i="17" s="1"/>
  <c r="T22" i="23" l="1"/>
  <c r="T23" i="23" s="1"/>
  <c r="T25" i="23" s="1"/>
  <c r="P23" i="23"/>
  <c r="P25" i="23" s="1"/>
  <c r="H68" i="1" l="1"/>
  <c r="H58" i="1" l="1"/>
  <c r="H70" i="1" s="1"/>
  <c r="H76" i="16"/>
  <c r="H18" i="1"/>
  <c r="H34" i="1" s="1"/>
  <c r="H86" i="16" l="1"/>
  <c r="H17" i="16"/>
  <c r="H27" i="16" l="1"/>
  <c r="H33" i="16" s="1"/>
  <c r="H92" i="16"/>
  <c r="H94" i="16" s="1"/>
  <c r="H97" i="16" s="1"/>
  <c r="H35" i="16" l="1"/>
  <c r="H38" i="16" s="1"/>
  <c r="H49" i="16" s="1"/>
  <c r="H51" i="16" s="1"/>
  <c r="H58" i="16" s="1"/>
  <c r="H93" i="1"/>
  <c r="H95" i="1" s="1"/>
  <c r="H97" i="1" s="1"/>
  <c r="H98" i="1" s="1"/>
  <c r="H109" i="16"/>
  <c r="H54" i="16" l="1"/>
  <c r="H56" i="16" s="1"/>
  <c r="H111" i="16"/>
  <c r="H114" i="16" s="1"/>
  <c r="H116" i="16" l="1"/>
  <c r="H10" i="22" s="1"/>
  <c r="H24" i="22" s="1"/>
  <c r="H39" i="22" s="1"/>
  <c r="H41" i="22" s="1"/>
  <c r="H118" i="16"/>
  <c r="L18" i="21" l="1"/>
  <c r="P18" i="21" l="1"/>
  <c r="P19" i="21" s="1"/>
  <c r="P21" i="21" s="1"/>
  <c r="L19" i="21"/>
  <c r="L21" i="21" s="1"/>
  <c r="H85" i="22" l="1"/>
  <c r="H87" i="22" l="1"/>
  <c r="H89" i="22" s="1"/>
  <c r="N89" i="22" s="1"/>
  <c r="D93" i="1" l="1"/>
  <c r="D95" i="1" s="1"/>
  <c r="D97" i="1" l="1"/>
  <c r="D18" i="1"/>
  <c r="D32" i="1" l="1"/>
  <c r="D34" i="1" s="1"/>
  <c r="D98" i="1" s="1"/>
</calcChain>
</file>

<file path=xl/sharedStrings.xml><?xml version="1.0" encoding="utf-8"?>
<sst xmlns="http://schemas.openxmlformats.org/spreadsheetml/2006/main" count="561" uniqueCount="261">
  <si>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</si>
  <si>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</si>
  <si>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</si>
  <si>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</si>
  <si>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</si>
  <si>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</si>
  <si>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</si>
  <si>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</si>
  <si>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</si>
  <si>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</si>
  <si>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</si>
  <si>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</si>
  <si>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</si>
  <si>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</si>
  <si>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</si>
  <si>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</si>
  <si>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</si>
  <si>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</si>
  <si>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</si>
  <si>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</si>
  <si>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</si>
  <si>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</si>
  <si>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</si>
  <si>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</si>
  <si>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</si>
  <si>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</si>
  <si>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</si>
  <si>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</si>
  <si>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</si>
  <si>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</si>
  <si>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</si>
  <si>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</si>
  <si>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</si>
  <si>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</si>
  <si>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</si>
  <si>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</si>
  <si>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</si>
  <si>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</si>
  <si>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</si>
  <si>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</si>
  <si>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</si>
  <si>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</si>
  <si>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</si>
  <si>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</si>
  <si>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</si>
  <si>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</si>
  <si>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</si>
  <si>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</si>
  <si>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</si>
  <si>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</si>
  <si>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</si>
  <si>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</si>
  <si>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</si>
  <si>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</si>
  <si>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</si>
  <si>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เงินสดรับจากเงินกู้ยืมระยะยาว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</si>
  <si>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</si>
  <si>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</si>
  <si>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</si>
  <si>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</si>
  <si>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</si>
  <si>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</si>
  <si>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</si>
  <si>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</si>
  <si>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เงินกู้ยืมระยะยาว </t>
  </si>
  <si>
    <t xml:space="preserve">      หุ้นทุนซื้อคืน</t>
  </si>
  <si>
    <t>ส่วนเกินมูลค่าหุ้นสามัญ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</si>
  <si>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</si>
  <si>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</si>
  <si>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</si>
  <si>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</si>
  <si>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</si>
  <si>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</si>
  <si>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</si>
  <si>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</si>
  <si>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</si>
  <si>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</si>
  <si>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</si>
  <si>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</si>
  <si>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</si>
  <si>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</si>
  <si>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</si>
  <si>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</si>
  <si>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</si>
  <si>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</si>
  <si>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</si>
  <si>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>เงินมัดจำค่าซื้อที่ดิน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</si>
  <si>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</si>
  <si>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</si>
  <si>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</si>
  <si>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</si>
  <si>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</si>
  <si>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</si>
  <si>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</si>
  <si>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</si>
  <si>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</si>
  <si>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</si>
  <si>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</si>
  <si>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</si>
  <si>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</si>
  <si>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</si>
  <si>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</si>
  <si>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</si>
  <si>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</si>
  <si>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</si>
  <si>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</si>
  <si>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</si>
  <si>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</si>
  <si>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</si>
  <si>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</si>
  <si>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</si>
  <si>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</si>
  <si>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</si>
  <si>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</si>
  <si>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>สินทรัพย์ภาษีเงินได้รอการตัดบัญชี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</si>
  <si>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</si>
  <si>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</si>
  <si>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</si>
  <si>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</si>
  <si>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</si>
  <si>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</si>
  <si>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</si>
  <si>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หุ้นกู้ระยะยาว</t>
  </si>
  <si>
    <t>รายการที่ไม่ใช่เงินสด</t>
  </si>
  <si>
    <t>อสังหาริมทรัพย์เพื่อการลงทุน</t>
  </si>
  <si>
    <t>เงินมัดจำจากลูกค้า</t>
  </si>
  <si>
    <t>รายได้จากการขายอสังหาริมทรัพย์</t>
  </si>
  <si>
    <t>รายได้จากการให้เช่าและบริการ</t>
  </si>
  <si>
    <t>ต้นทุนขายอสังหาริมทรัพย์</t>
  </si>
  <si>
    <t>ต้นทุนการให้เช่าและบริการ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</si>
  <si>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</si>
  <si>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</si>
  <si>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</si>
  <si>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เงินปันผลรับ</t>
  </si>
  <si>
    <t>เงินสดรับจากการจำหน่ายอุปกรณ์</t>
  </si>
  <si>
    <t>ที่ดินรอการพัฒนา</t>
  </si>
  <si>
    <t>เงินกู้ยืมระยะสั้นจากบุคคลและกิจการอื่น</t>
  </si>
  <si>
    <t>เงินลงทุนในบริษัทร่วม</t>
  </si>
  <si>
    <t>เงินลงทุนในการร่วมค้า</t>
  </si>
  <si>
    <t>ประมาณการหนี้สินไม่หมุนเวียน</t>
  </si>
  <si>
    <t xml:space="preserve">   สำหรับผลประโยชน์พนักงาน</t>
  </si>
  <si>
    <t>จ่ายต้นทุนทางการเงิน</t>
  </si>
  <si>
    <t>30 มิถุนายน</t>
  </si>
  <si>
    <t xml:space="preserve">วันที่ 30 มิถุนายน </t>
  </si>
  <si>
    <t xml:space="preserve">สำหรับงวดหกเดือนสิ้นสุด   </t>
  </si>
  <si>
    <t>วันที่ 30 มิถุนายน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</si>
  <si>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</si>
  <si>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</si>
  <si>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สำหรับงวดหกเดือนสิ้นสุด       </t>
  </si>
  <si>
    <t>รายได้จากการบริหารอสังหาริมทรัพย์</t>
  </si>
  <si>
    <t>ต้นทุนการบริหารอสังหาริมทรัพย์</t>
  </si>
  <si>
    <t>ต้นทุนในการจัดจำหน่าย</t>
  </si>
  <si>
    <t>ของผู้ถือหุ้น</t>
  </si>
  <si>
    <t>รวมส่วน</t>
  </si>
  <si>
    <t>ภาษีเงินได้จ่ายออก</t>
  </si>
  <si>
    <t>เงินสดจ่ายเพื่อซื้อสินทรัพย์ไม่มีตัวตน</t>
  </si>
  <si>
    <t>เงินสดจ่ายสุทธิเพื่อซื้อเงินลงทุนในบริษัทย่อย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</si>
  <si>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</si>
  <si>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</si>
  <si>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</si>
  <si>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ข้อมูลเพิ่มเติมสำหรับกระแสเงินสด</t>
  </si>
  <si>
    <t>เงินกู้ยืมระยะสั้นจากกิจการที่เกี่ยวข้องกัน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</si>
  <si>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</si>
  <si>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</si>
  <si>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</si>
  <si>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r>
      <t xml:space="preserve">       </t>
    </r>
    <r>
      <rPr>
        <sz val="16"/>
        <rFont val="Angsana New"/>
        <family val="1"/>
      </rPr>
      <t xml:space="preserve"> </t>
    </r>
  </si>
  <si>
    <t>เงินสดรับจากการออกจำหน่ายหุ้นกู้</t>
  </si>
  <si>
    <t>เงินสดจ่ายเพื่อชำระคืนหุ้นกู้</t>
  </si>
  <si>
    <t>หุ้นกู้ระยะสั้น</t>
  </si>
  <si>
    <t xml:space="preserve">  -</t>
  </si>
  <si>
    <t>ประมาณการหนี้สินไม่หมุนเวียนสำหรับผลประโยชน์พนักงาน</t>
  </si>
  <si>
    <t>เงินสดจ่ายเพื่อซื้ออาคารและอุปกรณ์</t>
  </si>
  <si>
    <t>เงินให้กู้ยืมระยะสั้นแก่กิจการที่เกี่ยวข้องกันเพิ่มขึ้น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</si>
  <si>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</si>
  <si>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</si>
  <si>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รวมส่วนของบริษัทใหญ่</t>
  </si>
  <si>
    <t>ใบสำคัญ</t>
  </si>
  <si>
    <t>แสดงสิทธิที่จะ</t>
  </si>
  <si>
    <t>ซื้อหุ้นสามัญ</t>
  </si>
  <si>
    <t>การจ่ายโดยใช้หุ้นเป็นเกณฑ์</t>
  </si>
  <si>
    <t>ใบสำคัญแสดงสิทธิที่จะซื้อหุ้นสามัญ</t>
  </si>
  <si>
    <t>ที่ดินรอพัฒนา</t>
  </si>
  <si>
    <t>เงินมัดจำรับจากลูกค้า</t>
  </si>
  <si>
    <t>ขาดทุนจากการตัดจำหน่ายสินทรัพย์ไม่หมุนเวียนอื่น</t>
  </si>
  <si>
    <t xml:space="preserve">      ส่วนที่เป็นของบริษัทใหญ่</t>
  </si>
  <si>
    <t>บริษัทใหญ่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</si>
  <si>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</si>
  <si>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</si>
  <si>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</si>
  <si>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</si>
  <si>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</si>
  <si>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</si>
  <si>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ชำระการซื้อเงินลงทุนบริษัทย่อยด้วยตั๋วสัญญาใช้เงิน</t>
  </si>
  <si>
    <t>การได้มาซึ่งสินทรัพย์สิทธิการใช้ภายใต้สัญญาเช่า</t>
  </si>
  <si>
    <t>โอนสิทธิการเช่าไปเป็นอสังหาริมทรัพย์เพื่อการลงทุน</t>
  </si>
  <si>
    <t>โอนสิทธิการเช่าไปเป็นที่ดิน อาคารและอุปกรณ์</t>
  </si>
  <si>
    <t xml:space="preserve">   ที่ใช้วิธีส่วนได้เสีย</t>
  </si>
  <si>
    <t>รายได้ (ค่าใช้จ่าย) ภาษีเงินได้</t>
  </si>
  <si>
    <t xml:space="preserve">   ขาดทุนสำหรับงวด</t>
  </si>
  <si>
    <t>(กำไร) ขาดทุนจากการจำหน่ายอุปกรณ์และสินทรัพย์ไม่มีตัวตน</t>
  </si>
  <si>
    <t>รายได้จากการให้บริการด้านสุขภาพ</t>
  </si>
  <si>
    <t>ต้นทุนการให้บริการด้านสุขภาพ</t>
  </si>
  <si>
    <t xml:space="preserve">      การจ่ายโดยใช้หุ้นเป็นเกณฑ์</t>
  </si>
  <si>
    <t>เงินกู้ยืมระยะสั้นจากบุคคลและกิจการอื่นเพิ่มขึ้น (ลดลง) สุทธิ</t>
  </si>
  <si>
    <t>เจ้าหนี้ค่าซื้อที่ดิน</t>
  </si>
  <si>
    <t>ซื้ออสังหาริมทรัพย์เพื่อการลงทุนโดยยังมิได้ชำระเงิน</t>
  </si>
  <si>
    <t>รับชำระค่าบริหารค้างรับและดอกเบี้ยค้างรับด้วยการโอนตั๋วสัญญาใช้เงิน</t>
  </si>
  <si>
    <t>กำไรจากการจำหน่ายเงินลงทุนและรายได้จากการลงทุน</t>
  </si>
  <si>
    <t>ลูกหนี้การค้าและลูกหนี้หมุนเวียนอื่น</t>
  </si>
  <si>
    <t>อสังหาริมทรัพย์พัฒนาเพื่อขาย</t>
  </si>
  <si>
    <t>สินค้าคงเหลือ</t>
  </si>
  <si>
    <t xml:space="preserve">สินทรัพย์ทางการเงินไม่หมุนเวียนอื่น </t>
  </si>
  <si>
    <t xml:space="preserve">   (หุ้นสามัญจำนวน 1,117,211,195 หุ้น มูลค่า 1 บาทต่อหุ้น) </t>
  </si>
  <si>
    <t xml:space="preserve">   (หุ้นสามัญจำนวน 1,091,205,066 หุ้น มูลค่า 1 บาทต่อหุ้น) </t>
  </si>
  <si>
    <t>องค์ประกอบอื่นของส่วนของผู้ถือหุ้น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</si>
  <si>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</si>
  <si>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</si>
  <si>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</si>
  <si>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(ไม่ได้ตรวจสอบ)</t>
  </si>
  <si>
    <t>สินทรัพย์ทางการเงินหมุนเวียนอื่น</t>
  </si>
  <si>
    <t>ส่วนของหุ้นกู้ระยะยาวที่ถึงกำหนดชำระภายในหนึ่งปี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</si>
  <si>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</si>
  <si>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หนี้สินตามสัญญาเช่า</t>
  </si>
  <si>
    <t>รายได้จากกิจการสนามกอล์ฟและสปอร์ตคลับ</t>
  </si>
  <si>
    <t>ต้นทุนกิจการสนามกอล์ฟและสปอร์ตคลับ</t>
  </si>
  <si>
    <t>องค์ประกอบอื่นของ</t>
  </si>
  <si>
    <t>ผลขาดทุนจาก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</si>
  <si>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</si>
  <si>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</si>
  <si>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</si>
  <si>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</si>
  <si>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</si>
  <si>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ส่วนแบ่ง (กำไร) ขาดทุนของการร่วมค้าและบริษัทร่วม</t>
  </si>
  <si>
    <t>เงินสดจ่ายเพื่อซื้ออสังหาริมทรัพย์เพื่อการลงทุน</t>
  </si>
  <si>
    <t xml:space="preserve">เงินสดจ่ายชำระหนี้สินตามสัญญาเช่า </t>
  </si>
  <si>
    <t>เจ้าหนี้เงินทดรองจ่ายจากกิจการที่เกี่ยวข้องกัน</t>
  </si>
  <si>
    <t>เงินสดรับจากการลดทุนของบริษัทร่วม</t>
  </si>
  <si>
    <t>กำไรจากการจำหน่ายสินทรัพย์ทางการเงินหมุนเวียนอื่น</t>
  </si>
  <si>
    <t>ขาดทุนจากสินทรัพย์ทางการเงินหมุนเวียนอื่นที่ยังไม่เกิดขึ้นจริง</t>
  </si>
  <si>
    <t>โอนที่ดิน อาคารและอุปกรณ์ไปเป็นอสังหาริมทรัพย์เพื่อการลงทุน</t>
  </si>
  <si>
    <t>ขาดทุนก่อนภาษีเงินได้</t>
  </si>
  <si>
    <t xml:space="preserve">การแบ่งปันขาดทุน </t>
  </si>
  <si>
    <t>ขาดทุนสำหรับงวด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</si>
  <si>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</si>
  <si>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รายได้ภาษีเงินได้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</si>
  <si>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</si>
  <si>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เงินเบิกเกินบัญชีธนาคารและเงินกู้ยืมระยะสั้นจากสถาบันการเงินเพิ่มขึ้น (ลดลง)</t>
  </si>
  <si>
    <t>เงินเบิกเกินบัญชีธนาคารและเงินกู้ยืมระยะสั้นจากสถาบันการเงิน</t>
  </si>
  <si>
    <t>ส่วนแบ่งกำไร (ขาดทุน) ของการร่วมค้าและบริษัทร่วม</t>
  </si>
  <si>
    <t>เงินสดจ่ายสุทธิเพื่อซื้อเงินลงทุนในการร่วมค้า</t>
  </si>
  <si>
    <t>ปรับรายการที่กระทบขาดทุนเป็นเงินสดรับ (จ่าย)</t>
  </si>
  <si>
    <t>สินทรัพย์ทางการเงินหมุนเวียนอื่นลดลง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</si>
  <si>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</si>
  <si>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</si>
  <si>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โอนอสังหาริมทรัพย์พัฒนาเพื่อขายไปเป็นอสังหาริมทรัพย์เพื่อการลงทุน</t>
  </si>
  <si>
    <t>เงินให้กู้ยืมระยะสั้นแก่กิจการอื่น (เพิ่มขึ้น) ลดลงสุทธิ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</si>
  <si>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</si>
  <si>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</si>
  <si>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9, 12</t>
  </si>
  <si>
    <t>เจ้าหนี้ค่าซื้อที่ดินที่ถึงกำหนดชำระภายในหนึ่งปี</t>
  </si>
  <si>
    <t>เงินสดจ่ายเพื่อชำระคืนเงินกู้ยืมระยะยาว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</si>
</sst>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\ ;\(#,##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0.0_)\%;\(0.0\)\%;0.0_)\%;@_)_%"/>
    <numFmt numFmtId="179" formatCode="#,##0.0_)_%;\(#,##0.0\)_%;0.0_)_%;@_)_%"/>
    <numFmt numFmtId="180" formatCode="#,##0.0_);\(#,##0.0\);#,##0.0_);@_)"/>
    <numFmt numFmtId="181" formatCode="&quot;$&quot;_(#,##0.00_);&quot;$&quot;\(#,##0.00\);&quot;$&quot;_(0.00_);@_)"/>
    <numFmt numFmtId="182" formatCode="#,##0.00_);\(#,##0.00\);0.00_);@_)"/>
    <numFmt numFmtId="183" formatCode="\€_(#,##0.00_);\€\(#,##0.00\);\€_(0.00_);@_)"/>
    <numFmt numFmtId="184" formatCode="#,##0_)\x;\(#,##0\)\x;0_)\x;@_)_x"/>
    <numFmt numFmtId="185" formatCode="#,##0_)_x;\(#,##0\)_x;0_)_x;@_)_x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.\ \ "/>
    <numFmt numFmtId="190" formatCode="##.\ \ "/>
    <numFmt numFmtId="191" formatCode="###0_);[Red]\(###0\)"/>
    <numFmt numFmtId="192" formatCode="General_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* \(#,##0\);* #,##0_);&quot;-&quot;??_);@"/>
    <numFmt numFmtId="200" formatCode="\ว\ \ด\ด\ด\ด\ &quot;ค.ศ.&quot;\ \ค\ค\ค\ค"/>
    <numFmt numFmtId="201" formatCode="#,##0.00&quot; F&quot;_);\(#,##0.00&quot; F&quot;\)"/>
    <numFmt numFmtId="202" formatCode="mm/dd/yy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dd\-mmm\-yy_)"/>
    <numFmt numFmtId="220" formatCode="_(&quot;kr&quot;\ * #,##0.00_);_(&quot;kr&quot;\ * \(#,##0.00\);_(&quot;kr&quot;\ * &quot;-&quot;??_);_(@_)"/>
    <numFmt numFmtId="221" formatCode="_-&quot;$&quot;* #,##0.00_-;\-&quot;$&quot;* #,##0.00_-;_-&quot;$&quot;* &quot;-&quot;??_-;_-@_-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 * #,##0.00_ ;_ * \-#,##0.00_ ;_ * &quot;-&quot;??_ ;_ @_ "/>
    <numFmt numFmtId="227" formatCode="_-&quot;$&quot;* #,##0_-;\-&quot;$&quot;* #,##0_-;_-&quot;$&quot;* &quot;-&quot;_-;_-@_-"/>
    <numFmt numFmtId="228" formatCode="_(* #,##0.0000_);_(* \(#,##0.0000\);_(* &quot;-&quot;????_);_(@_)"/>
    <numFmt numFmtId="229" formatCode="_(* #,##0_);_(* \(#,##0\);_(* &quot;-&quot;????_);_(@_)"/>
    <numFmt numFmtId="230" formatCode="#,##0.00\ ;\(#,##0.00\)"/>
    <numFmt numFmtId="231" formatCode="_(* #,##0.0_);_(* \(#,##0.0\);_(* &quot;-&quot;??_);_(@_)"/>
    <numFmt numFmtId="232" formatCode="_(* #,##0.0000_);_(* \(#,##0.0000\);_(* &quot;-&quot;??_);_(@_)"/>
    <numFmt numFmtId="233" formatCode="_(* #,##0.00000_);_(* \(#,##0.00000\);_(* &quot;-&quot;??_);_(@_)"/>
    <numFmt numFmtId="234" formatCode="#,##0.0000_);\(#,##0.0000\)"/>
    <numFmt numFmtId="235" formatCode="[$-1010409]d\ mmm\ yy;@"/>
    <numFmt numFmtId="236" formatCode="&quot;\&quot;#,##0.00;&quot;\&quot;&quot;\&quot;&quot;\&quot;&quot;\&quot;&quot;\&quot;&quot;\&quot;&quot;\&quot;&quot;\&quot;&quot;\&quot;&quot;\&quot;&quot;\&quot;&quot;\&quot;\-#,##0.00"/>
    <numFmt numFmtId="237" formatCode="[$-409]mmm\-yyyy;@"/>
    <numFmt numFmtId="238" formatCode="&quot;\&quot;#,##0.00;[Red]&quot;\&quot;&quot;\&quot;&quot;\&quot;&quot;\&quot;&quot;\&quot;&quot;\&quot;&quot;\&quot;&quot;\&quot;\-#,##0.00"/>
    <numFmt numFmtId="239" formatCode="\t&quot;฿&quot;#,##0.00_);[Red]\(\t&quot;฿&quot;#,##0.00\)"/>
    <numFmt numFmtId="240" formatCode="&quot;\&quot;#,##0.00;&quot;\&quot;&quot;\&quot;&quot;\&quot;&quot;\&quot;&quot;\&quot;&quot;\&quot;&quot;\&quot;&quot;\&quot;&quot;\&quot;&quot;\&quot;\-#,##0.00"/>
    <numFmt numFmtId="241" formatCode="_ &quot;\&quot;* #,##0_ ;_ &quot;\&quot;* &quot;\&quot;&quot;\&quot;&quot;\&quot;&quot;\&quot;&quot;\&quot;&quot;\&quot;&quot;\&quot;&quot;\&quot;&quot;\&quot;\-#,##0_ ;_ &quot;\&quot;* &quot;-&quot;_ ;_ @_ "/>
    <numFmt numFmtId="242" formatCode="&quot;\&quot;#,##0;[Red]&quot;\&quot;&quot;\&quot;&quot;\&quot;&quot;\&quot;&quot;\&quot;&quot;\&quot;&quot;\&quot;&quot;\&quot;&quot;\&quot;&quot;\&quot;&quot;\&quot;&quot;\&quot;\-#,##0"/>
    <numFmt numFmtId="243" formatCode="_(* #,##0.0000_);_(* \(#,##0.0000\);_(* &quot;-&quot;_);_(@_)"/>
  </numFmts>
  <fonts count="202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b/>
      <sz val="8"/>
      <color indexed="36"/>
      <name val="Angsana New"/>
      <family val="1"/>
    </font>
    <font>
      <i/>
      <sz val="16"/>
      <name val="Angsana New"/>
      <family val="1"/>
    </font>
    <font>
      <sz val="15"/>
      <color indexed="9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0"/>
      <color theme="1"/>
      <name val="Arial"/>
      <family val="2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i/>
      <sz val="8"/>
      <name val="Angsana New"/>
      <family val="1"/>
    </font>
    <font>
      <b/>
      <sz val="8"/>
      <name val="Angsana New"/>
      <family val="1"/>
    </font>
    <font>
      <b/>
      <i/>
      <sz val="8"/>
      <name val="Angsana New"/>
      <family val="1"/>
    </font>
    <font>
      <b/>
      <sz val="12"/>
      <name val="Angsana New"/>
      <family val="1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  <charset val="1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color indexed="8"/>
      <name val="Calibri"/>
      <family val="2"/>
      <charset val="222"/>
    </font>
    <font>
      <sz val="10"/>
      <color rgb="FF000000"/>
      <name val="MS Sans Serif"/>
      <family val="2"/>
      <charset val="222"/>
    </font>
  </fonts>
  <fills count="6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257">
    <xf numFmtId="0" fontId="0" fillId="0" borderId="0"/>
    <xf numFmtId="0" fontId="19" fillId="0" borderId="0"/>
    <xf numFmtId="172" fontId="19" fillId="0" borderId="0" applyFont="0" applyFill="0" applyBorder="0" applyAlignment="0" applyProtection="0"/>
    <xf numFmtId="0" fontId="21" fillId="0" borderId="0"/>
    <xf numFmtId="17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1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" fillId="0" borderId="0"/>
    <xf numFmtId="42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37" fontId="26" fillId="0" borderId="0"/>
    <xf numFmtId="0" fontId="27" fillId="0" borderId="0"/>
    <xf numFmtId="0" fontId="27" fillId="0" borderId="0"/>
    <xf numFmtId="180" fontId="19" fillId="0" borderId="0" applyFont="0" applyFill="0" applyBorder="0" applyAlignment="0" applyProtection="0"/>
    <xf numFmtId="37" fontId="26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0" fontId="19" fillId="0" borderId="0"/>
    <xf numFmtId="183" fontId="19" fillId="0" borderId="0" applyFont="0" applyFill="0" applyBorder="0" applyAlignment="0" applyProtection="0"/>
    <xf numFmtId="0" fontId="28" fillId="0" borderId="0">
      <alignment vertical="top"/>
    </xf>
    <xf numFmtId="0" fontId="27" fillId="0" borderId="0"/>
    <xf numFmtId="0" fontId="27" fillId="0" borderId="0"/>
    <xf numFmtId="0" fontId="29" fillId="0" borderId="0" applyNumberFormat="0" applyFill="0" applyBorder="0" applyAlignment="0" applyProtection="0"/>
    <xf numFmtId="0" fontId="19" fillId="2" borderId="0" applyNumberFormat="0" applyFont="0" applyAlignment="0" applyProtection="0"/>
    <xf numFmtId="0" fontId="19" fillId="0" borderId="0"/>
    <xf numFmtId="0" fontId="19" fillId="0" borderId="0" applyNumberForma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19" fillId="0" borderId="0"/>
    <xf numFmtId="0" fontId="27" fillId="0" borderId="0"/>
    <xf numFmtId="0" fontId="27" fillId="0" borderId="0"/>
    <xf numFmtId="0" fontId="19" fillId="0" borderId="0"/>
    <xf numFmtId="18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5" fontId="19" fillId="0" borderId="0" applyFont="0" applyFill="0" applyBorder="0" applyProtection="0">
      <alignment horizontal="right"/>
    </xf>
    <xf numFmtId="0" fontId="19" fillId="0" borderId="0" applyFont="0" applyFill="0" applyBorder="0" applyProtection="0">
      <alignment horizontal="right"/>
    </xf>
    <xf numFmtId="37" fontId="26" fillId="0" borderId="0"/>
    <xf numFmtId="37" fontId="26" fillId="0" borderId="0"/>
    <xf numFmtId="0" fontId="19" fillId="0" borderId="0"/>
    <xf numFmtId="0" fontId="19" fillId="0" borderId="0" applyNumberFormat="0" applyFill="0" applyBorder="0" applyAlignment="0" applyProtection="0"/>
    <xf numFmtId="0" fontId="27" fillId="0" borderId="0"/>
    <xf numFmtId="0" fontId="19" fillId="0" borderId="0"/>
    <xf numFmtId="0" fontId="19" fillId="0" borderId="0"/>
    <xf numFmtId="0" fontId="30" fillId="0" borderId="0" applyNumberFormat="0" applyFill="0" applyBorder="0" applyProtection="0">
      <alignment vertical="top"/>
    </xf>
    <xf numFmtId="0" fontId="19" fillId="0" borderId="0"/>
    <xf numFmtId="0" fontId="16" fillId="0" borderId="1" applyNumberFormat="0" applyFill="0" applyAlignment="0" applyProtection="0"/>
    <xf numFmtId="0" fontId="31" fillId="0" borderId="2" applyNumberFormat="0" applyFill="0" applyProtection="0">
      <alignment horizontal="center"/>
    </xf>
    <xf numFmtId="0" fontId="31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centerContinuous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9" fillId="0" borderId="0" applyNumberFormat="0" applyFill="0" applyBorder="0" applyAlignment="0" applyProtection="0"/>
    <xf numFmtId="186" fontId="23" fillId="0" borderId="0" applyFont="0" applyFill="0" applyBorder="0" applyAlignment="0" applyProtection="0"/>
    <xf numFmtId="0" fontId="27" fillId="0" borderId="0"/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/>
    <xf numFmtId="0" fontId="23" fillId="0" borderId="0" applyFon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169" fontId="36" fillId="0" borderId="3">
      <alignment horizontal="right" vertical="center"/>
    </xf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9" fontId="23" fillId="0" borderId="0"/>
    <xf numFmtId="0" fontId="39" fillId="0" borderId="0" applyFont="0" applyFill="0" applyBorder="0" applyAlignment="0" applyProtection="0"/>
    <xf numFmtId="0" fontId="40" fillId="0" borderId="4">
      <alignment horizontal="center"/>
    </xf>
    <xf numFmtId="0" fontId="41" fillId="0" borderId="0"/>
    <xf numFmtId="0" fontId="41" fillId="0" borderId="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17" borderId="0"/>
    <xf numFmtId="0" fontId="40" fillId="0" borderId="0">
      <protection locked="0"/>
    </xf>
    <xf numFmtId="0" fontId="40" fillId="0" borderId="0"/>
    <xf numFmtId="189" fontId="40" fillId="0" borderId="0"/>
    <xf numFmtId="190" fontId="40" fillId="0" borderId="0"/>
    <xf numFmtId="0" fontId="41" fillId="18" borderId="0">
      <alignment horizontal="right"/>
    </xf>
    <xf numFmtId="0" fontId="40" fillId="0" borderId="0"/>
    <xf numFmtId="0" fontId="42" fillId="19" borderId="6">
      <alignment horizontal="centerContinuous" vertical="top"/>
    </xf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43" fillId="4" borderId="0" applyNumberFormat="0" applyBorder="0" applyAlignment="0" applyProtection="0"/>
    <xf numFmtId="37" fontId="44" fillId="0" borderId="0"/>
    <xf numFmtId="37" fontId="45" fillId="0" borderId="0"/>
    <xf numFmtId="37" fontId="45" fillId="0" borderId="0"/>
    <xf numFmtId="164" fontId="46" fillId="0" borderId="7" applyAlignment="0" applyProtection="0"/>
    <xf numFmtId="191" fontId="19" fillId="0" borderId="0" applyFill="0" applyBorder="0" applyAlignment="0"/>
    <xf numFmtId="192" fontId="47" fillId="0" borderId="0" applyFill="0" applyBorder="0" applyAlignment="0"/>
    <xf numFmtId="193" fontId="47" fillId="0" borderId="0" applyFill="0" applyBorder="0" applyAlignment="0"/>
    <xf numFmtId="194" fontId="48" fillId="0" borderId="0" applyFill="0" applyBorder="0" applyAlignment="0"/>
    <xf numFmtId="195" fontId="48" fillId="0" borderId="0" applyFill="0" applyBorder="0" applyAlignment="0"/>
    <xf numFmtId="196" fontId="47" fillId="0" borderId="0" applyFill="0" applyBorder="0" applyAlignment="0"/>
    <xf numFmtId="197" fontId="48" fillId="0" borderId="0" applyFill="0" applyBorder="0" applyAlignment="0"/>
    <xf numFmtId="192" fontId="47" fillId="0" borderId="0" applyFill="0" applyBorder="0" applyAlignment="0"/>
    <xf numFmtId="0" fontId="49" fillId="24" borderId="8" applyNumberFormat="0" applyAlignment="0" applyProtection="0"/>
    <xf numFmtId="0" fontId="50" fillId="25" borderId="9" applyNumberFormat="0" applyAlignment="0" applyProtection="0"/>
    <xf numFmtId="169" fontId="3" fillId="0" borderId="0" applyFont="0" applyFill="0" applyBorder="0" applyAlignment="0" applyProtection="0"/>
    <xf numFmtId="0" fontId="51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6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48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/>
    <xf numFmtId="3" fontId="19" fillId="0" borderId="0" applyFont="0" applyFill="0" applyBorder="0" applyAlignment="0" applyProtection="0"/>
    <xf numFmtId="0" fontId="53" fillId="0" borderId="0"/>
    <xf numFmtId="0" fontId="54" fillId="0" borderId="0"/>
    <xf numFmtId="3" fontId="55" fillId="0" borderId="0" applyFont="0" applyFill="0" applyBorder="0" applyAlignment="0" applyProtection="0"/>
    <xf numFmtId="0" fontId="53" fillId="0" borderId="0"/>
    <xf numFmtId="0" fontId="54" fillId="0" borderId="0"/>
    <xf numFmtId="0" fontId="42" fillId="19" borderId="6">
      <alignment horizontal="centerContinuous" vertical="top"/>
    </xf>
    <xf numFmtId="0" fontId="56" fillId="0" borderId="0" applyNumberFormat="0" applyAlignment="0">
      <alignment horizontal="left"/>
    </xf>
    <xf numFmtId="199" fontId="57" fillId="0" borderId="0" applyFill="0" applyBorder="0" applyProtection="0"/>
    <xf numFmtId="8" fontId="58" fillId="0" borderId="0" applyFont="0" applyFill="0" applyBorder="0" applyAlignment="0" applyProtection="0"/>
    <xf numFmtId="0" fontId="51" fillId="0" borderId="0"/>
    <xf numFmtId="0" fontId="51" fillId="0" borderId="0"/>
    <xf numFmtId="192" fontId="47" fillId="0" borderId="0" applyFont="0" applyFill="0" applyBorder="0" applyAlignment="0" applyProtection="0"/>
    <xf numFmtId="200" fontId="59" fillId="0" borderId="0" applyFont="0" applyFill="0" applyBorder="0" applyAlignment="0" applyProtection="0"/>
    <xf numFmtId="0" fontId="23" fillId="0" borderId="0"/>
    <xf numFmtId="201" fontId="19" fillId="0" borderId="0"/>
    <xf numFmtId="0" fontId="60" fillId="19" borderId="0" applyNumberFormat="0" applyFont="0" applyFill="0" applyBorder="0" applyProtection="0">
      <alignment horizontal="left"/>
    </xf>
    <xf numFmtId="0" fontId="19" fillId="0" borderId="0" applyFont="0" applyFill="0" applyBorder="0" applyAlignment="0" applyProtection="0"/>
    <xf numFmtId="14" fontId="28" fillId="0" borderId="0" applyFill="0" applyBorder="0" applyAlignment="0"/>
    <xf numFmtId="202" fontId="19" fillId="0" borderId="0" applyFont="0" applyFill="0" applyBorder="0" applyAlignment="0" applyProtection="0"/>
    <xf numFmtId="203" fontId="57" fillId="0" borderId="0" applyFill="0" applyBorder="0" applyProtection="0"/>
    <xf numFmtId="38" fontId="61" fillId="0" borderId="10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62" fillId="0" borderId="0">
      <protection locked="0"/>
    </xf>
    <xf numFmtId="204" fontId="23" fillId="0" borderId="0"/>
    <xf numFmtId="0" fontId="63" fillId="0" borderId="0">
      <protection locked="0"/>
    </xf>
    <xf numFmtId="0" fontId="63" fillId="0" borderId="0">
      <protection locked="0"/>
    </xf>
    <xf numFmtId="196" fontId="47" fillId="0" borderId="0" applyFill="0" applyBorder="0" applyAlignment="0"/>
    <xf numFmtId="192" fontId="47" fillId="0" borderId="0" applyFill="0" applyBorder="0" applyAlignment="0"/>
    <xf numFmtId="196" fontId="47" fillId="0" borderId="0" applyFill="0" applyBorder="0" applyAlignment="0"/>
    <xf numFmtId="197" fontId="48" fillId="0" borderId="0" applyFill="0" applyBorder="0" applyAlignment="0"/>
    <xf numFmtId="192" fontId="47" fillId="0" borderId="0" applyFill="0" applyBorder="0" applyAlignment="0"/>
    <xf numFmtId="0" fontId="64" fillId="0" borderId="0" applyNumberFormat="0" applyAlignment="0">
      <alignment horizontal="left"/>
    </xf>
    <xf numFmtId="205" fontId="1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2" fontId="19" fillId="0" borderId="0" applyFont="0" applyFill="0" applyBorder="0" applyAlignment="0" applyProtection="0"/>
    <xf numFmtId="206" fontId="66" fillId="0" borderId="0">
      <alignment horizontal="right"/>
    </xf>
    <xf numFmtId="17" fontId="19" fillId="0" borderId="0">
      <alignment horizontal="left"/>
    </xf>
    <xf numFmtId="0" fontId="67" fillId="5" borderId="0" applyNumberFormat="0" applyBorder="0" applyAlignment="0" applyProtection="0"/>
    <xf numFmtId="38" fontId="6" fillId="19" borderId="0" applyNumberFormat="0" applyBorder="0" applyAlignment="0" applyProtection="0"/>
    <xf numFmtId="0" fontId="19" fillId="0" borderId="0"/>
    <xf numFmtId="0" fontId="68" fillId="0" borderId="11" applyNumberFormat="0" applyAlignment="0" applyProtection="0">
      <alignment horizontal="left" vertical="center"/>
    </xf>
    <xf numFmtId="0" fontId="68" fillId="0" borderId="12">
      <alignment horizontal="left" vertical="center"/>
    </xf>
    <xf numFmtId="207" fontId="69" fillId="26" borderId="0">
      <alignment horizontal="left" vertical="top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3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2" fillId="0" borderId="14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3" fillId="0" borderId="15" applyNumberFormat="0" applyFill="0" applyAlignment="0" applyProtection="0"/>
    <xf numFmtId="0" fontId="73" fillId="0" borderId="0" applyNumberFormat="0" applyFill="0" applyBorder="0" applyAlignment="0" applyProtection="0"/>
    <xf numFmtId="0" fontId="70" fillId="0" borderId="0" applyProtection="0"/>
    <xf numFmtId="0" fontId="68" fillId="0" borderId="0" applyProtection="0"/>
    <xf numFmtId="0" fontId="74" fillId="26" borderId="0">
      <alignment horizontal="left" wrapText="1"/>
    </xf>
    <xf numFmtId="208" fontId="19" fillId="0" borderId="0" applyBorder="0" applyAlignment="0"/>
    <xf numFmtId="10" fontId="6" fillId="26" borderId="4" applyNumberFormat="0" applyBorder="0" applyAlignment="0" applyProtection="0"/>
    <xf numFmtId="0" fontId="75" fillId="8" borderId="8" applyNumberFormat="0" applyAlignment="0" applyProtection="0"/>
    <xf numFmtId="0" fontId="75" fillId="8" borderId="8" applyNumberFormat="0" applyAlignment="0" applyProtection="0"/>
    <xf numFmtId="0" fontId="75" fillId="8" borderId="8" applyNumberFormat="0" applyAlignment="0" applyProtection="0"/>
    <xf numFmtId="209" fontId="19" fillId="0" borderId="0"/>
    <xf numFmtId="204" fontId="76" fillId="0" borderId="0"/>
    <xf numFmtId="38" fontId="77" fillId="0" borderId="0"/>
    <xf numFmtId="38" fontId="78" fillId="0" borderId="0"/>
    <xf numFmtId="38" fontId="79" fillId="0" borderId="0"/>
    <xf numFmtId="38" fontId="80" fillId="0" borderId="0"/>
    <xf numFmtId="0" fontId="66" fillId="0" borderId="0"/>
    <xf numFmtId="0" fontId="66" fillId="0" borderId="0"/>
    <xf numFmtId="0" fontId="66" fillId="0" borderId="0"/>
    <xf numFmtId="0" fontId="57" fillId="0" borderId="0" applyNumberFormat="0" applyFont="0" applyFill="0" applyBorder="0" applyProtection="0">
      <alignment horizontal="left" vertical="center"/>
    </xf>
    <xf numFmtId="196" fontId="47" fillId="0" borderId="0" applyFill="0" applyBorder="0" applyAlignment="0"/>
    <xf numFmtId="192" fontId="47" fillId="0" borderId="0" applyFill="0" applyBorder="0" applyAlignment="0"/>
    <xf numFmtId="196" fontId="47" fillId="0" borderId="0" applyFill="0" applyBorder="0" applyAlignment="0"/>
    <xf numFmtId="197" fontId="48" fillId="0" borderId="0" applyFill="0" applyBorder="0" applyAlignment="0"/>
    <xf numFmtId="192" fontId="47" fillId="0" borderId="0" applyFill="0" applyBorder="0" applyAlignment="0"/>
    <xf numFmtId="0" fontId="81" fillId="0" borderId="16" applyNumberFormat="0" applyFill="0" applyAlignment="0" applyProtection="0"/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210" fontId="5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1" fontId="58" fillId="0" borderId="0" applyFont="0" applyFill="0" applyBorder="0" applyAlignment="0" applyProtection="0"/>
    <xf numFmtId="212" fontId="58" fillId="0" borderId="0" applyFont="0" applyFill="0" applyBorder="0" applyAlignment="0" applyProtection="0"/>
    <xf numFmtId="0" fontId="62" fillId="0" borderId="0">
      <protection locked="0"/>
    </xf>
    <xf numFmtId="0" fontId="57" fillId="0" borderId="0"/>
    <xf numFmtId="40" fontId="85" fillId="0" borderId="0">
      <alignment horizontal="left"/>
    </xf>
    <xf numFmtId="0" fontId="86" fillId="2" borderId="0" applyNumberFormat="0" applyBorder="0" applyAlignment="0" applyProtection="0"/>
    <xf numFmtId="37" fontId="87" fillId="0" borderId="0"/>
    <xf numFmtId="0" fontId="82" fillId="0" borderId="0"/>
    <xf numFmtId="0" fontId="83" fillId="0" borderId="0"/>
    <xf numFmtId="0" fontId="83" fillId="0" borderId="0"/>
    <xf numFmtId="213" fontId="88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3" fillId="0" borderId="0"/>
    <xf numFmtId="0" fontId="20" fillId="0" borderId="0"/>
    <xf numFmtId="0" fontId="19" fillId="0" borderId="0"/>
    <xf numFmtId="0" fontId="89" fillId="0" borderId="0"/>
    <xf numFmtId="0" fontId="4" fillId="0" borderId="0"/>
    <xf numFmtId="0" fontId="2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152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0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0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0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14" fontId="19" fillId="0" borderId="0"/>
    <xf numFmtId="0" fontId="92" fillId="0" borderId="0"/>
    <xf numFmtId="0" fontId="20" fillId="0" borderId="0"/>
    <xf numFmtId="0" fontId="18" fillId="27" borderId="17" applyNumberFormat="0" applyFont="0" applyAlignment="0" applyProtection="0"/>
    <xf numFmtId="0" fontId="18" fillId="27" borderId="17" applyNumberFormat="0" applyFont="0" applyAlignment="0" applyProtection="0"/>
    <xf numFmtId="186" fontId="23" fillId="0" borderId="0" applyFont="0" applyFill="0" applyBorder="0" applyAlignment="0" applyProtection="0"/>
    <xf numFmtId="0" fontId="93" fillId="24" borderId="18" applyNumberFormat="0" applyAlignment="0" applyProtection="0"/>
    <xf numFmtId="40" fontId="28" fillId="28" borderId="0">
      <alignment horizontal="right"/>
    </xf>
    <xf numFmtId="40" fontId="94" fillId="28" borderId="0">
      <alignment horizontal="right"/>
    </xf>
    <xf numFmtId="0" fontId="95" fillId="26" borderId="0">
      <alignment horizontal="center"/>
    </xf>
    <xf numFmtId="0" fontId="96" fillId="29" borderId="19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30" borderId="0"/>
    <xf numFmtId="0" fontId="99" fillId="31" borderId="0"/>
    <xf numFmtId="0" fontId="100" fillId="0" borderId="0">
      <alignment horizontal="center"/>
    </xf>
    <xf numFmtId="0" fontId="101" fillId="0" borderId="0">
      <alignment horizontal="center"/>
    </xf>
    <xf numFmtId="42" fontId="102" fillId="0" borderId="0" applyFont="0" applyFill="0" applyBorder="0" applyAlignment="0" applyProtection="0"/>
    <xf numFmtId="195" fontId="48" fillId="0" borderId="0" applyFont="0" applyFill="0" applyBorder="0" applyAlignment="0" applyProtection="0"/>
    <xf numFmtId="215" fontId="47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1" fillId="0" borderId="20" applyNumberFormat="0" applyBorder="0"/>
    <xf numFmtId="3" fontId="103" fillId="0" borderId="0" applyNumberFormat="0" applyFill="0" applyBorder="0" applyAlignment="0" applyProtection="0"/>
    <xf numFmtId="0" fontId="62" fillId="0" borderId="0">
      <protection locked="0"/>
    </xf>
    <xf numFmtId="9" fontId="19" fillId="0" borderId="0" applyFont="0" applyFill="0" applyBorder="0" applyAlignment="0" applyProtection="0"/>
    <xf numFmtId="196" fontId="47" fillId="0" borderId="0" applyFill="0" applyBorder="0" applyAlignment="0"/>
    <xf numFmtId="192" fontId="47" fillId="0" borderId="0" applyFill="0" applyBorder="0" applyAlignment="0"/>
    <xf numFmtId="196" fontId="47" fillId="0" borderId="0" applyFill="0" applyBorder="0" applyAlignment="0"/>
    <xf numFmtId="197" fontId="48" fillId="0" borderId="0" applyFill="0" applyBorder="0" applyAlignment="0"/>
    <xf numFmtId="192" fontId="47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104" fillId="0" borderId="5">
      <alignment horizontal="center"/>
    </xf>
    <xf numFmtId="3" fontId="61" fillId="0" borderId="0" applyFont="0" applyFill="0" applyBorder="0" applyAlignment="0" applyProtection="0"/>
    <xf numFmtId="0" fontId="58" fillId="32" borderId="0" applyNumberFormat="0" applyFont="0" applyBorder="0" applyAlignment="0" applyProtection="0"/>
    <xf numFmtId="37" fontId="34" fillId="0" borderId="0"/>
    <xf numFmtId="0" fontId="19" fillId="0" borderId="0">
      <alignment vertical="justify"/>
    </xf>
    <xf numFmtId="0" fontId="105" fillId="0" borderId="0" applyFont="0" applyFill="0" applyBorder="0" applyAlignment="0" applyProtection="0"/>
    <xf numFmtId="1" fontId="19" fillId="0" borderId="21" applyNumberFormat="0" applyFill="0" applyAlignment="0" applyProtection="0">
      <alignment horizontal="center" vertical="center"/>
    </xf>
    <xf numFmtId="0" fontId="106" fillId="33" borderId="0"/>
    <xf numFmtId="216" fontId="19" fillId="0" borderId="0" applyNumberFormat="0" applyFill="0" applyBorder="0" applyAlignment="0" applyProtection="0">
      <alignment horizontal="left"/>
    </xf>
    <xf numFmtId="38" fontId="107" fillId="0" borderId="0"/>
    <xf numFmtId="38" fontId="57" fillId="0" borderId="0" applyNumberFormat="0" applyFont="0" applyFill="0" applyBorder="0" applyAlignment="0"/>
    <xf numFmtId="0" fontId="57" fillId="0" borderId="22" applyAlignment="0">
      <alignment horizontal="centerContinuous"/>
    </xf>
    <xf numFmtId="12" fontId="108" fillId="0" borderId="4">
      <alignment horizontal="center"/>
    </xf>
    <xf numFmtId="0" fontId="34" fillId="0" borderId="0"/>
    <xf numFmtId="0" fontId="19" fillId="0" borderId="0">
      <alignment vertical="top"/>
    </xf>
    <xf numFmtId="0" fontId="20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19" fillId="0" borderId="21" applyNumberFormat="0" applyFont="0" applyFill="0" applyAlignment="0" applyProtection="0"/>
    <xf numFmtId="49" fontId="19" fillId="0" borderId="0" applyFont="0" applyFill="0" applyBorder="0" applyAlignment="0" applyProtection="0"/>
    <xf numFmtId="49" fontId="28" fillId="0" borderId="0" applyFill="0" applyBorder="0" applyAlignment="0"/>
    <xf numFmtId="217" fontId="48" fillId="0" borderId="0" applyFill="0" applyBorder="0" applyAlignment="0"/>
    <xf numFmtId="218" fontId="48" fillId="0" borderId="0" applyFill="0" applyBorder="0" applyAlignment="0"/>
    <xf numFmtId="0" fontId="17" fillId="0" borderId="0" applyNumberFormat="0" applyFill="0" applyBorder="0" applyAlignment="0" applyProtection="0"/>
    <xf numFmtId="219" fontId="111" fillId="0" borderId="0" applyNumberFormat="0">
      <alignment horizontal="right"/>
    </xf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12" fillId="0" borderId="23" applyNumberForma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0" fontId="19" fillId="0" borderId="24" applyNumberFormat="0" applyFont="0" applyFill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220" fontId="113" fillId="0" borderId="0" applyFont="0" applyFill="0" applyBorder="0" applyAlignment="0" applyProtection="0"/>
    <xf numFmtId="0" fontId="19" fillId="0" borderId="0">
      <alignment horizontal="centerContinuous" vertical="center"/>
    </xf>
    <xf numFmtId="168" fontId="11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9" fillId="25" borderId="9" applyNumberFormat="0" applyAlignment="0" applyProtection="0"/>
    <xf numFmtId="0" fontId="120" fillId="0" borderId="16" applyNumberFormat="0" applyFill="0" applyAlignment="0" applyProtection="0"/>
    <xf numFmtId="0" fontId="121" fillId="4" borderId="0" applyNumberFormat="0" applyBorder="0" applyAlignment="0" applyProtection="0"/>
    <xf numFmtId="0" fontId="122" fillId="24" borderId="18" applyNumberFormat="0" applyAlignment="0" applyProtection="0"/>
    <xf numFmtId="0" fontId="123" fillId="24" borderId="8" applyNumberFormat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21" fontId="127" fillId="0" borderId="0" applyFont="0" applyFill="0" applyBorder="0" applyAlignment="0" applyProtection="0"/>
    <xf numFmtId="0" fontId="128" fillId="5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19" fillId="0" borderId="0"/>
    <xf numFmtId="0" fontId="20" fillId="0" borderId="0"/>
    <xf numFmtId="0" fontId="130" fillId="8" borderId="8" applyNumberFormat="0" applyAlignment="0" applyProtection="0"/>
    <xf numFmtId="0" fontId="131" fillId="2" borderId="0" applyNumberFormat="0" applyBorder="0" applyAlignment="0" applyProtection="0"/>
    <xf numFmtId="0" fontId="132" fillId="0" borderId="23" applyNumberFormat="0" applyFill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22" fontId="133" fillId="0" borderId="0" applyFont="0" applyFill="0" applyBorder="0" applyAlignment="0" applyProtection="0"/>
    <xf numFmtId="223" fontId="133" fillId="0" borderId="0" applyFont="0" applyFill="0" applyBorder="0" applyAlignment="0" applyProtection="0"/>
    <xf numFmtId="37" fontId="83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7" fontId="26" fillId="0" borderId="0"/>
    <xf numFmtId="0" fontId="39" fillId="0" borderId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23" borderId="0" applyNumberFormat="0" applyBorder="0" applyAlignment="0" applyProtection="0"/>
    <xf numFmtId="0" fontId="19" fillId="27" borderId="17" applyNumberFormat="0" applyFont="0" applyAlignment="0" applyProtection="0"/>
    <xf numFmtId="0" fontId="134" fillId="0" borderId="13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0" applyNumberFormat="0" applyFill="0" applyBorder="0" applyAlignment="0" applyProtection="0"/>
    <xf numFmtId="0" fontId="137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138" fillId="0" borderId="0" applyFont="0" applyFill="0" applyBorder="0" applyAlignment="0" applyProtection="0"/>
    <xf numFmtId="224" fontId="139" fillId="0" borderId="0" applyFont="0" applyFill="0" applyBorder="0" applyAlignment="0" applyProtection="0"/>
    <xf numFmtId="225" fontId="139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38" fillId="0" borderId="0"/>
    <xf numFmtId="192" fontId="140" fillId="0" borderId="0"/>
    <xf numFmtId="226" fontId="141" fillId="0" borderId="0" applyFont="0" applyFill="0" applyBorder="0" applyAlignment="0" applyProtection="0"/>
    <xf numFmtId="41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1" fillId="0" borderId="0"/>
    <xf numFmtId="0" fontId="143" fillId="0" borderId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144" fillId="0" borderId="0" applyNumberFormat="0" applyFill="0" applyBorder="0" applyAlignment="0" applyProtection="0">
      <alignment vertical="top"/>
      <protection locked="0"/>
    </xf>
    <xf numFmtId="9" fontId="19" fillId="0" borderId="0" applyNumberFormat="0" applyFill="0" applyBorder="0" applyAlignment="0" applyProtection="0"/>
    <xf numFmtId="227" fontId="19" fillId="0" borderId="0" applyNumberFormat="0" applyFill="0" applyBorder="0" applyAlignment="0" applyProtection="0"/>
    <xf numFmtId="227" fontId="34" fillId="0" borderId="0" applyFont="0" applyFill="0" applyBorder="0" applyAlignment="0" applyProtection="0"/>
    <xf numFmtId="221" fontId="19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188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2" fillId="0" borderId="0"/>
    <xf numFmtId="0" fontId="1" fillId="0" borderId="0"/>
    <xf numFmtId="169" fontId="1" fillId="0" borderId="0" applyFont="0" applyFill="0" applyBorder="0" applyAlignment="0" applyProtection="0"/>
    <xf numFmtId="0" fontId="169" fillId="0" borderId="0"/>
    <xf numFmtId="0" fontId="170" fillId="0" borderId="0"/>
    <xf numFmtId="0" fontId="171" fillId="0" borderId="0"/>
    <xf numFmtId="0" fontId="17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71" fillId="0" borderId="0"/>
    <xf numFmtId="0" fontId="157" fillId="0" borderId="0"/>
    <xf numFmtId="0" fontId="1" fillId="0" borderId="0"/>
    <xf numFmtId="235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57" fillId="0" borderId="0"/>
    <xf numFmtId="0" fontId="157" fillId="0" borderId="0"/>
    <xf numFmtId="0" fontId="20" fillId="0" borderId="0"/>
    <xf numFmtId="9" fontId="171" fillId="0" borderId="0" applyFont="0" applyFill="0" applyBorder="0" applyAlignment="0" applyProtection="0"/>
    <xf numFmtId="0" fontId="171" fillId="0" borderId="0"/>
    <xf numFmtId="0" fontId="91" fillId="0" borderId="0"/>
    <xf numFmtId="43" fontId="17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57" fillId="0" borderId="0"/>
    <xf numFmtId="0" fontId="20" fillId="0" borderId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7" fillId="0" borderId="0"/>
    <xf numFmtId="0" fontId="173" fillId="0" borderId="0" applyNumberFormat="0" applyFill="0" applyBorder="0" applyAlignment="0" applyProtection="0"/>
    <xf numFmtId="0" fontId="174" fillId="0" borderId="29" applyNumberFormat="0" applyFill="0" applyAlignment="0" applyProtection="0"/>
    <xf numFmtId="0" fontId="175" fillId="0" borderId="30" applyNumberFormat="0" applyFill="0" applyAlignment="0" applyProtection="0"/>
    <xf numFmtId="0" fontId="176" fillId="0" borderId="31" applyNumberFormat="0" applyFill="0" applyAlignment="0" applyProtection="0"/>
    <xf numFmtId="0" fontId="176" fillId="0" borderId="0" applyNumberFormat="0" applyFill="0" applyBorder="0" applyAlignment="0" applyProtection="0"/>
    <xf numFmtId="0" fontId="177" fillId="35" borderId="0" applyNumberFormat="0" applyBorder="0" applyAlignment="0" applyProtection="0"/>
    <xf numFmtId="0" fontId="178" fillId="36" borderId="0" applyNumberFormat="0" applyBorder="0" applyAlignment="0" applyProtection="0"/>
    <xf numFmtId="0" fontId="179" fillId="37" borderId="0" applyNumberFormat="0" applyBorder="0" applyAlignment="0" applyProtection="0"/>
    <xf numFmtId="0" fontId="180" fillId="38" borderId="32" applyNumberFormat="0" applyAlignment="0" applyProtection="0"/>
    <xf numFmtId="0" fontId="181" fillId="39" borderId="33" applyNumberFormat="0" applyAlignment="0" applyProtection="0"/>
    <xf numFmtId="0" fontId="182" fillId="39" borderId="32" applyNumberFormat="0" applyAlignment="0" applyProtection="0"/>
    <xf numFmtId="0" fontId="183" fillId="0" borderId="34" applyNumberFormat="0" applyFill="0" applyAlignment="0" applyProtection="0"/>
    <xf numFmtId="0" fontId="184" fillId="40" borderId="35" applyNumberFormat="0" applyAlignment="0" applyProtection="0"/>
    <xf numFmtId="0" fontId="185" fillId="0" borderId="0" applyNumberFormat="0" applyFill="0" applyBorder="0" applyAlignment="0" applyProtection="0"/>
    <xf numFmtId="0" fontId="171" fillId="41" borderId="36" applyNumberFormat="0" applyFont="0" applyAlignment="0" applyProtection="0"/>
    <xf numFmtId="0" fontId="186" fillId="0" borderId="0" applyNumberFormat="0" applyFill="0" applyBorder="0" applyAlignment="0" applyProtection="0"/>
    <xf numFmtId="0" fontId="187" fillId="0" borderId="37" applyNumberFormat="0" applyFill="0" applyAlignment="0" applyProtection="0"/>
    <xf numFmtId="0" fontId="188" fillId="42" borderId="0" applyNumberFormat="0" applyBorder="0" applyAlignment="0" applyProtection="0"/>
    <xf numFmtId="0" fontId="171" fillId="43" borderId="0" applyNumberFormat="0" applyBorder="0" applyAlignment="0" applyProtection="0"/>
    <xf numFmtId="0" fontId="171" fillId="44" borderId="0" applyNumberFormat="0" applyBorder="0" applyAlignment="0" applyProtection="0"/>
    <xf numFmtId="0" fontId="171" fillId="45" borderId="0" applyNumberFormat="0" applyBorder="0" applyAlignment="0" applyProtection="0"/>
    <xf numFmtId="0" fontId="188" fillId="46" borderId="0" applyNumberFormat="0" applyBorder="0" applyAlignment="0" applyProtection="0"/>
    <xf numFmtId="0" fontId="171" fillId="47" borderId="0" applyNumberFormat="0" applyBorder="0" applyAlignment="0" applyProtection="0"/>
    <xf numFmtId="0" fontId="171" fillId="48" borderId="0" applyNumberFormat="0" applyBorder="0" applyAlignment="0" applyProtection="0"/>
    <xf numFmtId="0" fontId="171" fillId="49" borderId="0" applyNumberFormat="0" applyBorder="0" applyAlignment="0" applyProtection="0"/>
    <xf numFmtId="0" fontId="188" fillId="50" borderId="0" applyNumberFormat="0" applyBorder="0" applyAlignment="0" applyProtection="0"/>
    <xf numFmtId="0" fontId="171" fillId="51" borderId="0" applyNumberFormat="0" applyBorder="0" applyAlignment="0" applyProtection="0"/>
    <xf numFmtId="0" fontId="171" fillId="52" borderId="0" applyNumberFormat="0" applyBorder="0" applyAlignment="0" applyProtection="0"/>
    <xf numFmtId="0" fontId="171" fillId="53" borderId="0" applyNumberFormat="0" applyBorder="0" applyAlignment="0" applyProtection="0"/>
    <xf numFmtId="0" fontId="188" fillId="54" borderId="0" applyNumberFormat="0" applyBorder="0" applyAlignment="0" applyProtection="0"/>
    <xf numFmtId="0" fontId="171" fillId="55" borderId="0" applyNumberFormat="0" applyBorder="0" applyAlignment="0" applyProtection="0"/>
    <xf numFmtId="0" fontId="171" fillId="56" borderId="0" applyNumberFormat="0" applyBorder="0" applyAlignment="0" applyProtection="0"/>
    <xf numFmtId="0" fontId="171" fillId="57" borderId="0" applyNumberFormat="0" applyBorder="0" applyAlignment="0" applyProtection="0"/>
    <xf numFmtId="0" fontId="188" fillId="58" borderId="0" applyNumberFormat="0" applyBorder="0" applyAlignment="0" applyProtection="0"/>
    <xf numFmtId="0" fontId="171" fillId="59" borderId="0" applyNumberFormat="0" applyBorder="0" applyAlignment="0" applyProtection="0"/>
    <xf numFmtId="0" fontId="171" fillId="60" borderId="0" applyNumberFormat="0" applyBorder="0" applyAlignment="0" applyProtection="0"/>
    <xf numFmtId="0" fontId="171" fillId="61" borderId="0" applyNumberFormat="0" applyBorder="0" applyAlignment="0" applyProtection="0"/>
    <xf numFmtId="0" fontId="188" fillId="62" borderId="0" applyNumberFormat="0" applyBorder="0" applyAlignment="0" applyProtection="0"/>
    <xf numFmtId="0" fontId="171" fillId="63" borderId="0" applyNumberFormat="0" applyBorder="0" applyAlignment="0" applyProtection="0"/>
    <xf numFmtId="0" fontId="171" fillId="64" borderId="0" applyNumberFormat="0" applyBorder="0" applyAlignment="0" applyProtection="0"/>
    <xf numFmtId="0" fontId="171" fillId="65" borderId="0" applyNumberFormat="0" applyBorder="0" applyAlignment="0" applyProtection="0"/>
    <xf numFmtId="0" fontId="157" fillId="0" borderId="0"/>
    <xf numFmtId="0" fontId="171" fillId="0" borderId="0"/>
    <xf numFmtId="0" fontId="1" fillId="0" borderId="0"/>
    <xf numFmtId="169" fontId="1" fillId="0" borderId="0" applyFont="0" applyFill="0" applyBorder="0" applyAlignment="0" applyProtection="0"/>
    <xf numFmtId="0" fontId="91" fillId="0" borderId="0"/>
    <xf numFmtId="239" fontId="20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190" fillId="4" borderId="0" applyNumberFormat="0" applyBorder="0" applyAlignment="0" applyProtection="0">
      <alignment vertical="center"/>
    </xf>
    <xf numFmtId="0" fontId="190" fillId="4" borderId="0" applyNumberFormat="0" applyBorder="0" applyAlignment="0" applyProtection="0">
      <alignment vertical="center"/>
    </xf>
    <xf numFmtId="0" fontId="190" fillId="5" borderId="0" applyNumberFormat="0" applyBorder="0" applyAlignment="0" applyProtection="0">
      <alignment vertical="center"/>
    </xf>
    <xf numFmtId="0" fontId="190" fillId="10" borderId="0" applyNumberFormat="0" applyBorder="0" applyAlignment="0" applyProtection="0">
      <alignment vertical="center"/>
    </xf>
    <xf numFmtId="0" fontId="191" fillId="10" borderId="0" applyNumberFormat="0" applyBorder="0" applyAlignment="0" applyProtection="0">
      <alignment vertical="center"/>
    </xf>
    <xf numFmtId="9" fontId="105" fillId="0" borderId="0"/>
    <xf numFmtId="236" fontId="105" fillId="0" borderId="0"/>
    <xf numFmtId="236" fontId="105" fillId="0" borderId="0"/>
    <xf numFmtId="236" fontId="105" fillId="0" borderId="0"/>
    <xf numFmtId="236" fontId="105" fillId="0" borderId="0"/>
    <xf numFmtId="236" fontId="105" fillId="0" borderId="0"/>
    <xf numFmtId="236" fontId="105" fillId="0" borderId="0"/>
    <xf numFmtId="236" fontId="105" fillId="0" borderId="0"/>
    <xf numFmtId="236" fontId="105" fillId="0" borderId="0"/>
    <xf numFmtId="38" fontId="192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0" fontId="194" fillId="0" borderId="0" applyFont="0" applyFill="0" applyBorder="0" applyAlignment="0" applyProtection="0">
      <alignment vertical="center"/>
    </xf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38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38" fontId="20" fillId="0" borderId="0"/>
    <xf numFmtId="240" fontId="20" fillId="0" borderId="0"/>
    <xf numFmtId="241" fontId="20" fillId="0" borderId="0"/>
    <xf numFmtId="0" fontId="195" fillId="35" borderId="0" applyNumberFormat="0" applyBorder="0" applyAlignment="0" applyProtection="0"/>
    <xf numFmtId="0" fontId="189" fillId="37" borderId="0" applyNumberFormat="0" applyBorder="0" applyAlignment="0" applyProtection="0"/>
    <xf numFmtId="242" fontId="105" fillId="0" borderId="0"/>
    <xf numFmtId="0" fontId="23" fillId="0" borderId="0"/>
    <xf numFmtId="0" fontId="3" fillId="0" borderId="0"/>
    <xf numFmtId="0" fontId="3" fillId="0" borderId="0"/>
    <xf numFmtId="0" fontId="105" fillId="0" borderId="0"/>
    <xf numFmtId="0" fontId="23" fillId="0" borderId="0"/>
    <xf numFmtId="0" fontId="3" fillId="0" borderId="0"/>
    <xf numFmtId="0" fontId="171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20" fillId="0" borderId="0"/>
    <xf numFmtId="10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105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3" fillId="0" borderId="21" applyNumberFormat="0" applyFill="0" applyAlignment="0" applyProtection="0">
      <alignment horizontal="center" vertical="center"/>
    </xf>
    <xf numFmtId="0" fontId="28" fillId="66" borderId="0">
      <alignment horizontal="left" vertical="top"/>
    </xf>
    <xf numFmtId="0" fontId="196" fillId="2" borderId="0">
      <alignment horizontal="center" vertical="center"/>
    </xf>
    <xf numFmtId="0" fontId="197" fillId="66" borderId="0">
      <alignment horizontal="left" vertical="top"/>
    </xf>
    <xf numFmtId="0" fontId="197" fillId="66" borderId="0">
      <alignment horizontal="right" vertical="top"/>
    </xf>
    <xf numFmtId="0" fontId="198" fillId="66" borderId="0">
      <alignment horizontal="center" vertical="center"/>
    </xf>
    <xf numFmtId="0" fontId="198" fillId="66" borderId="0">
      <alignment horizontal="left" vertical="center"/>
    </xf>
    <xf numFmtId="0" fontId="198" fillId="66" borderId="0">
      <alignment horizontal="right" vertical="center"/>
    </xf>
    <xf numFmtId="0" fontId="198" fillId="66" borderId="0">
      <alignment horizontal="right" vertical="center"/>
    </xf>
    <xf numFmtId="0" fontId="198" fillId="66" borderId="0">
      <alignment horizontal="left" vertical="center"/>
    </xf>
    <xf numFmtId="0" fontId="28" fillId="66" borderId="0">
      <alignment horizontal="left" vertical="top"/>
    </xf>
    <xf numFmtId="0" fontId="198" fillId="27" borderId="0">
      <alignment horizontal="center" vertical="center"/>
    </xf>
    <xf numFmtId="0" fontId="198" fillId="27" borderId="0">
      <alignment horizontal="left" vertical="center"/>
    </xf>
    <xf numFmtId="0" fontId="196" fillId="2" borderId="0">
      <alignment horizontal="center" vertical="center"/>
    </xf>
    <xf numFmtId="0" fontId="198" fillId="27" borderId="0">
      <alignment horizontal="right" vertical="center"/>
    </xf>
    <xf numFmtId="0" fontId="198" fillId="27" borderId="0">
      <alignment horizontal="right" vertical="center"/>
    </xf>
    <xf numFmtId="0" fontId="198" fillId="27" borderId="0">
      <alignment horizontal="left" vertical="center"/>
    </xf>
    <xf numFmtId="0" fontId="196" fillId="2" borderId="0">
      <alignment horizontal="center" vertical="center"/>
    </xf>
    <xf numFmtId="0" fontId="199" fillId="66" borderId="0">
      <alignment horizontal="center" vertical="top"/>
    </xf>
    <xf numFmtId="0" fontId="198" fillId="66" borderId="0">
      <alignment horizontal="right" vertical="top"/>
    </xf>
    <xf numFmtId="0" fontId="196" fillId="2" borderId="0">
      <alignment horizontal="center" vertical="center"/>
    </xf>
    <xf numFmtId="0" fontId="196" fillId="2" borderId="0">
      <alignment horizontal="center" vertical="center"/>
    </xf>
    <xf numFmtId="0" fontId="196" fillId="2" borderId="0">
      <alignment horizontal="center" vertical="center"/>
    </xf>
    <xf numFmtId="0" fontId="196" fillId="2" borderId="0">
      <alignment horizontal="center" vertical="center"/>
    </xf>
    <xf numFmtId="0" fontId="191" fillId="20" borderId="0" applyNumberFormat="0" applyBorder="0" applyAlignment="0" applyProtection="0">
      <alignment vertical="center"/>
    </xf>
    <xf numFmtId="0" fontId="191" fillId="21" borderId="0" applyNumberFormat="0" applyBorder="0" applyAlignment="0" applyProtection="0">
      <alignment vertical="center"/>
    </xf>
    <xf numFmtId="0" fontId="191" fillId="1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0" fontId="3" fillId="2" borderId="0" applyNumberFormat="0" applyFont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5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6" fillId="0" borderId="39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43" fillId="4" borderId="0" applyNumberFormat="0" applyBorder="0" applyAlignment="0" applyProtection="0"/>
    <xf numFmtId="191" fontId="3" fillId="0" borderId="0" applyFill="0" applyBorder="0" applyAlignment="0"/>
    <xf numFmtId="0" fontId="49" fillId="24" borderId="8" applyNumberFormat="0" applyAlignment="0" applyProtection="0"/>
    <xf numFmtId="0" fontId="50" fillId="25" borderId="9" applyNumberFormat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23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23" fillId="0" borderId="0"/>
    <xf numFmtId="201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23" fillId="0" borderId="0"/>
    <xf numFmtId="205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06" fontId="66" fillId="0" borderId="0">
      <alignment horizontal="right"/>
    </xf>
    <xf numFmtId="17" fontId="3" fillId="0" borderId="0">
      <alignment horizontal="left"/>
    </xf>
    <xf numFmtId="0" fontId="3" fillId="0" borderId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3" fillId="0" borderId="15" applyNumberFormat="0" applyFill="0" applyAlignment="0" applyProtection="0"/>
    <xf numFmtId="0" fontId="73" fillId="0" borderId="0" applyNumberFormat="0" applyFill="0" applyBorder="0" applyAlignment="0" applyProtection="0"/>
    <xf numFmtId="0" fontId="75" fillId="8" borderId="8" applyNumberFormat="0" applyAlignment="0" applyProtection="0"/>
    <xf numFmtId="209" fontId="3" fillId="0" borderId="0"/>
    <xf numFmtId="0" fontId="81" fillId="0" borderId="16" applyNumberFormat="0" applyFill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71" fillId="0" borderId="0"/>
    <xf numFmtId="0" fontId="91" fillId="0" borderId="0"/>
    <xf numFmtId="0" fontId="9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91" fillId="0" borderId="0"/>
    <xf numFmtId="0" fontId="20" fillId="0" borderId="0"/>
    <xf numFmtId="0" fontId="201" fillId="0" borderId="0"/>
    <xf numFmtId="0" fontId="20" fillId="0" borderId="0"/>
    <xf numFmtId="0" fontId="20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" fillId="0" borderId="0"/>
    <xf numFmtId="0" fontId="20" fillId="0" borderId="0"/>
    <xf numFmtId="0" fontId="20" fillId="0" borderId="0"/>
    <xf numFmtId="0" fontId="201" fillId="0" borderId="0"/>
    <xf numFmtId="0" fontId="201" fillId="0" borderId="0"/>
    <xf numFmtId="0" fontId="201" fillId="0" borderId="0"/>
    <xf numFmtId="0" fontId="3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" fillId="0" borderId="0"/>
    <xf numFmtId="0" fontId="20" fillId="0" borderId="0"/>
    <xf numFmtId="0" fontId="20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71" fillId="0" borderId="0"/>
    <xf numFmtId="214" fontId="3" fillId="0" borderId="0"/>
    <xf numFmtId="0" fontId="93" fillId="24" borderId="18" applyNumberFormat="0" applyAlignment="0" applyProtection="0"/>
    <xf numFmtId="10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58" fillId="32" borderId="0" applyNumberFormat="0" applyFont="0" applyBorder="0" applyAlignment="0" applyProtection="0"/>
    <xf numFmtId="0" fontId="3" fillId="0" borderId="0">
      <alignment vertical="justify"/>
    </xf>
    <xf numFmtId="1" fontId="3" fillId="0" borderId="21" applyNumberFormat="0" applyFill="0" applyAlignment="0" applyProtection="0">
      <alignment horizontal="center" vertical="center"/>
    </xf>
    <xf numFmtId="216" fontId="3" fillId="0" borderId="0" applyNumberFormat="0" applyFill="0" applyBorder="0" applyAlignment="0" applyProtection="0">
      <alignment horizontal="left"/>
    </xf>
    <xf numFmtId="0" fontId="57" fillId="0" borderId="38" applyAlignment="0">
      <alignment horizontal="centerContinuous"/>
    </xf>
    <xf numFmtId="0" fontId="3" fillId="0" borderId="0">
      <alignment vertical="top"/>
    </xf>
    <xf numFmtId="0" fontId="3" fillId="0" borderId="21" applyNumberFormat="0" applyFont="0" applyFill="0" applyAlignment="0" applyProtection="0"/>
    <xf numFmtId="4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0">
      <alignment horizontal="centerContinuous" vertical="center"/>
    </xf>
    <xf numFmtId="0" fontId="116" fillId="0" borderId="0" applyNumberFormat="0" applyFill="0" applyBorder="0" applyAlignment="0" applyProtection="0"/>
    <xf numFmtId="0" fontId="3" fillId="27" borderId="17" applyNumberFormat="0" applyFont="0" applyAlignment="0" applyProtection="0"/>
    <xf numFmtId="0" fontId="91" fillId="0" borderId="0"/>
    <xf numFmtId="0" fontId="91" fillId="0" borderId="0"/>
    <xf numFmtId="0" fontId="171" fillId="0" borderId="0"/>
    <xf numFmtId="0" fontId="171" fillId="0" borderId="0"/>
    <xf numFmtId="0" fontId="171" fillId="0" borderId="0"/>
    <xf numFmtId="9" fontId="4" fillId="0" borderId="0" applyFont="0" applyFill="0" applyBorder="0" applyAlignment="0" applyProtection="0"/>
  </cellStyleXfs>
  <cellXfs count="428">
    <xf numFmtId="0" fontId="0" fillId="0" borderId="0" xfId="0"/>
    <xf numFmtId="0" fontId="5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0" fillId="0" borderId="0" xfId="0" applyFont="1"/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0" fillId="0" borderId="0" xfId="0" applyFont="1" applyBorder="1"/>
    <xf numFmtId="0" fontId="12" fillId="0" borderId="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8" fillId="0" borderId="0" xfId="0" applyFont="1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167" fontId="8" fillId="0" borderId="0" xfId="159" applyNumberFormat="1" applyFont="1" applyBorder="1" applyAlignment="1">
      <alignment horizontal="right"/>
    </xf>
    <xf numFmtId="167" fontId="8" fillId="0" borderId="12" xfId="159" applyNumberFormat="1" applyFont="1" applyBorder="1" applyAlignment="1">
      <alignment horizontal="right"/>
    </xf>
    <xf numFmtId="167" fontId="10" fillId="0" borderId="0" xfId="159" applyNumberFormat="1" applyFont="1" applyBorder="1" applyAlignment="1">
      <alignment horizontal="right"/>
    </xf>
    <xf numFmtId="0" fontId="11" fillId="0" borderId="0" xfId="0" applyFont="1" applyAlignment="1">
      <alignment vertical="top"/>
    </xf>
    <xf numFmtId="0" fontId="8" fillId="0" borderId="0" xfId="0" applyFont="1" applyBorder="1"/>
    <xf numFmtId="167" fontId="10" fillId="0" borderId="0" xfId="0" applyNumberFormat="1" applyFont="1"/>
    <xf numFmtId="167" fontId="8" fillId="0" borderId="0" xfId="0" applyNumberFormat="1" applyFont="1" applyBorder="1" applyAlignment="1">
      <alignment horizontal="right"/>
    </xf>
    <xf numFmtId="167" fontId="8" fillId="0" borderId="0" xfId="0" applyNumberFormat="1" applyFont="1" applyAlignment="1">
      <alignment horizontal="right"/>
    </xf>
    <xf numFmtId="167" fontId="10" fillId="0" borderId="0" xfId="0" applyNumberFormat="1" applyFont="1" applyBorder="1"/>
    <xf numFmtId="167" fontId="10" fillId="0" borderId="0" xfId="0" applyNumberFormat="1" applyFont="1" applyBorder="1" applyAlignment="1">
      <alignment horizontal="right"/>
    </xf>
    <xf numFmtId="167" fontId="10" fillId="0" borderId="0" xfId="159" applyNumberFormat="1" applyFont="1" applyBorder="1" applyAlignment="1">
      <alignment horizontal="center"/>
    </xf>
    <xf numFmtId="167" fontId="8" fillId="0" borderId="0" xfId="0" applyNumberFormat="1" applyFont="1"/>
    <xf numFmtId="167" fontId="10" fillId="0" borderId="0" xfId="0" quotePrefix="1" applyNumberFormat="1" applyFont="1" applyBorder="1" applyAlignment="1">
      <alignment horizontal="right"/>
    </xf>
    <xf numFmtId="167" fontId="10" fillId="0" borderId="0" xfId="0" applyNumberFormat="1" applyFont="1" applyAlignment="1"/>
    <xf numFmtId="167" fontId="10" fillId="0" borderId="0" xfId="0" applyNumberFormat="1" applyFont="1" applyAlignment="1">
      <alignment horizontal="center"/>
    </xf>
    <xf numFmtId="167" fontId="10" fillId="0" borderId="0" xfId="0" applyNumberFormat="1" applyFont="1" applyFill="1"/>
    <xf numFmtId="167" fontId="13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13" fillId="0" borderId="25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10" fillId="0" borderId="0" xfId="0" applyFont="1" applyAlignment="1">
      <alignment vertical="top"/>
    </xf>
    <xf numFmtId="167" fontId="10" fillId="0" borderId="0" xfId="0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horizontal="right"/>
    </xf>
    <xf numFmtId="0" fontId="10" fillId="0" borderId="0" xfId="0" applyFont="1" applyFill="1" applyBorder="1"/>
    <xf numFmtId="170" fontId="10" fillId="0" borderId="0" xfId="0" applyNumberFormat="1" applyFont="1" applyFill="1" applyBorder="1"/>
    <xf numFmtId="167" fontId="8" fillId="0" borderId="12" xfId="0" applyNumberFormat="1" applyFont="1" applyFill="1" applyBorder="1" applyAlignment="1">
      <alignment horizontal="right"/>
    </xf>
    <xf numFmtId="0" fontId="10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right"/>
    </xf>
    <xf numFmtId="0" fontId="10" fillId="0" borderId="0" xfId="0" applyFont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167" fontId="15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/>
    <xf numFmtId="167" fontId="15" fillId="0" borderId="12" xfId="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Fill="1" applyAlignment="1">
      <alignment horizontal="left" wrapText="1"/>
    </xf>
    <xf numFmtId="167" fontId="10" fillId="0" borderId="0" xfId="159" applyNumberFormat="1" applyFont="1" applyFill="1" applyAlignment="1">
      <alignment horizontal="right"/>
    </xf>
    <xf numFmtId="167" fontId="10" fillId="0" borderId="0" xfId="0" applyNumberFormat="1" applyFont="1" applyFill="1" applyAlignment="1">
      <alignment horizontal="right"/>
    </xf>
    <xf numFmtId="167" fontId="10" fillId="0" borderId="0" xfId="159" applyNumberFormat="1" applyFont="1" applyFill="1" applyAlignment="1">
      <alignment horizontal="center"/>
    </xf>
    <xf numFmtId="169" fontId="8" fillId="0" borderId="12" xfId="159" applyNumberFormat="1" applyFont="1" applyFill="1" applyBorder="1" applyAlignment="1">
      <alignment horizontal="center"/>
    </xf>
    <xf numFmtId="167" fontId="10" fillId="0" borderId="0" xfId="159" applyNumberFormat="1" applyFont="1" applyFill="1" applyBorder="1" applyAlignment="1">
      <alignment horizontal="right"/>
    </xf>
    <xf numFmtId="167" fontId="8" fillId="0" borderId="0" xfId="0" applyNumberFormat="1" applyFont="1" applyFill="1" applyAlignment="1">
      <alignment horizontal="right"/>
    </xf>
    <xf numFmtId="167" fontId="10" fillId="0" borderId="25" xfId="0" applyNumberFormat="1" applyFont="1" applyFill="1" applyBorder="1" applyAlignment="1">
      <alignment horizontal="right"/>
    </xf>
    <xf numFmtId="167" fontId="8" fillId="0" borderId="0" xfId="159" applyNumberFormat="1" applyFont="1" applyFill="1" applyBorder="1" applyAlignment="1">
      <alignment horizontal="right"/>
    </xf>
    <xf numFmtId="169" fontId="10" fillId="0" borderId="0" xfId="159" applyNumberFormat="1" applyFont="1" applyFill="1" applyAlignment="1">
      <alignment horizontal="center"/>
    </xf>
    <xf numFmtId="169" fontId="8" fillId="0" borderId="0" xfId="0" applyNumberFormat="1" applyFont="1" applyFill="1" applyBorder="1" applyAlignment="1">
      <alignment horizontal="right"/>
    </xf>
    <xf numFmtId="167" fontId="8" fillId="0" borderId="26" xfId="159" applyNumberFormat="1" applyFont="1" applyFill="1" applyBorder="1" applyAlignment="1">
      <alignment horizontal="right"/>
    </xf>
    <xf numFmtId="0" fontId="12" fillId="0" borderId="0" xfId="0" applyFont="1" applyBorder="1" applyAlignment="1">
      <alignment horizontal="center" vertical="center"/>
    </xf>
    <xf numFmtId="167" fontId="10" fillId="0" borderId="0" xfId="159" applyNumberFormat="1" applyFont="1" applyFill="1" applyBorder="1" applyAlignment="1">
      <alignment horizontal="center"/>
    </xf>
    <xf numFmtId="167" fontId="10" fillId="0" borderId="0" xfId="0" quotePrefix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top" wrapText="1"/>
    </xf>
    <xf numFmtId="0" fontId="10" fillId="28" borderId="0" xfId="0" applyFont="1" applyFill="1" applyBorder="1"/>
    <xf numFmtId="0" fontId="10" fillId="28" borderId="0" xfId="0" applyFont="1" applyFill="1"/>
    <xf numFmtId="170" fontId="10" fillId="28" borderId="0" xfId="0" applyNumberFormat="1" applyFont="1" applyFill="1" applyBorder="1"/>
    <xf numFmtId="167" fontId="8" fillId="0" borderId="12" xfId="159" applyNumberFormat="1" applyFont="1" applyFill="1" applyBorder="1" applyAlignment="1">
      <alignment horizontal="right"/>
    </xf>
    <xf numFmtId="3" fontId="10" fillId="0" borderId="0" xfId="0" applyNumberFormat="1" applyFont="1" applyFill="1" applyAlignment="1"/>
    <xf numFmtId="169" fontId="8" fillId="0" borderId="0" xfId="159" applyNumberFormat="1" applyFont="1" applyFill="1" applyAlignment="1">
      <alignment horizontal="center"/>
    </xf>
    <xf numFmtId="167" fontId="13" fillId="0" borderId="25" xfId="0" applyNumberFormat="1" applyFont="1" applyFill="1" applyBorder="1" applyAlignment="1">
      <alignment horizontal="center" vertical="top" wrapText="1"/>
    </xf>
    <xf numFmtId="167" fontId="8" fillId="0" borderId="0" xfId="0" applyNumberFormat="1" applyFont="1" applyFill="1" applyBorder="1" applyAlignment="1">
      <alignment horizontal="center" vertical="top" wrapText="1"/>
    </xf>
    <xf numFmtId="169" fontId="8" fillId="0" borderId="0" xfId="159" applyFont="1" applyFill="1" applyAlignment="1">
      <alignment horizontal="center"/>
    </xf>
    <xf numFmtId="167" fontId="8" fillId="0" borderId="0" xfId="0" applyNumberFormat="1" applyFont="1" applyFill="1"/>
    <xf numFmtId="167" fontId="10" fillId="34" borderId="0" xfId="159" applyNumberFormat="1" applyFont="1" applyFill="1" applyBorder="1" applyAlignment="1">
      <alignment horizontal="right"/>
    </xf>
    <xf numFmtId="167" fontId="13" fillId="34" borderId="25" xfId="0" applyNumberFormat="1" applyFont="1" applyFill="1" applyBorder="1" applyAlignment="1">
      <alignment horizontal="center" vertical="top" wrapText="1"/>
    </xf>
    <xf numFmtId="167" fontId="10" fillId="34" borderId="0" xfId="159" applyNumberFormat="1" applyFont="1" applyFill="1" applyAlignment="1">
      <alignment horizontal="center"/>
    </xf>
    <xf numFmtId="167" fontId="8" fillId="0" borderId="12" xfId="159" applyNumberFormat="1" applyFont="1" applyFill="1" applyBorder="1" applyAlignment="1">
      <alignment horizontal="center"/>
    </xf>
    <xf numFmtId="167" fontId="8" fillId="0" borderId="0" xfId="159" applyNumberFormat="1" applyFont="1" applyFill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167" fontId="8" fillId="0" borderId="0" xfId="159" applyNumberFormat="1" applyFont="1" applyFill="1" applyBorder="1" applyAlignment="1">
      <alignment horizontal="center"/>
    </xf>
    <xf numFmtId="167" fontId="10" fillId="0" borderId="26" xfId="159" applyNumberFormat="1" applyFont="1" applyFill="1" applyBorder="1" applyAlignment="1">
      <alignment horizontal="center"/>
    </xf>
    <xf numFmtId="167" fontId="14" fillId="0" borderId="0" xfId="0" applyNumberFormat="1" applyFont="1" applyBorder="1" applyAlignment="1">
      <alignment horizontal="center" vertical="top" wrapText="1"/>
    </xf>
    <xf numFmtId="167" fontId="10" fillId="0" borderId="25" xfId="159" applyNumberFormat="1" applyFont="1" applyFill="1" applyBorder="1" applyAlignment="1">
      <alignment horizontal="center"/>
    </xf>
    <xf numFmtId="167" fontId="14" fillId="0" borderId="0" xfId="0" applyNumberFormat="1" applyFont="1" applyFill="1" applyBorder="1" applyAlignment="1">
      <alignment horizontal="center" vertical="top" wrapText="1"/>
    </xf>
    <xf numFmtId="167" fontId="10" fillId="34" borderId="25" xfId="159" applyNumberFormat="1" applyFont="1" applyFill="1" applyBorder="1" applyAlignment="1">
      <alignment horizontal="center"/>
    </xf>
    <xf numFmtId="167" fontId="12" fillId="0" borderId="0" xfId="0" applyNumberFormat="1" applyFont="1" applyFill="1" applyBorder="1" applyAlignment="1">
      <alignment horizontal="center" vertical="top" wrapText="1"/>
    </xf>
    <xf numFmtId="167" fontId="12" fillId="0" borderId="0" xfId="0" applyNumberFormat="1" applyFont="1" applyBorder="1" applyAlignment="1">
      <alignment horizontal="center" vertical="top" wrapText="1"/>
    </xf>
    <xf numFmtId="171" fontId="10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Border="1" applyAlignment="1"/>
    <xf numFmtId="0" fontId="10" fillId="0" borderId="0" xfId="0" applyFont="1" applyFill="1" applyBorder="1" applyAlignment="1"/>
    <xf numFmtId="170" fontId="8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71" fontId="10" fillId="0" borderId="0" xfId="159" applyNumberFormat="1" applyFont="1" applyFill="1" applyBorder="1" applyAlignment="1"/>
    <xf numFmtId="170" fontId="10" fillId="0" borderId="0" xfId="0" applyNumberFormat="1" applyFont="1" applyFill="1" applyBorder="1" applyAlignment="1">
      <alignment horizontal="right"/>
    </xf>
    <xf numFmtId="170" fontId="10" fillId="0" borderId="0" xfId="0" applyNumberFormat="1" applyFont="1" applyFill="1" applyAlignment="1"/>
    <xf numFmtId="167" fontId="10" fillId="0" borderId="0" xfId="0" applyNumberFormat="1" applyFont="1" applyFill="1" applyAlignment="1"/>
    <xf numFmtId="167" fontId="10" fillId="0" borderId="0" xfId="0" applyNumberFormat="1" applyFont="1" applyFill="1" applyBorder="1" applyAlignment="1"/>
    <xf numFmtId="0" fontId="11" fillId="0" borderId="0" xfId="0" applyFont="1" applyFill="1" applyAlignment="1"/>
    <xf numFmtId="0" fontId="9" fillId="0" borderId="0" xfId="0" quotePrefix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71" fontId="8" fillId="0" borderId="12" xfId="159" applyNumberFormat="1" applyFont="1" applyFill="1" applyBorder="1" applyAlignment="1"/>
    <xf numFmtId="171" fontId="8" fillId="0" borderId="0" xfId="159" applyNumberFormat="1" applyFont="1" applyFill="1" applyBorder="1" applyAlignment="1"/>
    <xf numFmtId="3" fontId="8" fillId="0" borderId="0" xfId="0" applyNumberFormat="1" applyFont="1" applyFill="1" applyBorder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167" fontId="8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49" fontId="11" fillId="0" borderId="0" xfId="0" applyNumberFormat="1" applyFont="1" applyFill="1" applyAlignment="1"/>
    <xf numFmtId="37" fontId="10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171" fontId="10" fillId="0" borderId="0" xfId="181" applyNumberFormat="1" applyFont="1" applyFill="1" applyBorder="1"/>
    <xf numFmtId="167" fontId="149" fillId="0" borderId="0" xfId="193" applyNumberFormat="1" applyFont="1" applyFill="1" applyBorder="1"/>
    <xf numFmtId="171" fontId="10" fillId="0" borderId="25" xfId="181" applyNumberFormat="1" applyFont="1" applyFill="1" applyBorder="1"/>
    <xf numFmtId="167" fontId="10" fillId="0" borderId="0" xfId="181" applyNumberFormat="1" applyFont="1" applyFill="1" applyAlignment="1">
      <alignment horizontal="right"/>
    </xf>
    <xf numFmtId="171" fontId="10" fillId="0" borderId="0" xfId="181" applyNumberFormat="1" applyFont="1" applyFill="1" applyAlignment="1"/>
    <xf numFmtId="49" fontId="9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167" fontId="8" fillId="0" borderId="25" xfId="159" applyNumberFormat="1" applyFont="1" applyFill="1" applyBorder="1" applyAlignment="1">
      <alignment horizontal="right"/>
    </xf>
    <xf numFmtId="167" fontId="10" fillId="0" borderId="0" xfId="159" applyNumberFormat="1" applyFont="1" applyFill="1" applyAlignment="1"/>
    <xf numFmtId="167" fontId="10" fillId="0" borderId="25" xfId="159" applyNumberFormat="1" applyFont="1" applyFill="1" applyBorder="1" applyAlignment="1"/>
    <xf numFmtId="169" fontId="8" fillId="0" borderId="0" xfId="159" applyFont="1" applyFill="1" applyAlignment="1">
      <alignment horizontal="right"/>
    </xf>
    <xf numFmtId="167" fontId="8" fillId="0" borderId="12" xfId="159" applyNumberFormat="1" applyFont="1" applyFill="1" applyBorder="1" applyAlignment="1"/>
    <xf numFmtId="167" fontId="8" fillId="0" borderId="0" xfId="159" applyNumberFormat="1" applyFont="1" applyFill="1" applyAlignment="1"/>
    <xf numFmtId="169" fontId="10" fillId="0" borderId="0" xfId="159" applyFont="1" applyFill="1" applyAlignment="1">
      <alignment horizontal="right"/>
    </xf>
    <xf numFmtId="167" fontId="8" fillId="0" borderId="27" xfId="159" applyNumberFormat="1" applyFont="1" applyFill="1" applyBorder="1" applyAlignment="1">
      <alignment horizontal="right"/>
    </xf>
    <xf numFmtId="167" fontId="8" fillId="0" borderId="0" xfId="159" applyNumberFormat="1" applyFont="1" applyFill="1" applyBorder="1" applyAlignment="1"/>
    <xf numFmtId="170" fontId="10" fillId="0" borderId="0" xfId="0" applyNumberFormat="1" applyFont="1" applyFill="1" applyAlignment="1">
      <alignment horizontal="right"/>
    </xf>
    <xf numFmtId="170" fontId="8" fillId="0" borderId="27" xfId="0" applyNumberFormat="1" applyFont="1" applyFill="1" applyBorder="1" applyAlignment="1">
      <alignment horizontal="right"/>
    </xf>
    <xf numFmtId="169" fontId="10" fillId="0" borderId="0" xfId="159" applyFont="1" applyFill="1" applyBorder="1" applyAlignment="1">
      <alignment horizontal="right"/>
    </xf>
    <xf numFmtId="230" fontId="10" fillId="0" borderId="0" xfId="0" applyNumberFormat="1" applyFont="1" applyFill="1" applyAlignment="1"/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171" fontId="15" fillId="0" borderId="0" xfId="159" applyNumberFormat="1" applyFont="1" applyFill="1" applyBorder="1" applyAlignment="1">
      <alignment vertical="top" wrapText="1"/>
    </xf>
    <xf numFmtId="171" fontId="13" fillId="0" borderId="0" xfId="159" applyNumberFormat="1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167" fontId="8" fillId="0" borderId="0" xfId="0" applyNumberFormat="1" applyFont="1" applyAlignment="1">
      <alignment horizontal="center"/>
    </xf>
    <xf numFmtId="167" fontId="8" fillId="0" borderId="0" xfId="0" applyNumberFormat="1" applyFont="1" applyAlignment="1"/>
    <xf numFmtId="171" fontId="10" fillId="0" borderId="0" xfId="0" applyNumberFormat="1" applyFont="1" applyAlignment="1"/>
    <xf numFmtId="49" fontId="9" fillId="0" borderId="0" xfId="0" quotePrefix="1" applyNumberFormat="1" applyFont="1" applyFill="1" applyAlignment="1">
      <alignment horizontal="center"/>
    </xf>
    <xf numFmtId="171" fontId="10" fillId="0" borderId="0" xfId="0" applyNumberFormat="1" applyFont="1" applyFill="1"/>
    <xf numFmtId="0" fontId="151" fillId="0" borderId="0" xfId="0" applyFont="1" applyFill="1"/>
    <xf numFmtId="167" fontId="151" fillId="0" borderId="0" xfId="0" applyNumberFormat="1" applyFont="1" applyFill="1"/>
    <xf numFmtId="0" fontId="11" fillId="0" borderId="0" xfId="0" applyFont="1" applyFill="1"/>
    <xf numFmtId="0" fontId="150" fillId="0" borderId="0" xfId="0" applyFont="1" applyFill="1" applyAlignment="1"/>
    <xf numFmtId="0" fontId="10" fillId="0" borderId="0" xfId="0" applyFont="1" applyAlignment="1">
      <alignment horizontal="center" wrapText="1"/>
    </xf>
    <xf numFmtId="0" fontId="8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171" fontId="8" fillId="0" borderId="25" xfId="159" applyNumberFormat="1" applyFont="1" applyFill="1" applyBorder="1" applyAlignment="1">
      <alignment horizontal="center"/>
    </xf>
    <xf numFmtId="170" fontId="8" fillId="0" borderId="26" xfId="0" applyNumberFormat="1" applyFont="1" applyFill="1" applyBorder="1" applyAlignment="1">
      <alignment horizontal="right"/>
    </xf>
    <xf numFmtId="171" fontId="10" fillId="0" borderId="0" xfId="159" applyNumberFormat="1" applyFont="1" applyFill="1" applyBorder="1" applyAlignment="1">
      <alignment horizontal="center"/>
    </xf>
    <xf numFmtId="171" fontId="10" fillId="0" borderId="0" xfId="159" applyNumberFormat="1" applyFont="1" applyFill="1" applyBorder="1" applyAlignment="1">
      <alignment horizontal="left"/>
    </xf>
    <xf numFmtId="171" fontId="8" fillId="0" borderId="0" xfId="159" applyNumberFormat="1" applyFont="1" applyFill="1" applyBorder="1" applyAlignment="1">
      <alignment horizontal="left"/>
    </xf>
    <xf numFmtId="171" fontId="10" fillId="0" borderId="0" xfId="159" quotePrefix="1" applyNumberFormat="1" applyFont="1" applyFill="1" applyBorder="1" applyAlignment="1">
      <alignment horizontal="left"/>
    </xf>
    <xf numFmtId="171" fontId="10" fillId="0" borderId="0" xfId="181" applyNumberFormat="1" applyFont="1" applyFill="1" applyAlignment="1">
      <alignment horizontal="right"/>
    </xf>
    <xf numFmtId="167" fontId="10" fillId="0" borderId="0" xfId="181" applyNumberFormat="1" applyFont="1" applyFill="1" applyAlignment="1"/>
    <xf numFmtId="0" fontId="8" fillId="0" borderId="0" xfId="0" applyFont="1" applyFill="1" applyAlignment="1">
      <alignment wrapText="1"/>
    </xf>
    <xf numFmtId="169" fontId="8" fillId="0" borderId="0" xfId="159" applyFont="1" applyFill="1" applyBorder="1" applyAlignment="1">
      <alignment horizontal="right"/>
    </xf>
    <xf numFmtId="169" fontId="10" fillId="0" borderId="0" xfId="159" applyFont="1" applyFill="1" applyBorder="1" applyAlignment="1">
      <alignment horizontal="center"/>
    </xf>
    <xf numFmtId="169" fontId="8" fillId="0" borderId="0" xfId="159" applyFont="1" applyFill="1" applyBorder="1" applyAlignment="1"/>
    <xf numFmtId="169" fontId="8" fillId="0" borderId="0" xfId="159" applyFont="1" applyFill="1" applyBorder="1" applyAlignment="1">
      <alignment horizontal="left"/>
    </xf>
    <xf numFmtId="171" fontId="8" fillId="0" borderId="12" xfId="159" quotePrefix="1" applyNumberFormat="1" applyFont="1" applyFill="1" applyBorder="1" applyAlignment="1">
      <alignment horizontal="center"/>
    </xf>
    <xf numFmtId="167" fontId="8" fillId="0" borderId="0" xfId="0" applyNumberFormat="1" applyFont="1" applyFill="1" applyAlignment="1">
      <alignment horizontal="center"/>
    </xf>
    <xf numFmtId="171" fontId="10" fillId="0" borderId="0" xfId="159" applyNumberFormat="1" applyFont="1" applyAlignment="1"/>
    <xf numFmtId="171" fontId="10" fillId="0" borderId="0" xfId="0" applyNumberFormat="1" applyFont="1" applyFill="1" applyAlignment="1"/>
    <xf numFmtId="0" fontId="10" fillId="0" borderId="0" xfId="181" quotePrefix="1" applyNumberFormat="1" applyFont="1" applyFill="1" applyBorder="1" applyAlignment="1">
      <alignment horizontal="center"/>
    </xf>
    <xf numFmtId="169" fontId="10" fillId="0" borderId="0" xfId="181" applyFont="1" applyFill="1" applyAlignment="1">
      <alignment horizontal="right"/>
    </xf>
    <xf numFmtId="171" fontId="10" fillId="0" borderId="7" xfId="181" applyNumberFormat="1" applyFont="1" applyFill="1" applyBorder="1" applyAlignment="1">
      <alignment horizontal="right"/>
    </xf>
    <xf numFmtId="171" fontId="8" fillId="0" borderId="12" xfId="181" applyNumberFormat="1" applyFont="1" applyFill="1" applyBorder="1" applyAlignment="1">
      <alignment horizontal="right"/>
    </xf>
    <xf numFmtId="171" fontId="8" fillId="0" borderId="0" xfId="181" applyNumberFormat="1" applyFont="1" applyFill="1" applyBorder="1" applyAlignment="1">
      <alignment horizontal="right"/>
    </xf>
    <xf numFmtId="167" fontId="10" fillId="0" borderId="0" xfId="181" quotePrefix="1" applyNumberFormat="1" applyFont="1" applyFill="1" applyBorder="1" applyAlignment="1">
      <alignment horizontal="center"/>
    </xf>
    <xf numFmtId="171" fontId="8" fillId="0" borderId="0" xfId="181" applyNumberFormat="1" applyFont="1" applyFill="1" applyAlignment="1">
      <alignment horizontal="right"/>
    </xf>
    <xf numFmtId="171" fontId="8" fillId="0" borderId="26" xfId="181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/>
    <xf numFmtId="169" fontId="8" fillId="0" borderId="0" xfId="159" applyNumberFormat="1" applyFont="1" applyFill="1" applyBorder="1" applyAlignment="1">
      <alignment horizontal="right"/>
    </xf>
    <xf numFmtId="171" fontId="8" fillId="0" borderId="0" xfId="159" applyNumberFormat="1" applyFont="1" applyFill="1" applyBorder="1" applyAlignment="1">
      <alignment vertical="top"/>
    </xf>
    <xf numFmtId="171" fontId="10" fillId="0" borderId="0" xfId="159" applyNumberFormat="1" applyFont="1" applyFill="1" applyAlignment="1">
      <alignment vertical="top"/>
    </xf>
    <xf numFmtId="171" fontId="10" fillId="0" borderId="0" xfId="159" applyNumberFormat="1" applyFont="1" applyFill="1" applyBorder="1" applyAlignment="1">
      <alignment vertical="top"/>
    </xf>
    <xf numFmtId="171" fontId="8" fillId="0" borderId="0" xfId="159" applyNumberFormat="1" applyFont="1" applyFill="1" applyBorder="1" applyAlignment="1">
      <alignment horizontal="left" vertical="top"/>
    </xf>
    <xf numFmtId="171" fontId="8" fillId="0" borderId="12" xfId="159" applyNumberFormat="1" applyFont="1" applyFill="1" applyBorder="1" applyAlignment="1">
      <alignment vertical="top"/>
    </xf>
    <xf numFmtId="171" fontId="8" fillId="0" borderId="26" xfId="159" applyNumberFormat="1" applyFont="1" applyFill="1" applyBorder="1" applyAlignment="1">
      <alignment vertical="top"/>
    </xf>
    <xf numFmtId="171" fontId="13" fillId="0" borderId="0" xfId="159" applyNumberFormat="1" applyFont="1" applyFill="1" applyBorder="1" applyAlignment="1">
      <alignment horizontal="center" vertical="top" wrapText="1"/>
    </xf>
    <xf numFmtId="171" fontId="8" fillId="0" borderId="0" xfId="159" applyNumberFormat="1" applyFont="1" applyFill="1" applyBorder="1" applyAlignment="1">
      <alignment horizontal="center" vertical="top" wrapText="1"/>
    </xf>
    <xf numFmtId="171" fontId="10" fillId="0" borderId="25" xfId="159" applyNumberFormat="1" applyFont="1" applyFill="1" applyBorder="1" applyAlignment="1">
      <alignment horizontal="center" vertical="top" wrapText="1"/>
    </xf>
    <xf numFmtId="171" fontId="8" fillId="0" borderId="25" xfId="159" quotePrefix="1" applyNumberFormat="1" applyFont="1" applyFill="1" applyBorder="1" applyAlignment="1">
      <alignment horizontal="center" vertical="top"/>
    </xf>
    <xf numFmtId="171" fontId="10" fillId="0" borderId="0" xfId="159" quotePrefix="1" applyNumberFormat="1" applyFont="1" applyFill="1" applyBorder="1" applyAlignment="1">
      <alignment vertical="top"/>
    </xf>
    <xf numFmtId="171" fontId="8" fillId="0" borderId="0" xfId="159" applyNumberFormat="1" applyFont="1" applyFill="1" applyBorder="1" applyAlignment="1">
      <alignment horizontal="left" indent="1"/>
    </xf>
    <xf numFmtId="171" fontId="10" fillId="0" borderId="0" xfId="159" applyNumberFormat="1" applyFont="1" applyFill="1" applyBorder="1" applyAlignment="1">
      <alignment horizontal="left" indent="1"/>
    </xf>
    <xf numFmtId="229" fontId="10" fillId="0" borderId="0" xfId="159" applyNumberFormat="1" applyFont="1" applyFill="1" applyAlignment="1">
      <alignment horizontal="left" vertical="top" indent="2"/>
    </xf>
    <xf numFmtId="229" fontId="8" fillId="0" borderId="25" xfId="159" applyNumberFormat="1" applyFont="1" applyFill="1" applyBorder="1" applyAlignment="1">
      <alignment horizontal="left" vertical="top" indent="2"/>
    </xf>
    <xf numFmtId="229" fontId="10" fillId="0" borderId="0" xfId="159" applyNumberFormat="1" applyFont="1" applyFill="1" applyAlignment="1">
      <alignment horizontal="center" vertical="top"/>
    </xf>
    <xf numFmtId="229" fontId="10" fillId="0" borderId="0" xfId="159" applyNumberFormat="1" applyFont="1" applyFill="1" applyAlignment="1">
      <alignment horizontal="left" vertical="top" indent="1"/>
    </xf>
    <xf numFmtId="229" fontId="8" fillId="0" borderId="0" xfId="159" applyNumberFormat="1" applyFont="1" applyFill="1" applyAlignment="1">
      <alignment horizontal="center" vertical="top"/>
    </xf>
    <xf numFmtId="229" fontId="8" fillId="0" borderId="0" xfId="159" applyNumberFormat="1" applyFont="1" applyFill="1" applyAlignment="1">
      <alignment horizontal="left" vertical="top" indent="1"/>
    </xf>
    <xf numFmtId="229" fontId="8" fillId="0" borderId="12" xfId="159" applyNumberFormat="1" applyFont="1" applyFill="1" applyBorder="1" applyAlignment="1">
      <alignment horizontal="left" vertical="top" indent="1"/>
    </xf>
    <xf numFmtId="229" fontId="8" fillId="0" borderId="12" xfId="159" applyNumberFormat="1" applyFont="1" applyFill="1" applyBorder="1" applyAlignment="1">
      <alignment horizontal="center" vertical="top"/>
    </xf>
    <xf numFmtId="229" fontId="8" fillId="0" borderId="27" xfId="159" applyNumberFormat="1" applyFont="1" applyFill="1" applyBorder="1" applyAlignment="1">
      <alignment horizontal="center" vertical="top"/>
    </xf>
    <xf numFmtId="229" fontId="10" fillId="0" borderId="25" xfId="159" applyNumberFormat="1" applyFont="1" applyFill="1" applyBorder="1" applyAlignment="1">
      <alignment horizontal="center" vertical="top"/>
    </xf>
    <xf numFmtId="229" fontId="10" fillId="0" borderId="0" xfId="159" applyNumberFormat="1" applyFont="1" applyFill="1" applyAlignment="1">
      <alignment horizontal="center"/>
    </xf>
    <xf numFmtId="229" fontId="10" fillId="0" borderId="25" xfId="159" applyNumberFormat="1" applyFont="1" applyFill="1" applyBorder="1" applyAlignment="1">
      <alignment horizontal="center"/>
    </xf>
    <xf numFmtId="169" fontId="8" fillId="0" borderId="0" xfId="159" applyFont="1" applyFill="1" applyAlignment="1">
      <alignment horizontal="right" vertical="top"/>
    </xf>
    <xf numFmtId="167" fontId="8" fillId="0" borderId="0" xfId="159" applyNumberFormat="1" applyFont="1" applyFill="1" applyBorder="1" applyAlignment="1">
      <alignment horizontal="right" vertical="top"/>
    </xf>
    <xf numFmtId="229" fontId="10" fillId="0" borderId="0" xfId="159" applyNumberFormat="1" applyFont="1" applyFill="1" applyAlignment="1">
      <alignment horizontal="left" vertical="top"/>
    </xf>
    <xf numFmtId="229" fontId="10" fillId="0" borderId="25" xfId="159" applyNumberFormat="1" applyFont="1" applyFill="1" applyBorder="1" applyAlignment="1">
      <alignment horizontal="left" vertical="top"/>
    </xf>
    <xf numFmtId="229" fontId="8" fillId="0" borderId="25" xfId="159" applyNumberFormat="1" applyFont="1" applyFill="1" applyBorder="1" applyAlignment="1">
      <alignment horizontal="left" vertical="top"/>
    </xf>
    <xf numFmtId="0" fontId="10" fillId="0" borderId="0" xfId="181" quotePrefix="1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171" fontId="10" fillId="0" borderId="0" xfId="159" quotePrefix="1" applyNumberFormat="1" applyFont="1" applyFill="1" applyBorder="1" applyAlignment="1">
      <alignment horizontal="center"/>
    </xf>
    <xf numFmtId="169" fontId="151" fillId="0" borderId="0" xfId="159" applyFont="1" applyFill="1"/>
    <xf numFmtId="171" fontId="15" fillId="0" borderId="0" xfId="159" applyNumberFormat="1" applyFont="1" applyFill="1" applyBorder="1" applyAlignment="1">
      <alignment horizontal="left" vertical="top" wrapText="1"/>
    </xf>
    <xf numFmtId="171" fontId="15" fillId="0" borderId="0" xfId="159" applyNumberFormat="1" applyFont="1" applyFill="1" applyBorder="1" applyAlignment="1">
      <alignment horizontal="center" vertical="top" wrapText="1"/>
    </xf>
    <xf numFmtId="229" fontId="8" fillId="0" borderId="0" xfId="159" applyNumberFormat="1" applyFont="1" applyFill="1" applyBorder="1" applyAlignment="1">
      <alignment horizontal="center" vertical="top"/>
    </xf>
    <xf numFmtId="229" fontId="8" fillId="0" borderId="0" xfId="159" applyNumberFormat="1" applyFont="1" applyFill="1" applyBorder="1" applyAlignment="1">
      <alignment horizontal="left" vertical="top"/>
    </xf>
    <xf numFmtId="229" fontId="8" fillId="0" borderId="28" xfId="159" applyNumberFormat="1" applyFont="1" applyFill="1" applyBorder="1" applyAlignment="1">
      <alignment horizontal="center" vertical="top"/>
    </xf>
    <xf numFmtId="171" fontId="8" fillId="0" borderId="28" xfId="159" applyNumberFormat="1" applyFont="1" applyFill="1" applyBorder="1" applyAlignment="1">
      <alignment vertical="top"/>
    </xf>
    <xf numFmtId="229" fontId="8" fillId="0" borderId="28" xfId="159" applyNumberFormat="1" applyFont="1" applyFill="1" applyBorder="1" applyAlignment="1">
      <alignment horizontal="left" vertical="top"/>
    </xf>
    <xf numFmtId="171" fontId="8" fillId="0" borderId="0" xfId="159" quotePrefix="1" applyNumberFormat="1" applyFont="1" applyFill="1" applyBorder="1" applyAlignment="1">
      <alignment horizontal="center" vertical="top"/>
    </xf>
    <xf numFmtId="171" fontId="10" fillId="0" borderId="25" xfId="159" applyNumberFormat="1" applyFont="1" applyFill="1" applyBorder="1" applyAlignment="1">
      <alignment vertical="top"/>
    </xf>
    <xf numFmtId="171" fontId="151" fillId="0" borderId="0" xfId="159" applyNumberFormat="1" applyFont="1" applyFill="1"/>
    <xf numFmtId="229" fontId="10" fillId="0" borderId="25" xfId="159" applyNumberFormat="1" applyFont="1" applyFill="1" applyBorder="1" applyAlignment="1">
      <alignment horizontal="left" vertical="top" indent="1"/>
    </xf>
    <xf numFmtId="0" fontId="5" fillId="0" borderId="0" xfId="0" applyFont="1"/>
    <xf numFmtId="0" fontId="155" fillId="0" borderId="0" xfId="0" applyFont="1"/>
    <xf numFmtId="0" fontId="156" fillId="0" borderId="0" xfId="0" applyFont="1"/>
    <xf numFmtId="0" fontId="15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170" fontId="10" fillId="0" borderId="0" xfId="0" applyNumberFormat="1" applyFont="1" applyAlignment="1">
      <alignment horizontal="right"/>
    </xf>
    <xf numFmtId="0" fontId="9" fillId="0" borderId="0" xfId="0" applyFont="1" applyAlignment="1">
      <alignment horizontal="center" wrapText="1"/>
    </xf>
    <xf numFmtId="229" fontId="10" fillId="0" borderId="0" xfId="0" applyNumberFormat="1" applyFont="1" applyAlignment="1">
      <alignment horizontal="right"/>
    </xf>
    <xf numFmtId="228" fontId="10" fillId="0" borderId="0" xfId="0" applyNumberFormat="1" applyFont="1" applyAlignment="1">
      <alignment horizontal="right"/>
    </xf>
    <xf numFmtId="170" fontId="8" fillId="0" borderId="12" xfId="0" applyNumberFormat="1" applyFont="1" applyBorder="1" applyAlignment="1">
      <alignment horizontal="right"/>
    </xf>
    <xf numFmtId="170" fontId="8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170" fontId="8" fillId="0" borderId="26" xfId="0" applyNumberFormat="1" applyFont="1" applyBorder="1" applyAlignment="1">
      <alignment horizontal="right"/>
    </xf>
    <xf numFmtId="0" fontId="150" fillId="0" borderId="0" xfId="0" applyFont="1"/>
    <xf numFmtId="0" fontId="11" fillId="0" borderId="0" xfId="0" applyFont="1" applyAlignment="1">
      <alignment horizontal="center"/>
    </xf>
    <xf numFmtId="170" fontId="10" fillId="0" borderId="26" xfId="0" applyNumberFormat="1" applyFont="1" applyBorder="1" applyAlignment="1">
      <alignment horizontal="right"/>
    </xf>
    <xf numFmtId="49" fontId="10" fillId="0" borderId="0" xfId="0" applyNumberFormat="1" applyFont="1"/>
    <xf numFmtId="0" fontId="158" fillId="0" borderId="0" xfId="0" applyFont="1"/>
    <xf numFmtId="0" fontId="159" fillId="0" borderId="0" xfId="0" applyFont="1" applyAlignment="1">
      <alignment horizontal="center"/>
    </xf>
    <xf numFmtId="0" fontId="160" fillId="0" borderId="0" xfId="0" applyFont="1"/>
    <xf numFmtId="37" fontId="8" fillId="0" borderId="0" xfId="0" applyNumberFormat="1" applyFont="1"/>
    <xf numFmtId="0" fontId="8" fillId="0" borderId="0" xfId="0" applyFont="1" applyAlignment="1">
      <alignment vertical="center"/>
    </xf>
    <xf numFmtId="169" fontId="10" fillId="0" borderId="0" xfId="159" applyFont="1" applyAlignment="1">
      <alignment horizontal="center"/>
    </xf>
    <xf numFmtId="171" fontId="8" fillId="0" borderId="0" xfId="179" applyNumberFormat="1" applyFont="1"/>
    <xf numFmtId="171" fontId="10" fillId="0" borderId="0" xfId="159" quotePrefix="1" applyNumberFormat="1" applyFont="1" applyFill="1" applyBorder="1" applyAlignment="1">
      <alignment horizontal="center" vertical="top"/>
    </xf>
    <xf numFmtId="171" fontId="10" fillId="0" borderId="0" xfId="159" applyNumberFormat="1" applyFont="1" applyFill="1"/>
    <xf numFmtId="229" fontId="10" fillId="0" borderId="0" xfId="159" applyNumberFormat="1" applyFont="1" applyFill="1" applyBorder="1" applyAlignment="1">
      <alignment horizontal="center"/>
    </xf>
    <xf numFmtId="0" fontId="161" fillId="0" borderId="0" xfId="0" applyFont="1" applyFill="1" applyAlignment="1"/>
    <xf numFmtId="0" fontId="7" fillId="0" borderId="0" xfId="0" applyFont="1" applyFill="1" applyAlignment="1"/>
    <xf numFmtId="0" fontId="16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7" fillId="0" borderId="0" xfId="0" applyNumberFormat="1" applyFont="1" applyFill="1" applyAlignment="1">
      <alignment horizontal="right"/>
    </xf>
    <xf numFmtId="167" fontId="7" fillId="0" borderId="0" xfId="159" applyNumberFormat="1" applyFont="1" applyFill="1" applyAlignment="1"/>
    <xf numFmtId="167" fontId="7" fillId="0" borderId="0" xfId="159" applyNumberFormat="1" applyFont="1" applyFill="1" applyAlignment="1">
      <alignment horizontal="right"/>
    </xf>
    <xf numFmtId="0" fontId="164" fillId="0" borderId="0" xfId="0" applyFont="1" applyFill="1" applyAlignment="1"/>
    <xf numFmtId="167" fontId="7" fillId="0" borderId="0" xfId="0" applyNumberFormat="1" applyFont="1" applyFill="1" applyBorder="1" applyAlignment="1"/>
    <xf numFmtId="167" fontId="7" fillId="0" borderId="0" xfId="159" applyNumberFormat="1" applyFont="1" applyFill="1" applyBorder="1" applyAlignment="1">
      <alignment horizontal="right"/>
    </xf>
    <xf numFmtId="0" fontId="165" fillId="0" borderId="0" xfId="0" applyFont="1" applyFill="1" applyAlignment="1">
      <alignment horizontal="center"/>
    </xf>
    <xf numFmtId="0" fontId="164" fillId="0" borderId="0" xfId="0" applyFont="1" applyFill="1" applyAlignment="1">
      <alignment horizontal="center"/>
    </xf>
    <xf numFmtId="167" fontId="164" fillId="0" borderId="0" xfId="159" applyNumberFormat="1" applyFont="1" applyFill="1" applyBorder="1" applyAlignment="1"/>
    <xf numFmtId="167" fontId="164" fillId="0" borderId="0" xfId="0" applyNumberFormat="1" applyFont="1" applyFill="1" applyAlignment="1">
      <alignment horizontal="right"/>
    </xf>
    <xf numFmtId="0" fontId="166" fillId="0" borderId="0" xfId="0" applyFont="1" applyFill="1" applyAlignment="1"/>
    <xf numFmtId="0" fontId="161" fillId="0" borderId="0" xfId="0" applyFont="1" applyFill="1" applyBorder="1" applyAlignment="1"/>
    <xf numFmtId="0" fontId="166" fillId="0" borderId="0" xfId="0" applyFont="1" applyFill="1" applyAlignment="1">
      <alignment horizontal="left"/>
    </xf>
    <xf numFmtId="0" fontId="162" fillId="0" borderId="0" xfId="0" applyFont="1" applyFill="1" applyAlignment="1">
      <alignment horizontal="center"/>
    </xf>
    <xf numFmtId="167" fontId="166" fillId="0" borderId="0" xfId="159" applyNumberFormat="1" applyFont="1" applyFill="1" applyBorder="1" applyAlignment="1">
      <alignment horizontal="right"/>
    </xf>
    <xf numFmtId="167" fontId="166" fillId="0" borderId="0" xfId="0" applyNumberFormat="1" applyFont="1" applyFill="1" applyBorder="1" applyAlignment="1">
      <alignment horizontal="right"/>
    </xf>
    <xf numFmtId="0" fontId="161" fillId="0" borderId="0" xfId="0" applyFont="1" applyFill="1" applyAlignment="1">
      <alignment horizontal="center"/>
    </xf>
    <xf numFmtId="167" fontId="161" fillId="0" borderId="0" xfId="159" applyNumberFormat="1" applyFont="1" applyFill="1" applyBorder="1" applyAlignment="1"/>
    <xf numFmtId="167" fontId="161" fillId="0" borderId="0" xfId="0" applyNumberFormat="1" applyFont="1" applyFill="1" applyAlignment="1">
      <alignment horizontal="right"/>
    </xf>
    <xf numFmtId="167" fontId="161" fillId="0" borderId="0" xfId="159" applyNumberFormat="1" applyFont="1" applyFill="1" applyAlignment="1">
      <alignment horizontal="right"/>
    </xf>
    <xf numFmtId="170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167" fontId="164" fillId="0" borderId="0" xfId="159" applyNumberFormat="1" applyFont="1" applyFill="1" applyBorder="1" applyAlignment="1">
      <alignment horizontal="right"/>
    </xf>
    <xf numFmtId="171" fontId="166" fillId="0" borderId="0" xfId="159" applyNumberFormat="1" applyFont="1" applyFill="1" applyBorder="1" applyAlignment="1">
      <alignment horizontal="center"/>
    </xf>
    <xf numFmtId="167" fontId="166" fillId="0" borderId="0" xfId="0" applyNumberFormat="1" applyFont="1" applyFill="1" applyAlignment="1">
      <alignment horizontal="right"/>
    </xf>
    <xf numFmtId="170" fontId="166" fillId="0" borderId="0" xfId="0" applyNumberFormat="1" applyFont="1" applyFill="1" applyBorder="1" applyAlignment="1">
      <alignment horizontal="right"/>
    </xf>
    <xf numFmtId="37" fontId="161" fillId="0" borderId="0" xfId="0" applyNumberFormat="1" applyFont="1" applyFill="1" applyAlignment="1">
      <alignment horizontal="right"/>
    </xf>
    <xf numFmtId="229" fontId="8" fillId="0" borderId="25" xfId="159" applyNumberFormat="1" applyFont="1" applyFill="1" applyBorder="1" applyAlignment="1">
      <alignment horizontal="center" vertical="top"/>
    </xf>
    <xf numFmtId="171" fontId="168" fillId="0" borderId="0" xfId="159" applyNumberFormat="1" applyFont="1" applyFill="1" applyBorder="1" applyAlignment="1"/>
    <xf numFmtId="229" fontId="8" fillId="0" borderId="26" xfId="159" applyNumberFormat="1" applyFont="1" applyFill="1" applyBorder="1" applyAlignment="1">
      <alignment horizontal="center" vertical="top"/>
    </xf>
    <xf numFmtId="171" fontId="13" fillId="0" borderId="25" xfId="159" applyNumberFormat="1" applyFont="1" applyFill="1" applyBorder="1" applyAlignment="1">
      <alignment vertical="top" wrapText="1"/>
    </xf>
    <xf numFmtId="232" fontId="8" fillId="0" borderId="26" xfId="159" applyNumberFormat="1" applyFont="1" applyFill="1" applyBorder="1" applyAlignment="1">
      <alignment horizontal="right"/>
    </xf>
    <xf numFmtId="233" fontId="8" fillId="0" borderId="0" xfId="159" applyNumberFormat="1" applyFont="1" applyFill="1" applyBorder="1" applyAlignment="1">
      <alignment horizontal="right"/>
    </xf>
    <xf numFmtId="234" fontId="8" fillId="0" borderId="26" xfId="0" applyNumberFormat="1" applyFont="1" applyFill="1" applyBorder="1" applyAlignment="1">
      <alignment horizontal="right"/>
    </xf>
    <xf numFmtId="234" fontId="8" fillId="0" borderId="0" xfId="0" applyNumberFormat="1" applyFont="1" applyFill="1" applyBorder="1" applyAlignment="1">
      <alignment horizontal="right"/>
    </xf>
    <xf numFmtId="171" fontId="7" fillId="0" borderId="0" xfId="0" applyNumberFormat="1" applyFont="1" applyFill="1" applyAlignment="1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wrapText="1"/>
    </xf>
    <xf numFmtId="0" fontId="154" fillId="0" borderId="0" xfId="0" applyFont="1" applyFill="1" applyBorder="1" applyAlignment="1"/>
    <xf numFmtId="0" fontId="167" fillId="0" borderId="0" xfId="0" applyFont="1" applyFill="1" applyBorder="1" applyAlignment="1"/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9" fontId="156" fillId="0" borderId="0" xfId="159" applyFont="1" applyFill="1" applyAlignment="1"/>
    <xf numFmtId="169" fontId="0" fillId="0" borderId="0" xfId="159" applyFont="1" applyFill="1" applyAlignment="1"/>
    <xf numFmtId="171" fontId="10" fillId="0" borderId="0" xfId="159" applyNumberFormat="1" applyFont="1" applyFill="1" applyAlignment="1"/>
    <xf numFmtId="171" fontId="10" fillId="0" borderId="0" xfId="159" applyNumberFormat="1" applyFont="1" applyFill="1" applyAlignment="1">
      <alignment horizontal="center"/>
    </xf>
    <xf numFmtId="171" fontId="10" fillId="0" borderId="0" xfId="159" applyNumberFormat="1" applyFont="1" applyFill="1" applyAlignment="1">
      <alignment horizontal="right"/>
    </xf>
    <xf numFmtId="171" fontId="10" fillId="0" borderId="0" xfId="159" applyNumberFormat="1" applyFont="1" applyFill="1" applyBorder="1" applyAlignment="1">
      <alignment horizontal="right"/>
    </xf>
    <xf numFmtId="167" fontId="8" fillId="0" borderId="0" xfId="159" applyNumberFormat="1" applyFont="1" applyFill="1" applyAlignment="1">
      <alignment horizontal="right"/>
    </xf>
    <xf numFmtId="169" fontId="5" fillId="0" borderId="0" xfId="159" applyFont="1" applyFill="1" applyAlignment="1"/>
    <xf numFmtId="170" fontId="8" fillId="0" borderId="28" xfId="0" applyNumberFormat="1" applyFont="1" applyBorder="1" applyAlignment="1">
      <alignment horizontal="right"/>
    </xf>
    <xf numFmtId="231" fontId="0" fillId="0" borderId="0" xfId="159" applyNumberFormat="1" applyFont="1" applyFill="1" applyAlignment="1"/>
    <xf numFmtId="169" fontId="160" fillId="0" borderId="0" xfId="159" applyFont="1" applyFill="1" applyAlignment="1"/>
    <xf numFmtId="0" fontId="0" fillId="0" borderId="0" xfId="0" applyAlignment="1">
      <alignment horizontal="right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171" fontId="8" fillId="0" borderId="0" xfId="159" applyNumberFormat="1" applyFont="1" applyAlignment="1">
      <alignment vertical="top"/>
    </xf>
    <xf numFmtId="229" fontId="8" fillId="0" borderId="0" xfId="159" applyNumberFormat="1" applyFont="1" applyAlignment="1">
      <alignment horizontal="left" vertical="top" inden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 vertical="top" wrapText="1"/>
    </xf>
    <xf numFmtId="171" fontId="10" fillId="0" borderId="0" xfId="159" applyNumberFormat="1" applyFont="1" applyAlignment="1">
      <alignment vertical="top"/>
    </xf>
    <xf numFmtId="0" fontId="10" fillId="0" borderId="0" xfId="0" applyFont="1" applyAlignment="1">
      <alignment horizontal="left" wrapText="1"/>
    </xf>
    <xf numFmtId="229" fontId="10" fillId="0" borderId="0" xfId="159" applyNumberFormat="1" applyFont="1" applyFill="1" applyBorder="1" applyAlignment="1">
      <alignment horizontal="center" vertical="top"/>
    </xf>
    <xf numFmtId="229" fontId="10" fillId="0" borderId="0" xfId="159" applyNumberFormat="1" applyFont="1" applyFill="1" applyBorder="1" applyAlignment="1">
      <alignment horizontal="left" vertical="top" indent="1"/>
    </xf>
    <xf numFmtId="229" fontId="8" fillId="0" borderId="12" xfId="159" applyNumberFormat="1" applyFont="1" applyFill="1" applyBorder="1" applyAlignment="1">
      <alignment horizontal="left" vertical="top"/>
    </xf>
    <xf numFmtId="229" fontId="10" fillId="0" borderId="0" xfId="159" applyNumberFormat="1" applyFont="1" applyFill="1" applyBorder="1" applyAlignment="1">
      <alignment horizontal="left" vertical="top"/>
    </xf>
    <xf numFmtId="167" fontId="8" fillId="0" borderId="26" xfId="159" applyNumberFormat="1" applyFont="1" applyFill="1" applyBorder="1" applyAlignment="1">
      <alignment vertical="top"/>
    </xf>
    <xf numFmtId="169" fontId="10" fillId="0" borderId="0" xfId="159" applyFont="1" applyFill="1"/>
    <xf numFmtId="171" fontId="10" fillId="0" borderId="0" xfId="0" applyNumberFormat="1" applyFont="1"/>
    <xf numFmtId="49" fontId="10" fillId="0" borderId="0" xfId="0" applyNumberFormat="1" applyFont="1" applyFill="1"/>
    <xf numFmtId="169" fontId="168" fillId="0" borderId="0" xfId="159" applyFont="1" applyFill="1" applyBorder="1" applyAlignment="1"/>
    <xf numFmtId="169" fontId="154" fillId="0" borderId="0" xfId="159" applyFont="1" applyFill="1" applyBorder="1" applyAlignment="1"/>
    <xf numFmtId="169" fontId="10" fillId="0" borderId="0" xfId="159" applyFont="1" applyFill="1" applyAlignment="1"/>
    <xf numFmtId="169" fontId="10" fillId="0" borderId="0" xfId="159" applyFont="1" applyFill="1" applyBorder="1" applyAlignment="1"/>
    <xf numFmtId="232" fontId="168" fillId="0" borderId="0" xfId="159" applyNumberFormat="1" applyFont="1" applyFill="1" applyBorder="1" applyAlignment="1"/>
    <xf numFmtId="232" fontId="10" fillId="0" borderId="0" xfId="0" applyNumberFormat="1" applyFont="1" applyFill="1" applyBorder="1" applyAlignment="1"/>
    <xf numFmtId="232" fontId="10" fillId="0" borderId="0" xfId="0" applyNumberFormat="1" applyFont="1" applyFill="1" applyAlignment="1"/>
    <xf numFmtId="0" fontId="9" fillId="0" borderId="0" xfId="0" applyFont="1" applyAlignment="1">
      <alignment horizontal="center"/>
    </xf>
    <xf numFmtId="229" fontId="66" fillId="0" borderId="0" xfId="0" applyNumberFormat="1" applyFont="1" applyAlignment="1">
      <alignment horizontal="right" vertical="center"/>
    </xf>
    <xf numFmtId="169" fontId="10" fillId="0" borderId="0" xfId="159" applyNumberFormat="1" applyFont="1" applyFill="1"/>
    <xf numFmtId="229" fontId="10" fillId="0" borderId="0" xfId="181" applyNumberFormat="1" applyFont="1" applyFill="1"/>
    <xf numFmtId="229" fontId="10" fillId="0" borderId="25" xfId="181" applyNumberFormat="1" applyFont="1" applyFill="1" applyBorder="1"/>
    <xf numFmtId="229" fontId="10" fillId="0" borderId="0" xfId="181" applyNumberFormat="1" applyFont="1" applyFill="1" applyAlignment="1">
      <alignment horizontal="right"/>
    </xf>
    <xf numFmtId="171" fontId="10" fillId="0" borderId="0" xfId="159" applyNumberFormat="1" applyFont="1" applyFill="1" applyAlignment="1">
      <alignment horizontal="center" vertical="top"/>
    </xf>
    <xf numFmtId="171" fontId="10" fillId="0" borderId="25" xfId="159" applyNumberFormat="1" applyFont="1" applyFill="1" applyBorder="1"/>
    <xf numFmtId="243" fontId="10" fillId="0" borderId="0" xfId="181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229" fontId="10" fillId="0" borderId="0" xfId="0" applyNumberFormat="1" applyFont="1" applyFill="1" applyAlignment="1">
      <alignment horizontal="right"/>
    </xf>
    <xf numFmtId="228" fontId="10" fillId="0" borderId="0" xfId="0" applyNumberFormat="1" applyFont="1" applyFill="1" applyAlignment="1">
      <alignment horizontal="right"/>
    </xf>
    <xf numFmtId="171" fontId="10" fillId="67" borderId="0" xfId="181" applyNumberFormat="1" applyFont="1" applyFill="1"/>
    <xf numFmtId="229" fontId="10" fillId="67" borderId="0" xfId="159" applyNumberFormat="1" applyFont="1" applyFill="1" applyAlignment="1">
      <alignment horizontal="center" vertical="top"/>
    </xf>
    <xf numFmtId="171" fontId="10" fillId="67" borderId="0" xfId="181" applyNumberFormat="1" applyFont="1" applyFill="1" applyBorder="1"/>
    <xf numFmtId="229" fontId="10" fillId="67" borderId="0" xfId="159" applyNumberFormat="1" applyFont="1" applyFill="1" applyAlignment="1">
      <alignment horizontal="center"/>
    </xf>
    <xf numFmtId="171" fontId="10" fillId="67" borderId="0" xfId="181" applyNumberFormat="1" applyFont="1" applyFill="1" applyAlignment="1"/>
    <xf numFmtId="171" fontId="10" fillId="67" borderId="0" xfId="0" applyNumberFormat="1" applyFont="1" applyFill="1"/>
    <xf numFmtId="9" fontId="10" fillId="0" borderId="0" xfId="1256" applyFont="1" applyFill="1" applyAlignment="1"/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7" fontId="8" fillId="0" borderId="26" xfId="0" applyNumberFormat="1" applyFont="1" applyFill="1" applyBorder="1"/>
    <xf numFmtId="0" fontId="8" fillId="0" borderId="0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 vertical="top" wrapText="1"/>
    </xf>
    <xf numFmtId="0" fontId="13" fillId="0" borderId="25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3" fillId="0" borderId="25" xfId="0" applyFont="1" applyBorder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13" fillId="0" borderId="25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</cellXfs>
  <cellStyles count="1257">
    <cellStyle name="??" xfId="1"/>
    <cellStyle name="?? [0.00]_ADMAG" xfId="2"/>
    <cellStyle name="?? 2" xfId="887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Only) 2" xfId="888"/>
    <cellStyle name="_%(SignSpaceOnly)" xfId="17"/>
    <cellStyle name="_%(SignSpaceOnly) 2" xfId="889"/>
    <cellStyle name="_231001-232001Liabilities under financial  Lease  Agreements" xfId="18"/>
    <cellStyle name="_31.10.09-Leadsheet_FMC Update" xfId="19"/>
    <cellStyle name="_Book3" xfId="20"/>
    <cellStyle name="_Comma" xfId="21"/>
    <cellStyle name="_Comma 2" xfId="890"/>
    <cellStyle name="_Copy of 50_Tax (2)" xfId="22"/>
    <cellStyle name="_Cp2 - 09 - wp - 2" xfId="23"/>
    <cellStyle name="_Cp2 - 09 - wp - 2 2" xfId="891"/>
    <cellStyle name="_Cpb - 09 - Q3 - wp - v1" xfId="24"/>
    <cellStyle name="_Cpb - 09 - Q3 - wp - v1 2" xfId="892"/>
    <cellStyle name="_Crs - 09 - q3 - wp" xfId="25"/>
    <cellStyle name="_Crs - 09 - q3 - wp 2" xfId="893"/>
    <cellStyle name="_Currency" xfId="26"/>
    <cellStyle name="_Currency 2" xfId="894"/>
    <cellStyle name="_CurrencySpace" xfId="27"/>
    <cellStyle name="_CurrencySpace 2" xfId="895"/>
    <cellStyle name="_Detailed Fixed Asset" xfId="28"/>
    <cellStyle name="_Detailed Fixed Asset 2" xfId="896"/>
    <cellStyle name="_Euro" xfId="29"/>
    <cellStyle name="_Euro 2" xfId="897"/>
    <cellStyle name="_FA-vouching FOA" xfId="30"/>
    <cellStyle name="_FMC-all aom" xfId="31"/>
    <cellStyle name="_FMC-vouch" xfId="32"/>
    <cellStyle name="_Heading" xfId="33"/>
    <cellStyle name="_Highlight" xfId="34"/>
    <cellStyle name="_Highlight 2" xfId="898"/>
    <cellStyle name="_HMM'09 ZD-410 to 460" xfId="35"/>
    <cellStyle name="_HMM'09 ZD-410 to 460 2" xfId="899"/>
    <cellStyle name="_KK-sublead 31.12.08-file 2" xfId="36"/>
    <cellStyle name="_KK-sublead 31.12.08-file 2 2" xfId="900"/>
    <cellStyle name="_Komatsu-year ended '06 (version 1)" xfId="37"/>
    <cellStyle name="_Komatsu-year ended '06 (version 1)_Cph - 09 - wp - 2 - v2" xfId="38"/>
    <cellStyle name="_Lead_CW_31-12-08 file 2" xfId="39"/>
    <cellStyle name="_Lead_CW_31-12-08 file 2 2" xfId="901"/>
    <cellStyle name="_Leadsheet_FMC_31 DEC 08_V3_Kwang" xfId="40"/>
    <cellStyle name="_Leadsheet_FMC_31 DEC 09" xfId="41"/>
    <cellStyle name="_Linking'06-update" xfId="42"/>
    <cellStyle name="_Linking'06-update 2" xfId="902"/>
    <cellStyle name="_Multiple" xfId="43"/>
    <cellStyle name="_Multiple 2" xfId="903"/>
    <cellStyle name="_Multiple_Cheque On Hand" xfId="44"/>
    <cellStyle name="_Multiple_Cheque On Hand 2" xfId="904"/>
    <cellStyle name="_MultipleSpace" xfId="45"/>
    <cellStyle name="_MultipleSpace 2" xfId="905"/>
    <cellStyle name="_MultipleSpace_Cheque On Hand" xfId="46"/>
    <cellStyle name="_MultipleSpace_Cheque On Hand 2" xfId="906"/>
    <cellStyle name="_New Monthly Report 2007" xfId="47"/>
    <cellStyle name="_New Monthly Report 2007 (PYT1) December" xfId="48"/>
    <cellStyle name="_Nth - 09 - wp -O300" xfId="49"/>
    <cellStyle name="_Nth - 09 - wp -O300 2" xfId="907"/>
    <cellStyle name="_Q3'08 Outstanding Deposit - Conso" xfId="50"/>
    <cellStyle name="_Q3'08 Outstanding Deposit - Conso 2" xfId="908"/>
    <cellStyle name="_reconcile vat" xfId="51"/>
    <cellStyle name="_Sampling plan ZC" xfId="52"/>
    <cellStyle name="_Sampling plan ZC 2" xfId="909"/>
    <cellStyle name="_SBMT-Aom" xfId="53"/>
    <cellStyle name="_SBMT-Aom 2" xfId="910"/>
    <cellStyle name="_SubHeading" xfId="54"/>
    <cellStyle name="_Sublead 31.12.08- file_2 (version 2)" xfId="55"/>
    <cellStyle name="_Sublead 31.12.08- file_2 (version 2) 2" xfId="911"/>
    <cellStyle name="_Table" xfId="56"/>
    <cellStyle name="_Table 2" xfId="912"/>
    <cellStyle name="_TableHead" xfId="57"/>
    <cellStyle name="_TableRowHead" xfId="58"/>
    <cellStyle name="_TableSuperHead" xfId="59"/>
    <cellStyle name="_TOP LSR_YE'07_02.10.08" xfId="60"/>
    <cellStyle name="_TOP LSR_YE'07_02.10.08 2" xfId="913"/>
    <cellStyle name="_Top YE 08_BCP V1.1" xfId="61"/>
    <cellStyle name="_Top YE 08_BCP V1.1 2" xfId="914"/>
    <cellStyle name="_Top YE 08_BCP_V1.3" xfId="62"/>
    <cellStyle name="_Top YE 08_BCP_V1.3 2" xfId="915"/>
    <cellStyle name="_Top-summit'06-1" xfId="63"/>
    <cellStyle name="_Top-summit'06-1 2" xfId="916"/>
    <cellStyle name="_update" xfId="64"/>
    <cellStyle name="_update 2" xfId="917"/>
    <cellStyle name="_WP CP2 Q3'08" xfId="65"/>
    <cellStyle name="_WP CP2 Q3'08 2" xfId="918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=C:\WINNT\SYSTEM32\COMMAND.COM 2" xfId="919"/>
    <cellStyle name="•W?_TMCA Spreadsheet(body)" xfId="71"/>
    <cellStyle name="0,0_x000d__x000a_NA_x000d__x000a_" xfId="72"/>
    <cellStyle name="_x0005_0&gt;឴Ǵ" xfId="73"/>
    <cellStyle name="_x0005_0&gt;឴Ǵ 2" xfId="920"/>
    <cellStyle name="2)" xfId="74"/>
    <cellStyle name="20% - Accent1 2" xfId="75"/>
    <cellStyle name="20% - Accent1 2 2" xfId="76"/>
    <cellStyle name="20% - Accent1 2 3" xfId="769"/>
    <cellStyle name="20% - Accent2 2" xfId="77"/>
    <cellStyle name="20% - Accent2 2 2" xfId="78"/>
    <cellStyle name="20% - Accent2 2 3" xfId="773"/>
    <cellStyle name="20% - Accent3 2" xfId="79"/>
    <cellStyle name="20% - Accent3 2 2" xfId="80"/>
    <cellStyle name="20% - Accent3 2 3" xfId="777"/>
    <cellStyle name="20% - Accent4 2" xfId="81"/>
    <cellStyle name="20% - Accent4 2 2" xfId="82"/>
    <cellStyle name="20% - Accent4 2 3" xfId="781"/>
    <cellStyle name="20% - Accent5 2" xfId="83"/>
    <cellStyle name="20% - Accent5 2 2" xfId="84"/>
    <cellStyle name="20% - Accent5 2 3" xfId="785"/>
    <cellStyle name="20% - Accent6 2" xfId="85"/>
    <cellStyle name="20% - Accent6 2 2" xfId="86"/>
    <cellStyle name="20% - Accent6 2 3" xfId="789"/>
    <cellStyle name="20% - アクセント 2" xfId="800"/>
    <cellStyle name="20% - アクセント 2 2" xfId="801"/>
    <cellStyle name="20% - アクセント 3 2" xfId="802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1 2 3" xfId="770"/>
    <cellStyle name="40% - Accent2 2" xfId="95"/>
    <cellStyle name="40% - Accent2 2 2" xfId="96"/>
    <cellStyle name="40% - Accent2 2 3" xfId="774"/>
    <cellStyle name="40% - Accent3 2" xfId="97"/>
    <cellStyle name="40% - Accent3 2 2" xfId="98"/>
    <cellStyle name="40% - Accent3 2 3" xfId="778"/>
    <cellStyle name="40% - Accent4 2" xfId="99"/>
    <cellStyle name="40% - Accent4 2 2" xfId="100"/>
    <cellStyle name="40% - Accent4 2 3" xfId="782"/>
    <cellStyle name="40% - Accent5 2" xfId="101"/>
    <cellStyle name="40% - Accent5 2 2" xfId="102"/>
    <cellStyle name="40% - Accent5 2 3" xfId="786"/>
    <cellStyle name="40% - Accent6 2" xfId="103"/>
    <cellStyle name="40% - Accent6 2 2" xfId="104"/>
    <cellStyle name="40% - Accent6 2 3" xfId="790"/>
    <cellStyle name="40% - アクセント 2 2" xfId="803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1 2 2" xfId="921"/>
    <cellStyle name="60% - Accent1 2 3" xfId="771"/>
    <cellStyle name="60% - Accent2 2" xfId="113"/>
    <cellStyle name="60% - Accent2 2 2" xfId="922"/>
    <cellStyle name="60% - Accent2 2 3" xfId="775"/>
    <cellStyle name="60% - Accent3 2" xfId="114"/>
    <cellStyle name="60% - Accent3 2 2" xfId="923"/>
    <cellStyle name="60% - Accent3 2 3" xfId="779"/>
    <cellStyle name="60% - Accent4 2" xfId="115"/>
    <cellStyle name="60% - Accent4 2 2" xfId="924"/>
    <cellStyle name="60% - Accent4 2 3" xfId="783"/>
    <cellStyle name="60% - Accent5 2" xfId="116"/>
    <cellStyle name="60% - Accent5 2 2" xfId="925"/>
    <cellStyle name="60% - Accent5 2 3" xfId="787"/>
    <cellStyle name="60% - Accent6 2" xfId="117"/>
    <cellStyle name="60% - Accent6 2 2" xfId="926"/>
    <cellStyle name="60% - Accent6 2 3" xfId="791"/>
    <cellStyle name="60% - アクセント 2" xfId="804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75 2" xfId="805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1 2 2" xfId="927"/>
    <cellStyle name="Accent1 2 3" xfId="768"/>
    <cellStyle name="Accent2 2" xfId="139"/>
    <cellStyle name="Accent2 2 2" xfId="928"/>
    <cellStyle name="Accent2 2 3" xfId="772"/>
    <cellStyle name="Accent3 2" xfId="140"/>
    <cellStyle name="Accent3 2 2" xfId="929"/>
    <cellStyle name="Accent3 2 3" xfId="776"/>
    <cellStyle name="Accent4 2" xfId="141"/>
    <cellStyle name="Accent4 2 2" xfId="930"/>
    <cellStyle name="Accent4 2 3" xfId="780"/>
    <cellStyle name="Accent5 2" xfId="142"/>
    <cellStyle name="Accent5 2 2" xfId="931"/>
    <cellStyle name="Accent5 2 3" xfId="784"/>
    <cellStyle name="Accent6 2" xfId="143"/>
    <cellStyle name="Accent6 2 2" xfId="932"/>
    <cellStyle name="Accent6 2 3" xfId="788"/>
    <cellStyle name="Bad 2" xfId="144"/>
    <cellStyle name="Bad 2 2" xfId="933"/>
    <cellStyle name="Bad 2 3" xfId="757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0) 2" xfId="934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alculation 2 2" xfId="935"/>
    <cellStyle name="Calculation 2 3" xfId="761"/>
    <cellStyle name="Check Cell 2" xfId="158"/>
    <cellStyle name="Check Cell 2 2" xfId="936"/>
    <cellStyle name="Check Cell 2 3" xfId="763"/>
    <cellStyle name="Comma" xfId="159" builtinId="3"/>
    <cellStyle name="Comma  - Style1" xfId="160"/>
    <cellStyle name="Comma  - Style1 2" xfId="806"/>
    <cellStyle name="Comma  - Style2" xfId="161"/>
    <cellStyle name="Comma  - Style2 2" xfId="807"/>
    <cellStyle name="Comma  - Style3" xfId="162"/>
    <cellStyle name="Comma  - Style3 2" xfId="808"/>
    <cellStyle name="Comma  - Style4" xfId="163"/>
    <cellStyle name="Comma  - Style4 2" xfId="809"/>
    <cellStyle name="Comma  - Style5" xfId="164"/>
    <cellStyle name="Comma  - Style5 2" xfId="810"/>
    <cellStyle name="Comma  - Style6" xfId="165"/>
    <cellStyle name="Comma  - Style6 2" xfId="811"/>
    <cellStyle name="Comma  - Style7" xfId="166"/>
    <cellStyle name="Comma  - Style7 2" xfId="812"/>
    <cellStyle name="Comma  - Style8" xfId="167"/>
    <cellStyle name="Comma  - Style8 2" xfId="813"/>
    <cellStyle name="Comma [0] 10" xfId="814"/>
    <cellStyle name="Comma [0] 6" xfId="815"/>
    <cellStyle name="Comma [00]" xfId="168"/>
    <cellStyle name="Comma 10" xfId="169"/>
    <cellStyle name="Comma 11" xfId="170"/>
    <cellStyle name="Comma 11 2" xfId="816"/>
    <cellStyle name="Comma 12" xfId="171"/>
    <cellStyle name="Comma 12 2 2 2" xfId="735"/>
    <cellStyle name="Comma 12 4" xfId="817"/>
    <cellStyle name="Comma 12 4 3" xfId="818"/>
    <cellStyle name="Comma 12 4 4" xfId="819"/>
    <cellStyle name="Comma 13" xfId="172"/>
    <cellStyle name="Comma 13 2" xfId="820"/>
    <cellStyle name="Comma 14" xfId="173"/>
    <cellStyle name="Comma 15" xfId="174"/>
    <cellStyle name="Comma 15 2" xfId="821"/>
    <cellStyle name="Comma 15 4" xfId="822"/>
    <cellStyle name="Comma 16" xfId="175"/>
    <cellStyle name="Comma 16 2" xfId="823"/>
    <cellStyle name="Comma 17" xfId="176"/>
    <cellStyle name="Comma 18" xfId="177"/>
    <cellStyle name="Comma 19" xfId="178"/>
    <cellStyle name="Comma 2" xfId="179"/>
    <cellStyle name="Comma 2 19" xfId="722"/>
    <cellStyle name="Comma 2 2" xfId="180"/>
    <cellStyle name="Comma 2 2 2" xfId="824"/>
    <cellStyle name="Comma 2 2 2 2" xfId="937"/>
    <cellStyle name="Comma 2 2 3" xfId="938"/>
    <cellStyle name="Comma 2 2 4" xfId="939"/>
    <cellStyle name="Comma 2 2 4 2" xfId="940"/>
    <cellStyle name="Comma 2 2 5" xfId="941"/>
    <cellStyle name="Comma 2 2 5 2" xfId="942"/>
    <cellStyle name="Comma 2 2 6" xfId="943"/>
    <cellStyle name="Comma 2 2 7" xfId="799"/>
    <cellStyle name="Comma 2 2 8" xfId="718"/>
    <cellStyle name="Comma 2 3" xfId="181"/>
    <cellStyle name="Comma 2 3 2" xfId="944"/>
    <cellStyle name="Comma 2 3 3" xfId="825"/>
    <cellStyle name="Comma 2 4" xfId="826"/>
    <cellStyle name="Comma 2 5" xfId="797"/>
    <cellStyle name="Comma 2 6" xfId="720"/>
    <cellStyle name="Comma 20" xfId="182"/>
    <cellStyle name="Comma 21" xfId="183"/>
    <cellStyle name="Comma 21 2" xfId="945"/>
    <cellStyle name="Comma 22" xfId="184"/>
    <cellStyle name="Comma 23" xfId="185"/>
    <cellStyle name="Comma 23 2" xfId="186"/>
    <cellStyle name="Comma 23 2 2" xfId="187"/>
    <cellStyle name="Comma 23 3" xfId="946"/>
    <cellStyle name="Comma 23 4" xfId="947"/>
    <cellStyle name="Comma 24" xfId="188"/>
    <cellStyle name="Comma 24 2" xfId="189"/>
    <cellStyle name="Comma 24 2 2" xfId="948"/>
    <cellStyle name="Comma 25" xfId="190"/>
    <cellStyle name="Comma 25 2" xfId="191"/>
    <cellStyle name="Comma 25 2 2" xfId="949"/>
    <cellStyle name="Comma 26" xfId="192"/>
    <cellStyle name="Comma 26 2" xfId="950"/>
    <cellStyle name="Comma 26 2 2" xfId="951"/>
    <cellStyle name="Comma 27" xfId="193"/>
    <cellStyle name="Comma 27 2" xfId="952"/>
    <cellStyle name="Comma 28" xfId="194"/>
    <cellStyle name="Comma 28 2" xfId="953"/>
    <cellStyle name="Comma 29" xfId="195"/>
    <cellStyle name="Comma 29 2" xfId="954"/>
    <cellStyle name="Comma 3" xfId="196"/>
    <cellStyle name="Comma 3 2" xfId="828"/>
    <cellStyle name="Comma 3 3" xfId="829"/>
    <cellStyle name="Comma 3 4" xfId="827"/>
    <cellStyle name="Comma 3 5" xfId="721"/>
    <cellStyle name="Comma 30" xfId="197"/>
    <cellStyle name="Comma 31" xfId="198"/>
    <cellStyle name="Comma 32" xfId="199"/>
    <cellStyle name="Comma 33" xfId="200"/>
    <cellStyle name="Comma 34" xfId="201"/>
    <cellStyle name="Comma 35" xfId="202"/>
    <cellStyle name="Comma 36" xfId="203"/>
    <cellStyle name="Comma 37" xfId="204"/>
    <cellStyle name="Comma 38" xfId="205"/>
    <cellStyle name="Comma 39" xfId="206"/>
    <cellStyle name="Comma 4" xfId="207"/>
    <cellStyle name="Comma 4 2" xfId="748"/>
    <cellStyle name="Comma 4 2 2" xfId="831"/>
    <cellStyle name="Comma 4 3" xfId="830"/>
    <cellStyle name="Comma 4 4" xfId="732"/>
    <cellStyle name="Comma 40" xfId="208"/>
    <cellStyle name="Comma 41" xfId="209"/>
    <cellStyle name="Comma 41 2" xfId="955"/>
    <cellStyle name="Comma 42" xfId="210"/>
    <cellStyle name="Comma 42 2" xfId="956"/>
    <cellStyle name="Comma 43" xfId="211"/>
    <cellStyle name="Comma 43 2" xfId="958"/>
    <cellStyle name="Comma 43 3" xfId="957"/>
    <cellStyle name="Comma 44" xfId="212"/>
    <cellStyle name="Comma 44 2" xfId="960"/>
    <cellStyle name="Comma 44 3" xfId="959"/>
    <cellStyle name="Comma 45" xfId="213"/>
    <cellStyle name="Comma 45 2" xfId="962"/>
    <cellStyle name="Comma 45 3" xfId="961"/>
    <cellStyle name="Comma 46" xfId="214"/>
    <cellStyle name="Comma 46 2" xfId="964"/>
    <cellStyle name="Comma 46 3" xfId="963"/>
    <cellStyle name="Comma 47" xfId="215"/>
    <cellStyle name="Comma 47 2" xfId="965"/>
    <cellStyle name="Comma 48" xfId="216"/>
    <cellStyle name="Comma 48 2" xfId="966"/>
    <cellStyle name="Comma 49" xfId="217"/>
    <cellStyle name="Comma 5" xfId="218"/>
    <cellStyle name="Comma 5 2" xfId="832"/>
    <cellStyle name="Comma 5 3" xfId="745"/>
    <cellStyle name="Comma 50" xfId="219"/>
    <cellStyle name="Comma 51" xfId="220"/>
    <cellStyle name="Comma 52" xfId="221"/>
    <cellStyle name="Comma 53" xfId="222"/>
    <cellStyle name="Comma 53 2" xfId="967"/>
    <cellStyle name="Comma 54" xfId="223"/>
    <cellStyle name="Comma 54 2" xfId="968"/>
    <cellStyle name="Comma 55" xfId="224"/>
    <cellStyle name="Comma 56" xfId="225"/>
    <cellStyle name="Comma 56 2" xfId="969"/>
    <cellStyle name="Comma 57" xfId="226"/>
    <cellStyle name="Comma 58" xfId="227"/>
    <cellStyle name="Comma 59" xfId="228"/>
    <cellStyle name="Comma 59 2" xfId="970"/>
    <cellStyle name="Comma 6" xfId="229"/>
    <cellStyle name="Comma 6 2" xfId="833"/>
    <cellStyle name="Comma 6 3" xfId="742"/>
    <cellStyle name="Comma 60" xfId="230"/>
    <cellStyle name="Comma 60 2" xfId="971"/>
    <cellStyle name="Comma 61" xfId="231"/>
    <cellStyle name="Comma 61 2" xfId="972"/>
    <cellStyle name="Comma 62" xfId="232"/>
    <cellStyle name="Comma 62 2" xfId="973"/>
    <cellStyle name="Comma 63" xfId="233"/>
    <cellStyle name="Comma 63 2" xfId="974"/>
    <cellStyle name="Comma 64" xfId="234"/>
    <cellStyle name="Comma 64 2" xfId="975"/>
    <cellStyle name="Comma 65" xfId="235"/>
    <cellStyle name="Comma 65 2" xfId="976"/>
    <cellStyle name="Comma 66" xfId="236"/>
    <cellStyle name="Comma 66 2" xfId="977"/>
    <cellStyle name="Comma 67" xfId="237"/>
    <cellStyle name="Comma 67 2" xfId="978"/>
    <cellStyle name="Comma 68" xfId="238"/>
    <cellStyle name="Comma 69" xfId="979"/>
    <cellStyle name="Comma 7" xfId="239"/>
    <cellStyle name="Comma 7 2" xfId="834"/>
    <cellStyle name="Comma 70" xfId="980"/>
    <cellStyle name="Comma 71" xfId="719"/>
    <cellStyle name="Comma 71 2" xfId="981"/>
    <cellStyle name="Comma 72" xfId="982"/>
    <cellStyle name="Comma 73" xfId="983"/>
    <cellStyle name="Comma 74" xfId="984"/>
    <cellStyle name="Comma 75" xfId="985"/>
    <cellStyle name="Comma 76" xfId="986"/>
    <cellStyle name="Comma 77" xfId="987"/>
    <cellStyle name="Comma 78" xfId="988"/>
    <cellStyle name="Comma 79" xfId="989"/>
    <cellStyle name="Comma 8" xfId="240"/>
    <cellStyle name="Comma 8 2" xfId="835"/>
    <cellStyle name="Comma 80" xfId="990"/>
    <cellStyle name="Comma 81" xfId="991"/>
    <cellStyle name="Comma 82" xfId="992"/>
    <cellStyle name="Comma 83" xfId="993"/>
    <cellStyle name="Comma 84" xfId="994"/>
    <cellStyle name="Comma 85" xfId="995"/>
    <cellStyle name="Comma 86" xfId="996"/>
    <cellStyle name="Comma 87" xfId="997"/>
    <cellStyle name="Comma 88" xfId="998"/>
    <cellStyle name="Comma 89" xfId="999"/>
    <cellStyle name="Comma 9" xfId="241"/>
    <cellStyle name="Comma 90" xfId="1000"/>
    <cellStyle name="Comma 91" xfId="1001"/>
    <cellStyle name="Comma 92" xfId="1002"/>
    <cellStyle name="Comma 93" xfId="1003"/>
    <cellStyle name="Comma 94" xfId="1004"/>
    <cellStyle name="Comma 95" xfId="1005"/>
    <cellStyle name="Comma 96" xfId="1006"/>
    <cellStyle name="Comma 97" xfId="1007"/>
    <cellStyle name="Comma 98" xfId="795"/>
    <cellStyle name="Comma 99" xfId="712"/>
    <cellStyle name="comma zerodec" xfId="242"/>
    <cellStyle name="comma zerodec 2" xfId="1008"/>
    <cellStyle name="comma zerodec 3" xfId="836"/>
    <cellStyle name="Comma0" xfId="243"/>
    <cellStyle name="Comma0 - Modelo1" xfId="244"/>
    <cellStyle name="Comma0 - Style1" xfId="245"/>
    <cellStyle name="Comma0 10" xfId="1010"/>
    <cellStyle name="Comma0 11" xfId="1011"/>
    <cellStyle name="Comma0 12" xfId="1012"/>
    <cellStyle name="Comma0 13" xfId="1013"/>
    <cellStyle name="Comma0 14" xfId="1014"/>
    <cellStyle name="Comma0 15" xfId="1015"/>
    <cellStyle name="Comma0 16" xfId="1016"/>
    <cellStyle name="Comma0 17" xfId="1017"/>
    <cellStyle name="Comma0 18" xfId="1018"/>
    <cellStyle name="Comma0 19" xfId="1019"/>
    <cellStyle name="Comma0 2" xfId="1020"/>
    <cellStyle name="Comma0 20" xfId="1021"/>
    <cellStyle name="Comma0 21" xfId="1022"/>
    <cellStyle name="Comma0 22" xfId="1023"/>
    <cellStyle name="Comma0 23" xfId="1024"/>
    <cellStyle name="Comma0 24" xfId="1025"/>
    <cellStyle name="Comma0 25" xfId="1026"/>
    <cellStyle name="Comma0 26" xfId="1027"/>
    <cellStyle name="Comma0 27" xfId="1028"/>
    <cellStyle name="Comma0 28" xfId="1029"/>
    <cellStyle name="Comma0 29" xfId="1030"/>
    <cellStyle name="Comma0 3" xfId="1031"/>
    <cellStyle name="Comma0 30" xfId="1032"/>
    <cellStyle name="Comma0 31" xfId="1033"/>
    <cellStyle name="Comma0 32" xfId="1034"/>
    <cellStyle name="Comma0 33" xfId="1035"/>
    <cellStyle name="Comma0 34" xfId="1036"/>
    <cellStyle name="Comma0 35" xfId="1009"/>
    <cellStyle name="Comma0 4" xfId="1037"/>
    <cellStyle name="Comma0 5" xfId="1038"/>
    <cellStyle name="Comma0 6" xfId="1039"/>
    <cellStyle name="Comma0 7" xfId="1040"/>
    <cellStyle name="Comma0 8" xfId="1041"/>
    <cellStyle name="Comma0 9" xfId="1042"/>
    <cellStyle name="Comma0_31.10.09-Leadsheet_FMC Update" xfId="246"/>
    <cellStyle name="Comma1 - Modelo2" xfId="247"/>
    <cellStyle name="Comma1 - Style2" xfId="248"/>
    <cellStyle name="company_title" xfId="249"/>
    <cellStyle name="Copied" xfId="250"/>
    <cellStyle name="Credit" xfId="251"/>
    <cellStyle name="Curpency_FGCOST-1_TCC-LCASH" xfId="252"/>
    <cellStyle name="Curren - Style3" xfId="253"/>
    <cellStyle name="Curren - Style4" xfId="254"/>
    <cellStyle name="Currency [00]" xfId="255"/>
    <cellStyle name="Currency0" xfId="256"/>
    <cellStyle name="Currency1" xfId="257"/>
    <cellStyle name="Currency1 2" xfId="1043"/>
    <cellStyle name="Currency1 3" xfId="837"/>
    <cellStyle name="Currency2" xfId="258"/>
    <cellStyle name="Currency2 2" xfId="1044"/>
    <cellStyle name="Dan" xfId="259"/>
    <cellStyle name="Date" xfId="260"/>
    <cellStyle name="Date 2" xfId="1046"/>
    <cellStyle name="Date 3" xfId="1045"/>
    <cellStyle name="Date Short" xfId="261"/>
    <cellStyle name="Date_HMM'09 ZD-410 to 460" xfId="262"/>
    <cellStyle name="Debit" xfId="263"/>
    <cellStyle name="DELTA" xfId="264"/>
    <cellStyle name="Dezimal [0]_35ERI8T2gbIEMixb4v26icuOo" xfId="265"/>
    <cellStyle name="Dezimal_35ERI8T2gbIEMixb4v26icuOo" xfId="266"/>
    <cellStyle name="Dia" xfId="267"/>
    <cellStyle name="Dollar (zero dec)" xfId="268"/>
    <cellStyle name="Dollar (zero dec) 2" xfId="1047"/>
    <cellStyle name="Dollar (zero dec) 3" xfId="838"/>
    <cellStyle name="Encabez1" xfId="269"/>
    <cellStyle name="Encabez2" xfId="270"/>
    <cellStyle name="Enter Currency (0)" xfId="271"/>
    <cellStyle name="Enter Currency (2)" xfId="272"/>
    <cellStyle name="Enter Units (0)" xfId="273"/>
    <cellStyle name="Enter Units (1)" xfId="274"/>
    <cellStyle name="Enter Units (2)" xfId="275"/>
    <cellStyle name="Entered" xfId="276"/>
    <cellStyle name="Euro" xfId="277"/>
    <cellStyle name="Euro 2" xfId="1048"/>
    <cellStyle name="Explanatory Text 2" xfId="278"/>
    <cellStyle name="Explanatory Text 2 2" xfId="1049"/>
    <cellStyle name="Explanatory Text 2 3" xfId="766"/>
    <cellStyle name="F2" xfId="279"/>
    <cellStyle name="F3" xfId="280"/>
    <cellStyle name="F4" xfId="281"/>
    <cellStyle name="F5" xfId="282"/>
    <cellStyle name="F6" xfId="283"/>
    <cellStyle name="F7" xfId="284"/>
    <cellStyle name="F8" xfId="285"/>
    <cellStyle name="Fijo" xfId="286"/>
    <cellStyle name="Financiero" xfId="287"/>
    <cellStyle name="Fixed" xfId="288"/>
    <cellStyle name="Fixed 2" xfId="1051"/>
    <cellStyle name="Fixed 3" xfId="1050"/>
    <cellStyle name="Format Number Column" xfId="289"/>
    <cellStyle name="Format Number Column 2" xfId="1052"/>
    <cellStyle name="gar" xfId="290"/>
    <cellStyle name="gar 2" xfId="1053"/>
    <cellStyle name="Good 2" xfId="291"/>
    <cellStyle name="Good 2 2" xfId="839"/>
    <cellStyle name="Good 2 3" xfId="756"/>
    <cellStyle name="Grey" xfId="292"/>
    <cellStyle name="gs]_x000d__x000a_Window=23,56,584,348, , ,1_x000d__x000a_dir1=0,0,491,191,-1,-1,1,30,201,1905,245,H:\WINDOWS\*.*_x000d__x000a_dir10=44,44,544,323," xfId="293"/>
    <cellStyle name="gs]_x000d__x000a_Window=23,56,584,348, , ,1_x000d__x000a_dir1=0,0,491,191,-1,-1,1,30,201,1905,245,H:\WINDOWS\*.*_x000d__x000a_dir10=44,44,544,323, 2" xfId="1054"/>
    <cellStyle name="Header1" xfId="294"/>
    <cellStyle name="Header2" xfId="295"/>
    <cellStyle name="Heading" xfId="296"/>
    <cellStyle name="Heading 1 10" xfId="297"/>
    <cellStyle name="Heading 1 11" xfId="298"/>
    <cellStyle name="Heading 1 12" xfId="299"/>
    <cellStyle name="Heading 1 13" xfId="300"/>
    <cellStyle name="Heading 1 14" xfId="301"/>
    <cellStyle name="Heading 1 15" xfId="302"/>
    <cellStyle name="Heading 1 16" xfId="303"/>
    <cellStyle name="Heading 1 2" xfId="304"/>
    <cellStyle name="Heading 1 2 2" xfId="1055"/>
    <cellStyle name="Heading 1 2 3" xfId="752"/>
    <cellStyle name="Heading 1 3" xfId="305"/>
    <cellStyle name="Heading 1 4" xfId="306"/>
    <cellStyle name="Heading 1 5" xfId="307"/>
    <cellStyle name="Heading 1 6" xfId="308"/>
    <cellStyle name="Heading 1 7" xfId="309"/>
    <cellStyle name="Heading 1 8" xfId="310"/>
    <cellStyle name="Heading 1 9" xfId="311"/>
    <cellStyle name="Heading 2 10" xfId="312"/>
    <cellStyle name="Heading 2 10 2" xfId="1056"/>
    <cellStyle name="Heading 2 11" xfId="313"/>
    <cellStyle name="Heading 2 11 2" xfId="1057"/>
    <cellStyle name="Heading 2 12" xfId="314"/>
    <cellStyle name="Heading 2 12 2" xfId="1058"/>
    <cellStyle name="Heading 2 13" xfId="315"/>
    <cellStyle name="Heading 2 13 2" xfId="1059"/>
    <cellStyle name="Heading 2 14" xfId="316"/>
    <cellStyle name="Heading 2 14 2" xfId="1060"/>
    <cellStyle name="Heading 2 15" xfId="317"/>
    <cellStyle name="Heading 2 15 2" xfId="1061"/>
    <cellStyle name="Heading 2 16" xfId="318"/>
    <cellStyle name="Heading 2 2" xfId="319"/>
    <cellStyle name="Heading 2 2 2" xfId="1063"/>
    <cellStyle name="Heading 2 2 3" xfId="1062"/>
    <cellStyle name="Heading 2 2 4" xfId="753"/>
    <cellStyle name="Heading 2 3" xfId="320"/>
    <cellStyle name="Heading 2 3 2" xfId="1064"/>
    <cellStyle name="Heading 2 4" xfId="321"/>
    <cellStyle name="Heading 2 4 2" xfId="1065"/>
    <cellStyle name="Heading 2 5" xfId="322"/>
    <cellStyle name="Heading 2 5 2" xfId="1066"/>
    <cellStyle name="Heading 2 6" xfId="323"/>
    <cellStyle name="Heading 2 6 2" xfId="1067"/>
    <cellStyle name="Heading 2 7" xfId="324"/>
    <cellStyle name="Heading 2 7 2" xfId="1068"/>
    <cellStyle name="Heading 2 8" xfId="325"/>
    <cellStyle name="Heading 2 8 2" xfId="1069"/>
    <cellStyle name="Heading 2 9" xfId="326"/>
    <cellStyle name="Heading 2 9 2" xfId="1070"/>
    <cellStyle name="Heading 3 2" xfId="327"/>
    <cellStyle name="Heading 3 2 2" xfId="1071"/>
    <cellStyle name="Heading 3 2 3" xfId="754"/>
    <cellStyle name="Heading 4 2" xfId="328"/>
    <cellStyle name="Heading 4 2 2" xfId="1072"/>
    <cellStyle name="Heading 4 2 3" xfId="755"/>
    <cellStyle name="HEADING1" xfId="329"/>
    <cellStyle name="HEADING2" xfId="330"/>
    <cellStyle name="Indent" xfId="331"/>
    <cellStyle name="Info_Main" xfId="332"/>
    <cellStyle name="Input [yellow]" xfId="333"/>
    <cellStyle name="Input 2" xfId="334"/>
    <cellStyle name="Input 2 2" xfId="1073"/>
    <cellStyle name="Input 2 3" xfId="759"/>
    <cellStyle name="Input 3" xfId="335"/>
    <cellStyle name="Input 4" xfId="336"/>
    <cellStyle name="InputCurrency" xfId="337"/>
    <cellStyle name="InputCurrency 2" xfId="1074"/>
    <cellStyle name="InputPercent1" xfId="338"/>
    <cellStyle name="KPMG Heading 1" xfId="339"/>
    <cellStyle name="KPMG Heading 2" xfId="340"/>
    <cellStyle name="KPMG Heading 3" xfId="341"/>
    <cellStyle name="KPMG Heading 4" xfId="342"/>
    <cellStyle name="KPMG Normal" xfId="343"/>
    <cellStyle name="KPMG Normal Text" xfId="344"/>
    <cellStyle name="KPMG Normal_10" xfId="345"/>
    <cellStyle name="left" xfId="346"/>
    <cellStyle name="Link Currency (0)" xfId="347"/>
    <cellStyle name="Link Currency (2)" xfId="348"/>
    <cellStyle name="Link Units (0)" xfId="349"/>
    <cellStyle name="Link Units (1)" xfId="350"/>
    <cellStyle name="Link Units (2)" xfId="351"/>
    <cellStyle name="Linked Cell 2" xfId="352"/>
    <cellStyle name="Linked Cell 2 2" xfId="1075"/>
    <cellStyle name="Linked Cell 2 3" xfId="762"/>
    <cellStyle name="Miglia - Stile1" xfId="353"/>
    <cellStyle name="Miglia - Stile2" xfId="354"/>
    <cellStyle name="Miglia - Stile3" xfId="355"/>
    <cellStyle name="Miglia - Stile4" xfId="356"/>
    <cellStyle name="Miglia - Stile5" xfId="357"/>
    <cellStyle name="Migliaia (0)" xfId="358"/>
    <cellStyle name="Millares [0]_10 AVERIAS MASIVAS + ANT" xfId="359"/>
    <cellStyle name="Millares_10 AVERIAS MASIVAS + ANT" xfId="360"/>
    <cellStyle name="Milliers [0]_AR1194" xfId="361"/>
    <cellStyle name="Milliers_AR1194" xfId="362"/>
    <cellStyle name="Mon?taire [0]_AR1194" xfId="363"/>
    <cellStyle name="Mon?taire_AR1194" xfId="364"/>
    <cellStyle name="Moneda [0]_10 AVERIAS MASIVAS + ANT" xfId="365"/>
    <cellStyle name="Moneda_10 AVERIAS MASIVAS + ANT" xfId="366"/>
    <cellStyle name="Monétaire [0]_Capex2001" xfId="367"/>
    <cellStyle name="Monétaire_Capex2001" xfId="368"/>
    <cellStyle name="Monetario" xfId="369"/>
    <cellStyle name="NEC  TAIWAN" xfId="370"/>
    <cellStyle name="NEE" xfId="371"/>
    <cellStyle name="Neutral 2" xfId="372"/>
    <cellStyle name="Neutral 2 2" xfId="840"/>
    <cellStyle name="Neutral 2 3" xfId="758"/>
    <cellStyle name="no dec" xfId="373"/>
    <cellStyle name="Normal" xfId="0" builtinId="0"/>
    <cellStyle name="Normal - Stile6" xfId="374"/>
    <cellStyle name="Normal - Stile7" xfId="375"/>
    <cellStyle name="Normal - Stile8" xfId="376"/>
    <cellStyle name="Normal - Style1" xfId="377"/>
    <cellStyle name="Normal - Style1 2" xfId="841"/>
    <cellStyle name="Normal - Style2" xfId="378"/>
    <cellStyle name="Normal - Style3" xfId="379"/>
    <cellStyle name="Normal - Style4" xfId="380"/>
    <cellStyle name="Normal - Style5" xfId="381"/>
    <cellStyle name="Normal - Style6" xfId="382"/>
    <cellStyle name="Normal - Style7" xfId="383"/>
    <cellStyle name="Normal - Style8" xfId="384"/>
    <cellStyle name="Normal 10" xfId="385"/>
    <cellStyle name="Normal 10 2" xfId="842"/>
    <cellStyle name="Normal 100" xfId="715"/>
    <cellStyle name="Normal 100 2" xfId="723"/>
    <cellStyle name="Normal 101" xfId="1254"/>
    <cellStyle name="Normal 102" xfId="711"/>
    <cellStyle name="Normal 104" xfId="710"/>
    <cellStyle name="Normal 11" xfId="386"/>
    <cellStyle name="Normal 11 2" xfId="843"/>
    <cellStyle name="Normal 111" xfId="725"/>
    <cellStyle name="Normal 12" xfId="387"/>
    <cellStyle name="Normal 13" xfId="388"/>
    <cellStyle name="Normal 14" xfId="389"/>
    <cellStyle name="Normal 14 4" xfId="724"/>
    <cellStyle name="Normal 14 4 2" xfId="737"/>
    <cellStyle name="Normal 14 4 2 2" xfId="750"/>
    <cellStyle name="Normal 14 4 3" xfId="746"/>
    <cellStyle name="Normal 14 4 4" xfId="792"/>
    <cellStyle name="Normal 14 4 5" xfId="736"/>
    <cellStyle name="Normal 15" xfId="390"/>
    <cellStyle name="Normal 16" xfId="391"/>
    <cellStyle name="Normal 17" xfId="392"/>
    <cellStyle name="Normal 18" xfId="393"/>
    <cellStyle name="Normal 19" xfId="394"/>
    <cellStyle name="Normal 2" xfId="395"/>
    <cellStyle name="Normal 2 2" xfId="396"/>
    <cellStyle name="Normal 2 2 2" xfId="397"/>
    <cellStyle name="Normal 2 2 2 2" xfId="713"/>
    <cellStyle name="Normal 2 2 3" xfId="1076"/>
    <cellStyle name="Normal 2 2 4" xfId="798"/>
    <cellStyle name="Normal 2 2 5" xfId="740"/>
    <cellStyle name="Normal 2 2 5 5" xfId="738"/>
    <cellStyle name="Normal 2 2 6" xfId="730"/>
    <cellStyle name="Normal 2 3" xfId="398"/>
    <cellStyle name="Normal 2 3 2" xfId="844"/>
    <cellStyle name="Normal 2 4" xfId="399"/>
    <cellStyle name="Normal 2 4 2" xfId="845"/>
    <cellStyle name="Normal 2 5" xfId="400"/>
    <cellStyle name="Normal 2 5 2" xfId="846"/>
    <cellStyle name="Normal 2 6" xfId="1077"/>
    <cellStyle name="Normal 2 7" xfId="796"/>
    <cellStyle name="Normal 2 8" xfId="1255"/>
    <cellStyle name="Normal 2 9" xfId="716"/>
    <cellStyle name="Normal 20" xfId="401"/>
    <cellStyle name="Normal 21" xfId="402"/>
    <cellStyle name="Normal 22" xfId="403"/>
    <cellStyle name="Normal 23" xfId="404"/>
    <cellStyle name="Normal 23 2" xfId="1078"/>
    <cellStyle name="Normal 23 3" xfId="714"/>
    <cellStyle name="Normal 24" xfId="405"/>
    <cellStyle name="Normal 24 2" xfId="1079"/>
    <cellStyle name="Normal 25" xfId="406"/>
    <cellStyle name="Normal 25 2" xfId="1081"/>
    <cellStyle name="Normal 25 3" xfId="1080"/>
    <cellStyle name="Normal 25 4" xfId="726"/>
    <cellStyle name="Normal 26" xfId="407"/>
    <cellStyle name="Normal 26 2" xfId="408"/>
    <cellStyle name="Normal 26 2 2" xfId="409"/>
    <cellStyle name="Normal 26 3" xfId="1082"/>
    <cellStyle name="Normal 27" xfId="410"/>
    <cellStyle name="Normal 27 2" xfId="411"/>
    <cellStyle name="Normal 27 3" xfId="412"/>
    <cellStyle name="Normal 27 3 2" xfId="413"/>
    <cellStyle name="Normal 27 4" xfId="1083"/>
    <cellStyle name="Normal 28" xfId="414"/>
    <cellStyle name="Normal 28 2" xfId="415"/>
    <cellStyle name="Normal 28 2 2" xfId="1084"/>
    <cellStyle name="Normal 29" xfId="416"/>
    <cellStyle name="Normal 29 2" xfId="1086"/>
    <cellStyle name="Normal 29 3" xfId="1087"/>
    <cellStyle name="Normal 29 4" xfId="1085"/>
    <cellStyle name="Normal 3" xfId="417"/>
    <cellStyle name="Normal 3 2" xfId="418"/>
    <cellStyle name="Normal 3 2 2" xfId="1089"/>
    <cellStyle name="Normal 3 2 3" xfId="1088"/>
    <cellStyle name="Normal 3 2 4" xfId="747"/>
    <cellStyle name="Normal 3 3" xfId="1090"/>
    <cellStyle name="Normal 3 4" xfId="731"/>
    <cellStyle name="Normal 30" xfId="419"/>
    <cellStyle name="Normal 30 2" xfId="1092"/>
    <cellStyle name="Normal 30 3" xfId="1093"/>
    <cellStyle name="Normal 30 4" xfId="1091"/>
    <cellStyle name="Normal 31" xfId="420"/>
    <cellStyle name="Normal 31 2" xfId="1095"/>
    <cellStyle name="Normal 31 3" xfId="1096"/>
    <cellStyle name="Normal 31 4" xfId="1094"/>
    <cellStyle name="Normal 32" xfId="421"/>
    <cellStyle name="Normal 32 2" xfId="1097"/>
    <cellStyle name="Normal 33" xfId="422"/>
    <cellStyle name="Normal 33 2" xfId="1098"/>
    <cellStyle name="Normal 34" xfId="423"/>
    <cellStyle name="Normal 34 2" xfId="1099"/>
    <cellStyle name="Normal 35" xfId="424"/>
    <cellStyle name="Normal 35 2" xfId="1100"/>
    <cellStyle name="Normal 36" xfId="425"/>
    <cellStyle name="Normal 36 2" xfId="1102"/>
    <cellStyle name="Normal 36 3" xfId="1101"/>
    <cellStyle name="Normal 37" xfId="426"/>
    <cellStyle name="Normal 37 2" xfId="1103"/>
    <cellStyle name="Normal 38" xfId="427"/>
    <cellStyle name="Normal 38 2" xfId="1104"/>
    <cellStyle name="Normal 39" xfId="428"/>
    <cellStyle name="Normal 39 2" xfId="1105"/>
    <cellStyle name="Normal 4" xfId="429"/>
    <cellStyle name="Normal 4 2" xfId="848"/>
    <cellStyle name="Normal 4 3" xfId="847"/>
    <cellStyle name="Normal 4 4" xfId="744"/>
    <cellStyle name="Normal 40" xfId="430"/>
    <cellStyle name="Normal 40 2" xfId="1106"/>
    <cellStyle name="Normal 40 3" xfId="728"/>
    <cellStyle name="Normal 41" xfId="431"/>
    <cellStyle name="Normal 41 2" xfId="1108"/>
    <cellStyle name="Normal 41 3" xfId="1107"/>
    <cellStyle name="Normal 42" xfId="432"/>
    <cellStyle name="Normal 42 2" xfId="733"/>
    <cellStyle name="Normal 42 3" xfId="1109"/>
    <cellStyle name="Normal 42 4" xfId="727"/>
    <cellStyle name="Normal 43" xfId="433"/>
    <cellStyle name="Normal 43 2" xfId="1111"/>
    <cellStyle name="Normal 43 3" xfId="1110"/>
    <cellStyle name="Normal 44" xfId="434"/>
    <cellStyle name="Normal 44 2" xfId="1112"/>
    <cellStyle name="Normal 45" xfId="435"/>
    <cellStyle name="Normal 45 2" xfId="1113"/>
    <cellStyle name="Normal 46" xfId="436"/>
    <cellStyle name="Normal 46 2" xfId="1114"/>
    <cellStyle name="Normal 47" xfId="437"/>
    <cellStyle name="Normal 47 2" xfId="1115"/>
    <cellStyle name="Normal 48" xfId="438"/>
    <cellStyle name="Normal 48 2" xfId="1116"/>
    <cellStyle name="Normal 49" xfId="439"/>
    <cellStyle name="Normal 49 2" xfId="1117"/>
    <cellStyle name="Normal 5" xfId="440"/>
    <cellStyle name="Normal 5 2" xfId="849"/>
    <cellStyle name="Normal 5 3" xfId="741"/>
    <cellStyle name="Normal 50" xfId="441"/>
    <cellStyle name="Normal 50 2" xfId="1118"/>
    <cellStyle name="Normal 51" xfId="442"/>
    <cellStyle name="Normal 51 2" xfId="1119"/>
    <cellStyle name="Normal 52" xfId="443"/>
    <cellStyle name="Normal 52 2" xfId="1120"/>
    <cellStyle name="Normal 53" xfId="444"/>
    <cellStyle name="Normal 53 2" xfId="1121"/>
    <cellStyle name="Normal 54" xfId="445"/>
    <cellStyle name="Normal 54 2" xfId="1122"/>
    <cellStyle name="Normal 55" xfId="446"/>
    <cellStyle name="Normal 55 2" xfId="1123"/>
    <cellStyle name="Normal 56" xfId="447"/>
    <cellStyle name="Normal 56 2" xfId="1124"/>
    <cellStyle name="Normal 57" xfId="448"/>
    <cellStyle name="Normal 57 2" xfId="1125"/>
    <cellStyle name="Normal 58" xfId="449"/>
    <cellStyle name="Normal 58 2" xfId="1126"/>
    <cellStyle name="Normal 59" xfId="450"/>
    <cellStyle name="Normal 59 2" xfId="1127"/>
    <cellStyle name="Normal 6" xfId="451"/>
    <cellStyle name="Normal 6 2" xfId="851"/>
    <cellStyle name="Normal 6 3" xfId="850"/>
    <cellStyle name="Normal 60" xfId="452"/>
    <cellStyle name="Normal 60 2" xfId="1128"/>
    <cellStyle name="Normal 61" xfId="453"/>
    <cellStyle name="Normal 61 2" xfId="1129"/>
    <cellStyle name="Normal 62" xfId="454"/>
    <cellStyle name="Normal 62 2" xfId="1130"/>
    <cellStyle name="Normal 63" xfId="455"/>
    <cellStyle name="Normal 63 2" xfId="1131"/>
    <cellStyle name="Normal 64" xfId="456"/>
    <cellStyle name="Normal 64 2" xfId="1132"/>
    <cellStyle name="Normal 65" xfId="457"/>
    <cellStyle name="Normal 65 2" xfId="1133"/>
    <cellStyle name="Normal 66" xfId="458"/>
    <cellStyle name="Normal 66 2" xfId="1134"/>
    <cellStyle name="Normal 67" xfId="459"/>
    <cellStyle name="Normal 67 2" xfId="1135"/>
    <cellStyle name="Normal 68" xfId="460"/>
    <cellStyle name="Normal 68 2" xfId="1136"/>
    <cellStyle name="Normal 69" xfId="461"/>
    <cellStyle name="Normal 69 2" xfId="1137"/>
    <cellStyle name="Normal 7" xfId="462"/>
    <cellStyle name="Normal 7 2 2" xfId="1138"/>
    <cellStyle name="Normal 70" xfId="463"/>
    <cellStyle name="Normal 70 2" xfId="1139"/>
    <cellStyle name="Normal 71" xfId="464"/>
    <cellStyle name="Normal 71 2" xfId="1140"/>
    <cellStyle name="Normal 72" xfId="465"/>
    <cellStyle name="Normal 72 2" xfId="1141"/>
    <cellStyle name="Normal 73" xfId="466"/>
    <cellStyle name="Normal 73 2" xfId="1142"/>
    <cellStyle name="Normal 74" xfId="467"/>
    <cellStyle name="Normal 74 2" xfId="1143"/>
    <cellStyle name="Normal 75" xfId="468"/>
    <cellStyle name="Normal 75 2" xfId="1144"/>
    <cellStyle name="Normal 76" xfId="469"/>
    <cellStyle name="Normal 76 2" xfId="1145"/>
    <cellStyle name="Normal 77" xfId="470"/>
    <cellStyle name="Normal 77 2" xfId="1146"/>
    <cellStyle name="Normal 78" xfId="471"/>
    <cellStyle name="Normal 78 2" xfId="1147"/>
    <cellStyle name="Normal 79" xfId="472"/>
    <cellStyle name="Normal 79 2" xfId="1148"/>
    <cellStyle name="Normal 8" xfId="473"/>
    <cellStyle name="Normal 8 2" xfId="852"/>
    <cellStyle name="Normal 80" xfId="474"/>
    <cellStyle name="Normal 80 2" xfId="1149"/>
    <cellStyle name="Normal 81" xfId="475"/>
    <cellStyle name="Normal 81 2" xfId="1150"/>
    <cellStyle name="Normal 82" xfId="476"/>
    <cellStyle name="Normal 82 2" xfId="1151"/>
    <cellStyle name="Normal 83" xfId="477"/>
    <cellStyle name="Normal 83 2" xfId="1152"/>
    <cellStyle name="Normal 84" xfId="478"/>
    <cellStyle name="Normal 84 2" xfId="1153"/>
    <cellStyle name="Normal 85" xfId="479"/>
    <cellStyle name="Normal 85 2" xfId="1154"/>
    <cellStyle name="Normal 86" xfId="480"/>
    <cellStyle name="Normal 86 2" xfId="1155"/>
    <cellStyle name="Normal 87" xfId="481"/>
    <cellStyle name="Normal 87 2" xfId="1156"/>
    <cellStyle name="Normal 88" xfId="482"/>
    <cellStyle name="Normal 88 2" xfId="1157"/>
    <cellStyle name="Normal 89" xfId="483"/>
    <cellStyle name="Normal 89 2" xfId="1158"/>
    <cellStyle name="Normal 9" xfId="484"/>
    <cellStyle name="Normal 9 2" xfId="853"/>
    <cellStyle name="Normal 90" xfId="485"/>
    <cellStyle name="Normal 90 2" xfId="1159"/>
    <cellStyle name="Normal 91" xfId="486"/>
    <cellStyle name="Normal 91 2" xfId="1160"/>
    <cellStyle name="Normal 92" xfId="487"/>
    <cellStyle name="Normal 92 2" xfId="1161"/>
    <cellStyle name="Normal 93" xfId="488"/>
    <cellStyle name="Normal 93 2" xfId="1162"/>
    <cellStyle name="Normal 94" xfId="489"/>
    <cellStyle name="Normal 94 2" xfId="1163"/>
    <cellStyle name="Normal 95" xfId="490"/>
    <cellStyle name="Normal 95 2" xfId="794"/>
    <cellStyle name="Normal 96" xfId="491"/>
    <cellStyle name="Normal 96 2" xfId="1251"/>
    <cellStyle name="Normal 97" xfId="492"/>
    <cellStyle name="Normal 97 2" xfId="1252"/>
    <cellStyle name="Normal 98" xfId="793"/>
    <cellStyle name="Normal 99" xfId="1253"/>
    <cellStyle name="Normal0" xfId="493"/>
    <cellStyle name="Normal0 2" xfId="1164"/>
    <cellStyle name="Normale_sc_azione" xfId="494"/>
    <cellStyle name="normální_Site#13-Bangkok" xfId="495"/>
    <cellStyle name="Note 2" xfId="496"/>
    <cellStyle name="Note 2 2" xfId="497"/>
    <cellStyle name="Note 2 3" xfId="765"/>
    <cellStyle name="oft Excel]_x000d__x000a_Comment=The open=/f lines load custom functions into the Paste Function list._x000d__x000a_Maximized=3_x000d__x000a_Basics=1_x000d__x000a_A" xfId="498"/>
    <cellStyle name="Output 2" xfId="499"/>
    <cellStyle name="Output 2 2" xfId="1165"/>
    <cellStyle name="Output 2 3" xfId="760"/>
    <cellStyle name="Output Amounts" xfId="500"/>
    <cellStyle name="Output Amounts 2" xfId="501"/>
    <cellStyle name="Output Column Headings" xfId="502"/>
    <cellStyle name="Output Line Items" xfId="503"/>
    <cellStyle name="Output Report Heading" xfId="504"/>
    <cellStyle name="Output Report Title" xfId="505"/>
    <cellStyle name="OUTPUTERROR" xfId="506"/>
    <cellStyle name="OUTPUTNORMAL" xfId="507"/>
    <cellStyle name="PageSubTitle" xfId="508"/>
    <cellStyle name="PageTitle" xfId="509"/>
    <cellStyle name="Pattern" xfId="510"/>
    <cellStyle name="Percent" xfId="1256" builtinId="5"/>
    <cellStyle name="Percent [0]" xfId="511"/>
    <cellStyle name="Percent [00]" xfId="512"/>
    <cellStyle name="Percent [2]" xfId="513"/>
    <cellStyle name="Percent [2] 2" xfId="1166"/>
    <cellStyle name="Percent [2] 3" xfId="854"/>
    <cellStyle name="Percent 10" xfId="514"/>
    <cellStyle name="Percent 11" xfId="515"/>
    <cellStyle name="Percent 12" xfId="516"/>
    <cellStyle name="Percent 13" xfId="517"/>
    <cellStyle name="Percent 14" xfId="518"/>
    <cellStyle name="Percent 15" xfId="519"/>
    <cellStyle name="Percent 16" xfId="520"/>
    <cellStyle name="Percent 16 2" xfId="1168"/>
    <cellStyle name="Percent 16 3" xfId="1169"/>
    <cellStyle name="Percent 16 3 2" xfId="1170"/>
    <cellStyle name="Percent 16 4" xfId="1171"/>
    <cellStyle name="Percent 16 5" xfId="1167"/>
    <cellStyle name="Percent 17" xfId="521"/>
    <cellStyle name="Percent 17 2" xfId="522"/>
    <cellStyle name="Percent 17 2 2" xfId="523"/>
    <cellStyle name="Percent 18" xfId="524"/>
    <cellStyle name="Percent 18 2" xfId="525"/>
    <cellStyle name="Percent 19" xfId="526"/>
    <cellStyle name="Percent 19 2" xfId="527"/>
    <cellStyle name="Percent 19 2 2" xfId="734"/>
    <cellStyle name="Percent 19 3" xfId="1172"/>
    <cellStyle name="Percent 19 4" xfId="729"/>
    <cellStyle name="Percent 2" xfId="528"/>
    <cellStyle name="Percent 2 2" xfId="1173"/>
    <cellStyle name="Percent 2 3" xfId="855"/>
    <cellStyle name="Percent 2 4" xfId="739"/>
    <cellStyle name="Percent 20" xfId="529"/>
    <cellStyle name="Percent 20 2" xfId="1174"/>
    <cellStyle name="Percent 21" xfId="530"/>
    <cellStyle name="Percent 21 2" xfId="1175"/>
    <cellStyle name="Percent 22" xfId="531"/>
    <cellStyle name="Percent 23" xfId="532"/>
    <cellStyle name="Percent 24" xfId="533"/>
    <cellStyle name="Percent 25" xfId="534"/>
    <cellStyle name="Percent 26" xfId="535"/>
    <cellStyle name="Percent 27" xfId="536"/>
    <cellStyle name="Percent 28" xfId="537"/>
    <cellStyle name="Percent 29" xfId="538"/>
    <cellStyle name="Percent 3" xfId="539"/>
    <cellStyle name="Percent 3 2" xfId="856"/>
    <cellStyle name="Percent 3 3" xfId="749"/>
    <cellStyle name="Percent 30" xfId="540"/>
    <cellStyle name="Percent 31" xfId="541"/>
    <cellStyle name="Percent 32" xfId="542"/>
    <cellStyle name="Percent 33" xfId="543"/>
    <cellStyle name="Percent 33 2" xfId="1176"/>
    <cellStyle name="Percent 34" xfId="544"/>
    <cellStyle name="Percent 34 2" xfId="1177"/>
    <cellStyle name="Percent 35" xfId="545"/>
    <cellStyle name="Percent 35 2" xfId="1178"/>
    <cellStyle name="Percent 36" xfId="546"/>
    <cellStyle name="Percent 36 2" xfId="1179"/>
    <cellStyle name="Percent 37" xfId="547"/>
    <cellStyle name="Percent 38" xfId="548"/>
    <cellStyle name="Percent 39" xfId="549"/>
    <cellStyle name="Percent 4" xfId="550"/>
    <cellStyle name="Percent 4 2" xfId="857"/>
    <cellStyle name="Percent 4 3" xfId="743"/>
    <cellStyle name="Percent 40" xfId="551"/>
    <cellStyle name="Percent 41" xfId="552"/>
    <cellStyle name="Percent 41 2" xfId="1180"/>
    <cellStyle name="Percent 42" xfId="553"/>
    <cellStyle name="Percent 42 2" xfId="1181"/>
    <cellStyle name="Percent 43" xfId="554"/>
    <cellStyle name="Percent 44" xfId="555"/>
    <cellStyle name="Percent 44 2" xfId="1182"/>
    <cellStyle name="Percent 45" xfId="556"/>
    <cellStyle name="Percent 46" xfId="557"/>
    <cellStyle name="Percent 47" xfId="558"/>
    <cellStyle name="Percent 47 2" xfId="1183"/>
    <cellStyle name="Percent 48" xfId="559"/>
    <cellStyle name="Percent 48 2" xfId="1184"/>
    <cellStyle name="Percent 49" xfId="560"/>
    <cellStyle name="Percent 49 2" xfId="1185"/>
    <cellStyle name="Percent 5" xfId="561"/>
    <cellStyle name="Percent 50" xfId="562"/>
    <cellStyle name="Percent 50 2" xfId="1186"/>
    <cellStyle name="Percent 51" xfId="563"/>
    <cellStyle name="Percent 51 2" xfId="1187"/>
    <cellStyle name="Percent 52" xfId="1188"/>
    <cellStyle name="Percent 53" xfId="1189"/>
    <cellStyle name="Percent 54" xfId="1190"/>
    <cellStyle name="Percent 55" xfId="1191"/>
    <cellStyle name="Percent 56" xfId="1192"/>
    <cellStyle name="Percent 57" xfId="1193"/>
    <cellStyle name="Percent 58" xfId="1194"/>
    <cellStyle name="Percent 59" xfId="1195"/>
    <cellStyle name="Percent 6" xfId="564"/>
    <cellStyle name="Percent 60" xfId="1196"/>
    <cellStyle name="Percent 61" xfId="1197"/>
    <cellStyle name="Percent 62" xfId="1198"/>
    <cellStyle name="Percent 63" xfId="1199"/>
    <cellStyle name="Percent 64" xfId="1200"/>
    <cellStyle name="Percent 65" xfId="1201"/>
    <cellStyle name="Percent 66" xfId="1202"/>
    <cellStyle name="Percent 67" xfId="1203"/>
    <cellStyle name="Percent 68" xfId="1204"/>
    <cellStyle name="Percent 69" xfId="1205"/>
    <cellStyle name="Percent 7" xfId="565"/>
    <cellStyle name="Percent 70" xfId="1206"/>
    <cellStyle name="Percent 71" xfId="1207"/>
    <cellStyle name="Percent 72" xfId="1208"/>
    <cellStyle name="Percent 73" xfId="1209"/>
    <cellStyle name="Percent 74" xfId="1210"/>
    <cellStyle name="Percent 75" xfId="1211"/>
    <cellStyle name="Percent 76" xfId="1212"/>
    <cellStyle name="Percent 77" xfId="1213"/>
    <cellStyle name="Percent 78" xfId="1214"/>
    <cellStyle name="Percent 79" xfId="1215"/>
    <cellStyle name="Percent 8" xfId="566"/>
    <cellStyle name="Percent 80" xfId="1216"/>
    <cellStyle name="Percent 81" xfId="1217"/>
    <cellStyle name="Percent 82" xfId="1218"/>
    <cellStyle name="Percent 83" xfId="1219"/>
    <cellStyle name="Percent 84" xfId="1220"/>
    <cellStyle name="Percent 85" xfId="1221"/>
    <cellStyle name="Percent 86" xfId="717"/>
    <cellStyle name="Percent 9" xfId="567"/>
    <cellStyle name="PERCENTAGE" xfId="568"/>
    <cellStyle name="PLAN" xfId="569"/>
    <cellStyle name="Porcentaje" xfId="570"/>
    <cellStyle name="Porcentual_ret_conso_statu_2000" xfId="571"/>
    <cellStyle name="PrePop Currency (0)" xfId="572"/>
    <cellStyle name="PrePop Currency (2)" xfId="573"/>
    <cellStyle name="PrePop Units (0)" xfId="574"/>
    <cellStyle name="PrePop Units (1)" xfId="575"/>
    <cellStyle name="PrePop Units (2)" xfId="576"/>
    <cellStyle name="PSChar" xfId="577"/>
    <cellStyle name="PSChar 2" xfId="1222"/>
    <cellStyle name="PSDate" xfId="578"/>
    <cellStyle name="PSDate 2" xfId="1223"/>
    <cellStyle name="PSDec" xfId="579"/>
    <cellStyle name="PSDec 2" xfId="1224"/>
    <cellStyle name="PSHeading" xfId="580"/>
    <cellStyle name="PSInt" xfId="581"/>
    <cellStyle name="PSSpacer" xfId="582"/>
    <cellStyle name="PSSpacer 2" xfId="1225"/>
    <cellStyle name="pwstyle" xfId="583"/>
    <cellStyle name="Q" xfId="584"/>
    <cellStyle name="Q 2" xfId="1226"/>
    <cellStyle name="QTR94_95_INCOME CTMP#1 98" xfId="585"/>
    <cellStyle name="Quantity" xfId="586"/>
    <cellStyle name="Quantity 2" xfId="1227"/>
    <cellStyle name="Quantity 3" xfId="858"/>
    <cellStyle name="report_title" xfId="587"/>
    <cellStyle name="RevList" xfId="588"/>
    <cellStyle name="RevList 2" xfId="1228"/>
    <cellStyle name="RM" xfId="589"/>
    <cellStyle name="S0" xfId="859"/>
    <cellStyle name="S1" xfId="860"/>
    <cellStyle name="S10" xfId="861"/>
    <cellStyle name="S11" xfId="862"/>
    <cellStyle name="S12" xfId="863"/>
    <cellStyle name="S13" xfId="864"/>
    <cellStyle name="S14" xfId="865"/>
    <cellStyle name="S15" xfId="866"/>
    <cellStyle name="S16" xfId="867"/>
    <cellStyle name="S17" xfId="868"/>
    <cellStyle name="S18" xfId="869"/>
    <cellStyle name="S19" xfId="870"/>
    <cellStyle name="S2" xfId="871"/>
    <cellStyle name="S20" xfId="872"/>
    <cellStyle name="S21" xfId="873"/>
    <cellStyle name="S22" xfId="874"/>
    <cellStyle name="S3" xfId="875"/>
    <cellStyle name="S4" xfId="876"/>
    <cellStyle name="S5" xfId="877"/>
    <cellStyle name="S6" xfId="878"/>
    <cellStyle name="S7" xfId="879"/>
    <cellStyle name="S8" xfId="880"/>
    <cellStyle name="S9" xfId="881"/>
    <cellStyle name="SCH1" xfId="590"/>
    <cellStyle name="small border line" xfId="591"/>
    <cellStyle name="small border line 2" xfId="1229"/>
    <cellStyle name="Standard" xfId="592"/>
    <cellStyle name="Style 1" xfId="593"/>
    <cellStyle name="Style 2" xfId="594"/>
    <cellStyle name="Style 2 2" xfId="1230"/>
    <cellStyle name="style1" xfId="595"/>
    <cellStyle name="SubHeading" xfId="596"/>
    <cellStyle name="Subtotal" xfId="597"/>
    <cellStyle name="TB" xfId="598"/>
    <cellStyle name="TB 2" xfId="1231"/>
    <cellStyle name="Text" xfId="599"/>
    <cellStyle name="Text 2" xfId="1232"/>
    <cellStyle name="Text Indent A" xfId="600"/>
    <cellStyle name="Text Indent B" xfId="601"/>
    <cellStyle name="Text Indent C" xfId="602"/>
    <cellStyle name="Title 2" xfId="603"/>
    <cellStyle name="Title 2 2" xfId="1233"/>
    <cellStyle name="Title 2 3" xfId="751"/>
    <cellStyle name="TMS RMMN" xfId="604"/>
    <cellStyle name="Total 10" xfId="605"/>
    <cellStyle name="Total 10 2" xfId="1234"/>
    <cellStyle name="Total 11" xfId="606"/>
    <cellStyle name="Total 11 2" xfId="1235"/>
    <cellStyle name="Total 12" xfId="607"/>
    <cellStyle name="Total 12 2" xfId="1236"/>
    <cellStyle name="Total 13" xfId="608"/>
    <cellStyle name="Total 13 2" xfId="1237"/>
    <cellStyle name="Total 14" xfId="609"/>
    <cellStyle name="Total 14 2" xfId="1238"/>
    <cellStyle name="Total 15" xfId="610"/>
    <cellStyle name="Total 15 2" xfId="1239"/>
    <cellStyle name="Total 16" xfId="611"/>
    <cellStyle name="Total 2" xfId="612"/>
    <cellStyle name="Total 2 2" xfId="1240"/>
    <cellStyle name="Total 2 3" xfId="767"/>
    <cellStyle name="Total 3" xfId="613"/>
    <cellStyle name="Total 3 2" xfId="1241"/>
    <cellStyle name="Total 4" xfId="614"/>
    <cellStyle name="Total 4 2" xfId="1242"/>
    <cellStyle name="Total 5" xfId="615"/>
    <cellStyle name="Total 5 2" xfId="1243"/>
    <cellStyle name="Total 6" xfId="616"/>
    <cellStyle name="Total 6 2" xfId="1244"/>
    <cellStyle name="Total 7" xfId="617"/>
    <cellStyle name="Total 7 2" xfId="1245"/>
    <cellStyle name="Total 8" xfId="618"/>
    <cellStyle name="Total 8 2" xfId="1246"/>
    <cellStyle name="Total 9" xfId="619"/>
    <cellStyle name="Total 9 2" xfId="1247"/>
    <cellStyle name="Tusental (0)_pldt" xfId="620"/>
    <cellStyle name="Tusental_pldt" xfId="621"/>
    <cellStyle name="Valuta (0)" xfId="622"/>
    <cellStyle name="Valuta_Page 12" xfId="623"/>
    <cellStyle name="W" xfId="624"/>
    <cellStyle name="W 2" xfId="1248"/>
    <cellStyle name="W?hrung_PACKART" xfId="625"/>
    <cellStyle name="Währung [0]_Tabelle1" xfId="626"/>
    <cellStyle name="Währung_Tabelle1" xfId="627"/>
    <cellStyle name="Warning Text 2" xfId="628"/>
    <cellStyle name="Warning Text 2 2" xfId="1249"/>
    <cellStyle name="Warning Text 2 3" xfId="764"/>
    <cellStyle name="wrap" xfId="629"/>
    <cellStyle name="Wไhrung [0]_35ERI8T2gbIEMixb4v26icuOo" xfId="630"/>
    <cellStyle name="Wไhrung_35ERI8T2gbIEMixb4v26icuOo" xfId="631"/>
    <cellStyle name="アクセント 1" xfId="882"/>
    <cellStyle name="アクセント 2" xfId="883"/>
    <cellStyle name="アクセント 4" xfId="884"/>
    <cellStyle name="ｵﾒﾁ｡ﾒﾃ爼ﾗ靉ﾁ篦ｧﾋﾅﾒﾂﾁﾔｵﾔ" xfId="632"/>
    <cellStyle name="การคำนวณ" xfId="645"/>
    <cellStyle name="ข้อความเตือน" xfId="646"/>
    <cellStyle name="ข้อความอธิบาย" xfId="647"/>
    <cellStyle name="เครื่องหมายจุลภาค" xfId="634"/>
    <cellStyle name="เครื่องหมายจุลภาค [0]" xfId="635"/>
    <cellStyle name="เครื่องหมายจุลภาค 2" xfId="885"/>
    <cellStyle name="เครื่องหมายจุลภาค_~0391937" xfId="636"/>
    <cellStyle name="เครื่องหมายเปอร์เซ็นต์" xfId="633"/>
    <cellStyle name="เครื่องหมายสกุลเงิน" xfId="637"/>
    <cellStyle name="เครื่องหมายสกุลเงิน [0]" xfId="638"/>
    <cellStyle name="เครื่องหมายสกุลเงิน_~0391937" xfId="639"/>
    <cellStyle name="ชื่อเรื่อง" xfId="648"/>
    <cellStyle name="เชื่อมโยงหลายมิติ" xfId="640"/>
    <cellStyle name="เซลล์ตรวจสอบ" xfId="641"/>
    <cellStyle name="เซลล์ที่มีการเชื่อมโยง" xfId="642"/>
    <cellStyle name="ณfน๔_NTCณ๘ป๙ (2)" xfId="649"/>
    <cellStyle name="ดี" xfId="650"/>
    <cellStyle name="ตามการเชื่อมโยงหลายมิติ" xfId="651"/>
    <cellStyle name="น้บะภฒ_95" xfId="652"/>
    <cellStyle name="ปกติ 2" xfId="653"/>
    <cellStyle name="ปกติ 2 2" xfId="886"/>
    <cellStyle name="ปกติ_~0391937" xfId="654"/>
    <cellStyle name="ป้อนค่า" xfId="655"/>
    <cellStyle name="ปานกลาง" xfId="656"/>
    <cellStyle name="ผลรวม" xfId="657"/>
    <cellStyle name="แย่" xfId="643"/>
    <cellStyle name="ฤ?ธถ [0]_95" xfId="658"/>
    <cellStyle name="ฤ?ธถ_95" xfId="659"/>
    <cellStyle name="ฤธถ [0]_95" xfId="660"/>
    <cellStyle name="ฤธถ_95" xfId="661"/>
    <cellStyle name="ลEญ [0]_laroux" xfId="662"/>
    <cellStyle name="ลEญ_laroux" xfId="663"/>
    <cellStyle name="ลวดลาย" xfId="664"/>
    <cellStyle name="ล๋ศญ [0]_95" xfId="665"/>
    <cellStyle name="ล๋ศญ_95" xfId="666"/>
    <cellStyle name="ลักษณะ 1" xfId="667"/>
    <cellStyle name="วฅมุ_4ฟ๙ฝวภ๛" xfId="668"/>
    <cellStyle name="ส่วนที่ถูกเน้น1" xfId="669"/>
    <cellStyle name="ส่วนที่ถูกเน้น2" xfId="670"/>
    <cellStyle name="ส่วนที่ถูกเน้น3" xfId="671"/>
    <cellStyle name="ส่วนที่ถูกเน้น4" xfId="672"/>
    <cellStyle name="ส่วนที่ถูกเน้น5" xfId="673"/>
    <cellStyle name="ส่วนที่ถูกเน้น6" xfId="674"/>
    <cellStyle name="แสดงผล" xfId="644"/>
    <cellStyle name="หมายเหตุ" xfId="675"/>
    <cellStyle name="หมายเหตุ 2" xfId="1250"/>
    <cellStyle name="หัวเรื่อง 1" xfId="676"/>
    <cellStyle name="หัวเรื่อง 2" xfId="677"/>
    <cellStyle name="หัวเรื่อง 3" xfId="678"/>
    <cellStyle name="หัวเรื่อง 4" xfId="679"/>
    <cellStyle name="ơ᪒＀＀＀＀＀＀＀＀＀＀＀＀＀＀＀＀＀＀＀＀＀＀＀＀＀＀＀＀ma_QTR94_95_1ฟ๙ศธบ๑ณปฟช (2)" xfId="680"/>
    <cellStyle name="…_x000e__x000a_ธ๎_x000c_U_x0001_ฅ_x0005_ด_x000a__x0007__x0001__x0001_" xfId="681"/>
    <cellStyle name="_x001d_๐7_x000c_๎_x0017__x000d_เU_x0001_า_x0006_|!_x0007__x0001__x0001_" xfId="682"/>
    <cellStyle name="_x001d_๐7_x000c_๎_x0017__x000d_เU_x0001_า_x0006_!_x0007__x0001__x0001_" xfId="683"/>
    <cellStyle name="_xddb0_̟ᩒb_xdddc_̟ᩢb_xde1c_̟ᩲbơ᪂bơ᪒＀＀＀＀＀＀＀＀＀＀＀＀＀＀＀＀＀＀＀＀＀＀＀＀＀＀＀＀ma_QTR94_95_1ฟ๙ศธบ๑ณปฟช (2)" xfId="684"/>
    <cellStyle name="백분율_95" xfId="685"/>
    <cellStyle name="콤마 [0]_12월" xfId="686"/>
    <cellStyle name="콤마_12월" xfId="687"/>
    <cellStyle name="통화 [0]_12월" xfId="688"/>
    <cellStyle name="통화_12월" xfId="689"/>
    <cellStyle name="표준_1.6GB" xfId="690"/>
    <cellStyle name="一般_0006(1)" xfId="691"/>
    <cellStyle name="千位分隔_10原料汇总" xfId="692"/>
    <cellStyle name="千分位[0]_0227" xfId="693"/>
    <cellStyle name="千分位_0227" xfId="694"/>
    <cellStyle name="后继超级链接" xfId="695"/>
    <cellStyle name="常规_03-三表 (1)" xfId="696"/>
    <cellStyle name="未定義" xfId="697"/>
    <cellStyle name="桁区切り [0.00]_4550" xfId="698"/>
    <cellStyle name="桁区切り_4550" xfId="699"/>
    <cellStyle name="標準_4550" xfId="700"/>
    <cellStyle name="爼ﾗ靉ﾁ篦ｧﾋﾅﾒﾂﾁﾔｵﾔ" xfId="701"/>
    <cellStyle name="百分比_0227" xfId="702"/>
    <cellStyle name="貨幣 [0]_0227" xfId="703"/>
    <cellStyle name="貨幣[0]_LC (2)" xfId="704"/>
    <cellStyle name="貨幣_0227" xfId="705"/>
    <cellStyle name="超级链接" xfId="706"/>
    <cellStyle name="超連結_FOB-WIP" xfId="707"/>
    <cellStyle name="通貨 [0.00]_laroux" xfId="708"/>
    <cellStyle name="通貨_laroux" xfId="70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21875" defaultRowHeight="22.5" customHeight="1"/>
  <cols>
    <col min="1" max="1" width="53.77734375" style="4" bestFit="1" customWidth="1"/>
    <col min="2" max="2" width="8.77734375" style="3" customWidth="1"/>
    <col min="3" max="3" width="1.21875" style="4" customWidth="1"/>
    <col min="4" max="4" width="13.5546875" style="4" customWidth="1"/>
    <col min="5" max="5" width="1.21875" style="4" customWidth="1"/>
    <col min="6" max="6" width="15.21875" style="4" customWidth="1"/>
    <col min="7" max="7" width="1.21875" style="4" customWidth="1"/>
    <col min="8" max="8" width="13" style="4" customWidth="1"/>
    <col min="9" max="9" width="1.21875" style="4" customWidth="1"/>
    <col min="10" max="10" width="13.5546875" style="4" customWidth="1"/>
    <col min="11" max="11" width="1.21875" style="4" customWidth="1"/>
    <col min="12" max="12" width="13.5546875" style="4" customWidth="1"/>
    <col min="13" max="13" width="1.21875" style="4" customWidth="1"/>
    <col min="14" max="14" width="14.5546875" style="4" customWidth="1"/>
    <col min="15" max="15" width="1.21875" style="4" customWidth="1"/>
    <col min="16" max="16" width="13.77734375" style="4" hidden="1" customWidth="1"/>
    <col min="17" max="17" width="1.21875" style="4" hidden="1" customWidth="1"/>
    <col min="18" max="18" width="13.5546875" style="4" hidden="1" customWidth="1"/>
    <col min="19" max="19" width="1.21875" style="4" hidden="1" customWidth="1"/>
    <col min="20" max="20" width="14.5546875" style="4" customWidth="1"/>
    <col min="21" max="21" width="1.21875" style="4" customWidth="1"/>
    <col min="22" max="22" width="13.5546875" style="4" customWidth="1"/>
    <col min="23" max="23" width="1.21875" style="4" customWidth="1"/>
    <col min="24" max="24" width="15.77734375" style="4" customWidth="1"/>
    <col min="25" max="25" width="9.21875" style="4"/>
    <col min="26" max="26" width="10" style="4" bestFit="1" customWidth="1"/>
    <col min="27" max="16384" width="9.21875" style="4"/>
  </cols>
  <sheetData>
    <row r="1" spans="1:24" ht="23.25" customHeight="1">
      <c r="A1" s="1" t="s">
        <v>56</v>
      </c>
      <c r="E1" s="2"/>
      <c r="J1" s="8"/>
      <c r="K1" s="2" t="s">
        <v>40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410" t="s">
        <v>32</v>
      </c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411" t="s">
        <v>48</v>
      </c>
      <c r="K6" s="411"/>
      <c r="L6" s="411"/>
      <c r="M6" s="14"/>
      <c r="N6" s="12"/>
      <c r="O6" s="14"/>
      <c r="P6" s="7"/>
      <c r="Q6" s="11"/>
      <c r="R6" s="7" t="s">
        <v>72</v>
      </c>
      <c r="S6" s="11"/>
      <c r="U6" s="11"/>
      <c r="V6" s="49" t="s">
        <v>38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52</v>
      </c>
      <c r="Q7" s="51"/>
      <c r="R7" s="50" t="s">
        <v>73</v>
      </c>
      <c r="S7" s="51"/>
      <c r="T7" s="50" t="s">
        <v>39</v>
      </c>
      <c r="U7" s="51"/>
      <c r="V7" s="50" t="s">
        <v>76</v>
      </c>
      <c r="W7" s="51"/>
      <c r="X7" s="50" t="s">
        <v>34</v>
      </c>
    </row>
    <row r="8" spans="1:24" s="49" customFormat="1" ht="21" customHeight="1">
      <c r="A8" s="53"/>
      <c r="B8" s="54"/>
      <c r="C8" s="51"/>
      <c r="D8" s="55" t="s">
        <v>89</v>
      </c>
      <c r="E8" s="51"/>
      <c r="F8" s="50" t="s">
        <v>36</v>
      </c>
      <c r="G8" s="51"/>
      <c r="H8" s="50"/>
      <c r="I8" s="50"/>
      <c r="J8" s="50" t="s">
        <v>79</v>
      </c>
      <c r="K8" s="51"/>
      <c r="L8" s="51" t="s">
        <v>59</v>
      </c>
      <c r="M8" s="51"/>
      <c r="N8" s="51"/>
      <c r="O8" s="51"/>
      <c r="P8" s="50" t="s">
        <v>53</v>
      </c>
      <c r="Q8" s="51"/>
      <c r="R8" s="50" t="s">
        <v>74</v>
      </c>
      <c r="S8" s="51"/>
      <c r="T8" s="50" t="s">
        <v>37</v>
      </c>
      <c r="U8" s="51"/>
      <c r="V8" s="50" t="s">
        <v>77</v>
      </c>
      <c r="W8" s="51"/>
      <c r="X8" s="50" t="s">
        <v>38</v>
      </c>
    </row>
    <row r="9" spans="1:24" s="49" customFormat="1" ht="21" customHeight="1">
      <c r="A9" s="53"/>
      <c r="B9" s="75" t="s">
        <v>2</v>
      </c>
      <c r="C9" s="51"/>
      <c r="D9" s="50" t="s">
        <v>33</v>
      </c>
      <c r="E9" s="51"/>
      <c r="F9" s="50" t="s">
        <v>35</v>
      </c>
      <c r="G9" s="51"/>
      <c r="H9" s="49" t="s">
        <v>60</v>
      </c>
      <c r="I9" s="50"/>
      <c r="J9" s="50" t="s">
        <v>80</v>
      </c>
      <c r="K9" s="51"/>
      <c r="L9" s="50" t="s">
        <v>60</v>
      </c>
      <c r="M9" s="51"/>
      <c r="N9" s="12" t="s">
        <v>44</v>
      </c>
      <c r="O9" s="51"/>
      <c r="P9" s="50" t="s">
        <v>54</v>
      </c>
      <c r="Q9" s="51"/>
      <c r="R9" s="50" t="s">
        <v>75</v>
      </c>
      <c r="S9" s="51"/>
      <c r="T9" s="50" t="s">
        <v>63</v>
      </c>
      <c r="U9" s="51"/>
      <c r="V9" s="50" t="s">
        <v>78</v>
      </c>
      <c r="W9" s="51"/>
      <c r="X9" s="49" t="s">
        <v>37</v>
      </c>
    </row>
    <row r="10" spans="1:24" s="5" customFormat="1" ht="21" customHeight="1">
      <c r="A10" s="9"/>
      <c r="B10" s="10"/>
      <c r="C10" s="11"/>
      <c r="D10" s="412" t="s">
        <v>98</v>
      </c>
      <c r="E10" s="412"/>
      <c r="F10" s="412"/>
      <c r="G10" s="412"/>
      <c r="H10" s="412"/>
      <c r="I10" s="412"/>
      <c r="J10" s="412"/>
      <c r="K10" s="412"/>
      <c r="L10" s="412"/>
      <c r="M10" s="412"/>
      <c r="N10" s="412"/>
      <c r="O10" s="412"/>
      <c r="P10" s="412"/>
      <c r="Q10" s="412"/>
      <c r="R10" s="412"/>
      <c r="S10" s="412"/>
      <c r="T10" s="412"/>
      <c r="U10" s="412"/>
      <c r="V10" s="412"/>
      <c r="W10" s="412"/>
      <c r="X10" s="412"/>
    </row>
    <row r="11" spans="1:24" s="5" customFormat="1" ht="21" customHeight="1">
      <c r="A11" s="94" t="s">
        <v>106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107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83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108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109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110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92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93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111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100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99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101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62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71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102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103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83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94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83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84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95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61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69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65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67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70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51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90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92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93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91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100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99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88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101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62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71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104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7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5"/>
  <sheetViews>
    <sheetView showGridLines="0" tabSelected="1" zoomScale="90" zoomScaleNormal="90" zoomScaleSheetLayoutView="85" workbookViewId="0">
      <selection activeCell="A3" sqref="A3"/>
    </sheetView>
  </sheetViews>
  <sheetFormatPr defaultColWidth="9.33203125" defaultRowHeight="20.25" customHeight="1"/>
  <cols>
    <col min="1" max="1" width="46.5546875" customWidth="1"/>
    <col min="2" max="2" width="9.5546875" style="276" customWidth="1"/>
    <col min="3" max="3" width="1" customWidth="1"/>
    <col min="4" max="4" width="13.88671875" customWidth="1"/>
    <col min="5" max="5" width="1" customWidth="1"/>
    <col min="6" max="6" width="13.6640625" customWidth="1"/>
    <col min="7" max="7" width="1" customWidth="1"/>
    <col min="8" max="8" width="13" customWidth="1"/>
    <col min="9" max="9" width="1" customWidth="1"/>
    <col min="10" max="10" width="13" customWidth="1"/>
    <col min="11" max="11" width="17.44140625" style="345" bestFit="1" customWidth="1"/>
  </cols>
  <sheetData>
    <row r="1" spans="1:11" s="263" customFormat="1" ht="25.5" customHeight="1">
      <c r="A1" s="261" t="s">
        <v>56</v>
      </c>
      <c r="B1" s="262"/>
      <c r="K1" s="344"/>
    </row>
    <row r="2" spans="1:11" s="263" customFormat="1" ht="25.5" customHeight="1">
      <c r="A2" s="261" t="s">
        <v>57</v>
      </c>
      <c r="B2" s="262"/>
      <c r="K2" s="344"/>
    </row>
    <row r="3" spans="1:11" ht="23.25" customHeight="1">
      <c r="B3" s="264"/>
      <c r="C3" s="265"/>
      <c r="E3" s="265"/>
      <c r="F3" s="265"/>
      <c r="G3" s="265"/>
      <c r="H3" s="265"/>
      <c r="I3" s="265"/>
      <c r="J3" s="265"/>
    </row>
    <row r="4" spans="1:11" ht="24" customHeight="1">
      <c r="A4" s="5"/>
      <c r="B4" s="333"/>
      <c r="C4" s="5"/>
      <c r="D4" s="414" t="s">
        <v>32</v>
      </c>
      <c r="E4" s="414"/>
      <c r="F4" s="414"/>
      <c r="G4" s="414"/>
      <c r="H4" s="414" t="s">
        <v>45</v>
      </c>
      <c r="I4" s="414"/>
      <c r="J4" s="414"/>
    </row>
    <row r="5" spans="1:11" ht="24" customHeight="1">
      <c r="A5" s="5"/>
      <c r="B5" s="5"/>
      <c r="C5" s="5"/>
      <c r="D5" s="266" t="s">
        <v>142</v>
      </c>
      <c r="E5" s="266"/>
      <c r="F5" s="266" t="s">
        <v>97</v>
      </c>
      <c r="G5" s="266"/>
      <c r="H5" s="266" t="s">
        <v>142</v>
      </c>
      <c r="I5" s="266"/>
      <c r="J5" s="266" t="s">
        <v>97</v>
      </c>
    </row>
    <row r="6" spans="1:11" ht="24" customHeight="1">
      <c r="A6" s="17" t="s">
        <v>3</v>
      </c>
      <c r="B6" s="333" t="s">
        <v>2</v>
      </c>
      <c r="C6" s="5"/>
      <c r="D6" s="266">
        <v>2564</v>
      </c>
      <c r="E6" s="266"/>
      <c r="F6" s="266">
        <v>2563</v>
      </c>
      <c r="G6" s="266"/>
      <c r="H6" s="266">
        <v>2564</v>
      </c>
      <c r="I6" s="266"/>
      <c r="J6" s="266">
        <v>2563</v>
      </c>
    </row>
    <row r="7" spans="1:11" ht="24" customHeight="1">
      <c r="A7" s="17"/>
      <c r="B7" s="340"/>
      <c r="C7" s="5"/>
      <c r="D7" s="266" t="s">
        <v>218</v>
      </c>
      <c r="E7" s="266"/>
      <c r="F7" s="266"/>
      <c r="G7" s="266"/>
      <c r="H7" s="266" t="s">
        <v>218</v>
      </c>
      <c r="I7" s="266"/>
      <c r="J7" s="266"/>
    </row>
    <row r="8" spans="1:11" ht="24" customHeight="1">
      <c r="A8" s="17"/>
      <c r="B8" s="333"/>
      <c r="C8" s="5"/>
      <c r="D8" s="413" t="s">
        <v>98</v>
      </c>
      <c r="E8" s="413"/>
      <c r="F8" s="413"/>
      <c r="G8" s="413"/>
      <c r="H8" s="413"/>
      <c r="I8" s="413"/>
      <c r="J8" s="413"/>
    </row>
    <row r="9" spans="1:11" ht="24" customHeight="1">
      <c r="A9" s="267" t="s">
        <v>4</v>
      </c>
      <c r="B9" s="333"/>
      <c r="C9" s="5"/>
      <c r="D9" s="8"/>
      <c r="E9" s="8"/>
      <c r="F9" s="8"/>
      <c r="G9" s="8"/>
      <c r="H9" s="8"/>
      <c r="I9" s="8"/>
      <c r="J9" s="8"/>
    </row>
    <row r="10" spans="1:11" ht="24" customHeight="1">
      <c r="A10" s="5" t="s">
        <v>31</v>
      </c>
      <c r="B10" s="333"/>
      <c r="C10" s="5"/>
      <c r="D10" s="346">
        <v>173218</v>
      </c>
      <c r="E10" s="268"/>
      <c r="F10" s="346">
        <v>164020</v>
      </c>
      <c r="G10" s="346"/>
      <c r="H10" s="268">
        <v>115030</v>
      </c>
      <c r="I10" s="268"/>
      <c r="J10" s="268">
        <v>61034</v>
      </c>
    </row>
    <row r="11" spans="1:11" ht="24" customHeight="1">
      <c r="A11" s="5" t="s">
        <v>219</v>
      </c>
      <c r="B11" s="333">
        <v>12</v>
      </c>
      <c r="C11" s="5"/>
      <c r="D11" s="270">
        <v>15112</v>
      </c>
      <c r="E11" s="268"/>
      <c r="F11" s="270">
        <v>191063</v>
      </c>
      <c r="G11" s="271"/>
      <c r="H11" s="270">
        <v>43</v>
      </c>
      <c r="I11" s="268"/>
      <c r="J11" s="270">
        <v>170053</v>
      </c>
    </row>
    <row r="12" spans="1:11" ht="24" customHeight="1">
      <c r="A12" s="5" t="s">
        <v>208</v>
      </c>
      <c r="B12" s="333">
        <v>4</v>
      </c>
      <c r="C12" s="5"/>
      <c r="D12" s="346">
        <v>67020</v>
      </c>
      <c r="E12" s="268"/>
      <c r="F12" s="346">
        <v>78391</v>
      </c>
      <c r="G12" s="271"/>
      <c r="H12" s="270">
        <v>15</v>
      </c>
      <c r="I12" s="5"/>
      <c r="J12" s="270">
        <v>0</v>
      </c>
    </row>
    <row r="13" spans="1:11" ht="24" customHeight="1">
      <c r="A13" s="5" t="s">
        <v>163</v>
      </c>
      <c r="B13" s="333">
        <v>3</v>
      </c>
      <c r="C13" s="5"/>
      <c r="D13" s="270">
        <v>442000</v>
      </c>
      <c r="E13" s="268"/>
      <c r="F13" s="270">
        <v>0</v>
      </c>
      <c r="G13" s="271"/>
      <c r="H13" s="268">
        <v>3155018</v>
      </c>
      <c r="I13" s="268"/>
      <c r="J13" s="268">
        <v>2603518</v>
      </c>
    </row>
    <row r="14" spans="1:11" ht="24" customHeight="1">
      <c r="A14" s="5" t="s">
        <v>162</v>
      </c>
      <c r="B14" s="333"/>
      <c r="C14" s="5"/>
      <c r="D14" s="346">
        <v>110000</v>
      </c>
      <c r="E14" s="268"/>
      <c r="F14" s="346">
        <v>105000</v>
      </c>
      <c r="G14" s="271"/>
      <c r="H14" s="268">
        <v>85000</v>
      </c>
      <c r="I14" s="268"/>
      <c r="J14" s="268">
        <v>85000</v>
      </c>
    </row>
    <row r="15" spans="1:11" ht="24" customHeight="1">
      <c r="A15" s="5" t="s">
        <v>209</v>
      </c>
      <c r="B15" s="269">
        <v>5</v>
      </c>
      <c r="C15" s="5"/>
      <c r="D15" s="346">
        <v>5535651</v>
      </c>
      <c r="E15" s="268"/>
      <c r="F15" s="346">
        <v>5665618</v>
      </c>
      <c r="G15" s="346"/>
      <c r="H15" s="268">
        <v>4536217</v>
      </c>
      <c r="I15" s="268"/>
      <c r="J15" s="268">
        <v>4615660</v>
      </c>
    </row>
    <row r="16" spans="1:11" ht="24" customHeight="1">
      <c r="A16" s="5" t="s">
        <v>210</v>
      </c>
      <c r="B16" s="269"/>
      <c r="C16" s="5"/>
      <c r="D16" s="346">
        <v>4913</v>
      </c>
      <c r="E16" s="268"/>
      <c r="F16" s="346">
        <v>3505</v>
      </c>
      <c r="G16" s="346"/>
      <c r="H16" s="270">
        <v>867</v>
      </c>
      <c r="I16" s="268"/>
      <c r="J16" s="270">
        <v>0</v>
      </c>
    </row>
    <row r="17" spans="1:10" ht="24" customHeight="1">
      <c r="A17" s="22" t="s">
        <v>5</v>
      </c>
      <c r="B17" s="112"/>
      <c r="C17" s="22"/>
      <c r="D17" s="346">
        <v>173949</v>
      </c>
      <c r="E17" s="268"/>
      <c r="F17" s="346">
        <v>113575</v>
      </c>
      <c r="G17" s="346"/>
      <c r="H17" s="159">
        <v>178529</v>
      </c>
      <c r="I17" s="159"/>
      <c r="J17" s="159">
        <v>179231</v>
      </c>
    </row>
    <row r="18" spans="1:10" ht="24" customHeight="1">
      <c r="A18" s="17" t="s">
        <v>6</v>
      </c>
      <c r="B18" s="333"/>
      <c r="C18" s="5"/>
      <c r="D18" s="272">
        <f>SUM(D10:D17)</f>
        <v>6521863</v>
      </c>
      <c r="E18" s="273"/>
      <c r="F18" s="272">
        <f>SUM(F10:F17)</f>
        <v>6321172</v>
      </c>
      <c r="G18" s="273"/>
      <c r="H18" s="272">
        <f>SUM(H10:H17)</f>
        <v>8070719</v>
      </c>
      <c r="I18" s="273"/>
      <c r="J18" s="272">
        <f>SUM(J10:J17)</f>
        <v>7714496</v>
      </c>
    </row>
    <row r="19" spans="1:10" ht="24" customHeight="1">
      <c r="A19" s="5"/>
      <c r="B19" s="333"/>
      <c r="C19" s="5"/>
      <c r="D19" s="268"/>
      <c r="E19" s="268"/>
      <c r="F19" s="268"/>
      <c r="G19" s="268"/>
      <c r="H19" s="268"/>
      <c r="I19" s="268"/>
      <c r="J19" s="268"/>
    </row>
    <row r="20" spans="1:10" ht="24" customHeight="1">
      <c r="A20" s="267" t="s">
        <v>7</v>
      </c>
      <c r="B20" s="333"/>
      <c r="C20" s="5"/>
      <c r="D20" s="268"/>
      <c r="E20" s="268"/>
      <c r="F20" s="268"/>
      <c r="G20" s="268"/>
      <c r="H20" s="268"/>
      <c r="I20" s="268"/>
      <c r="J20" s="268"/>
    </row>
    <row r="21" spans="1:10" ht="24" customHeight="1">
      <c r="A21" s="5" t="s">
        <v>164</v>
      </c>
      <c r="B21" s="269">
        <v>9</v>
      </c>
      <c r="C21" s="274"/>
      <c r="D21" s="347">
        <v>4650</v>
      </c>
      <c r="E21" s="268"/>
      <c r="F21" s="347">
        <v>4650</v>
      </c>
      <c r="G21" s="347"/>
      <c r="H21" s="268">
        <v>4070</v>
      </c>
      <c r="I21" s="268"/>
      <c r="J21" s="268">
        <v>4070</v>
      </c>
    </row>
    <row r="22" spans="1:10" ht="24" customHeight="1">
      <c r="A22" s="5" t="s">
        <v>137</v>
      </c>
      <c r="B22" s="269">
        <v>6</v>
      </c>
      <c r="C22" s="274"/>
      <c r="D22" s="347">
        <v>211312</v>
      </c>
      <c r="E22" s="268"/>
      <c r="F22" s="347">
        <v>218461</v>
      </c>
      <c r="G22" s="268"/>
      <c r="H22" s="270">
        <v>211983</v>
      </c>
      <c r="I22" s="268"/>
      <c r="J22" s="270">
        <v>218117</v>
      </c>
    </row>
    <row r="23" spans="1:10" ht="24" customHeight="1">
      <c r="A23" s="5" t="s">
        <v>46</v>
      </c>
      <c r="B23" s="269">
        <v>6</v>
      </c>
      <c r="C23" s="274"/>
      <c r="D23" s="397">
        <v>0</v>
      </c>
      <c r="E23" s="268"/>
      <c r="F23" s="271">
        <v>0</v>
      </c>
      <c r="G23" s="271"/>
      <c r="H23" s="268">
        <v>4954068</v>
      </c>
      <c r="I23" s="268"/>
      <c r="J23" s="268">
        <v>4903818</v>
      </c>
    </row>
    <row r="24" spans="1:10" ht="24" customHeight="1">
      <c r="A24" s="5" t="s">
        <v>138</v>
      </c>
      <c r="B24" s="269">
        <v>6</v>
      </c>
      <c r="C24" s="274"/>
      <c r="D24" s="347">
        <v>634273</v>
      </c>
      <c r="E24" s="268"/>
      <c r="F24" s="347">
        <v>326479</v>
      </c>
      <c r="G24" s="271"/>
      <c r="H24" s="271">
        <v>0</v>
      </c>
      <c r="I24" s="268"/>
      <c r="J24" s="271">
        <v>0</v>
      </c>
    </row>
    <row r="25" spans="1:10" ht="24" customHeight="1">
      <c r="A25" s="5" t="s">
        <v>211</v>
      </c>
      <c r="B25" s="269">
        <v>12</v>
      </c>
      <c r="C25" s="274"/>
      <c r="D25" s="347">
        <v>10126</v>
      </c>
      <c r="E25" s="268"/>
      <c r="F25" s="347">
        <v>10126</v>
      </c>
      <c r="G25" s="268"/>
      <c r="H25" s="268">
        <v>9186</v>
      </c>
      <c r="I25" s="268"/>
      <c r="J25" s="268">
        <v>9186</v>
      </c>
    </row>
    <row r="26" spans="1:10" ht="24" customHeight="1">
      <c r="A26" s="5" t="s">
        <v>135</v>
      </c>
      <c r="B26" s="269"/>
      <c r="C26" s="274"/>
      <c r="D26" s="347">
        <v>468629</v>
      </c>
      <c r="E26" s="268"/>
      <c r="F26" s="347">
        <v>477054</v>
      </c>
      <c r="G26" s="268"/>
      <c r="H26" s="268">
        <v>456509</v>
      </c>
      <c r="I26" s="268"/>
      <c r="J26" s="268">
        <v>464934</v>
      </c>
    </row>
    <row r="27" spans="1:10" ht="24" customHeight="1">
      <c r="A27" s="5" t="s">
        <v>124</v>
      </c>
      <c r="B27" s="269">
        <v>7</v>
      </c>
      <c r="C27" s="274"/>
      <c r="D27" s="347">
        <f>5288918</f>
        <v>5288918</v>
      </c>
      <c r="E27" s="268"/>
      <c r="F27" s="347">
        <v>5403932</v>
      </c>
      <c r="G27" s="270"/>
      <c r="H27" s="268">
        <v>60331</v>
      </c>
      <c r="I27" s="270"/>
      <c r="J27" s="268">
        <v>35999</v>
      </c>
    </row>
    <row r="28" spans="1:10" ht="24" customHeight="1">
      <c r="A28" s="5" t="s">
        <v>41</v>
      </c>
      <c r="B28" s="269">
        <v>8</v>
      </c>
      <c r="C28" s="269"/>
      <c r="D28" s="347">
        <f>5352838</f>
        <v>5352838</v>
      </c>
      <c r="E28" s="268"/>
      <c r="F28" s="347">
        <v>4994165</v>
      </c>
      <c r="G28" s="268"/>
      <c r="H28" s="268">
        <v>1283950</v>
      </c>
      <c r="I28" s="268"/>
      <c r="J28" s="268">
        <v>1331797</v>
      </c>
    </row>
    <row r="29" spans="1:10" ht="24" customHeight="1">
      <c r="A29" s="5" t="s">
        <v>85</v>
      </c>
      <c r="B29" s="269"/>
      <c r="C29" s="274"/>
      <c r="D29" s="347">
        <v>19646</v>
      </c>
      <c r="E29" s="268"/>
      <c r="F29" s="347">
        <v>18122</v>
      </c>
      <c r="G29" s="268"/>
      <c r="H29" s="268">
        <v>12687</v>
      </c>
      <c r="I29" s="268"/>
      <c r="J29" s="268">
        <v>12417</v>
      </c>
    </row>
    <row r="30" spans="1:10" ht="24" customHeight="1">
      <c r="A30" s="5" t="s">
        <v>114</v>
      </c>
      <c r="B30" s="333"/>
      <c r="C30" s="274"/>
      <c r="D30" s="347">
        <v>129895</v>
      </c>
      <c r="E30" s="268"/>
      <c r="F30" s="347">
        <v>75631</v>
      </c>
      <c r="G30" s="268"/>
      <c r="H30" s="268">
        <v>53946</v>
      </c>
      <c r="I30" s="268"/>
      <c r="J30" s="268">
        <v>37021</v>
      </c>
    </row>
    <row r="31" spans="1:10" ht="24" customHeight="1">
      <c r="A31" s="22" t="s">
        <v>42</v>
      </c>
      <c r="B31" s="112"/>
      <c r="C31" s="22"/>
      <c r="D31" s="347">
        <v>156357</v>
      </c>
      <c r="E31" s="268"/>
      <c r="F31" s="347">
        <v>135455</v>
      </c>
      <c r="G31" s="268"/>
      <c r="H31" s="268">
        <v>29394</v>
      </c>
      <c r="I31" s="268"/>
      <c r="J31" s="268">
        <v>4097</v>
      </c>
    </row>
    <row r="32" spans="1:10" ht="24" customHeight="1">
      <c r="A32" s="17" t="s">
        <v>8</v>
      </c>
      <c r="B32" s="333"/>
      <c r="C32" s="5"/>
      <c r="D32" s="272">
        <f>SUM(D21:D31)</f>
        <v>12276644</v>
      </c>
      <c r="E32" s="273"/>
      <c r="F32" s="272">
        <f>SUM(F21:F31)</f>
        <v>11664075</v>
      </c>
      <c r="G32" s="273"/>
      <c r="H32" s="272">
        <f>SUM(H21:H31)</f>
        <v>7076124</v>
      </c>
      <c r="I32" s="273"/>
      <c r="J32" s="272">
        <f>SUM(J21:J31)</f>
        <v>7021456</v>
      </c>
    </row>
    <row r="33" spans="1:11" ht="12" customHeight="1">
      <c r="A33" s="17"/>
      <c r="B33" s="333"/>
      <c r="C33" s="5"/>
      <c r="D33" s="273"/>
      <c r="E33" s="273"/>
      <c r="F33" s="273"/>
      <c r="G33" s="273"/>
      <c r="H33" s="273"/>
      <c r="I33" s="273"/>
      <c r="J33" s="273"/>
    </row>
    <row r="34" spans="1:11" ht="24" customHeight="1" thickBot="1">
      <c r="A34" s="17" t="s">
        <v>9</v>
      </c>
      <c r="B34" s="333"/>
      <c r="C34" s="5"/>
      <c r="D34" s="275">
        <f>SUM(D18+D32)</f>
        <v>18798507</v>
      </c>
      <c r="E34" s="273"/>
      <c r="F34" s="275">
        <f>SUM(F18+F32)</f>
        <v>17985247</v>
      </c>
      <c r="G34" s="273"/>
      <c r="H34" s="275">
        <f>SUM(H18+H32)</f>
        <v>15146843</v>
      </c>
      <c r="I34" s="273"/>
      <c r="J34" s="275">
        <f>SUM(J18+J32)</f>
        <v>14735952</v>
      </c>
    </row>
    <row r="35" spans="1:11" ht="23.25" customHeight="1" thickTop="1">
      <c r="A35" s="17"/>
      <c r="B35" s="333"/>
      <c r="C35" s="5"/>
      <c r="D35" s="273"/>
      <c r="E35" s="273"/>
      <c r="F35" s="273"/>
      <c r="G35" s="273"/>
      <c r="H35" s="273"/>
      <c r="I35" s="273"/>
      <c r="J35" s="273"/>
    </row>
    <row r="36" spans="1:11" s="263" customFormat="1" ht="24" customHeight="1">
      <c r="A36" s="261" t="s">
        <v>56</v>
      </c>
      <c r="B36" s="262"/>
      <c r="K36" s="344"/>
    </row>
    <row r="37" spans="1:11" s="263" customFormat="1" ht="24" customHeight="1">
      <c r="A37" s="261" t="s">
        <v>57</v>
      </c>
      <c r="B37" s="262"/>
      <c r="K37" s="344"/>
    </row>
    <row r="38" spans="1:11" ht="24" customHeight="1">
      <c r="B38" s="264"/>
      <c r="C38" s="265"/>
      <c r="E38" s="265"/>
      <c r="F38" s="265"/>
      <c r="G38" s="265"/>
      <c r="H38" s="265"/>
      <c r="I38" s="265"/>
      <c r="J38" s="265"/>
    </row>
    <row r="39" spans="1:11" ht="24" customHeight="1">
      <c r="A39" s="5"/>
      <c r="B39" s="333"/>
      <c r="C39" s="5"/>
      <c r="D39" s="414" t="s">
        <v>32</v>
      </c>
      <c r="E39" s="414"/>
      <c r="F39" s="414"/>
      <c r="G39" s="414"/>
      <c r="H39" s="414" t="s">
        <v>45</v>
      </c>
      <c r="I39" s="414"/>
      <c r="J39" s="414"/>
    </row>
    <row r="40" spans="1:11" ht="24" customHeight="1">
      <c r="A40" s="5"/>
      <c r="B40" s="5"/>
      <c r="C40" s="5"/>
      <c r="D40" s="266" t="s">
        <v>142</v>
      </c>
      <c r="E40" s="266"/>
      <c r="F40" s="266" t="s">
        <v>97</v>
      </c>
      <c r="G40" s="266"/>
      <c r="H40" s="266" t="s">
        <v>142</v>
      </c>
      <c r="I40" s="266"/>
      <c r="J40" s="266" t="s">
        <v>97</v>
      </c>
    </row>
    <row r="41" spans="1:11" ht="24" customHeight="1">
      <c r="A41" s="17" t="s">
        <v>10</v>
      </c>
      <c r="B41" s="333" t="s">
        <v>2</v>
      </c>
      <c r="C41" s="5"/>
      <c r="D41" s="266">
        <v>2564</v>
      </c>
      <c r="E41" s="266"/>
      <c r="F41" s="266">
        <v>2563</v>
      </c>
      <c r="G41" s="266"/>
      <c r="H41" s="266">
        <v>2564</v>
      </c>
      <c r="I41" s="266"/>
      <c r="J41" s="266">
        <v>2563</v>
      </c>
    </row>
    <row r="42" spans="1:11" ht="24" customHeight="1">
      <c r="A42" s="17"/>
      <c r="B42" s="387"/>
      <c r="C42" s="5"/>
      <c r="D42" s="266" t="s">
        <v>218</v>
      </c>
      <c r="E42" s="266"/>
      <c r="F42" s="266"/>
      <c r="G42" s="266"/>
      <c r="H42" s="266" t="s">
        <v>218</v>
      </c>
      <c r="I42" s="266"/>
      <c r="J42" s="266"/>
    </row>
    <row r="43" spans="1:11" ht="24" customHeight="1">
      <c r="A43" s="17"/>
      <c r="B43" s="333"/>
      <c r="C43" s="5"/>
      <c r="D43" s="413" t="s">
        <v>98</v>
      </c>
      <c r="E43" s="413"/>
      <c r="F43" s="413"/>
      <c r="G43" s="413"/>
      <c r="H43" s="413"/>
      <c r="I43" s="413"/>
      <c r="J43" s="413"/>
    </row>
    <row r="44" spans="1:11" ht="23.25" customHeight="1">
      <c r="A44" s="267" t="s">
        <v>11</v>
      </c>
      <c r="B44" s="333"/>
      <c r="C44" s="5"/>
      <c r="D44" s="348"/>
      <c r="E44" s="8"/>
      <c r="F44" s="8"/>
      <c r="G44" s="8"/>
      <c r="H44" s="8"/>
      <c r="I44" s="8"/>
      <c r="J44" s="8"/>
    </row>
    <row r="45" spans="1:11" ht="23.25" customHeight="1">
      <c r="A45" s="5" t="s">
        <v>247</v>
      </c>
      <c r="B45" s="396"/>
      <c r="C45" s="5"/>
      <c r="D45" s="348">
        <v>964301</v>
      </c>
      <c r="E45" s="64"/>
      <c r="F45" s="348">
        <v>873196</v>
      </c>
      <c r="G45" s="64"/>
      <c r="H45" s="64">
        <v>964301</v>
      </c>
      <c r="I45" s="64"/>
      <c r="J45" s="64">
        <v>873196</v>
      </c>
    </row>
    <row r="46" spans="1:11" ht="23.25" customHeight="1">
      <c r="A46" s="5" t="s">
        <v>186</v>
      </c>
      <c r="B46" s="396"/>
      <c r="C46" s="5"/>
      <c r="D46" s="348">
        <v>251905</v>
      </c>
      <c r="E46" s="64"/>
      <c r="F46" s="348">
        <v>427062</v>
      </c>
      <c r="G46" s="64"/>
      <c r="H46" s="64">
        <v>111207</v>
      </c>
      <c r="I46" s="64"/>
      <c r="J46" s="64">
        <v>184043</v>
      </c>
    </row>
    <row r="47" spans="1:11" ht="23.25" customHeight="1">
      <c r="A47" s="5" t="s">
        <v>259</v>
      </c>
      <c r="B47" s="396"/>
      <c r="C47" s="5"/>
      <c r="D47" s="348">
        <v>329485</v>
      </c>
      <c r="E47" s="64"/>
      <c r="F47" s="270">
        <v>0</v>
      </c>
      <c r="G47" s="64"/>
      <c r="H47" s="270">
        <v>0</v>
      </c>
      <c r="I47" s="64"/>
      <c r="J47" s="270">
        <v>0</v>
      </c>
    </row>
    <row r="48" spans="1:11" ht="23.25" customHeight="1">
      <c r="A48" s="5" t="s">
        <v>235</v>
      </c>
      <c r="B48" s="396">
        <v>3</v>
      </c>
      <c r="C48" s="5"/>
      <c r="D48" s="270">
        <v>0</v>
      </c>
      <c r="E48" s="64"/>
      <c r="F48" s="270">
        <v>0</v>
      </c>
      <c r="G48" s="64"/>
      <c r="H48" s="64">
        <v>118000</v>
      </c>
      <c r="I48" s="64"/>
      <c r="J48" s="271">
        <v>0</v>
      </c>
    </row>
    <row r="49" spans="1:10" ht="23.25" customHeight="1">
      <c r="A49" s="5" t="s">
        <v>221</v>
      </c>
      <c r="B49" s="396">
        <v>12</v>
      </c>
      <c r="C49" s="5"/>
      <c r="D49" s="346">
        <v>305894</v>
      </c>
      <c r="E49" s="64"/>
      <c r="F49" s="349">
        <v>290343</v>
      </c>
      <c r="G49" s="271"/>
      <c r="H49" s="64">
        <v>142862</v>
      </c>
      <c r="I49" s="64"/>
      <c r="J49" s="64">
        <v>191843</v>
      </c>
    </row>
    <row r="50" spans="1:10" ht="23.25" customHeight="1">
      <c r="A50" s="5" t="s">
        <v>168</v>
      </c>
      <c r="B50" s="396">
        <v>9</v>
      </c>
      <c r="C50" s="5"/>
      <c r="D50" s="349">
        <v>329251</v>
      </c>
      <c r="E50" s="64"/>
      <c r="F50" s="349">
        <v>647628</v>
      </c>
      <c r="G50" s="271"/>
      <c r="H50" s="64">
        <v>329251</v>
      </c>
      <c r="I50" s="64"/>
      <c r="J50" s="64">
        <v>647628</v>
      </c>
    </row>
    <row r="51" spans="1:10" ht="23.25" customHeight="1">
      <c r="A51" s="5" t="s">
        <v>220</v>
      </c>
      <c r="B51" s="396" t="s">
        <v>258</v>
      </c>
      <c r="C51" s="5"/>
      <c r="D51" s="346">
        <v>1613187</v>
      </c>
      <c r="E51" s="64"/>
      <c r="F51" s="349">
        <v>1720307</v>
      </c>
      <c r="G51" s="271"/>
      <c r="H51" s="64">
        <v>1415689</v>
      </c>
      <c r="I51" s="64"/>
      <c r="J51" s="64">
        <v>1583373</v>
      </c>
    </row>
    <row r="52" spans="1:10" ht="23.25" customHeight="1">
      <c r="A52" s="5" t="s">
        <v>161</v>
      </c>
      <c r="B52" s="396">
        <v>3</v>
      </c>
      <c r="C52" s="5"/>
      <c r="D52" s="398">
        <v>0</v>
      </c>
      <c r="E52" s="64"/>
      <c r="F52" s="398">
        <v>0</v>
      </c>
      <c r="G52" s="271"/>
      <c r="H52" s="64">
        <v>20000</v>
      </c>
      <c r="I52" s="64"/>
      <c r="J52" s="64">
        <v>21000</v>
      </c>
    </row>
    <row r="53" spans="1:10" ht="23.25" customHeight="1">
      <c r="A53" s="5" t="s">
        <v>136</v>
      </c>
      <c r="B53" s="396"/>
      <c r="C53" s="5"/>
      <c r="D53" s="349">
        <v>990219</v>
      </c>
      <c r="E53" s="64"/>
      <c r="F53" s="349">
        <v>667775</v>
      </c>
      <c r="G53" s="271"/>
      <c r="H53" s="270">
        <v>479680</v>
      </c>
      <c r="I53" s="64"/>
      <c r="J53" s="270">
        <v>139359</v>
      </c>
    </row>
    <row r="54" spans="1:10" ht="23.25" customHeight="1">
      <c r="A54" s="5" t="s">
        <v>187</v>
      </c>
      <c r="B54" s="396"/>
      <c r="C54" s="5"/>
      <c r="D54" s="64">
        <v>3073</v>
      </c>
      <c r="E54" s="64"/>
      <c r="F54" s="64">
        <v>2996</v>
      </c>
      <c r="G54" s="151"/>
      <c r="H54" s="64">
        <v>1196</v>
      </c>
      <c r="I54" s="64"/>
      <c r="J54" s="64">
        <v>1159</v>
      </c>
    </row>
    <row r="55" spans="1:10" ht="23.25" customHeight="1">
      <c r="A55" s="5" t="s">
        <v>188</v>
      </c>
      <c r="B55" s="396"/>
      <c r="C55" s="5"/>
      <c r="D55" s="151">
        <v>429</v>
      </c>
      <c r="E55" s="64"/>
      <c r="F55" s="151">
        <v>18646</v>
      </c>
      <c r="G55" s="151"/>
      <c r="H55" s="271">
        <v>0</v>
      </c>
      <c r="I55" s="64"/>
      <c r="J55" s="271">
        <v>0</v>
      </c>
    </row>
    <row r="56" spans="1:10" ht="23.25" customHeight="1">
      <c r="A56" s="5" t="s">
        <v>125</v>
      </c>
      <c r="B56" s="396"/>
      <c r="C56" s="5"/>
      <c r="D56" s="151">
        <v>31969</v>
      </c>
      <c r="E56" s="64"/>
      <c r="F56" s="151">
        <v>19244</v>
      </c>
      <c r="G56" s="151"/>
      <c r="H56" s="64">
        <v>3816</v>
      </c>
      <c r="I56" s="64"/>
      <c r="J56" s="64">
        <v>4292</v>
      </c>
    </row>
    <row r="57" spans="1:10" ht="23.25" customHeight="1">
      <c r="A57" s="5" t="s">
        <v>12</v>
      </c>
      <c r="B57" s="396"/>
      <c r="C57" s="5"/>
      <c r="D57" s="151">
        <v>311335</v>
      </c>
      <c r="E57" s="64"/>
      <c r="F57" s="151">
        <v>363051</v>
      </c>
      <c r="G57" s="64"/>
      <c r="H57" s="64">
        <v>170149</v>
      </c>
      <c r="I57" s="64"/>
      <c r="J57" s="64">
        <v>177182</v>
      </c>
    </row>
    <row r="58" spans="1:10" ht="23.25" customHeight="1">
      <c r="A58" s="17" t="s">
        <v>13</v>
      </c>
      <c r="B58" s="333"/>
      <c r="C58" s="5"/>
      <c r="D58" s="82">
        <f>SUM(D45:D57)</f>
        <v>5131048</v>
      </c>
      <c r="E58" s="71"/>
      <c r="F58" s="82">
        <f>SUM(F45:F57)</f>
        <v>5030248</v>
      </c>
      <c r="G58" s="71"/>
      <c r="H58" s="82">
        <f>SUM(H45:H57)</f>
        <v>3756151</v>
      </c>
      <c r="I58" s="71"/>
      <c r="J58" s="82">
        <f>SUM(J45:J57)</f>
        <v>3823075</v>
      </c>
    </row>
    <row r="59" spans="1:10" ht="23.25" customHeight="1">
      <c r="A59" s="17"/>
      <c r="B59" s="333"/>
      <c r="C59" s="5"/>
      <c r="D59" s="64"/>
      <c r="E59" s="64"/>
      <c r="F59" s="64"/>
      <c r="G59" s="64"/>
      <c r="H59" s="64"/>
      <c r="I59" s="64"/>
      <c r="J59" s="64"/>
    </row>
    <row r="60" spans="1:10" ht="23.25" customHeight="1">
      <c r="A60" s="267" t="s">
        <v>14</v>
      </c>
      <c r="B60" s="333"/>
      <c r="C60" s="5"/>
      <c r="D60" s="64"/>
      <c r="E60" s="64"/>
      <c r="F60" s="64"/>
      <c r="G60" s="64"/>
      <c r="H60" s="64"/>
      <c r="I60" s="64"/>
      <c r="J60" s="64"/>
    </row>
    <row r="61" spans="1:10" ht="23.25" customHeight="1">
      <c r="A61" s="5" t="s">
        <v>204</v>
      </c>
      <c r="B61" s="396">
        <v>12</v>
      </c>
      <c r="C61" s="5"/>
      <c r="D61" s="64">
        <v>317515</v>
      </c>
      <c r="E61" s="64"/>
      <c r="F61" s="64">
        <v>647000</v>
      </c>
      <c r="G61" s="64"/>
      <c r="H61" s="271">
        <v>0</v>
      </c>
      <c r="I61" s="64"/>
      <c r="J61" s="271">
        <v>0</v>
      </c>
    </row>
    <row r="62" spans="1:10" ht="23.25" customHeight="1">
      <c r="A62" s="5" t="s">
        <v>64</v>
      </c>
      <c r="B62" s="396">
        <v>12</v>
      </c>
      <c r="C62" s="5"/>
      <c r="D62" s="68">
        <v>2560524</v>
      </c>
      <c r="E62" s="64"/>
      <c r="F62" s="68">
        <v>1680983</v>
      </c>
      <c r="G62" s="68"/>
      <c r="H62" s="64">
        <v>1292934</v>
      </c>
      <c r="I62" s="64"/>
      <c r="J62" s="64">
        <v>965103</v>
      </c>
    </row>
    <row r="63" spans="1:10" ht="23.25" customHeight="1">
      <c r="A63" s="5" t="s">
        <v>122</v>
      </c>
      <c r="B63" s="396" t="s">
        <v>258</v>
      </c>
      <c r="C63" s="5"/>
      <c r="D63" s="68">
        <v>3752852</v>
      </c>
      <c r="E63" s="64"/>
      <c r="F63" s="68">
        <v>3435233</v>
      </c>
      <c r="G63" s="271"/>
      <c r="H63" s="64">
        <v>3135743</v>
      </c>
      <c r="I63" s="64"/>
      <c r="J63" s="64">
        <v>2918770</v>
      </c>
    </row>
    <row r="64" spans="1:10" ht="23.25" customHeight="1">
      <c r="A64" s="5" t="s">
        <v>222</v>
      </c>
      <c r="B64" s="396"/>
      <c r="C64" s="5"/>
      <c r="D64" s="68">
        <v>301512</v>
      </c>
      <c r="E64" s="64"/>
      <c r="F64" s="68">
        <v>301533</v>
      </c>
      <c r="G64" s="271"/>
      <c r="H64" s="64">
        <v>161278</v>
      </c>
      <c r="I64" s="64"/>
      <c r="J64" s="64">
        <v>157721</v>
      </c>
    </row>
    <row r="65" spans="1:11" ht="23.25" customHeight="1">
      <c r="A65" s="5" t="s">
        <v>139</v>
      </c>
      <c r="B65" s="396"/>
      <c r="C65" s="5"/>
      <c r="D65" s="5"/>
      <c r="E65" s="68"/>
      <c r="F65" s="5"/>
      <c r="G65" s="68"/>
      <c r="H65" s="64"/>
      <c r="I65" s="68"/>
      <c r="J65" s="64"/>
    </row>
    <row r="66" spans="1:11" ht="23.25" customHeight="1">
      <c r="A66" s="5" t="s">
        <v>140</v>
      </c>
      <c r="B66" s="396"/>
      <c r="C66" s="5"/>
      <c r="D66" s="68">
        <v>94874</v>
      </c>
      <c r="E66" s="68"/>
      <c r="F66" s="68">
        <v>92496</v>
      </c>
      <c r="G66" s="68"/>
      <c r="H66" s="64">
        <v>85089</v>
      </c>
      <c r="I66" s="68"/>
      <c r="J66" s="64">
        <v>84579</v>
      </c>
    </row>
    <row r="67" spans="1:11" ht="23.25" customHeight="1">
      <c r="A67" s="5" t="s">
        <v>58</v>
      </c>
      <c r="B67" s="396"/>
      <c r="C67" s="5"/>
      <c r="D67" s="68">
        <v>170013</v>
      </c>
      <c r="E67" s="64"/>
      <c r="F67" s="68">
        <v>156777</v>
      </c>
      <c r="G67" s="68"/>
      <c r="H67" s="64">
        <v>67535</v>
      </c>
      <c r="I67" s="64"/>
      <c r="J67" s="64">
        <v>70620</v>
      </c>
    </row>
    <row r="68" spans="1:11" s="261" customFormat="1" ht="23.25" customHeight="1">
      <c r="A68" s="17" t="s">
        <v>47</v>
      </c>
      <c r="B68" s="277"/>
      <c r="C68" s="17"/>
      <c r="D68" s="82">
        <f>SUM(D61:D67)</f>
        <v>7197290</v>
      </c>
      <c r="E68" s="350"/>
      <c r="F68" s="82">
        <f>SUM(F61:F67)</f>
        <v>6314022</v>
      </c>
      <c r="G68" s="71"/>
      <c r="H68" s="82">
        <f>SUM(H61:H67)</f>
        <v>4742579</v>
      </c>
      <c r="I68" s="350"/>
      <c r="J68" s="82">
        <f>SUM(J61:J67)</f>
        <v>4196793</v>
      </c>
      <c r="K68" s="351"/>
    </row>
    <row r="69" spans="1:11" ht="12" customHeight="1">
      <c r="A69" s="5"/>
      <c r="B69" s="333"/>
      <c r="C69" s="5"/>
      <c r="D69" s="68"/>
      <c r="E69" s="64"/>
      <c r="F69" s="68"/>
      <c r="G69" s="68"/>
      <c r="H69" s="68"/>
      <c r="I69" s="64"/>
      <c r="J69" s="68"/>
    </row>
    <row r="70" spans="1:11" ht="23.25" customHeight="1">
      <c r="A70" s="17" t="s">
        <v>15</v>
      </c>
      <c r="B70" s="333"/>
      <c r="C70" s="5"/>
      <c r="D70" s="150">
        <f>D58+D68</f>
        <v>12328338</v>
      </c>
      <c r="E70" s="350"/>
      <c r="F70" s="150">
        <f>F58+F68</f>
        <v>11344270</v>
      </c>
      <c r="G70" s="71"/>
      <c r="H70" s="150">
        <f>H58+H68</f>
        <v>8498730</v>
      </c>
      <c r="I70" s="350"/>
      <c r="J70" s="150">
        <f>J58+J68</f>
        <v>8019868</v>
      </c>
    </row>
    <row r="71" spans="1:11" ht="23.25" customHeight="1">
      <c r="A71" s="17"/>
      <c r="B71" s="333"/>
      <c r="C71" s="5"/>
      <c r="D71" s="268"/>
      <c r="E71" s="268"/>
      <c r="F71" s="268"/>
      <c r="G71" s="268"/>
      <c r="H71" s="268"/>
      <c r="I71" s="268"/>
      <c r="J71" s="268"/>
    </row>
    <row r="72" spans="1:11" s="263" customFormat="1" ht="24" customHeight="1">
      <c r="A72" s="261" t="s">
        <v>56</v>
      </c>
      <c r="B72" s="262"/>
      <c r="K72" s="344"/>
    </row>
    <row r="73" spans="1:11" s="263" customFormat="1" ht="24" customHeight="1">
      <c r="A73" s="261" t="s">
        <v>57</v>
      </c>
      <c r="B73" s="262"/>
      <c r="K73" s="344"/>
    </row>
    <row r="74" spans="1:11" ht="24" customHeight="1">
      <c r="A74" s="261"/>
    </row>
    <row r="75" spans="1:11" ht="24" customHeight="1">
      <c r="A75" s="5"/>
      <c r="B75" s="333"/>
      <c r="C75" s="5"/>
      <c r="D75" s="414" t="s">
        <v>32</v>
      </c>
      <c r="E75" s="414"/>
      <c r="F75" s="414"/>
      <c r="G75" s="414"/>
      <c r="H75" s="414" t="s">
        <v>45</v>
      </c>
      <c r="I75" s="414"/>
      <c r="J75" s="414"/>
    </row>
    <row r="76" spans="1:11" ht="24" customHeight="1">
      <c r="A76" s="5"/>
      <c r="B76" s="5"/>
      <c r="C76" s="5"/>
      <c r="D76" s="266" t="s">
        <v>142</v>
      </c>
      <c r="E76" s="266"/>
      <c r="F76" s="266" t="s">
        <v>97</v>
      </c>
      <c r="G76" s="266"/>
      <c r="H76" s="266" t="s">
        <v>142</v>
      </c>
      <c r="I76" s="266"/>
      <c r="J76" s="266" t="s">
        <v>97</v>
      </c>
    </row>
    <row r="77" spans="1:11" ht="24" customHeight="1">
      <c r="A77" s="17" t="s">
        <v>10</v>
      </c>
      <c r="B77" s="333" t="s">
        <v>2</v>
      </c>
      <c r="C77" s="5"/>
      <c r="D77" s="266">
        <v>2564</v>
      </c>
      <c r="E77" s="266"/>
      <c r="F77" s="266">
        <v>2563</v>
      </c>
      <c r="G77" s="266"/>
      <c r="H77" s="266">
        <v>2564</v>
      </c>
      <c r="I77" s="266"/>
      <c r="J77" s="266">
        <v>2563</v>
      </c>
    </row>
    <row r="78" spans="1:11" ht="24" customHeight="1">
      <c r="A78" s="17"/>
      <c r="B78" s="340"/>
      <c r="C78" s="5"/>
      <c r="D78" s="266" t="s">
        <v>218</v>
      </c>
      <c r="E78" s="266"/>
      <c r="F78" s="266"/>
      <c r="G78" s="266"/>
      <c r="H78" s="266" t="s">
        <v>218</v>
      </c>
      <c r="I78" s="266"/>
      <c r="J78" s="266"/>
    </row>
    <row r="79" spans="1:11" ht="24" customHeight="1">
      <c r="A79" s="17"/>
      <c r="B79" s="333"/>
      <c r="C79" s="5"/>
      <c r="D79" s="413" t="s">
        <v>98</v>
      </c>
      <c r="E79" s="413"/>
      <c r="F79" s="413"/>
      <c r="G79" s="413"/>
      <c r="H79" s="413"/>
      <c r="I79" s="413"/>
      <c r="J79" s="413"/>
    </row>
    <row r="80" spans="1:11" ht="23.25" customHeight="1">
      <c r="A80" s="267" t="s">
        <v>16</v>
      </c>
      <c r="B80" s="333"/>
      <c r="C80" s="5"/>
      <c r="D80" s="8"/>
      <c r="E80" s="8"/>
      <c r="F80" s="8"/>
      <c r="G80" s="8"/>
      <c r="H80" s="8"/>
      <c r="I80" s="8"/>
      <c r="J80" s="8"/>
    </row>
    <row r="81" spans="1:10" ht="23.25" customHeight="1">
      <c r="A81" s="5" t="s">
        <v>1</v>
      </c>
      <c r="B81" s="333"/>
      <c r="C81" s="5"/>
      <c r="D81" s="268"/>
      <c r="E81" s="268"/>
      <c r="F81" s="268"/>
      <c r="G81" s="268"/>
      <c r="H81" s="268"/>
      <c r="I81" s="268"/>
      <c r="J81" s="268"/>
    </row>
    <row r="82" spans="1:10" ht="23.25" customHeight="1">
      <c r="A82" s="5" t="s">
        <v>116</v>
      </c>
      <c r="B82" s="333"/>
      <c r="C82" s="5"/>
      <c r="D82" s="268"/>
      <c r="E82" s="268"/>
      <c r="F82" s="268"/>
      <c r="G82" s="268"/>
      <c r="H82" s="268"/>
      <c r="I82" s="268"/>
      <c r="J82" s="268"/>
    </row>
    <row r="83" spans="1:10" ht="23.25" customHeight="1" thickBot="1">
      <c r="A83" s="332" t="s">
        <v>212</v>
      </c>
      <c r="B83" s="333"/>
      <c r="C83" s="5"/>
      <c r="D83" s="278">
        <v>1117211</v>
      </c>
      <c r="E83" s="268"/>
      <c r="F83" s="278">
        <v>1117211</v>
      </c>
      <c r="G83" s="268"/>
      <c r="H83" s="278">
        <v>1117211</v>
      </c>
      <c r="I83" s="268"/>
      <c r="J83" s="278">
        <v>1117211</v>
      </c>
    </row>
    <row r="84" spans="1:10" ht="23.25" customHeight="1" thickTop="1">
      <c r="A84" s="5" t="s">
        <v>117</v>
      </c>
      <c r="B84" s="333"/>
      <c r="C84" s="5"/>
      <c r="D84" s="268"/>
      <c r="E84" s="268"/>
      <c r="F84" s="268"/>
      <c r="G84" s="268"/>
      <c r="H84" s="268"/>
      <c r="I84" s="268"/>
      <c r="J84" s="268"/>
    </row>
    <row r="85" spans="1:10" ht="23.25" customHeight="1">
      <c r="A85" s="332" t="s">
        <v>213</v>
      </c>
      <c r="B85" s="333"/>
      <c r="C85" s="5"/>
      <c r="D85" s="268">
        <v>1091205</v>
      </c>
      <c r="E85" s="268"/>
      <c r="F85" s="268">
        <v>1091205</v>
      </c>
      <c r="G85" s="268"/>
      <c r="H85" s="268">
        <v>1091205</v>
      </c>
      <c r="I85" s="268"/>
      <c r="J85" s="268">
        <v>1091205</v>
      </c>
    </row>
    <row r="86" spans="1:10" ht="23.25" customHeight="1">
      <c r="A86" s="5" t="s">
        <v>66</v>
      </c>
      <c r="B86" s="333"/>
      <c r="C86" s="5"/>
      <c r="D86" s="268">
        <v>1484160</v>
      </c>
      <c r="E86" s="268"/>
      <c r="F86" s="268">
        <v>1484160</v>
      </c>
      <c r="G86" s="268"/>
      <c r="H86" s="268">
        <v>1484160</v>
      </c>
      <c r="I86" s="268"/>
      <c r="J86" s="268">
        <v>1484160</v>
      </c>
    </row>
    <row r="87" spans="1:10" ht="23.25" customHeight="1">
      <c r="A87" s="5" t="s">
        <v>180</v>
      </c>
      <c r="B87" s="333"/>
      <c r="C87" s="5"/>
      <c r="D87" s="268">
        <v>3783</v>
      </c>
      <c r="E87" s="268"/>
      <c r="F87" s="268">
        <v>3280</v>
      </c>
      <c r="G87" s="268"/>
      <c r="H87" s="268">
        <v>3783</v>
      </c>
      <c r="I87" s="268"/>
      <c r="J87" s="268">
        <v>3280</v>
      </c>
    </row>
    <row r="88" spans="1:10" ht="23.25" customHeight="1">
      <c r="A88" s="5" t="s">
        <v>17</v>
      </c>
      <c r="B88" s="333"/>
      <c r="C88" s="5"/>
      <c r="D88" s="268"/>
      <c r="E88" s="268"/>
      <c r="F88" s="268"/>
      <c r="G88" s="268"/>
      <c r="H88" s="268"/>
      <c r="I88" s="268"/>
      <c r="J88" s="268"/>
    </row>
    <row r="89" spans="1:10" ht="23.25" customHeight="1">
      <c r="A89" s="5" t="s">
        <v>118</v>
      </c>
      <c r="B89" s="333"/>
      <c r="C89" s="5"/>
      <c r="D89" s="268"/>
      <c r="E89" s="268"/>
      <c r="F89" s="268"/>
      <c r="G89" s="268"/>
      <c r="H89" s="268"/>
      <c r="I89" s="268"/>
      <c r="J89" s="268"/>
    </row>
    <row r="90" spans="1:10" ht="23.25" customHeight="1">
      <c r="A90" s="279" t="s">
        <v>121</v>
      </c>
      <c r="B90" s="333"/>
      <c r="C90" s="5"/>
      <c r="D90" s="268">
        <v>111721</v>
      </c>
      <c r="E90" s="268"/>
      <c r="F90" s="268">
        <v>111721</v>
      </c>
      <c r="G90" s="268"/>
      <c r="H90" s="268">
        <v>111721</v>
      </c>
      <c r="I90" s="268"/>
      <c r="J90" s="268">
        <v>111721</v>
      </c>
    </row>
    <row r="91" spans="1:10" ht="23.25" customHeight="1">
      <c r="A91" s="279" t="s">
        <v>119</v>
      </c>
      <c r="B91" s="333"/>
      <c r="C91" s="5"/>
      <c r="D91" s="268">
        <v>3804914</v>
      </c>
      <c r="E91" s="268"/>
      <c r="F91" s="268">
        <v>3976225</v>
      </c>
      <c r="G91" s="268"/>
      <c r="H91" s="268">
        <v>3957244</v>
      </c>
      <c r="I91" s="268"/>
      <c r="J91" s="268">
        <v>4025718</v>
      </c>
    </row>
    <row r="92" spans="1:10" ht="23.25" customHeight="1">
      <c r="A92" s="279" t="s">
        <v>214</v>
      </c>
      <c r="B92" s="333"/>
      <c r="C92" s="5"/>
      <c r="D92" s="268">
        <v>-25614</v>
      </c>
      <c r="E92" s="268"/>
      <c r="F92" s="268">
        <v>-25614</v>
      </c>
      <c r="G92" s="268"/>
      <c r="H92" s="271">
        <v>0</v>
      </c>
      <c r="I92" s="268"/>
      <c r="J92" s="271">
        <v>0</v>
      </c>
    </row>
    <row r="93" spans="1:10" ht="23.25" customHeight="1">
      <c r="A93" s="17" t="s">
        <v>175</v>
      </c>
      <c r="B93" s="333"/>
      <c r="C93" s="5"/>
      <c r="D93" s="352">
        <f>SUM(D85:D92)</f>
        <v>6470169</v>
      </c>
      <c r="E93" s="268"/>
      <c r="F93" s="352">
        <f>SUM(F85:F92)</f>
        <v>6640977</v>
      </c>
      <c r="G93" s="273"/>
      <c r="H93" s="352">
        <f>SUM(H85:H91)</f>
        <v>6648113</v>
      </c>
      <c r="I93" s="268"/>
      <c r="J93" s="352">
        <f>SUM(J85:J92)</f>
        <v>6716084</v>
      </c>
    </row>
    <row r="94" spans="1:10" ht="23.25" customHeight="1">
      <c r="A94" s="5" t="s">
        <v>68</v>
      </c>
      <c r="B94" s="333"/>
      <c r="C94" s="5"/>
      <c r="D94" s="271">
        <v>0</v>
      </c>
      <c r="E94" s="268"/>
      <c r="F94" s="271">
        <v>0</v>
      </c>
      <c r="G94" s="268"/>
      <c r="H94" s="271">
        <v>0</v>
      </c>
      <c r="I94" s="268"/>
      <c r="J94" s="271">
        <v>0</v>
      </c>
    </row>
    <row r="95" spans="1:10" ht="23.25" customHeight="1">
      <c r="A95" s="17" t="s">
        <v>18</v>
      </c>
      <c r="B95" s="333"/>
      <c r="C95" s="5"/>
      <c r="D95" s="272">
        <f>SUM(D93:D94)</f>
        <v>6470169</v>
      </c>
      <c r="E95" s="268"/>
      <c r="F95" s="272">
        <v>6640977</v>
      </c>
      <c r="G95" s="273"/>
      <c r="H95" s="272">
        <f>SUM(H93:H94)</f>
        <v>6648113</v>
      </c>
      <c r="I95" s="268"/>
      <c r="J95" s="272">
        <f>SUM(J93:J94)</f>
        <v>6716084</v>
      </c>
    </row>
    <row r="96" spans="1:10" ht="23.25" customHeight="1">
      <c r="A96" s="17"/>
      <c r="B96" s="333"/>
      <c r="C96" s="5"/>
      <c r="D96" s="268"/>
      <c r="E96" s="268"/>
      <c r="F96" s="268"/>
      <c r="G96" s="268"/>
      <c r="H96" s="268"/>
      <c r="I96" s="268"/>
      <c r="J96" s="268"/>
    </row>
    <row r="97" spans="1:11" ht="23.25" customHeight="1" thickBot="1">
      <c r="A97" s="17" t="s">
        <v>19</v>
      </c>
      <c r="B97" s="333"/>
      <c r="C97" s="5"/>
      <c r="D97" s="275">
        <f>SUM(D70+D95)</f>
        <v>18798507</v>
      </c>
      <c r="E97" s="273"/>
      <c r="F97" s="275">
        <f>SUM(F70+F95)</f>
        <v>17985247</v>
      </c>
      <c r="G97" s="273"/>
      <c r="H97" s="275">
        <f>SUM(H95+H70)</f>
        <v>15146843</v>
      </c>
      <c r="I97" s="273"/>
      <c r="J97" s="275">
        <f>SUM(J95+J70)</f>
        <v>14735952</v>
      </c>
    </row>
    <row r="98" spans="1:11" s="282" customFormat="1" ht="23.25" customHeight="1" thickTop="1">
      <c r="A98" s="280"/>
      <c r="B98" s="281"/>
      <c r="D98" s="353">
        <f>D97-D34</f>
        <v>0</v>
      </c>
      <c r="E98" s="353"/>
      <c r="F98" s="353">
        <f>F97-F34</f>
        <v>0</v>
      </c>
      <c r="G98" s="353"/>
      <c r="H98" s="345">
        <f>H97-H34</f>
        <v>0</v>
      </c>
      <c r="I98" s="345"/>
      <c r="J98" s="353">
        <f>J97-J34</f>
        <v>0</v>
      </c>
      <c r="K98" s="354"/>
    </row>
    <row r="99" spans="1:11" ht="23.25" customHeight="1">
      <c r="D99" s="353"/>
      <c r="E99" s="353"/>
      <c r="F99" s="353"/>
      <c r="G99" s="353"/>
      <c r="H99" s="353"/>
    </row>
    <row r="100" spans="1:11" ht="25.5" customHeight="1">
      <c r="B100"/>
      <c r="K100"/>
    </row>
    <row r="101" spans="1:11" ht="25.5" customHeight="1">
      <c r="B101"/>
      <c r="K101"/>
    </row>
    <row r="102" spans="1:11" ht="23.25" customHeight="1">
      <c r="B102"/>
      <c r="K102"/>
    </row>
    <row r="103" spans="1:11" ht="23.25" customHeight="1">
      <c r="B103"/>
      <c r="K103"/>
    </row>
    <row r="104" spans="1:11" ht="23.25" customHeight="1">
      <c r="B104"/>
      <c r="K104"/>
    </row>
    <row r="105" spans="1:11" ht="23.25" customHeight="1">
      <c r="B105"/>
      <c r="K105"/>
    </row>
    <row r="106" spans="1:11" ht="23.25" customHeight="1">
      <c r="B106"/>
      <c r="K106"/>
    </row>
    <row r="107" spans="1:11" ht="23.25" customHeight="1">
      <c r="B107"/>
      <c r="K107"/>
    </row>
    <row r="108" spans="1:11" ht="23.25" customHeight="1">
      <c r="B108"/>
      <c r="K108"/>
    </row>
    <row r="109" spans="1:11" ht="23.25" customHeight="1">
      <c r="B109"/>
      <c r="K109"/>
    </row>
    <row r="110" spans="1:11" ht="23.25" customHeight="1">
      <c r="B110"/>
      <c r="K110"/>
    </row>
    <row r="111" spans="1:11" ht="23.25" customHeight="1">
      <c r="B111"/>
      <c r="K111"/>
    </row>
    <row r="112" spans="1:11" ht="23.25" customHeight="1">
      <c r="B112"/>
      <c r="K112"/>
    </row>
    <row r="113" spans="2:11" ht="23.25" customHeight="1">
      <c r="B113"/>
      <c r="K113"/>
    </row>
    <row r="114" spans="2:11" ht="23.25" customHeight="1">
      <c r="B114"/>
      <c r="K114"/>
    </row>
    <row r="115" spans="2:11" ht="23.25" customHeight="1">
      <c r="B115"/>
      <c r="K115"/>
    </row>
    <row r="116" spans="2:11" ht="23.25" customHeight="1">
      <c r="B116"/>
    </row>
    <row r="117" spans="2:11" ht="23.25" customHeight="1">
      <c r="B117"/>
    </row>
    <row r="118" spans="2:11" ht="23.25" customHeight="1">
      <c r="B118"/>
    </row>
    <row r="119" spans="2:11" ht="23.25" customHeight="1">
      <c r="B119"/>
    </row>
    <row r="120" spans="2:11" ht="23.25" customHeight="1">
      <c r="B120"/>
    </row>
    <row r="121" spans="2:11" ht="23.25" customHeight="1">
      <c r="B121"/>
    </row>
    <row r="122" spans="2:11" ht="23.25" customHeight="1">
      <c r="B122"/>
    </row>
    <row r="123" spans="2:11" s="261" customFormat="1" ht="23.25" customHeight="1">
      <c r="K123" s="351"/>
    </row>
    <row r="124" spans="2:11" ht="23.25" customHeight="1">
      <c r="B124"/>
    </row>
    <row r="125" spans="2:11" s="261" customFormat="1" ht="23.25" customHeight="1">
      <c r="K125" s="351"/>
    </row>
    <row r="126" spans="2:11" ht="23.25" customHeight="1">
      <c r="B126"/>
    </row>
    <row r="127" spans="2:11" s="261" customFormat="1" ht="23.25" customHeight="1">
      <c r="K127" s="351"/>
    </row>
    <row r="128" spans="2:11" ht="23.25" customHeight="1">
      <c r="B128"/>
    </row>
    <row r="129" spans="2:11" ht="23.25" customHeight="1">
      <c r="B129"/>
    </row>
    <row r="130" spans="2:11" ht="23.25" customHeight="1">
      <c r="B130"/>
    </row>
    <row r="131" spans="2:11" ht="23.25" customHeight="1">
      <c r="B131"/>
    </row>
    <row r="132" spans="2:11" ht="23.25" customHeight="1">
      <c r="B132"/>
      <c r="K132"/>
    </row>
    <row r="133" spans="2:11" ht="25.5" customHeight="1">
      <c r="B133"/>
      <c r="K133"/>
    </row>
    <row r="134" spans="2:11" ht="25.5" customHeight="1">
      <c r="B134"/>
      <c r="K134"/>
    </row>
    <row r="135" spans="2:11" ht="23.25" customHeight="1">
      <c r="B135"/>
      <c r="K135"/>
    </row>
    <row r="136" spans="2:11" ht="23.25" customHeight="1">
      <c r="B136"/>
      <c r="K136"/>
    </row>
    <row r="137" spans="2:11" ht="23.25" customHeight="1">
      <c r="B137"/>
      <c r="K137"/>
    </row>
    <row r="138" spans="2:11" ht="23.25" customHeight="1">
      <c r="B138"/>
      <c r="K138"/>
    </row>
    <row r="139" spans="2:11" ht="23.25" customHeight="1">
      <c r="B139"/>
      <c r="K139"/>
    </row>
    <row r="140" spans="2:11" ht="23.25" customHeight="1">
      <c r="B140"/>
      <c r="K140"/>
    </row>
    <row r="141" spans="2:11" ht="23.25" customHeight="1">
      <c r="B141"/>
      <c r="K141"/>
    </row>
    <row r="142" spans="2:11" ht="23.25" customHeight="1">
      <c r="B142"/>
      <c r="K142"/>
    </row>
    <row r="143" spans="2:11" ht="23.25" customHeight="1">
      <c r="B143"/>
      <c r="K143"/>
    </row>
    <row r="144" spans="2:11" ht="23.25" customHeight="1">
      <c r="B144"/>
      <c r="K144"/>
    </row>
    <row r="145" spans="2:11" ht="23.25" customHeight="1">
      <c r="B145"/>
      <c r="K145"/>
    </row>
    <row r="146" spans="2:11" ht="23.25" customHeight="1">
      <c r="B146"/>
      <c r="K146"/>
    </row>
    <row r="147" spans="2:11" ht="23.25" customHeight="1">
      <c r="B147"/>
      <c r="K147"/>
    </row>
    <row r="148" spans="2:11" ht="23.25" customHeight="1">
      <c r="B148"/>
      <c r="K148"/>
    </row>
    <row r="149" spans="2:11" ht="23.25" customHeight="1">
      <c r="B149"/>
      <c r="K149"/>
    </row>
    <row r="150" spans="2:11" ht="23.25" customHeight="1">
      <c r="B150"/>
      <c r="K150"/>
    </row>
    <row r="151" spans="2:11" ht="23.25" customHeight="1">
      <c r="B151"/>
      <c r="K151"/>
    </row>
    <row r="152" spans="2:11" ht="23.25" customHeight="1">
      <c r="B152"/>
      <c r="K152"/>
    </row>
    <row r="153" spans="2:11" ht="23.25" customHeight="1">
      <c r="B153"/>
      <c r="K153"/>
    </row>
    <row r="154" spans="2:11" ht="23.25" customHeight="1">
      <c r="B154"/>
      <c r="K154"/>
    </row>
    <row r="155" spans="2:11" ht="23.25" customHeight="1">
      <c r="B155"/>
      <c r="K155"/>
    </row>
  </sheetData>
  <mergeCells count="9">
    <mergeCell ref="D43:J43"/>
    <mergeCell ref="D75:G75"/>
    <mergeCell ref="H75:J75"/>
    <mergeCell ref="D79:J79"/>
    <mergeCell ref="H4:J4"/>
    <mergeCell ref="D39:G39"/>
    <mergeCell ref="H39:J39"/>
    <mergeCell ref="D4:G4"/>
    <mergeCell ref="D8:J8"/>
  </mergeCells>
  <phoneticPr fontId="6" type="noConversion"/>
  <pageMargins left="0.7" right="0.5" top="0.48" bottom="0.5" header="0.5" footer="0.5"/>
  <pageSetup paperSize="9" scale="84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3" manualBreakCount="3">
    <brk id="35" max="16383" man="1"/>
    <brk id="71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9"/>
  <sheetViews>
    <sheetView showGridLines="0" zoomScale="90" zoomScaleNormal="90" zoomScaleSheetLayoutView="75" workbookViewId="0">
      <selection activeCell="A3" sqref="A3"/>
    </sheetView>
  </sheetViews>
  <sheetFormatPr defaultColWidth="9.21875" defaultRowHeight="21.6"/>
  <cols>
    <col min="1" max="1" width="45" style="20" customWidth="1"/>
    <col min="2" max="2" width="8" style="111" customWidth="1"/>
    <col min="3" max="3" width="1.44140625" style="20" customWidth="1"/>
    <col min="4" max="4" width="11.77734375" style="20" customWidth="1"/>
    <col min="5" max="5" width="1.44140625" style="20" customWidth="1"/>
    <col min="6" max="6" width="11.77734375" style="20" customWidth="1"/>
    <col min="7" max="7" width="1.44140625" style="20" customWidth="1"/>
    <col min="8" max="8" width="12.21875" style="20" bestFit="1" customWidth="1"/>
    <col min="9" max="9" width="1.44140625" style="20" customWidth="1"/>
    <col min="10" max="10" width="12.21875" style="20" bestFit="1" customWidth="1"/>
    <col min="11" max="11" width="14" style="20" customWidth="1"/>
    <col min="12" max="12" width="10.21875" style="324" customWidth="1"/>
    <col min="13" max="13" width="2.77734375" style="324" customWidth="1"/>
    <col min="14" max="14" width="10.21875" style="324" customWidth="1"/>
    <col min="15" max="15" width="4.21875" style="109" customWidth="1"/>
    <col min="16" max="16" width="2.5546875" style="20" customWidth="1"/>
    <col min="17" max="17" width="10.88671875" style="20" customWidth="1"/>
    <col min="18" max="18" width="4.21875" style="20" customWidth="1"/>
    <col min="19" max="19" width="11.5546875" style="20" customWidth="1"/>
    <col min="20" max="20" width="3.77734375" style="20" customWidth="1"/>
    <col min="21" max="21" width="11.33203125" style="20" customWidth="1"/>
    <col min="22" max="22" width="4.21875" style="20" customWidth="1"/>
    <col min="23" max="23" width="12.44140625" style="20" customWidth="1"/>
    <col min="24" max="16384" width="9.21875" style="20"/>
  </cols>
  <sheetData>
    <row r="1" spans="1:25" ht="23.4">
      <c r="A1" s="107" t="s">
        <v>56</v>
      </c>
      <c r="P1" s="109"/>
    </row>
    <row r="2" spans="1:25" ht="23.4">
      <c r="A2" s="107" t="s">
        <v>105</v>
      </c>
    </row>
    <row r="4" spans="1:25" ht="22.2">
      <c r="A4" s="22"/>
      <c r="B4" s="112"/>
      <c r="D4" s="417" t="s">
        <v>32</v>
      </c>
      <c r="E4" s="417"/>
      <c r="F4" s="417"/>
      <c r="G4" s="408"/>
      <c r="H4" s="417" t="s">
        <v>45</v>
      </c>
      <c r="I4" s="417"/>
      <c r="J4" s="417"/>
    </row>
    <row r="5" spans="1:25" ht="22.2">
      <c r="A5" s="22"/>
      <c r="B5" s="112"/>
      <c r="D5" s="418" t="s">
        <v>115</v>
      </c>
      <c r="E5" s="418"/>
      <c r="F5" s="418"/>
      <c r="G5" s="408"/>
      <c r="H5" s="418" t="s">
        <v>115</v>
      </c>
      <c r="I5" s="418"/>
      <c r="J5" s="418"/>
    </row>
    <row r="6" spans="1:25" ht="22.2">
      <c r="A6" s="22"/>
      <c r="B6" s="112"/>
      <c r="D6" s="418" t="s">
        <v>143</v>
      </c>
      <c r="E6" s="418"/>
      <c r="F6" s="418"/>
      <c r="G6" s="408"/>
      <c r="H6" s="418" t="s">
        <v>143</v>
      </c>
      <c r="I6" s="418"/>
      <c r="J6" s="418"/>
    </row>
    <row r="7" spans="1:25" ht="22.2">
      <c r="A7" s="19"/>
      <c r="B7" s="407"/>
      <c r="C7" s="109"/>
      <c r="D7" s="406">
        <v>2564</v>
      </c>
      <c r="E7" s="406"/>
      <c r="F7" s="406">
        <v>2563</v>
      </c>
      <c r="G7" s="406"/>
      <c r="H7" s="406">
        <v>2564</v>
      </c>
      <c r="I7" s="406"/>
      <c r="J7" s="406">
        <v>2563</v>
      </c>
    </row>
    <row r="8" spans="1:25" ht="22.2">
      <c r="A8" s="19"/>
      <c r="B8" s="407"/>
      <c r="C8" s="109"/>
      <c r="D8" s="416" t="s">
        <v>98</v>
      </c>
      <c r="E8" s="416"/>
      <c r="F8" s="416"/>
      <c r="G8" s="416"/>
      <c r="H8" s="416"/>
      <c r="I8" s="416"/>
      <c r="J8" s="416"/>
    </row>
    <row r="9" spans="1:25" ht="22.2">
      <c r="A9" s="120" t="s">
        <v>26</v>
      </c>
      <c r="B9" s="112"/>
      <c r="C9" s="406"/>
      <c r="D9" s="126"/>
      <c r="E9" s="126"/>
      <c r="F9" s="126"/>
      <c r="G9" s="126"/>
      <c r="H9" s="126"/>
      <c r="I9" s="126"/>
      <c r="J9" s="126"/>
    </row>
    <row r="10" spans="1:25">
      <c r="A10" s="20" t="s">
        <v>126</v>
      </c>
      <c r="B10" s="112"/>
      <c r="C10" s="406"/>
      <c r="D10" s="65">
        <v>400274</v>
      </c>
      <c r="E10" s="65"/>
      <c r="F10" s="65">
        <v>711588</v>
      </c>
      <c r="G10" s="65"/>
      <c r="H10" s="65">
        <v>400274</v>
      </c>
      <c r="I10" s="65"/>
      <c r="J10" s="65">
        <v>671387</v>
      </c>
      <c r="K10" s="117"/>
      <c r="Y10" s="118"/>
    </row>
    <row r="11" spans="1:25">
      <c r="A11" s="20" t="s">
        <v>127</v>
      </c>
      <c r="B11" s="112"/>
      <c r="C11" s="406"/>
      <c r="D11" s="65">
        <v>83035</v>
      </c>
      <c r="E11" s="65"/>
      <c r="F11" s="65">
        <v>112320</v>
      </c>
      <c r="G11" s="65"/>
      <c r="H11" s="65">
        <v>2094</v>
      </c>
      <c r="I11" s="65"/>
      <c r="J11" s="65">
        <v>1442</v>
      </c>
      <c r="K11" s="117"/>
      <c r="Y11" s="118"/>
    </row>
    <row r="12" spans="1:25">
      <c r="A12" s="20" t="s">
        <v>223</v>
      </c>
      <c r="B12" s="112"/>
      <c r="C12" s="406"/>
      <c r="D12" s="65">
        <v>20889</v>
      </c>
      <c r="E12" s="65"/>
      <c r="F12" s="65">
        <v>13821</v>
      </c>
      <c r="G12" s="65"/>
      <c r="H12" s="65">
        <v>20889</v>
      </c>
      <c r="I12" s="65"/>
      <c r="J12" s="65">
        <v>13821</v>
      </c>
      <c r="K12" s="117"/>
      <c r="Y12" s="118"/>
    </row>
    <row r="13" spans="1:25">
      <c r="A13" s="20" t="s">
        <v>149</v>
      </c>
      <c r="B13" s="112"/>
      <c r="C13" s="406"/>
      <c r="D13" s="65">
        <v>25619</v>
      </c>
      <c r="E13" s="65"/>
      <c r="F13" s="65">
        <v>8465</v>
      </c>
      <c r="G13" s="65"/>
      <c r="H13" s="239">
        <v>0</v>
      </c>
      <c r="I13" s="65"/>
      <c r="J13" s="239">
        <v>0</v>
      </c>
      <c r="K13" s="117"/>
      <c r="Y13" s="118"/>
    </row>
    <row r="14" spans="1:25">
      <c r="A14" s="20" t="s">
        <v>200</v>
      </c>
      <c r="B14" s="112"/>
      <c r="C14" s="406"/>
      <c r="D14" s="65">
        <v>5968</v>
      </c>
      <c r="E14" s="65"/>
      <c r="F14" s="239">
        <v>0</v>
      </c>
      <c r="G14" s="65"/>
      <c r="H14" s="239">
        <v>0</v>
      </c>
      <c r="I14" s="65"/>
      <c r="J14" s="239">
        <v>0</v>
      </c>
      <c r="K14" s="117"/>
      <c r="Y14" s="118"/>
    </row>
    <row r="15" spans="1:25">
      <c r="A15" s="20" t="s">
        <v>207</v>
      </c>
      <c r="B15" s="112"/>
      <c r="C15" s="406"/>
      <c r="D15" s="65">
        <v>4702</v>
      </c>
      <c r="E15" s="65"/>
      <c r="F15" s="65">
        <v>1774</v>
      </c>
      <c r="G15" s="65"/>
      <c r="H15" s="65">
        <v>37357</v>
      </c>
      <c r="I15" s="65"/>
      <c r="J15" s="65">
        <v>33557</v>
      </c>
      <c r="K15" s="117"/>
      <c r="Y15" s="118"/>
    </row>
    <row r="16" spans="1:25">
      <c r="A16" s="20" t="s">
        <v>27</v>
      </c>
      <c r="B16" s="121"/>
      <c r="C16" s="406"/>
      <c r="D16" s="70">
        <v>13659</v>
      </c>
      <c r="E16" s="65"/>
      <c r="F16" s="70">
        <v>30987</v>
      </c>
      <c r="G16" s="65"/>
      <c r="H16" s="70">
        <v>19001</v>
      </c>
      <c r="I16" s="65"/>
      <c r="J16" s="70">
        <v>18747</v>
      </c>
      <c r="K16" s="117"/>
      <c r="Y16" s="118"/>
    </row>
    <row r="17" spans="1:25" ht="22.2">
      <c r="A17" s="19" t="s">
        <v>28</v>
      </c>
      <c r="B17" s="112"/>
      <c r="C17" s="406"/>
      <c r="D17" s="150">
        <f>SUM(D10:D16)</f>
        <v>554146</v>
      </c>
      <c r="E17" s="69"/>
      <c r="F17" s="150">
        <f>SUM(F10:F16)</f>
        <v>878955</v>
      </c>
      <c r="G17" s="69"/>
      <c r="H17" s="150">
        <f>SUM(H10:H16)</f>
        <v>479615</v>
      </c>
      <c r="I17" s="69"/>
      <c r="J17" s="150">
        <f>SUM(J10:J16)</f>
        <v>738954</v>
      </c>
      <c r="K17" s="117"/>
      <c r="Y17" s="118"/>
    </row>
    <row r="18" spans="1:25" s="291" customFormat="1">
      <c r="B18" s="292"/>
      <c r="C18" s="293"/>
      <c r="D18" s="294"/>
      <c r="E18" s="294"/>
      <c r="F18" s="294"/>
      <c r="G18" s="294"/>
      <c r="H18" s="294"/>
      <c r="I18" s="294"/>
      <c r="J18" s="294"/>
      <c r="K18" s="117"/>
      <c r="L18" s="324"/>
      <c r="M18" s="324"/>
      <c r="N18" s="324"/>
      <c r="O18" s="109"/>
      <c r="P18" s="20"/>
      <c r="Q18" s="20"/>
      <c r="R18" s="20"/>
      <c r="S18" s="20"/>
      <c r="T18" s="20"/>
      <c r="U18" s="20"/>
      <c r="V18" s="20"/>
      <c r="W18" s="20"/>
      <c r="X18" s="20"/>
      <c r="Y18" s="118"/>
    </row>
    <row r="19" spans="1:25" ht="22.2">
      <c r="A19" s="120" t="s">
        <v>29</v>
      </c>
      <c r="B19" s="112"/>
      <c r="C19" s="406"/>
      <c r="D19" s="65"/>
      <c r="E19" s="65"/>
      <c r="F19" s="65"/>
      <c r="G19" s="65"/>
      <c r="H19" s="65"/>
      <c r="I19" s="65"/>
      <c r="J19" s="65"/>
      <c r="K19" s="117"/>
      <c r="Y19" s="118"/>
    </row>
    <row r="20" spans="1:25">
      <c r="A20" s="20" t="s">
        <v>128</v>
      </c>
      <c r="B20" s="121"/>
      <c r="C20" s="406"/>
      <c r="D20" s="65">
        <v>291206</v>
      </c>
      <c r="E20" s="65"/>
      <c r="F20" s="65">
        <v>540210</v>
      </c>
      <c r="G20" s="65"/>
      <c r="H20" s="65">
        <v>291213</v>
      </c>
      <c r="I20" s="65"/>
      <c r="J20" s="65">
        <v>509759</v>
      </c>
      <c r="K20" s="117"/>
      <c r="Y20" s="118"/>
    </row>
    <row r="21" spans="1:25">
      <c r="A21" s="20" t="s">
        <v>129</v>
      </c>
      <c r="B21" s="121"/>
      <c r="C21" s="406"/>
      <c r="D21" s="65">
        <v>40819</v>
      </c>
      <c r="E21" s="65"/>
      <c r="F21" s="65">
        <v>51405</v>
      </c>
      <c r="G21" s="65"/>
      <c r="H21" s="65">
        <v>917</v>
      </c>
      <c r="I21" s="65"/>
      <c r="J21" s="65">
        <v>220</v>
      </c>
      <c r="K21" s="117"/>
      <c r="Y21" s="118"/>
    </row>
    <row r="22" spans="1:25">
      <c r="A22" s="20" t="s">
        <v>224</v>
      </c>
      <c r="B22" s="121"/>
      <c r="C22" s="406"/>
      <c r="D22" s="65">
        <v>13852</v>
      </c>
      <c r="E22" s="65"/>
      <c r="F22" s="65">
        <v>13979</v>
      </c>
      <c r="G22" s="65"/>
      <c r="H22" s="65">
        <v>13852</v>
      </c>
      <c r="I22" s="65"/>
      <c r="J22" s="65">
        <v>13979</v>
      </c>
      <c r="K22" s="117"/>
      <c r="Y22" s="118"/>
    </row>
    <row r="23" spans="1:25">
      <c r="A23" s="20" t="s">
        <v>150</v>
      </c>
      <c r="B23" s="121"/>
      <c r="C23" s="406"/>
      <c r="D23" s="65">
        <v>9988</v>
      </c>
      <c r="E23" s="65"/>
      <c r="F23" s="65">
        <v>5520</v>
      </c>
      <c r="G23" s="65"/>
      <c r="H23" s="239">
        <v>0</v>
      </c>
      <c r="I23" s="65"/>
      <c r="J23" s="239">
        <v>0</v>
      </c>
      <c r="K23" s="117"/>
      <c r="Y23" s="118"/>
    </row>
    <row r="24" spans="1:25">
      <c r="A24" s="20" t="s">
        <v>201</v>
      </c>
      <c r="B24" s="121"/>
      <c r="C24" s="406"/>
      <c r="D24" s="65">
        <v>38070</v>
      </c>
      <c r="E24" s="65"/>
      <c r="F24" s="239">
        <v>0</v>
      </c>
      <c r="G24" s="65"/>
      <c r="H24" s="239">
        <v>0</v>
      </c>
      <c r="I24" s="65"/>
      <c r="J24" s="239">
        <v>0</v>
      </c>
      <c r="K24" s="117"/>
      <c r="Y24" s="118"/>
    </row>
    <row r="25" spans="1:25">
      <c r="A25" s="20" t="s">
        <v>151</v>
      </c>
      <c r="B25" s="112"/>
      <c r="C25" s="406"/>
      <c r="D25" s="65">
        <v>42314</v>
      </c>
      <c r="E25" s="65"/>
      <c r="F25" s="65">
        <v>56722</v>
      </c>
      <c r="G25" s="65"/>
      <c r="H25" s="65">
        <v>32331</v>
      </c>
      <c r="I25" s="65"/>
      <c r="J25" s="65">
        <v>47353</v>
      </c>
      <c r="K25" s="117"/>
      <c r="Y25" s="118"/>
    </row>
    <row r="26" spans="1:25">
      <c r="A26" s="20" t="s">
        <v>49</v>
      </c>
      <c r="B26" s="112"/>
      <c r="C26" s="406"/>
      <c r="D26" s="70">
        <v>145187</v>
      </c>
      <c r="E26" s="65"/>
      <c r="F26" s="70">
        <v>153472</v>
      </c>
      <c r="G26" s="65"/>
      <c r="H26" s="70">
        <v>103195</v>
      </c>
      <c r="I26" s="65"/>
      <c r="J26" s="70">
        <v>97233</v>
      </c>
      <c r="K26" s="117"/>
      <c r="Y26" s="118"/>
    </row>
    <row r="27" spans="1:25" ht="22.2">
      <c r="A27" s="19" t="s">
        <v>30</v>
      </c>
      <c r="B27" s="112"/>
      <c r="C27" s="406"/>
      <c r="D27" s="150">
        <f>SUM(D20:D26)</f>
        <v>581436</v>
      </c>
      <c r="E27" s="69"/>
      <c r="F27" s="150">
        <f>SUM(F20:F26)</f>
        <v>821308</v>
      </c>
      <c r="G27" s="69"/>
      <c r="H27" s="150">
        <f>SUM(H20:H26)</f>
        <v>441508</v>
      </c>
      <c r="I27" s="69"/>
      <c r="J27" s="150">
        <f>SUM(J20:J26)</f>
        <v>668544</v>
      </c>
      <c r="K27" s="117"/>
      <c r="Y27" s="118"/>
    </row>
    <row r="28" spans="1:25" s="291" customFormat="1" ht="18.600000000000001" customHeight="1">
      <c r="B28" s="292"/>
      <c r="C28" s="293"/>
      <c r="D28" s="295"/>
      <c r="E28" s="294"/>
      <c r="F28" s="295"/>
      <c r="G28" s="294"/>
      <c r="H28" s="296"/>
      <c r="I28" s="294"/>
      <c r="J28" s="296"/>
      <c r="K28" s="117"/>
      <c r="L28" s="324"/>
      <c r="M28" s="324"/>
      <c r="N28" s="324"/>
      <c r="O28" s="109"/>
      <c r="P28" s="20"/>
      <c r="Q28" s="20"/>
      <c r="R28" s="20"/>
      <c r="S28" s="20"/>
      <c r="T28" s="20"/>
      <c r="U28" s="20"/>
      <c r="V28" s="20"/>
      <c r="W28" s="20"/>
      <c r="X28" s="20"/>
      <c r="Y28" s="118"/>
    </row>
    <row r="29" spans="1:25">
      <c r="A29" s="20" t="s">
        <v>50</v>
      </c>
      <c r="B29" s="112"/>
      <c r="C29" s="406"/>
      <c r="D29" s="151">
        <v>-117757</v>
      </c>
      <c r="E29" s="65"/>
      <c r="F29" s="151">
        <v>-92287</v>
      </c>
      <c r="G29" s="65"/>
      <c r="H29" s="64">
        <v>-89569</v>
      </c>
      <c r="I29" s="65"/>
      <c r="J29" s="64">
        <v>-71936</v>
      </c>
      <c r="K29" s="117"/>
      <c r="Y29" s="118"/>
    </row>
    <row r="30" spans="1:25">
      <c r="A30" s="22" t="s">
        <v>248</v>
      </c>
      <c r="B30" s="112"/>
      <c r="C30" s="406"/>
      <c r="D30" s="151"/>
      <c r="E30" s="65"/>
      <c r="F30" s="151"/>
      <c r="G30" s="65"/>
      <c r="H30" s="64"/>
      <c r="I30" s="65"/>
      <c r="J30" s="64"/>
      <c r="K30" s="117"/>
      <c r="Y30" s="118"/>
    </row>
    <row r="31" spans="1:25" ht="22.2">
      <c r="A31" s="22" t="s">
        <v>196</v>
      </c>
      <c r="B31" s="112"/>
      <c r="C31" s="406"/>
      <c r="D31" s="152">
        <v>48566</v>
      </c>
      <c r="E31" s="65"/>
      <c r="F31" s="152">
        <v>-162</v>
      </c>
      <c r="G31" s="65"/>
      <c r="H31" s="238">
        <v>0</v>
      </c>
      <c r="I31" s="153"/>
      <c r="J31" s="238">
        <v>0</v>
      </c>
      <c r="K31" s="117"/>
      <c r="Y31" s="118"/>
    </row>
    <row r="32" spans="1:25" s="291" customFormat="1">
      <c r="A32" s="297"/>
      <c r="B32" s="292"/>
      <c r="C32" s="293"/>
      <c r="D32" s="298"/>
      <c r="E32" s="294"/>
      <c r="F32" s="298"/>
      <c r="G32" s="294"/>
      <c r="H32" s="299"/>
      <c r="I32" s="294"/>
      <c r="J32" s="299"/>
      <c r="K32" s="117"/>
      <c r="L32" s="324"/>
      <c r="M32" s="324"/>
      <c r="N32" s="324"/>
      <c r="O32" s="109"/>
      <c r="P32" s="20"/>
      <c r="Q32" s="20"/>
      <c r="R32" s="20"/>
      <c r="S32" s="20"/>
      <c r="T32" s="20"/>
      <c r="U32" s="20"/>
      <c r="V32" s="20"/>
      <c r="W32" s="20"/>
      <c r="X32" s="20"/>
      <c r="Y32" s="118"/>
    </row>
    <row r="33" spans="1:25" s="19" customFormat="1" ht="22.2">
      <c r="A33" s="19" t="s">
        <v>240</v>
      </c>
      <c r="B33" s="122"/>
      <c r="C33" s="408"/>
      <c r="D33" s="155">
        <f>D17-D27+D29+D31</f>
        <v>-96481</v>
      </c>
      <c r="E33" s="155">
        <f>SUM(E17-E27)</f>
        <v>0</v>
      </c>
      <c r="F33" s="155">
        <f>F17-F27+F29+F31</f>
        <v>-34802</v>
      </c>
      <c r="G33" s="155">
        <f>SUM(G17-G27)</f>
        <v>0</v>
      </c>
      <c r="H33" s="155">
        <f>H17-H27+H29+H31</f>
        <v>-51462</v>
      </c>
      <c r="I33" s="69"/>
      <c r="J33" s="155">
        <f>J17-J27+J29+J31</f>
        <v>-1526</v>
      </c>
      <c r="K33" s="117"/>
      <c r="L33" s="324"/>
      <c r="M33" s="324"/>
      <c r="N33" s="324"/>
      <c r="O33" s="109"/>
      <c r="P33" s="20"/>
      <c r="Q33" s="20"/>
      <c r="R33" s="20"/>
      <c r="S33" s="20"/>
      <c r="T33" s="20"/>
      <c r="U33" s="20"/>
      <c r="V33" s="20"/>
      <c r="W33" s="20"/>
      <c r="X33" s="20"/>
      <c r="Y33" s="118"/>
    </row>
    <row r="34" spans="1:25">
      <c r="A34" s="20" t="s">
        <v>197</v>
      </c>
      <c r="B34" s="112"/>
      <c r="C34" s="406"/>
      <c r="D34" s="70">
        <v>27584</v>
      </c>
      <c r="E34" s="65"/>
      <c r="F34" s="70">
        <v>-423</v>
      </c>
      <c r="G34" s="65"/>
      <c r="H34" s="64">
        <v>10241</v>
      </c>
      <c r="I34" s="65"/>
      <c r="J34" s="64">
        <v>1009</v>
      </c>
      <c r="K34" s="405"/>
      <c r="L34" s="405"/>
      <c r="N34" s="405"/>
      <c r="Q34" s="405"/>
      <c r="Y34" s="118"/>
    </row>
    <row r="35" spans="1:25" s="19" customFormat="1" ht="22.2">
      <c r="A35" s="19" t="s">
        <v>242</v>
      </c>
      <c r="B35" s="122"/>
      <c r="C35" s="408"/>
      <c r="D35" s="154">
        <f>SUM(D33:D34)</f>
        <v>-68897</v>
      </c>
      <c r="E35" s="69"/>
      <c r="F35" s="154">
        <f>SUM(F33:F34)</f>
        <v>-35225</v>
      </c>
      <c r="G35" s="69"/>
      <c r="H35" s="154">
        <f>SUM(H33:H34)</f>
        <v>-41221</v>
      </c>
      <c r="I35" s="69"/>
      <c r="J35" s="154">
        <f>SUM(J33:J34)</f>
        <v>-517</v>
      </c>
      <c r="K35" s="117"/>
      <c r="L35" s="324"/>
      <c r="M35" s="324"/>
      <c r="N35" s="324"/>
      <c r="O35" s="109"/>
      <c r="P35" s="20"/>
      <c r="Q35" s="20"/>
      <c r="R35" s="20"/>
      <c r="S35" s="20"/>
      <c r="T35" s="20"/>
      <c r="U35" s="20"/>
      <c r="V35" s="20"/>
      <c r="W35" s="20"/>
      <c r="X35" s="20"/>
      <c r="Y35" s="118"/>
    </row>
    <row r="36" spans="1:25" s="297" customFormat="1">
      <c r="B36" s="300"/>
      <c r="C36" s="301"/>
      <c r="D36" s="302"/>
      <c r="E36" s="303"/>
      <c r="F36" s="302"/>
      <c r="G36" s="303"/>
      <c r="H36" s="302"/>
      <c r="I36" s="303"/>
      <c r="J36" s="302"/>
      <c r="K36" s="117"/>
      <c r="L36" s="324"/>
      <c r="M36" s="324"/>
      <c r="N36" s="324"/>
      <c r="O36" s="109"/>
      <c r="P36" s="20"/>
      <c r="Q36" s="20"/>
      <c r="R36" s="20"/>
      <c r="S36" s="20"/>
      <c r="T36" s="20"/>
      <c r="U36" s="20"/>
      <c r="V36" s="20"/>
      <c r="W36" s="20"/>
      <c r="X36" s="20"/>
      <c r="Y36" s="118"/>
    </row>
    <row r="37" spans="1:25" ht="22.2">
      <c r="A37" s="19" t="s">
        <v>96</v>
      </c>
      <c r="B37" s="122"/>
      <c r="C37" s="408"/>
      <c r="D37" s="323">
        <v>0</v>
      </c>
      <c r="E37" s="198"/>
      <c r="F37" s="323">
        <v>0</v>
      </c>
      <c r="G37" s="198"/>
      <c r="H37" s="323">
        <v>0</v>
      </c>
      <c r="I37" s="198"/>
      <c r="J37" s="323">
        <v>0</v>
      </c>
      <c r="K37" s="117"/>
      <c r="Y37" s="118"/>
    </row>
    <row r="38" spans="1:25" ht="22.8" thickBot="1">
      <c r="A38" s="18" t="s">
        <v>130</v>
      </c>
      <c r="B38" s="112"/>
      <c r="C38" s="406"/>
      <c r="D38" s="409">
        <f>D35+D37</f>
        <v>-68897</v>
      </c>
      <c r="E38" s="69"/>
      <c r="F38" s="409">
        <f>F35+F37</f>
        <v>-35225</v>
      </c>
      <c r="G38" s="69"/>
      <c r="H38" s="409">
        <f>H35+H37</f>
        <v>-41221</v>
      </c>
      <c r="I38" s="69"/>
      <c r="J38" s="409">
        <f>J35+J37</f>
        <v>-517</v>
      </c>
      <c r="K38" s="117"/>
      <c r="Y38" s="118"/>
    </row>
    <row r="39" spans="1:25" ht="22.8" thickTop="1">
      <c r="A39" s="18"/>
      <c r="B39" s="112"/>
      <c r="C39" s="406"/>
      <c r="D39" s="214"/>
      <c r="E39" s="69"/>
      <c r="F39" s="214"/>
      <c r="G39" s="69"/>
      <c r="H39" s="214"/>
      <c r="I39" s="69"/>
      <c r="J39" s="214"/>
      <c r="K39" s="117"/>
      <c r="Y39" s="118"/>
    </row>
    <row r="40" spans="1:25" ht="23.4">
      <c r="A40" s="107" t="s">
        <v>56</v>
      </c>
      <c r="K40" s="117"/>
      <c r="Y40" s="118"/>
    </row>
    <row r="41" spans="1:25" ht="23.4">
      <c r="A41" s="107" t="s">
        <v>105</v>
      </c>
      <c r="K41" s="117"/>
      <c r="Y41" s="118"/>
    </row>
    <row r="42" spans="1:25">
      <c r="K42" s="117"/>
      <c r="Y42" s="118"/>
    </row>
    <row r="43" spans="1:25" ht="22.2">
      <c r="A43" s="22"/>
      <c r="B43" s="112"/>
      <c r="D43" s="417" t="s">
        <v>32</v>
      </c>
      <c r="E43" s="417"/>
      <c r="F43" s="417"/>
      <c r="G43" s="408"/>
      <c r="H43" s="417" t="s">
        <v>45</v>
      </c>
      <c r="I43" s="417"/>
      <c r="J43" s="417"/>
      <c r="K43" s="117"/>
      <c r="Y43" s="118"/>
    </row>
    <row r="44" spans="1:25" ht="22.2">
      <c r="A44" s="22"/>
      <c r="B44" s="112"/>
      <c r="D44" s="418" t="str">
        <f>D5</f>
        <v xml:space="preserve">สำหรับงวดสามเดือนสิ้นสุด       </v>
      </c>
      <c r="E44" s="418"/>
      <c r="F44" s="418"/>
      <c r="G44" s="408"/>
      <c r="H44" s="418" t="str">
        <f>H5</f>
        <v xml:space="preserve">สำหรับงวดสามเดือนสิ้นสุด       </v>
      </c>
      <c r="I44" s="418"/>
      <c r="J44" s="418"/>
      <c r="K44" s="117"/>
      <c r="Y44" s="118"/>
    </row>
    <row r="45" spans="1:25" ht="22.2">
      <c r="A45" s="22"/>
      <c r="B45" s="112"/>
      <c r="D45" s="418" t="s">
        <v>143</v>
      </c>
      <c r="E45" s="418"/>
      <c r="F45" s="418"/>
      <c r="G45" s="408"/>
      <c r="H45" s="418" t="s">
        <v>143</v>
      </c>
      <c r="I45" s="418"/>
      <c r="J45" s="418"/>
      <c r="K45" s="117"/>
      <c r="Y45" s="118"/>
    </row>
    <row r="46" spans="1:25" ht="22.2">
      <c r="A46" s="19"/>
      <c r="B46" s="407" t="s">
        <v>2</v>
      </c>
      <c r="C46" s="109"/>
      <c r="D46" s="406">
        <v>2564</v>
      </c>
      <c r="E46" s="406"/>
      <c r="F46" s="406">
        <v>2563</v>
      </c>
      <c r="G46" s="406"/>
      <c r="H46" s="406">
        <v>2564</v>
      </c>
      <c r="I46" s="406"/>
      <c r="J46" s="406">
        <v>2563</v>
      </c>
      <c r="K46" s="117"/>
      <c r="Y46" s="118"/>
    </row>
    <row r="47" spans="1:25" ht="22.2">
      <c r="A47" s="19"/>
      <c r="B47" s="407"/>
      <c r="C47" s="109"/>
      <c r="D47" s="416" t="s">
        <v>98</v>
      </c>
      <c r="E47" s="416"/>
      <c r="F47" s="416"/>
      <c r="G47" s="416"/>
      <c r="H47" s="416"/>
      <c r="I47" s="416"/>
      <c r="J47" s="416"/>
      <c r="K47" s="117"/>
      <c r="Y47" s="118"/>
    </row>
    <row r="48" spans="1:25" ht="22.2">
      <c r="A48" s="19" t="s">
        <v>241</v>
      </c>
      <c r="B48" s="112"/>
      <c r="C48" s="112"/>
      <c r="D48" s="125"/>
      <c r="E48" s="108"/>
      <c r="F48" s="125"/>
      <c r="G48" s="108"/>
      <c r="H48" s="125"/>
      <c r="I48" s="108"/>
      <c r="J48" s="125"/>
      <c r="K48" s="117"/>
      <c r="Y48" s="118"/>
    </row>
    <row r="49" spans="1:25">
      <c r="A49" s="20" t="s">
        <v>184</v>
      </c>
      <c r="B49" s="112"/>
      <c r="C49" s="112"/>
      <c r="D49" s="56">
        <f>D38</f>
        <v>-68897</v>
      </c>
      <c r="E49" s="65"/>
      <c r="F49" s="56">
        <f>F38</f>
        <v>-35225</v>
      </c>
      <c r="G49" s="65"/>
      <c r="H49" s="56">
        <f>H38</f>
        <v>-41221</v>
      </c>
      <c r="I49" s="65"/>
      <c r="J49" s="56">
        <f>J38</f>
        <v>-517</v>
      </c>
      <c r="K49" s="117"/>
      <c r="Y49" s="118"/>
    </row>
    <row r="50" spans="1:25">
      <c r="A50" s="20" t="s">
        <v>87</v>
      </c>
      <c r="B50" s="112"/>
      <c r="C50" s="112"/>
      <c r="D50" s="231">
        <v>0</v>
      </c>
      <c r="E50" s="65"/>
      <c r="F50" s="231">
        <v>0</v>
      </c>
      <c r="G50" s="65"/>
      <c r="H50" s="231">
        <v>0</v>
      </c>
      <c r="I50" s="156"/>
      <c r="J50" s="231">
        <v>0</v>
      </c>
      <c r="K50" s="117"/>
      <c r="Y50" s="118"/>
    </row>
    <row r="51" spans="1:25" ht="22.8" thickBot="1">
      <c r="A51" s="18" t="s">
        <v>242</v>
      </c>
      <c r="B51" s="112"/>
      <c r="C51" s="112"/>
      <c r="D51" s="157">
        <f>SUM(D49:D50)</f>
        <v>-68897</v>
      </c>
      <c r="E51" s="45"/>
      <c r="F51" s="157">
        <f>SUM(F49:F50)</f>
        <v>-35225</v>
      </c>
      <c r="G51" s="45"/>
      <c r="H51" s="157">
        <f>SUM(H49:H50)</f>
        <v>-41221</v>
      </c>
      <c r="I51" s="45"/>
      <c r="J51" s="157">
        <f>SUM(J49:J50)</f>
        <v>-517</v>
      </c>
      <c r="K51" s="117"/>
      <c r="Y51" s="118"/>
    </row>
    <row r="52" spans="1:25" s="290" customFormat="1" ht="22.2" thickTop="1">
      <c r="A52" s="306"/>
      <c r="B52" s="307"/>
      <c r="C52" s="307"/>
      <c r="D52" s="308"/>
      <c r="E52" s="309"/>
      <c r="F52" s="308"/>
      <c r="G52" s="309"/>
      <c r="H52" s="308"/>
      <c r="I52" s="309"/>
      <c r="J52" s="308"/>
      <c r="K52" s="117"/>
      <c r="L52" s="324"/>
      <c r="M52" s="324"/>
      <c r="N52" s="324"/>
      <c r="O52" s="109"/>
      <c r="P52" s="20"/>
      <c r="Q52" s="20"/>
      <c r="R52" s="20"/>
      <c r="S52" s="20"/>
      <c r="T52" s="20"/>
      <c r="U52" s="20"/>
      <c r="V52" s="20"/>
      <c r="W52" s="20"/>
      <c r="X52" s="20"/>
      <c r="Y52" s="118"/>
    </row>
    <row r="53" spans="1:25" ht="22.2">
      <c r="A53" s="19" t="s">
        <v>131</v>
      </c>
      <c r="B53" s="112"/>
      <c r="C53" s="112"/>
      <c r="D53" s="158"/>
      <c r="E53" s="135"/>
      <c r="F53" s="158"/>
      <c r="G53" s="135"/>
      <c r="H53" s="158"/>
      <c r="I53" s="135"/>
      <c r="J53" s="158"/>
      <c r="K53" s="117"/>
      <c r="Y53" s="118"/>
    </row>
    <row r="54" spans="1:25">
      <c r="A54" s="20" t="s">
        <v>184</v>
      </c>
      <c r="B54" s="112"/>
      <c r="C54" s="112"/>
      <c r="D54" s="56">
        <f>D38</f>
        <v>-68897</v>
      </c>
      <c r="E54" s="65"/>
      <c r="F54" s="56">
        <f>F38</f>
        <v>-35225</v>
      </c>
      <c r="G54" s="65"/>
      <c r="H54" s="56">
        <f>H38</f>
        <v>-41221</v>
      </c>
      <c r="I54" s="65"/>
      <c r="J54" s="56">
        <f>J38</f>
        <v>-517</v>
      </c>
      <c r="K54" s="117"/>
      <c r="Y54" s="118"/>
    </row>
    <row r="55" spans="1:25">
      <c r="A55" s="20" t="s">
        <v>87</v>
      </c>
      <c r="B55" s="112"/>
      <c r="C55" s="112"/>
      <c r="D55" s="231">
        <v>0</v>
      </c>
      <c r="E55" s="65"/>
      <c r="F55" s="231">
        <v>0</v>
      </c>
      <c r="G55" s="65"/>
      <c r="H55" s="231">
        <v>0</v>
      </c>
      <c r="I55" s="156"/>
      <c r="J55" s="231">
        <v>0</v>
      </c>
      <c r="K55" s="117"/>
      <c r="Y55" s="118"/>
    </row>
    <row r="56" spans="1:25" ht="22.8" thickBot="1">
      <c r="A56" s="18" t="s">
        <v>130</v>
      </c>
      <c r="B56" s="112"/>
      <c r="C56" s="112"/>
      <c r="D56" s="157">
        <f>SUM(D54:D55)</f>
        <v>-68897</v>
      </c>
      <c r="E56" s="45"/>
      <c r="F56" s="157">
        <f>SUM(F54:F55)</f>
        <v>-35225</v>
      </c>
      <c r="G56" s="45"/>
      <c r="H56" s="157">
        <f>SUM(H54:H55)</f>
        <v>-41221</v>
      </c>
      <c r="I56" s="45"/>
      <c r="J56" s="157">
        <f>SUM(J54:J55)</f>
        <v>-517</v>
      </c>
      <c r="K56" s="117"/>
      <c r="Y56" s="118"/>
    </row>
    <row r="57" spans="1:25" s="290" customFormat="1" ht="22.2" thickTop="1">
      <c r="A57" s="304"/>
      <c r="B57" s="307"/>
      <c r="C57" s="310"/>
      <c r="D57" s="311"/>
      <c r="E57" s="312"/>
      <c r="F57" s="311"/>
      <c r="G57" s="312"/>
      <c r="H57" s="313"/>
      <c r="I57" s="312"/>
      <c r="J57" s="313"/>
      <c r="K57" s="117"/>
      <c r="L57" s="324"/>
      <c r="M57" s="324"/>
      <c r="N57" s="324"/>
      <c r="O57" s="109"/>
      <c r="P57" s="20"/>
      <c r="Q57" s="20"/>
      <c r="R57" s="20"/>
      <c r="S57" s="20"/>
      <c r="T57" s="20"/>
      <c r="U57" s="20"/>
      <c r="V57" s="20"/>
      <c r="W57" s="20"/>
      <c r="X57" s="20"/>
      <c r="Y57" s="118"/>
    </row>
    <row r="58" spans="1:25" ht="24.75" customHeight="1" thickBot="1">
      <c r="A58" s="19" t="s">
        <v>243</v>
      </c>
      <c r="B58" s="112">
        <v>11</v>
      </c>
      <c r="C58" s="406"/>
      <c r="D58" s="327">
        <f>D51/'SFP-3-5'!D85</f>
        <v>-6.3138457026864797E-2</v>
      </c>
      <c r="E58" s="328"/>
      <c r="F58" s="327">
        <f>F51/'SFP-3-5'!F85</f>
        <v>-3.2280827158966463E-2</v>
      </c>
      <c r="G58" s="215"/>
      <c r="H58" s="327">
        <f>H51/'SFP-3-5'!H85</f>
        <v>-3.7775670016174781E-2</v>
      </c>
      <c r="I58" s="215"/>
      <c r="J58" s="327">
        <f>J51/'SFP-3-5'!J85</f>
        <v>-4.737881516305369E-4</v>
      </c>
      <c r="K58" s="117"/>
      <c r="Y58" s="118"/>
    </row>
    <row r="59" spans="1:25" ht="22.2" thickTop="1">
      <c r="B59" s="112"/>
      <c r="C59" s="406"/>
      <c r="D59" s="68"/>
      <c r="E59" s="118"/>
      <c r="F59" s="68"/>
      <c r="G59" s="118"/>
      <c r="H59" s="68"/>
      <c r="I59" s="118"/>
      <c r="J59" s="68"/>
      <c r="K59" s="117"/>
      <c r="Y59" s="118"/>
    </row>
    <row r="60" spans="1:25" ht="23.4">
      <c r="A60" s="107" t="s">
        <v>56</v>
      </c>
      <c r="K60" s="117"/>
      <c r="Y60" s="118"/>
    </row>
    <row r="61" spans="1:25" ht="23.4">
      <c r="A61" s="107" t="s">
        <v>105</v>
      </c>
      <c r="K61" s="117"/>
      <c r="Y61" s="118"/>
    </row>
    <row r="62" spans="1:25">
      <c r="K62" s="117"/>
      <c r="Y62" s="118"/>
    </row>
    <row r="63" spans="1:25" ht="22.2">
      <c r="A63" s="22"/>
      <c r="B63" s="112"/>
      <c r="D63" s="417" t="s">
        <v>32</v>
      </c>
      <c r="E63" s="417"/>
      <c r="F63" s="417"/>
      <c r="G63" s="408"/>
      <c r="H63" s="417" t="s">
        <v>45</v>
      </c>
      <c r="I63" s="417"/>
      <c r="J63" s="417"/>
      <c r="K63" s="117"/>
      <c r="Y63" s="118"/>
    </row>
    <row r="64" spans="1:25" ht="22.2">
      <c r="A64" s="22"/>
      <c r="B64" s="112"/>
      <c r="D64" s="415" t="s">
        <v>144</v>
      </c>
      <c r="E64" s="415"/>
      <c r="F64" s="415"/>
      <c r="G64" s="408"/>
      <c r="H64" s="415" t="s">
        <v>144</v>
      </c>
      <c r="I64" s="415"/>
      <c r="J64" s="415"/>
      <c r="K64" s="117"/>
      <c r="Y64" s="118"/>
    </row>
    <row r="65" spans="1:25" ht="22.2">
      <c r="A65" s="22"/>
      <c r="B65" s="112"/>
      <c r="D65" s="415" t="s">
        <v>145</v>
      </c>
      <c r="E65" s="415"/>
      <c r="F65" s="415"/>
      <c r="G65" s="408"/>
      <c r="H65" s="415" t="s">
        <v>145</v>
      </c>
      <c r="I65" s="415"/>
      <c r="J65" s="415"/>
      <c r="K65" s="117"/>
      <c r="Y65" s="118"/>
    </row>
    <row r="66" spans="1:25">
      <c r="A66" s="22"/>
      <c r="B66" s="407"/>
      <c r="D66" s="406">
        <v>2564</v>
      </c>
      <c r="E66" s="406"/>
      <c r="F66" s="406">
        <v>2563</v>
      </c>
      <c r="G66" s="406"/>
      <c r="H66" s="406">
        <v>2564</v>
      </c>
      <c r="I66" s="406"/>
      <c r="J66" s="406">
        <v>2563</v>
      </c>
      <c r="K66" s="117"/>
      <c r="Y66" s="118"/>
    </row>
    <row r="67" spans="1:25" ht="22.2">
      <c r="A67" s="19"/>
      <c r="B67" s="407"/>
      <c r="C67" s="109"/>
      <c r="D67" s="416" t="s">
        <v>98</v>
      </c>
      <c r="E67" s="416"/>
      <c r="F67" s="416"/>
      <c r="G67" s="416"/>
      <c r="H67" s="416"/>
      <c r="I67" s="416"/>
      <c r="J67" s="416"/>
      <c r="K67" s="117"/>
      <c r="Y67" s="118"/>
    </row>
    <row r="68" spans="1:25" ht="22.2">
      <c r="A68" s="120" t="s">
        <v>26</v>
      </c>
      <c r="B68" s="121"/>
      <c r="C68" s="406"/>
      <c r="D68" s="126"/>
      <c r="E68" s="126"/>
      <c r="F68" s="126"/>
      <c r="G68" s="126"/>
      <c r="H68" s="126"/>
      <c r="I68" s="126"/>
      <c r="J68" s="126"/>
      <c r="K68" s="117"/>
      <c r="Y68" s="118"/>
    </row>
    <row r="69" spans="1:25">
      <c r="A69" s="20" t="s">
        <v>126</v>
      </c>
      <c r="B69" s="112"/>
      <c r="C69" s="406"/>
      <c r="D69" s="56">
        <v>848278</v>
      </c>
      <c r="E69" s="65"/>
      <c r="F69" s="56">
        <v>1208516</v>
      </c>
      <c r="G69" s="56"/>
      <c r="H69" s="56">
        <v>815478</v>
      </c>
      <c r="I69" s="56"/>
      <c r="J69" s="56">
        <v>1161514</v>
      </c>
      <c r="K69" s="117"/>
      <c r="Y69" s="118"/>
    </row>
    <row r="70" spans="1:25">
      <c r="A70" s="20" t="s">
        <v>127</v>
      </c>
      <c r="B70" s="112"/>
      <c r="C70" s="406"/>
      <c r="D70" s="56">
        <v>157477</v>
      </c>
      <c r="E70" s="65"/>
      <c r="F70" s="56">
        <v>218372</v>
      </c>
      <c r="G70" s="56"/>
      <c r="H70" s="56">
        <v>5040</v>
      </c>
      <c r="I70" s="56"/>
      <c r="J70" s="56">
        <v>3383</v>
      </c>
      <c r="K70" s="117"/>
      <c r="Y70" s="118"/>
    </row>
    <row r="71" spans="1:25">
      <c r="A71" s="20" t="s">
        <v>223</v>
      </c>
      <c r="B71" s="112"/>
      <c r="C71" s="406"/>
      <c r="D71" s="65">
        <v>48550</v>
      </c>
      <c r="E71" s="65"/>
      <c r="F71" s="65">
        <v>42236</v>
      </c>
      <c r="G71" s="56"/>
      <c r="H71" s="56">
        <v>48550</v>
      </c>
      <c r="I71" s="56"/>
      <c r="J71" s="56">
        <v>42236</v>
      </c>
      <c r="K71" s="117"/>
      <c r="Y71" s="118"/>
    </row>
    <row r="72" spans="1:25">
      <c r="A72" s="20" t="s">
        <v>149</v>
      </c>
      <c r="B72" s="112"/>
      <c r="C72" s="406"/>
      <c r="D72" s="65">
        <v>42567</v>
      </c>
      <c r="E72" s="65"/>
      <c r="F72" s="65">
        <v>17845</v>
      </c>
      <c r="G72" s="56"/>
      <c r="H72" s="239">
        <v>0</v>
      </c>
      <c r="I72" s="56"/>
      <c r="J72" s="239">
        <v>0</v>
      </c>
      <c r="K72" s="117"/>
      <c r="Y72" s="118"/>
    </row>
    <row r="73" spans="1:25">
      <c r="A73" s="20" t="s">
        <v>200</v>
      </c>
      <c r="B73" s="112"/>
      <c r="C73" s="406"/>
      <c r="D73" s="65">
        <v>10450</v>
      </c>
      <c r="E73" s="65"/>
      <c r="F73" s="65">
        <v>144</v>
      </c>
      <c r="G73" s="65"/>
      <c r="H73" s="239">
        <v>0</v>
      </c>
      <c r="I73" s="65"/>
      <c r="J73" s="239">
        <v>0</v>
      </c>
      <c r="K73" s="117"/>
      <c r="Y73" s="118"/>
    </row>
    <row r="74" spans="1:25">
      <c r="A74" s="20" t="s">
        <v>207</v>
      </c>
      <c r="B74" s="112"/>
      <c r="C74" s="406"/>
      <c r="D74" s="65">
        <v>6725</v>
      </c>
      <c r="E74" s="65"/>
      <c r="F74" s="65">
        <v>4988</v>
      </c>
      <c r="G74" s="56"/>
      <c r="H74" s="56">
        <v>75320</v>
      </c>
      <c r="I74" s="56"/>
      <c r="J74" s="56">
        <v>61576</v>
      </c>
      <c r="K74" s="117"/>
      <c r="Y74" s="118"/>
    </row>
    <row r="75" spans="1:25">
      <c r="A75" s="20" t="s">
        <v>27</v>
      </c>
      <c r="B75" s="121"/>
      <c r="C75" s="406"/>
      <c r="D75" s="70">
        <v>34729</v>
      </c>
      <c r="E75" s="65"/>
      <c r="F75" s="70">
        <f>53275-144</f>
        <v>53131</v>
      </c>
      <c r="G75" s="65"/>
      <c r="H75" s="70">
        <v>35317</v>
      </c>
      <c r="I75" s="65"/>
      <c r="J75" s="70">
        <v>33385</v>
      </c>
      <c r="K75" s="117"/>
      <c r="Y75" s="118"/>
    </row>
    <row r="76" spans="1:25" ht="22.2">
      <c r="A76" s="19" t="s">
        <v>28</v>
      </c>
      <c r="B76" s="112"/>
      <c r="C76" s="406"/>
      <c r="D76" s="189">
        <f>SUM(D69:D75)</f>
        <v>1148776</v>
      </c>
      <c r="E76" s="69"/>
      <c r="F76" s="189">
        <f>SUM(F69:F75)</f>
        <v>1545232</v>
      </c>
      <c r="G76" s="69"/>
      <c r="H76" s="189">
        <f>SUM(H69:H75)</f>
        <v>979705</v>
      </c>
      <c r="I76" s="69"/>
      <c r="J76" s="189">
        <f>SUM(J69:J75)</f>
        <v>1302094</v>
      </c>
      <c r="K76" s="117"/>
      <c r="Y76" s="118"/>
    </row>
    <row r="77" spans="1:25" s="291" customFormat="1">
      <c r="B77" s="292"/>
      <c r="C77" s="293"/>
      <c r="D77" s="314"/>
      <c r="E77" s="314"/>
      <c r="F77" s="314"/>
      <c r="G77" s="314"/>
      <c r="H77" s="314"/>
      <c r="I77" s="314"/>
      <c r="J77" s="314"/>
      <c r="K77" s="117"/>
      <c r="L77" s="324"/>
      <c r="M77" s="324"/>
      <c r="N77" s="324"/>
      <c r="O77" s="109"/>
      <c r="P77" s="20"/>
      <c r="Q77" s="20"/>
      <c r="R77" s="20"/>
      <c r="S77" s="20"/>
      <c r="T77" s="20"/>
      <c r="U77" s="20"/>
      <c r="V77" s="20"/>
      <c r="W77" s="20"/>
      <c r="X77" s="20"/>
      <c r="Y77" s="118"/>
    </row>
    <row r="78" spans="1:25" ht="22.2">
      <c r="A78" s="120" t="s">
        <v>29</v>
      </c>
      <c r="B78" s="112"/>
      <c r="C78" s="406"/>
      <c r="D78" s="159"/>
      <c r="E78" s="159"/>
      <c r="F78" s="159"/>
      <c r="G78" s="159"/>
      <c r="H78" s="159"/>
      <c r="I78" s="159"/>
      <c r="J78" s="159"/>
      <c r="K78" s="117"/>
      <c r="Y78" s="118"/>
    </row>
    <row r="79" spans="1:25">
      <c r="A79" s="20" t="s">
        <v>128</v>
      </c>
      <c r="B79" s="121"/>
      <c r="C79" s="406"/>
      <c r="D79" s="65">
        <v>617123</v>
      </c>
      <c r="E79" s="65"/>
      <c r="F79" s="65">
        <v>896426</v>
      </c>
      <c r="G79" s="65"/>
      <c r="H79" s="65">
        <v>591823</v>
      </c>
      <c r="I79" s="65"/>
      <c r="J79" s="65">
        <v>864525</v>
      </c>
      <c r="K79" s="117"/>
      <c r="Y79" s="118"/>
    </row>
    <row r="80" spans="1:25">
      <c r="A80" s="20" t="s">
        <v>129</v>
      </c>
      <c r="B80" s="121"/>
      <c r="C80" s="406"/>
      <c r="D80" s="65">
        <v>79199</v>
      </c>
      <c r="E80" s="65"/>
      <c r="F80" s="65">
        <v>100718</v>
      </c>
      <c r="G80" s="65"/>
      <c r="H80" s="65">
        <v>1135</v>
      </c>
      <c r="I80" s="65"/>
      <c r="J80" s="65">
        <v>440</v>
      </c>
      <c r="K80" s="117"/>
      <c r="Y80" s="118"/>
    </row>
    <row r="81" spans="1:25">
      <c r="A81" s="20" t="s">
        <v>224</v>
      </c>
      <c r="B81" s="121"/>
      <c r="C81" s="406"/>
      <c r="D81" s="65">
        <v>29302</v>
      </c>
      <c r="E81" s="65"/>
      <c r="F81" s="65">
        <v>30280</v>
      </c>
      <c r="G81" s="65"/>
      <c r="H81" s="65">
        <v>29302</v>
      </c>
      <c r="I81" s="65"/>
      <c r="J81" s="65">
        <v>30280</v>
      </c>
      <c r="K81" s="117"/>
      <c r="Y81" s="118"/>
    </row>
    <row r="82" spans="1:25">
      <c r="A82" s="20" t="s">
        <v>150</v>
      </c>
      <c r="B82" s="121"/>
      <c r="C82" s="406"/>
      <c r="D82" s="65">
        <v>17176</v>
      </c>
      <c r="E82" s="65"/>
      <c r="F82" s="65">
        <v>11413</v>
      </c>
      <c r="G82" s="65"/>
      <c r="H82" s="239">
        <v>0</v>
      </c>
      <c r="I82" s="65"/>
      <c r="J82" s="239">
        <v>0</v>
      </c>
      <c r="K82" s="117"/>
      <c r="Y82" s="118"/>
    </row>
    <row r="83" spans="1:25">
      <c r="A83" s="20" t="s">
        <v>201</v>
      </c>
      <c r="B83" s="121"/>
      <c r="C83" s="406"/>
      <c r="D83" s="65">
        <v>64203</v>
      </c>
      <c r="E83" s="65"/>
      <c r="F83" s="65">
        <v>94</v>
      </c>
      <c r="G83" s="65"/>
      <c r="H83" s="239">
        <v>0</v>
      </c>
      <c r="I83" s="65"/>
      <c r="J83" s="239">
        <v>0</v>
      </c>
      <c r="K83" s="117"/>
      <c r="Y83" s="118"/>
    </row>
    <row r="84" spans="1:25">
      <c r="A84" s="20" t="s">
        <v>151</v>
      </c>
      <c r="B84" s="112"/>
      <c r="C84" s="406"/>
      <c r="D84" s="65">
        <v>93382</v>
      </c>
      <c r="E84" s="56"/>
      <c r="F84" s="65">
        <v>106821</v>
      </c>
      <c r="G84" s="56"/>
      <c r="H84" s="65">
        <v>66685</v>
      </c>
      <c r="I84" s="56"/>
      <c r="J84" s="65">
        <v>88183</v>
      </c>
      <c r="K84" s="117"/>
      <c r="Y84" s="118"/>
    </row>
    <row r="85" spans="1:25">
      <c r="A85" s="20" t="s">
        <v>49</v>
      </c>
      <c r="B85" s="112"/>
      <c r="C85" s="406"/>
      <c r="D85" s="70">
        <v>303883</v>
      </c>
      <c r="E85" s="56"/>
      <c r="F85" s="70">
        <f>303967-94</f>
        <v>303873</v>
      </c>
      <c r="G85" s="56"/>
      <c r="H85" s="70">
        <v>206337</v>
      </c>
      <c r="I85" s="56"/>
      <c r="J85" s="70">
        <v>208750</v>
      </c>
      <c r="K85" s="117"/>
      <c r="Y85" s="118"/>
    </row>
    <row r="86" spans="1:25" ht="22.2">
      <c r="A86" s="19" t="s">
        <v>30</v>
      </c>
      <c r="B86" s="112"/>
      <c r="C86" s="406"/>
      <c r="D86" s="189">
        <f>SUM(D79:D85)</f>
        <v>1204268</v>
      </c>
      <c r="E86" s="69"/>
      <c r="F86" s="189">
        <f>SUM(F79:F85)</f>
        <v>1449625</v>
      </c>
      <c r="G86" s="69"/>
      <c r="H86" s="189">
        <f>SUM(H79:H85)</f>
        <v>895282</v>
      </c>
      <c r="I86" s="69"/>
      <c r="J86" s="189">
        <f>SUM(J79:J85)</f>
        <v>1192178</v>
      </c>
      <c r="K86" s="117"/>
      <c r="Y86" s="118"/>
    </row>
    <row r="87" spans="1:25" s="291" customFormat="1">
      <c r="B87" s="292"/>
      <c r="C87" s="293"/>
      <c r="D87" s="331"/>
      <c r="E87" s="315"/>
      <c r="F87" s="331"/>
      <c r="G87" s="315"/>
      <c r="H87" s="315"/>
      <c r="I87" s="315"/>
      <c r="J87" s="315"/>
      <c r="W87" s="118"/>
    </row>
    <row r="88" spans="1:25">
      <c r="A88" s="20" t="s">
        <v>50</v>
      </c>
      <c r="B88" s="112"/>
      <c r="C88" s="406"/>
      <c r="D88" s="56">
        <v>-222986</v>
      </c>
      <c r="E88" s="56"/>
      <c r="F88" s="56">
        <v>-187530</v>
      </c>
      <c r="G88" s="56"/>
      <c r="H88" s="65">
        <v>-169822</v>
      </c>
      <c r="I88" s="56"/>
      <c r="J88" s="65">
        <v>-143513</v>
      </c>
      <c r="L88" s="349"/>
      <c r="M88" s="191"/>
      <c r="N88" s="349"/>
      <c r="O88" s="191"/>
      <c r="P88" s="291"/>
      <c r="Q88" s="349"/>
      <c r="R88" s="191"/>
      <c r="S88" s="349"/>
      <c r="T88" s="349"/>
      <c r="U88" s="349"/>
      <c r="W88" s="118"/>
    </row>
    <row r="89" spans="1:25">
      <c r="A89" s="20" t="s">
        <v>248</v>
      </c>
      <c r="B89" s="112"/>
      <c r="C89" s="406"/>
      <c r="D89" s="56"/>
      <c r="E89" s="56"/>
      <c r="F89" s="56"/>
      <c r="G89" s="56"/>
      <c r="H89" s="65"/>
      <c r="I89" s="56"/>
      <c r="J89" s="65"/>
    </row>
    <row r="90" spans="1:25" ht="22.2">
      <c r="A90" s="20" t="s">
        <v>196</v>
      </c>
      <c r="B90" s="112"/>
      <c r="C90" s="406"/>
      <c r="D90" s="152">
        <v>54302</v>
      </c>
      <c r="E90" s="65"/>
      <c r="F90" s="152">
        <v>-6952</v>
      </c>
      <c r="G90" s="65"/>
      <c r="H90" s="238">
        <v>0</v>
      </c>
      <c r="I90" s="241"/>
      <c r="J90" s="238">
        <v>0</v>
      </c>
      <c r="L90" s="291"/>
      <c r="M90" s="291"/>
      <c r="N90" s="291"/>
      <c r="O90" s="291"/>
      <c r="P90" s="291"/>
      <c r="Q90" s="291"/>
      <c r="R90" s="291"/>
      <c r="S90" s="291"/>
      <c r="T90" s="291"/>
      <c r="U90" s="291"/>
      <c r="V90" s="291"/>
      <c r="W90" s="118"/>
      <c r="X90" s="291"/>
    </row>
    <row r="91" spans="1:25" s="291" customFormat="1" ht="11.4">
      <c r="A91" s="297"/>
      <c r="B91" s="292"/>
      <c r="C91" s="293"/>
      <c r="D91" s="316"/>
      <c r="E91" s="315"/>
      <c r="F91" s="316"/>
      <c r="G91" s="317"/>
      <c r="H91" s="317"/>
      <c r="I91" s="315"/>
      <c r="J91" s="317"/>
    </row>
    <row r="92" spans="1:25" ht="22.2">
      <c r="A92" s="19" t="s">
        <v>240</v>
      </c>
      <c r="B92" s="122"/>
      <c r="C92" s="408"/>
      <c r="D92" s="69">
        <f>D76-D86+D90+D88</f>
        <v>-224176</v>
      </c>
      <c r="E92" s="69"/>
      <c r="F92" s="69">
        <f>F76-F86+F90+F88</f>
        <v>-98875</v>
      </c>
      <c r="G92" s="69"/>
      <c r="H92" s="69">
        <f>H76-H86+H90+H88</f>
        <v>-85399</v>
      </c>
      <c r="I92" s="45"/>
      <c r="J92" s="69">
        <f>J76-J86+J90+J88</f>
        <v>-33597</v>
      </c>
    </row>
    <row r="93" spans="1:25">
      <c r="A93" s="20" t="s">
        <v>244</v>
      </c>
      <c r="B93" s="112"/>
      <c r="C93" s="406"/>
      <c r="D93" s="70">
        <v>52865</v>
      </c>
      <c r="E93" s="65"/>
      <c r="F93" s="70">
        <v>3905</v>
      </c>
      <c r="G93" s="65"/>
      <c r="H93" s="70">
        <v>16925</v>
      </c>
      <c r="I93" s="65"/>
      <c r="J93" s="70">
        <v>7433</v>
      </c>
      <c r="K93" s="405"/>
      <c r="L93" s="405"/>
      <c r="N93" s="405"/>
      <c r="Q93" s="405"/>
    </row>
    <row r="94" spans="1:25" ht="22.2">
      <c r="A94" s="19" t="s">
        <v>242</v>
      </c>
      <c r="B94" s="122"/>
      <c r="C94" s="408"/>
      <c r="D94" s="150">
        <f>SUM(D92:D93)</f>
        <v>-171311</v>
      </c>
      <c r="E94" s="71"/>
      <c r="F94" s="150">
        <f>SUM(F92:F93)</f>
        <v>-94970</v>
      </c>
      <c r="G94" s="71"/>
      <c r="H94" s="150">
        <f>SUM(H92:H93)</f>
        <v>-68474</v>
      </c>
      <c r="I94" s="71"/>
      <c r="J94" s="150">
        <f>SUM(J92:J93)</f>
        <v>-26164</v>
      </c>
    </row>
    <row r="95" spans="1:25" s="291" customFormat="1">
      <c r="A95" s="297"/>
      <c r="B95" s="300"/>
      <c r="C95" s="301"/>
      <c r="D95" s="318"/>
      <c r="E95" s="318"/>
      <c r="F95" s="318"/>
      <c r="G95" s="318"/>
      <c r="H95" s="318"/>
      <c r="I95" s="318"/>
      <c r="J95" s="318"/>
      <c r="L95" s="324"/>
      <c r="M95" s="324"/>
      <c r="N95" s="324"/>
      <c r="O95" s="109"/>
      <c r="P95" s="20"/>
      <c r="Q95" s="20"/>
      <c r="R95" s="20"/>
      <c r="S95" s="20"/>
      <c r="T95" s="20"/>
      <c r="U95" s="20"/>
      <c r="V95" s="20"/>
      <c r="W95" s="20"/>
      <c r="X95" s="20"/>
    </row>
    <row r="96" spans="1:25" ht="22.2">
      <c r="A96" s="19" t="s">
        <v>96</v>
      </c>
      <c r="B96" s="122"/>
      <c r="C96" s="408"/>
      <c r="D96" s="323">
        <v>0</v>
      </c>
      <c r="E96" s="71"/>
      <c r="F96" s="323">
        <v>0</v>
      </c>
      <c r="G96" s="242"/>
      <c r="H96" s="323">
        <v>0</v>
      </c>
      <c r="I96" s="242"/>
      <c r="J96" s="323">
        <v>0</v>
      </c>
    </row>
    <row r="97" spans="1:23" ht="22.8" thickBot="1">
      <c r="A97" s="18" t="s">
        <v>130</v>
      </c>
      <c r="B97" s="112"/>
      <c r="C97" s="406"/>
      <c r="D97" s="237">
        <f>D94+D96</f>
        <v>-171311</v>
      </c>
      <c r="E97" s="69"/>
      <c r="F97" s="237">
        <f>F94+F96</f>
        <v>-94970</v>
      </c>
      <c r="G97" s="69"/>
      <c r="H97" s="237">
        <f>H94+H96</f>
        <v>-68474</v>
      </c>
      <c r="I97" s="69"/>
      <c r="J97" s="237">
        <f>J94+J96</f>
        <v>-26164</v>
      </c>
    </row>
    <row r="98" spans="1:23" ht="22.2" thickTop="1"/>
    <row r="99" spans="1:23" ht="23.4">
      <c r="A99" s="107" t="s">
        <v>56</v>
      </c>
    </row>
    <row r="100" spans="1:23" ht="23.4">
      <c r="A100" s="107" t="s">
        <v>105</v>
      </c>
    </row>
    <row r="102" spans="1:23" ht="22.2">
      <c r="A102" s="22"/>
      <c r="B102" s="112"/>
      <c r="D102" s="417" t="s">
        <v>32</v>
      </c>
      <c r="E102" s="417"/>
      <c r="F102" s="417"/>
      <c r="G102" s="408"/>
      <c r="H102" s="417" t="s">
        <v>45</v>
      </c>
      <c r="I102" s="417"/>
      <c r="J102" s="417"/>
    </row>
    <row r="103" spans="1:23" ht="22.2">
      <c r="A103" s="22"/>
      <c r="B103" s="112"/>
      <c r="D103" s="415" t="s">
        <v>144</v>
      </c>
      <c r="E103" s="415"/>
      <c r="F103" s="415"/>
      <c r="G103" s="408"/>
      <c r="H103" s="415" t="s">
        <v>144</v>
      </c>
      <c r="I103" s="415"/>
      <c r="J103" s="415"/>
    </row>
    <row r="104" spans="1:23" ht="22.2">
      <c r="A104" s="22"/>
      <c r="B104" s="112"/>
      <c r="D104" s="415" t="s">
        <v>145</v>
      </c>
      <c r="E104" s="415"/>
      <c r="F104" s="415"/>
      <c r="G104" s="408"/>
      <c r="H104" s="415" t="s">
        <v>145</v>
      </c>
      <c r="I104" s="415"/>
      <c r="J104" s="415"/>
    </row>
    <row r="105" spans="1:23">
      <c r="A105" s="22"/>
      <c r="B105" s="407" t="s">
        <v>2</v>
      </c>
      <c r="D105" s="406">
        <v>2564</v>
      </c>
      <c r="E105" s="406"/>
      <c r="F105" s="406">
        <v>2563</v>
      </c>
      <c r="G105" s="406"/>
      <c r="H105" s="406">
        <v>2564</v>
      </c>
      <c r="I105" s="406"/>
      <c r="J105" s="406">
        <v>2563</v>
      </c>
    </row>
    <row r="106" spans="1:23" ht="22.2">
      <c r="A106" s="19"/>
      <c r="B106" s="407"/>
      <c r="C106" s="109"/>
      <c r="D106" s="416" t="s">
        <v>98</v>
      </c>
      <c r="E106" s="416"/>
      <c r="F106" s="416"/>
      <c r="G106" s="416"/>
      <c r="H106" s="416"/>
      <c r="I106" s="416"/>
      <c r="J106" s="416"/>
    </row>
    <row r="107" spans="1:23" s="290" customFormat="1" ht="19.8">
      <c r="A107" s="306"/>
      <c r="B107" s="307"/>
      <c r="C107" s="310"/>
      <c r="D107" s="319"/>
      <c r="E107" s="320"/>
      <c r="F107" s="319"/>
      <c r="G107" s="320"/>
      <c r="H107" s="319"/>
      <c r="I107" s="320"/>
      <c r="J107" s="319"/>
      <c r="L107" s="324"/>
      <c r="M107" s="324"/>
      <c r="N107" s="324"/>
      <c r="O107" s="305"/>
    </row>
    <row r="108" spans="1:23" ht="22.2">
      <c r="A108" s="19" t="s">
        <v>241</v>
      </c>
      <c r="B108" s="112"/>
      <c r="C108" s="112"/>
      <c r="D108" s="125"/>
      <c r="E108" s="108"/>
      <c r="F108" s="125"/>
      <c r="G108" s="108"/>
      <c r="H108" s="125"/>
      <c r="I108" s="108"/>
      <c r="J108" s="125"/>
    </row>
    <row r="109" spans="1:23">
      <c r="A109" s="20" t="s">
        <v>184</v>
      </c>
      <c r="B109" s="112"/>
      <c r="C109" s="112"/>
      <c r="D109" s="116">
        <f>D94</f>
        <v>-171311</v>
      </c>
      <c r="E109" s="159"/>
      <c r="F109" s="116">
        <f>F94</f>
        <v>-94970</v>
      </c>
      <c r="G109" s="116"/>
      <c r="H109" s="116">
        <f>H94</f>
        <v>-68474</v>
      </c>
      <c r="I109" s="116"/>
      <c r="J109" s="116">
        <f>J94</f>
        <v>-26164</v>
      </c>
    </row>
    <row r="110" spans="1:23">
      <c r="A110" s="20" t="s">
        <v>87</v>
      </c>
      <c r="B110" s="112"/>
      <c r="C110" s="112"/>
      <c r="D110" s="238">
        <v>0</v>
      </c>
      <c r="E110" s="138"/>
      <c r="F110" s="238">
        <v>0</v>
      </c>
      <c r="G110" s="138"/>
      <c r="H110" s="238">
        <v>0</v>
      </c>
      <c r="I110" s="138"/>
      <c r="J110" s="238">
        <v>0</v>
      </c>
      <c r="O110" s="305"/>
      <c r="P110" s="290"/>
      <c r="Q110" s="290"/>
      <c r="R110" s="290"/>
      <c r="S110" s="290"/>
      <c r="T110" s="290"/>
      <c r="U110" s="290"/>
      <c r="V110" s="290"/>
      <c r="W110" s="290"/>
    </row>
    <row r="111" spans="1:23" ht="22.8" thickBot="1">
      <c r="A111" s="18" t="s">
        <v>242</v>
      </c>
      <c r="B111" s="112"/>
      <c r="C111" s="112"/>
      <c r="D111" s="160">
        <f>SUM(D109:D110)</f>
        <v>-171311</v>
      </c>
      <c r="E111" s="110"/>
      <c r="F111" s="160">
        <f>SUM(F109:F110)</f>
        <v>-94970</v>
      </c>
      <c r="G111" s="110"/>
      <c r="H111" s="190">
        <f>SUM(H109:H110)</f>
        <v>-68474</v>
      </c>
      <c r="I111" s="110"/>
      <c r="J111" s="190">
        <f>SUM(J109:J110)</f>
        <v>-26164</v>
      </c>
    </row>
    <row r="112" spans="1:23" s="290" customFormat="1" ht="20.399999999999999" thickTop="1">
      <c r="A112" s="306"/>
      <c r="B112" s="307"/>
      <c r="C112" s="307"/>
      <c r="D112" s="321"/>
      <c r="E112" s="321"/>
      <c r="F112" s="321"/>
      <c r="G112" s="321"/>
      <c r="H112" s="321"/>
      <c r="I112" s="321"/>
      <c r="J112" s="321"/>
      <c r="L112" s="324"/>
      <c r="M112" s="324"/>
      <c r="N112" s="324"/>
      <c r="O112" s="339"/>
    </row>
    <row r="113" spans="1:23" ht="22.2">
      <c r="A113" s="19" t="s">
        <v>131</v>
      </c>
      <c r="B113" s="112"/>
      <c r="C113" s="112"/>
      <c r="D113" s="125"/>
      <c r="E113" s="19"/>
      <c r="F113" s="125"/>
      <c r="G113" s="19"/>
      <c r="H113" s="125"/>
      <c r="I113" s="19"/>
      <c r="J113" s="125"/>
      <c r="O113" s="338"/>
    </row>
    <row r="114" spans="1:23">
      <c r="A114" s="20" t="s">
        <v>184</v>
      </c>
      <c r="B114" s="112"/>
      <c r="C114" s="112"/>
      <c r="D114" s="289">
        <f>D111</f>
        <v>-171311</v>
      </c>
      <c r="E114" s="159"/>
      <c r="F114" s="289">
        <f>F111</f>
        <v>-94970</v>
      </c>
      <c r="G114" s="159"/>
      <c r="H114" s="289">
        <f>H111</f>
        <v>-68474</v>
      </c>
      <c r="I114" s="159"/>
      <c r="J114" s="289">
        <f>J111</f>
        <v>-26164</v>
      </c>
      <c r="L114" s="380"/>
      <c r="M114" s="380"/>
      <c r="N114" s="380"/>
      <c r="O114" s="381"/>
      <c r="P114" s="382"/>
      <c r="Q114" s="382"/>
      <c r="R114" s="382"/>
      <c r="S114" s="382"/>
      <c r="T114" s="382"/>
      <c r="U114" s="382"/>
      <c r="W114" s="382"/>
    </row>
    <row r="115" spans="1:23">
      <c r="A115" s="20" t="s">
        <v>87</v>
      </c>
      <c r="B115" s="112"/>
      <c r="C115" s="112"/>
      <c r="D115" s="240">
        <v>0</v>
      </c>
      <c r="E115" s="138"/>
      <c r="F115" s="240">
        <v>0</v>
      </c>
      <c r="G115" s="138"/>
      <c r="H115" s="240">
        <v>0</v>
      </c>
      <c r="I115" s="138"/>
      <c r="J115" s="240">
        <v>0</v>
      </c>
      <c r="L115" s="380"/>
      <c r="M115" s="380"/>
      <c r="N115" s="380"/>
      <c r="O115" s="383"/>
      <c r="P115" s="382"/>
      <c r="Q115" s="382"/>
      <c r="R115" s="382"/>
      <c r="S115" s="382"/>
      <c r="T115" s="382"/>
      <c r="U115" s="382"/>
      <c r="W115" s="382"/>
    </row>
    <row r="116" spans="1:23" ht="22.8" thickBot="1">
      <c r="A116" s="18" t="s">
        <v>130</v>
      </c>
      <c r="B116" s="112"/>
      <c r="C116" s="112"/>
      <c r="D116" s="160">
        <f>SUM(D114:D115)</f>
        <v>-171311</v>
      </c>
      <c r="E116" s="110"/>
      <c r="F116" s="160">
        <f>SUM(F114:F115)</f>
        <v>-94970</v>
      </c>
      <c r="G116" s="110"/>
      <c r="H116" s="160">
        <f>SUM(H114:H115)</f>
        <v>-68474</v>
      </c>
      <c r="I116" s="110"/>
      <c r="J116" s="160">
        <f>SUM(J114:J115)</f>
        <v>-26164</v>
      </c>
      <c r="L116" s="380"/>
      <c r="M116" s="380"/>
      <c r="N116" s="380"/>
      <c r="O116" s="383"/>
      <c r="P116" s="382"/>
      <c r="Q116" s="382"/>
      <c r="R116" s="382"/>
      <c r="S116" s="382"/>
      <c r="T116" s="382"/>
      <c r="U116" s="382"/>
      <c r="W116" s="382"/>
    </row>
    <row r="117" spans="1:23" s="290" customFormat="1" ht="20.399999999999999" thickTop="1">
      <c r="A117" s="304"/>
      <c r="B117" s="307"/>
      <c r="C117" s="310"/>
      <c r="D117" s="305"/>
      <c r="E117" s="322"/>
      <c r="F117" s="305"/>
      <c r="G117" s="322"/>
      <c r="H117" s="322"/>
      <c r="I117" s="322"/>
      <c r="J117" s="322"/>
      <c r="L117" s="324"/>
      <c r="M117" s="324"/>
      <c r="N117" s="324"/>
      <c r="O117" s="305"/>
    </row>
    <row r="118" spans="1:23" ht="27.75" customHeight="1" thickBot="1">
      <c r="A118" s="19" t="s">
        <v>245</v>
      </c>
      <c r="B118" s="112">
        <v>11</v>
      </c>
      <c r="C118" s="406"/>
      <c r="D118" s="329">
        <f>D111/'SFP-3-5'!D85</f>
        <v>-0.1569924991179476</v>
      </c>
      <c r="E118" s="330"/>
      <c r="F118" s="329">
        <f>F111/'SFP-3-5'!F85</f>
        <v>-8.7032225842073666E-2</v>
      </c>
      <c r="G118" s="330"/>
      <c r="H118" s="329">
        <f>H111/'SFP-3-5'!H85</f>
        <v>-6.2750812175530718E-2</v>
      </c>
      <c r="I118" s="330"/>
      <c r="J118" s="329">
        <f>J111/'SFP-3-5'!J85</f>
        <v>-2.3977162861240554E-2</v>
      </c>
      <c r="L118" s="384"/>
      <c r="M118" s="384"/>
      <c r="N118" s="384"/>
      <c r="O118" s="385"/>
      <c r="P118" s="385"/>
      <c r="Q118" s="386"/>
      <c r="R118" s="386"/>
      <c r="S118" s="386"/>
      <c r="T118" s="386"/>
      <c r="U118" s="386"/>
      <c r="W118" s="386"/>
    </row>
    <row r="119" spans="1:23" ht="22.2" thickTop="1">
      <c r="B119" s="112"/>
      <c r="C119" s="406"/>
      <c r="D119" s="161"/>
      <c r="E119" s="162"/>
      <c r="F119" s="161"/>
      <c r="G119" s="162"/>
      <c r="H119" s="161"/>
      <c r="I119" s="162"/>
      <c r="J119" s="161"/>
    </row>
  </sheetData>
  <mergeCells count="28">
    <mergeCell ref="D8:J8"/>
    <mergeCell ref="D43:F43"/>
    <mergeCell ref="H43:J43"/>
    <mergeCell ref="D4:F4"/>
    <mergeCell ref="H4:J4"/>
    <mergeCell ref="D5:F5"/>
    <mergeCell ref="H5:J5"/>
    <mergeCell ref="D6:F6"/>
    <mergeCell ref="H6:J6"/>
    <mergeCell ref="D102:F102"/>
    <mergeCell ref="H102:J102"/>
    <mergeCell ref="D44:F44"/>
    <mergeCell ref="H44:J44"/>
    <mergeCell ref="D45:F45"/>
    <mergeCell ref="H45:J45"/>
    <mergeCell ref="D47:J47"/>
    <mergeCell ref="D63:F63"/>
    <mergeCell ref="H63:J63"/>
    <mergeCell ref="D64:F64"/>
    <mergeCell ref="H64:J64"/>
    <mergeCell ref="D65:F65"/>
    <mergeCell ref="H65:J65"/>
    <mergeCell ref="D67:J67"/>
    <mergeCell ref="D103:F103"/>
    <mergeCell ref="H103:J103"/>
    <mergeCell ref="D104:F104"/>
    <mergeCell ref="H104:J104"/>
    <mergeCell ref="D106:J106"/>
  </mergeCells>
  <pageMargins left="0.7" right="0.7" top="0.48" bottom="0.5" header="0.5" footer="0.5"/>
  <pageSetup paperSize="9" scale="87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4" manualBreakCount="4">
    <brk id="39" max="9" man="1"/>
    <brk id="39" max="16383" man="1"/>
    <brk id="59" max="16383" man="1"/>
    <brk id="98" max="16383" man="1"/>
  </rowBreaks>
  <ignoredErrors>
    <ignoredError sqref="E33:F33 G3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showGridLines="0" zoomScale="80" zoomScaleNormal="80" zoomScaleSheetLayoutView="75" workbookViewId="0">
      <selection activeCell="A3" sqref="A3"/>
    </sheetView>
  </sheetViews>
  <sheetFormatPr defaultColWidth="9.21875" defaultRowHeight="24" customHeight="1"/>
  <cols>
    <col min="1" max="1" width="50.21875" style="20" customWidth="1"/>
    <col min="2" max="2" width="8.21875" style="111" customWidth="1"/>
    <col min="3" max="3" width="1.44140625" style="20" customWidth="1"/>
    <col min="4" max="4" width="12.44140625" style="20" customWidth="1"/>
    <col min="5" max="5" width="1.44140625" style="20" customWidth="1"/>
    <col min="6" max="6" width="12.44140625" style="20" customWidth="1"/>
    <col min="7" max="7" width="1.44140625" style="20" customWidth="1"/>
    <col min="8" max="8" width="12.44140625" style="20" customWidth="1"/>
    <col min="9" max="9" width="1.44140625" style="20" customWidth="1"/>
    <col min="10" max="10" width="13.5546875" style="20" customWidth="1"/>
    <col min="11" max="11" width="1.44140625" style="20" customWidth="1"/>
    <col min="12" max="12" width="13.5546875" style="20" customWidth="1"/>
    <col min="13" max="13" width="1.44140625" style="20" customWidth="1"/>
    <col min="14" max="14" width="13.77734375" style="20" hidden="1" customWidth="1"/>
    <col min="15" max="15" width="1.21875" style="20" hidden="1" customWidth="1"/>
    <col min="16" max="16" width="13.5546875" style="20" hidden="1" customWidth="1"/>
    <col min="17" max="17" width="1.21875" style="20" hidden="1" customWidth="1"/>
    <col min="18" max="18" width="13.21875" style="20" customWidth="1"/>
    <col min="19" max="19" width="1.44140625" style="20" customWidth="1"/>
    <col min="20" max="20" width="11.5546875" style="20" customWidth="1"/>
    <col min="21" max="21" width="1.44140625" style="20" customWidth="1"/>
    <col min="22" max="22" width="11.5546875" style="20" customWidth="1"/>
    <col min="23" max="24" width="10" style="20" bestFit="1" customWidth="1"/>
    <col min="25" max="16384" width="9.21875" style="20"/>
  </cols>
  <sheetData>
    <row r="1" spans="1:22" ht="21" customHeight="1">
      <c r="A1" s="107" t="s">
        <v>56</v>
      </c>
      <c r="B1" s="180"/>
      <c r="C1" s="105"/>
      <c r="D1" s="105"/>
      <c r="E1" s="107"/>
      <c r="F1" s="105"/>
      <c r="G1" s="105"/>
      <c r="H1" s="105"/>
      <c r="I1" s="105"/>
      <c r="J1" s="106"/>
      <c r="K1" s="107" t="s">
        <v>165</v>
      </c>
      <c r="L1" s="107"/>
      <c r="M1" s="107"/>
      <c r="N1" s="105"/>
      <c r="O1" s="105"/>
      <c r="P1" s="105"/>
      <c r="Q1" s="105"/>
      <c r="R1" s="105"/>
      <c r="S1" s="105"/>
      <c r="T1" s="105"/>
      <c r="U1" s="105"/>
      <c r="V1" s="105"/>
    </row>
    <row r="2" spans="1:22" ht="21" customHeight="1">
      <c r="A2" s="107" t="s">
        <v>120</v>
      </c>
      <c r="B2" s="180"/>
      <c r="C2" s="105"/>
      <c r="D2" s="105"/>
      <c r="E2" s="107"/>
      <c r="F2" s="105"/>
      <c r="G2" s="105"/>
      <c r="H2" s="105"/>
      <c r="I2" s="105"/>
      <c r="J2" s="106"/>
      <c r="K2" s="107"/>
      <c r="L2" s="107"/>
      <c r="M2" s="107"/>
      <c r="N2" s="105"/>
      <c r="O2" s="105"/>
      <c r="P2" s="105"/>
      <c r="Q2" s="105"/>
      <c r="R2" s="105"/>
      <c r="S2" s="105"/>
      <c r="T2" s="105"/>
      <c r="U2" s="105"/>
      <c r="V2" s="105"/>
    </row>
    <row r="3" spans="1:22" ht="21" customHeight="1">
      <c r="A3" s="107"/>
      <c r="B3" s="180"/>
      <c r="C3" s="105"/>
      <c r="D3" s="105"/>
      <c r="E3" s="107"/>
      <c r="F3" s="105"/>
      <c r="G3" s="105"/>
      <c r="H3" s="105"/>
      <c r="I3" s="105"/>
      <c r="J3" s="106"/>
      <c r="K3" s="107"/>
      <c r="L3" s="107"/>
      <c r="M3" s="107"/>
      <c r="N3" s="105"/>
      <c r="O3" s="105"/>
      <c r="P3" s="105"/>
      <c r="Q3" s="105"/>
      <c r="R3" s="105"/>
      <c r="S3" s="105"/>
      <c r="T3" s="105"/>
      <c r="U3" s="105"/>
      <c r="V3" s="105"/>
    </row>
    <row r="4" spans="1:22" ht="21" customHeight="1">
      <c r="A4" s="127"/>
      <c r="B4" s="128"/>
      <c r="C4" s="128"/>
      <c r="D4" s="419" t="s">
        <v>32</v>
      </c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</row>
    <row r="5" spans="1:22" ht="21" customHeight="1">
      <c r="A5" s="127"/>
      <c r="B5" s="336"/>
      <c r="C5" s="129"/>
      <c r="D5" s="22"/>
      <c r="E5" s="163"/>
      <c r="F5" s="46"/>
      <c r="G5" s="129"/>
      <c r="H5" s="129"/>
      <c r="I5" s="129"/>
      <c r="J5" s="22"/>
      <c r="K5" s="22"/>
      <c r="L5" s="22"/>
      <c r="M5" s="163"/>
      <c r="N5" s="114"/>
      <c r="O5" s="129"/>
      <c r="P5" s="114" t="s">
        <v>72</v>
      </c>
      <c r="Q5" s="129"/>
      <c r="R5" s="22"/>
      <c r="S5" s="129"/>
      <c r="T5" s="130"/>
      <c r="U5" s="129"/>
      <c r="V5" s="22"/>
    </row>
    <row r="6" spans="1:22" ht="21" customHeight="1">
      <c r="A6" s="131"/>
      <c r="B6" s="164"/>
      <c r="C6" s="132"/>
      <c r="D6" s="165" t="s">
        <v>1</v>
      </c>
      <c r="E6" s="164"/>
      <c r="F6" s="133"/>
      <c r="G6" s="132"/>
      <c r="H6" s="132" t="s">
        <v>176</v>
      </c>
      <c r="I6" s="132"/>
      <c r="J6" s="420" t="s">
        <v>17</v>
      </c>
      <c r="K6" s="420"/>
      <c r="L6" s="420"/>
      <c r="M6" s="164"/>
      <c r="N6" s="165" t="s">
        <v>52</v>
      </c>
      <c r="O6" s="132"/>
      <c r="P6" s="165" t="s">
        <v>73</v>
      </c>
      <c r="Q6" s="132"/>
      <c r="R6" s="165"/>
      <c r="S6" s="132"/>
      <c r="T6" s="165" t="s">
        <v>76</v>
      </c>
      <c r="U6" s="132"/>
      <c r="V6" s="165"/>
    </row>
    <row r="7" spans="1:22" ht="21" customHeight="1">
      <c r="A7" s="131"/>
      <c r="B7" s="164"/>
      <c r="C7" s="132"/>
      <c r="D7" s="133" t="s">
        <v>89</v>
      </c>
      <c r="E7" s="132"/>
      <c r="F7" s="165" t="s">
        <v>36</v>
      </c>
      <c r="G7" s="132"/>
      <c r="H7" s="132" t="s">
        <v>177</v>
      </c>
      <c r="I7" s="132"/>
      <c r="J7" s="165" t="s">
        <v>79</v>
      </c>
      <c r="K7" s="132"/>
      <c r="L7" s="132"/>
      <c r="M7" s="132"/>
      <c r="N7" s="165" t="s">
        <v>53</v>
      </c>
      <c r="O7" s="132"/>
      <c r="P7" s="165" t="s">
        <v>74</v>
      </c>
      <c r="Q7" s="132"/>
      <c r="R7" s="165" t="s">
        <v>39</v>
      </c>
      <c r="S7" s="132"/>
      <c r="T7" s="165" t="s">
        <v>77</v>
      </c>
      <c r="U7" s="132"/>
      <c r="V7" s="165" t="s">
        <v>153</v>
      </c>
    </row>
    <row r="8" spans="1:22" ht="21" customHeight="1">
      <c r="A8" s="131"/>
      <c r="B8" s="166"/>
      <c r="C8" s="132"/>
      <c r="D8" s="165" t="s">
        <v>33</v>
      </c>
      <c r="E8" s="132"/>
      <c r="F8" s="165" t="s">
        <v>132</v>
      </c>
      <c r="G8" s="132"/>
      <c r="H8" s="132" t="s">
        <v>178</v>
      </c>
      <c r="I8" s="132"/>
      <c r="J8" s="165" t="s">
        <v>80</v>
      </c>
      <c r="K8" s="132"/>
      <c r="L8" s="167" t="s">
        <v>44</v>
      </c>
      <c r="M8" s="132"/>
      <c r="N8" s="165" t="s">
        <v>54</v>
      </c>
      <c r="O8" s="132"/>
      <c r="P8" s="165" t="s">
        <v>75</v>
      </c>
      <c r="Q8" s="132"/>
      <c r="R8" s="165" t="s">
        <v>185</v>
      </c>
      <c r="S8" s="132"/>
      <c r="T8" s="165" t="s">
        <v>78</v>
      </c>
      <c r="U8" s="132"/>
      <c r="V8" s="130" t="s">
        <v>152</v>
      </c>
    </row>
    <row r="9" spans="1:22" ht="21" customHeight="1">
      <c r="A9" s="127"/>
      <c r="B9" s="336"/>
      <c r="C9" s="129"/>
      <c r="D9" s="421" t="s">
        <v>98</v>
      </c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421"/>
      <c r="P9" s="421"/>
      <c r="Q9" s="421"/>
      <c r="R9" s="421"/>
      <c r="S9" s="421"/>
      <c r="T9" s="421"/>
      <c r="U9" s="421"/>
      <c r="V9" s="421"/>
    </row>
    <row r="10" spans="1:22" ht="22.5" customHeight="1">
      <c r="A10" s="197" t="s">
        <v>189</v>
      </c>
      <c r="B10" s="44"/>
      <c r="C10" s="38"/>
      <c r="D10" s="161"/>
      <c r="E10" s="198"/>
      <c r="F10" s="161"/>
      <c r="G10" s="198"/>
      <c r="H10" s="198"/>
      <c r="I10" s="198"/>
      <c r="J10" s="161"/>
      <c r="K10" s="198"/>
      <c r="L10" s="161"/>
      <c r="M10" s="198"/>
      <c r="N10" s="161"/>
      <c r="O10" s="198"/>
      <c r="P10" s="161"/>
      <c r="Q10" s="198"/>
      <c r="R10" s="199"/>
      <c r="S10" s="198"/>
      <c r="T10" s="199"/>
      <c r="U10" s="198"/>
      <c r="V10" s="161"/>
    </row>
    <row r="11" spans="1:22" ht="21" customHeight="1">
      <c r="A11" s="18" t="s">
        <v>190</v>
      </c>
      <c r="B11" s="168"/>
      <c r="C11" s="335"/>
      <c r="D11" s="283">
        <v>1091205</v>
      </c>
      <c r="E11" s="284"/>
      <c r="F11" s="283">
        <v>1484160</v>
      </c>
      <c r="G11" s="284"/>
      <c r="H11" s="283">
        <v>1376</v>
      </c>
      <c r="I11" s="284"/>
      <c r="J11" s="283">
        <v>111721</v>
      </c>
      <c r="K11" s="284"/>
      <c r="L11" s="283">
        <v>4106463</v>
      </c>
      <c r="M11" s="284"/>
      <c r="N11" s="283"/>
      <c r="O11" s="284"/>
      <c r="P11" s="285"/>
      <c r="Q11" s="284"/>
      <c r="R11" s="283">
        <f>SUM(D11:L11)</f>
        <v>6794925</v>
      </c>
      <c r="S11" s="216"/>
      <c r="T11" s="234">
        <v>0</v>
      </c>
      <c r="U11" s="216"/>
      <c r="V11" s="216">
        <f>SUM(R11:T11)</f>
        <v>6794925</v>
      </c>
    </row>
    <row r="12" spans="1:22" ht="8.25" customHeight="1">
      <c r="A12" s="18"/>
      <c r="B12" s="44"/>
      <c r="C12" s="38"/>
      <c r="D12" s="201"/>
      <c r="E12" s="201"/>
      <c r="F12" s="201"/>
      <c r="G12" s="201"/>
      <c r="H12" s="201"/>
      <c r="I12" s="201"/>
      <c r="J12" s="201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</row>
    <row r="13" spans="1:22" ht="21" customHeight="1">
      <c r="A13" s="18" t="s">
        <v>109</v>
      </c>
      <c r="B13" s="44"/>
      <c r="C13" s="38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</row>
    <row r="14" spans="1:22" ht="21" customHeight="1">
      <c r="A14" s="134" t="s">
        <v>146</v>
      </c>
      <c r="B14" s="168"/>
      <c r="C14" s="335"/>
      <c r="D14" s="169"/>
      <c r="E14" s="170"/>
      <c r="F14" s="169"/>
      <c r="G14" s="170"/>
      <c r="H14" s="169"/>
      <c r="I14" s="170"/>
      <c r="J14" s="169"/>
      <c r="K14" s="170"/>
      <c r="L14" s="169"/>
      <c r="M14" s="170"/>
      <c r="N14" s="169"/>
      <c r="O14" s="170"/>
      <c r="P14" s="169"/>
      <c r="Q14" s="170"/>
      <c r="R14" s="169"/>
      <c r="S14" s="170"/>
      <c r="T14" s="169"/>
      <c r="U14" s="170"/>
      <c r="V14" s="169"/>
    </row>
    <row r="15" spans="1:22" ht="21" customHeight="1">
      <c r="A15" s="21" t="s">
        <v>202</v>
      </c>
      <c r="B15" s="168"/>
      <c r="C15" s="335"/>
      <c r="D15" s="231">
        <v>0</v>
      </c>
      <c r="E15" s="231"/>
      <c r="F15" s="231">
        <v>0</v>
      </c>
      <c r="G15" s="231"/>
      <c r="H15" s="231">
        <v>947</v>
      </c>
      <c r="I15" s="231"/>
      <c r="J15" s="231">
        <v>0</v>
      </c>
      <c r="K15" s="231"/>
      <c r="L15" s="231">
        <v>0</v>
      </c>
      <c r="M15" s="170"/>
      <c r="N15" s="169"/>
      <c r="O15" s="170"/>
      <c r="P15" s="169"/>
      <c r="Q15" s="170"/>
      <c r="R15" s="218">
        <f>SUM(D15:L15)</f>
        <v>947</v>
      </c>
      <c r="S15" s="170"/>
      <c r="T15" s="232">
        <v>0</v>
      </c>
      <c r="U15" s="170"/>
      <c r="V15" s="218">
        <f>SUM(R15:T15)</f>
        <v>947</v>
      </c>
    </row>
    <row r="16" spans="1:22" ht="21" customHeight="1">
      <c r="A16" s="134" t="s">
        <v>147</v>
      </c>
      <c r="B16" s="168"/>
      <c r="C16" s="335"/>
      <c r="D16" s="236">
        <f>SUM(D15:D15)</f>
        <v>0</v>
      </c>
      <c r="E16" s="193"/>
      <c r="F16" s="236">
        <f>SUM(F15:F15)</f>
        <v>0</v>
      </c>
      <c r="G16" s="193"/>
      <c r="H16" s="202">
        <f>SUM(H15:H15)</f>
        <v>947</v>
      </c>
      <c r="I16" s="193"/>
      <c r="J16" s="236">
        <f>SUM(J15:J15)</f>
        <v>0</v>
      </c>
      <c r="K16" s="124"/>
      <c r="L16" s="236">
        <f>SUM(L15:L15)</f>
        <v>0</v>
      </c>
      <c r="M16" s="124"/>
      <c r="N16" s="123"/>
      <c r="O16" s="124"/>
      <c r="P16" s="123"/>
      <c r="Q16" s="124"/>
      <c r="R16" s="202">
        <f>SUM(R15:R15)</f>
        <v>947</v>
      </c>
      <c r="S16" s="124"/>
      <c r="T16" s="235">
        <f>SUM(T15:T15)</f>
        <v>0</v>
      </c>
      <c r="U16" s="124"/>
      <c r="V16" s="202">
        <f>SUM(V15:V15)</f>
        <v>947</v>
      </c>
    </row>
    <row r="17" spans="1:23" ht="8.25" customHeight="1">
      <c r="A17" s="18"/>
      <c r="B17" s="44"/>
      <c r="C17" s="38"/>
      <c r="D17" s="193"/>
      <c r="E17" s="193"/>
      <c r="F17" s="193"/>
      <c r="G17" s="193"/>
      <c r="H17" s="193"/>
      <c r="I17" s="193"/>
      <c r="J17" s="227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</row>
    <row r="18" spans="1:23" ht="21" customHeight="1">
      <c r="A18" s="19" t="s">
        <v>100</v>
      </c>
      <c r="B18" s="44"/>
      <c r="C18" s="38"/>
      <c r="D18" s="194"/>
      <c r="E18" s="193"/>
      <c r="F18" s="192"/>
      <c r="G18" s="192"/>
      <c r="H18" s="192"/>
      <c r="I18" s="192"/>
      <c r="J18" s="228"/>
      <c r="K18" s="124"/>
      <c r="L18" s="115"/>
      <c r="M18" s="124"/>
      <c r="N18" s="115"/>
      <c r="O18" s="115"/>
      <c r="P18" s="115"/>
      <c r="Q18" s="115"/>
      <c r="R18" s="115"/>
      <c r="S18" s="115"/>
      <c r="T18" s="115"/>
      <c r="U18" s="115"/>
      <c r="V18" s="115"/>
    </row>
    <row r="19" spans="1:23" ht="21" customHeight="1">
      <c r="A19" s="63" t="s">
        <v>198</v>
      </c>
      <c r="B19" s="44"/>
      <c r="C19" s="38"/>
      <c r="D19" s="238">
        <v>0</v>
      </c>
      <c r="E19" s="231"/>
      <c r="F19" s="238">
        <v>0</v>
      </c>
      <c r="G19" s="231"/>
      <c r="H19" s="238">
        <v>0</v>
      </c>
      <c r="I19" s="231"/>
      <c r="J19" s="238">
        <v>0</v>
      </c>
      <c r="K19" s="231"/>
      <c r="L19" s="238">
        <f>'PL-6-9'!F116</f>
        <v>-94970</v>
      </c>
      <c r="M19" s="170"/>
      <c r="N19" s="169"/>
      <c r="O19" s="170"/>
      <c r="P19" s="169"/>
      <c r="Q19" s="170"/>
      <c r="R19" s="258">
        <f>SUM(D19:L19)</f>
        <v>-94970</v>
      </c>
      <c r="S19" s="170"/>
      <c r="T19" s="260">
        <v>0</v>
      </c>
      <c r="U19" s="170"/>
      <c r="V19" s="258">
        <f>SUM(R19:T19)</f>
        <v>-94970</v>
      </c>
    </row>
    <row r="20" spans="1:23" ht="21" customHeight="1">
      <c r="A20" s="18" t="s">
        <v>101</v>
      </c>
      <c r="B20" s="44"/>
      <c r="C20" s="38"/>
      <c r="D20" s="252">
        <f>SUM(D19)</f>
        <v>0</v>
      </c>
      <c r="E20" s="233"/>
      <c r="F20" s="252">
        <f>SUM(F19)</f>
        <v>0</v>
      </c>
      <c r="G20" s="233"/>
      <c r="H20" s="252">
        <f>SUM(H19)</f>
        <v>0</v>
      </c>
      <c r="I20" s="233"/>
      <c r="J20" s="252">
        <f>SUM(J19)</f>
        <v>0</v>
      </c>
      <c r="K20" s="233"/>
      <c r="L20" s="253">
        <f>SUM(L19)</f>
        <v>-94970</v>
      </c>
      <c r="M20" s="250"/>
      <c r="N20" s="250"/>
      <c r="O20" s="250"/>
      <c r="P20" s="250"/>
      <c r="Q20" s="250"/>
      <c r="R20" s="219">
        <f>SUM(R19)</f>
        <v>-94970</v>
      </c>
      <c r="S20" s="169"/>
      <c r="T20" s="253">
        <f>SUM(T19)</f>
        <v>0</v>
      </c>
      <c r="U20" s="169"/>
      <c r="V20" s="216">
        <f>SUM(V19)</f>
        <v>-94970</v>
      </c>
    </row>
    <row r="21" spans="1:23" ht="20.25" customHeight="1">
      <c r="A21" s="18"/>
      <c r="B21" s="44"/>
      <c r="C21" s="38"/>
      <c r="D21" s="254"/>
      <c r="E21" s="233"/>
      <c r="F21" s="254"/>
      <c r="G21" s="233"/>
      <c r="H21" s="254"/>
      <c r="I21" s="233"/>
      <c r="J21" s="254"/>
      <c r="K21" s="233"/>
      <c r="L21" s="254"/>
      <c r="M21" s="169"/>
      <c r="N21" s="169"/>
      <c r="O21" s="169"/>
      <c r="P21" s="169"/>
      <c r="Q21" s="169"/>
      <c r="R21" s="255"/>
      <c r="S21" s="169"/>
      <c r="T21" s="256"/>
      <c r="U21" s="169"/>
      <c r="V21" s="255"/>
    </row>
    <row r="22" spans="1:23" ht="22.5" customHeight="1" thickBot="1">
      <c r="A22" s="18" t="s">
        <v>191</v>
      </c>
      <c r="B22" s="88"/>
      <c r="C22" s="88"/>
      <c r="D22" s="221">
        <f>D11+D16+D20</f>
        <v>1091205</v>
      </c>
      <c r="E22" s="216"/>
      <c r="F22" s="221">
        <f>F11+F16+F20</f>
        <v>1484160</v>
      </c>
      <c r="G22" s="216"/>
      <c r="H22" s="221">
        <f>H11+H16+H20</f>
        <v>2323</v>
      </c>
      <c r="I22" s="216"/>
      <c r="J22" s="221">
        <f>J11+J16+J20</f>
        <v>111721</v>
      </c>
      <c r="K22" s="216"/>
      <c r="L22" s="221">
        <f>L11+L16+L20</f>
        <v>4011493</v>
      </c>
      <c r="M22" s="216"/>
      <c r="N22" s="221"/>
      <c r="O22" s="216"/>
      <c r="P22" s="221"/>
      <c r="Q22" s="216">
        <v>0</v>
      </c>
      <c r="R22" s="221">
        <f>R11+R16+R20</f>
        <v>6700902</v>
      </c>
      <c r="S22" s="216">
        <v>0</v>
      </c>
      <c r="T22" s="325">
        <f>T11+T16+T20</f>
        <v>0</v>
      </c>
      <c r="U22" s="216">
        <v>0</v>
      </c>
      <c r="V22" s="221">
        <f>V11+V16+V20</f>
        <v>6700902</v>
      </c>
      <c r="W22" s="205"/>
    </row>
    <row r="23" spans="1:23" ht="24" customHeight="1" thickTop="1"/>
    <row r="25" spans="1:23" ht="24" customHeight="1">
      <c r="L25" s="205"/>
    </row>
  </sheetData>
  <mergeCells count="3">
    <mergeCell ref="D4:V4"/>
    <mergeCell ref="J6:L6"/>
    <mergeCell ref="D9:V9"/>
  </mergeCells>
  <pageMargins left="0.7" right="0.7" top="0.48" bottom="0.5" header="0.5" footer="0.5"/>
  <pageSetup paperSize="9" scale="82" firstPageNumber="10" orientation="landscape" useFirstPageNumber="1" r:id="rId1"/>
  <headerFooter>
    <oddFooter>&amp;L&amp;15หมายเหตุประกอบงบการเงินเป็นส่วนหนึ่งของงบการเงินระหว่างนี้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zoomScale="80" zoomScaleNormal="80" zoomScaleSheetLayoutView="74" workbookViewId="0">
      <selection activeCell="A3" sqref="A3"/>
    </sheetView>
  </sheetViews>
  <sheetFormatPr defaultColWidth="9.33203125" defaultRowHeight="22.5" customHeight="1"/>
  <cols>
    <col min="1" max="1" width="43" style="5" customWidth="1"/>
    <col min="2" max="2" width="8.109375" style="332" customWidth="1"/>
    <col min="3" max="3" width="1.77734375" style="332" customWidth="1"/>
    <col min="4" max="4" width="13.109375" style="5" customWidth="1"/>
    <col min="5" max="5" width="1.33203125" style="5" customWidth="1"/>
    <col min="6" max="6" width="13.109375" style="5" customWidth="1"/>
    <col min="7" max="7" width="1.44140625" style="5" customWidth="1"/>
    <col min="8" max="8" width="12.33203125" style="5" customWidth="1"/>
    <col min="9" max="9" width="1.109375" style="5" customWidth="1"/>
    <col min="10" max="10" width="12.21875" style="5" customWidth="1"/>
    <col min="11" max="11" width="1" style="5" customWidth="1"/>
    <col min="12" max="12" width="14.33203125" style="5" customWidth="1"/>
    <col min="13" max="13" width="0.77734375" style="5" customWidth="1"/>
    <col min="14" max="14" width="18.77734375" style="5" customWidth="1"/>
    <col min="15" max="15" width="1" style="5" customWidth="1"/>
    <col min="16" max="16" width="13.109375" style="5" customWidth="1"/>
    <col min="17" max="17" width="0.88671875" style="5" customWidth="1"/>
    <col min="18" max="18" width="11.21875" style="5" customWidth="1"/>
    <col min="19" max="19" width="1" style="5" customWidth="1"/>
    <col min="20" max="20" width="13.109375" style="5" customWidth="1"/>
    <col min="21" max="21" width="12.44140625" style="5" bestFit="1" customWidth="1"/>
    <col min="22" max="22" width="10" style="5" bestFit="1" customWidth="1"/>
    <col min="23" max="16384" width="9.33203125" style="5"/>
  </cols>
  <sheetData>
    <row r="1" spans="1:20" ht="24" customHeight="1">
      <c r="A1" s="261" t="s">
        <v>56</v>
      </c>
      <c r="B1" s="276"/>
      <c r="C1" s="276"/>
      <c r="D1"/>
      <c r="E1" s="261"/>
      <c r="F1"/>
      <c r="G1"/>
      <c r="H1"/>
      <c r="I1"/>
      <c r="J1" s="355"/>
      <c r="K1" s="261" t="s">
        <v>165</v>
      </c>
      <c r="L1" s="261"/>
      <c r="M1" s="261"/>
      <c r="N1"/>
      <c r="O1"/>
      <c r="P1"/>
      <c r="Q1"/>
      <c r="R1"/>
      <c r="S1"/>
      <c r="T1"/>
    </row>
    <row r="2" spans="1:20" ht="24" customHeight="1">
      <c r="A2" s="261" t="s">
        <v>120</v>
      </c>
      <c r="B2" s="276"/>
      <c r="C2" s="276"/>
      <c r="D2"/>
      <c r="E2" s="261"/>
      <c r="F2"/>
      <c r="G2"/>
      <c r="H2"/>
      <c r="I2"/>
      <c r="J2" s="355"/>
      <c r="K2" s="261"/>
      <c r="L2" s="261"/>
      <c r="M2" s="261"/>
      <c r="N2"/>
      <c r="O2"/>
      <c r="P2"/>
      <c r="Q2"/>
      <c r="R2"/>
      <c r="S2"/>
      <c r="T2"/>
    </row>
    <row r="3" spans="1:20" ht="24" customHeight="1">
      <c r="A3" s="356"/>
      <c r="B3" s="42"/>
      <c r="C3" s="42"/>
      <c r="D3" s="422" t="s">
        <v>32</v>
      </c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2"/>
      <c r="T3" s="422"/>
    </row>
    <row r="4" spans="1:20" ht="24" customHeight="1">
      <c r="A4" s="356"/>
      <c r="B4" s="357"/>
      <c r="C4" s="357"/>
      <c r="E4" s="358"/>
      <c r="G4" s="356"/>
      <c r="H4" s="356"/>
      <c r="I4" s="356"/>
      <c r="M4" s="358"/>
      <c r="N4" s="356" t="s">
        <v>225</v>
      </c>
      <c r="O4" s="356"/>
      <c r="Q4" s="356"/>
      <c r="R4" s="49"/>
      <c r="S4" s="356"/>
    </row>
    <row r="5" spans="1:20" ht="24" customHeight="1">
      <c r="A5" s="49"/>
      <c r="B5" s="359"/>
      <c r="C5" s="359"/>
      <c r="D5" s="360"/>
      <c r="E5" s="359"/>
      <c r="F5" s="49"/>
      <c r="G5" s="49"/>
      <c r="H5" s="49"/>
      <c r="I5" s="49"/>
      <c r="J5" s="423" t="s">
        <v>17</v>
      </c>
      <c r="K5" s="423"/>
      <c r="L5" s="423"/>
      <c r="M5" s="359"/>
      <c r="N5" s="361" t="s">
        <v>16</v>
      </c>
      <c r="O5" s="49"/>
      <c r="P5" s="360"/>
      <c r="Q5" s="49"/>
      <c r="R5" s="360"/>
      <c r="S5" s="49"/>
      <c r="T5" s="360"/>
    </row>
    <row r="6" spans="1:20" ht="24" customHeight="1">
      <c r="A6" s="49"/>
      <c r="B6" s="359"/>
      <c r="C6" s="359"/>
      <c r="D6" s="49"/>
      <c r="E6" s="49"/>
      <c r="F6" s="360"/>
      <c r="G6" s="49"/>
      <c r="H6" s="49"/>
      <c r="I6" s="49"/>
      <c r="J6" s="360"/>
      <c r="K6" s="49"/>
      <c r="L6" s="49"/>
      <c r="M6" s="49"/>
      <c r="N6" s="49" t="s">
        <v>226</v>
      </c>
      <c r="O6" s="49"/>
    </row>
    <row r="7" spans="1:20" ht="24" customHeight="1">
      <c r="A7" s="49"/>
      <c r="B7" s="359"/>
      <c r="C7" s="359"/>
      <c r="M7" s="49"/>
      <c r="N7" s="49" t="s">
        <v>227</v>
      </c>
      <c r="O7" s="49"/>
    </row>
    <row r="8" spans="1:20" ht="24" customHeight="1">
      <c r="A8" s="49"/>
      <c r="B8" s="359"/>
      <c r="C8" s="359"/>
      <c r="K8" s="49"/>
      <c r="L8" s="362"/>
      <c r="M8" s="49"/>
      <c r="N8" s="49" t="s">
        <v>228</v>
      </c>
      <c r="O8" s="49"/>
    </row>
    <row r="9" spans="1:20" ht="24" customHeight="1">
      <c r="A9" s="49"/>
      <c r="B9" s="359"/>
      <c r="C9" s="359"/>
      <c r="D9" s="360" t="s">
        <v>1</v>
      </c>
      <c r="E9" s="49"/>
      <c r="F9" s="360"/>
      <c r="G9" s="49"/>
      <c r="H9" s="49" t="s">
        <v>176</v>
      </c>
      <c r="I9" s="49"/>
      <c r="J9" s="360"/>
      <c r="K9" s="49"/>
      <c r="L9" s="49"/>
      <c r="M9" s="49"/>
      <c r="N9" s="49" t="s">
        <v>229</v>
      </c>
      <c r="O9" s="49"/>
      <c r="P9" s="360"/>
      <c r="Q9" s="49"/>
      <c r="R9" s="360" t="s">
        <v>76</v>
      </c>
      <c r="S9" s="49"/>
      <c r="T9" s="360"/>
    </row>
    <row r="10" spans="1:20" ht="24" customHeight="1">
      <c r="A10" s="49"/>
      <c r="B10" s="359"/>
      <c r="C10" s="359"/>
      <c r="D10" s="49" t="s">
        <v>89</v>
      </c>
      <c r="E10" s="49"/>
      <c r="F10" s="360" t="s">
        <v>36</v>
      </c>
      <c r="G10" s="49"/>
      <c r="H10" s="49" t="s">
        <v>177</v>
      </c>
      <c r="I10" s="49"/>
      <c r="J10" s="360" t="s">
        <v>79</v>
      </c>
      <c r="K10" s="49"/>
      <c r="L10" s="49"/>
      <c r="M10" s="49"/>
      <c r="N10" s="49" t="s">
        <v>230</v>
      </c>
      <c r="O10" s="49"/>
      <c r="P10" s="360" t="s">
        <v>39</v>
      </c>
      <c r="Q10" s="49"/>
      <c r="R10" s="360" t="s">
        <v>77</v>
      </c>
      <c r="S10" s="49"/>
      <c r="T10" s="360" t="s">
        <v>153</v>
      </c>
    </row>
    <row r="11" spans="1:20" ht="24" customHeight="1">
      <c r="A11" s="49"/>
      <c r="B11" s="359"/>
      <c r="C11" s="359"/>
      <c r="D11" s="360" t="s">
        <v>33</v>
      </c>
      <c r="E11" s="49"/>
      <c r="F11" s="360" t="s">
        <v>132</v>
      </c>
      <c r="G11" s="49"/>
      <c r="H11" s="49" t="s">
        <v>178</v>
      </c>
      <c r="I11" s="49"/>
      <c r="J11" s="360" t="s">
        <v>80</v>
      </c>
      <c r="K11" s="49"/>
      <c r="L11" s="362" t="s">
        <v>44</v>
      </c>
      <c r="M11" s="49"/>
      <c r="N11" s="49" t="s">
        <v>231</v>
      </c>
      <c r="O11" s="49"/>
      <c r="P11" s="360" t="s">
        <v>185</v>
      </c>
      <c r="Q11" s="49"/>
      <c r="R11" s="360" t="s">
        <v>78</v>
      </c>
      <c r="S11" s="49"/>
      <c r="T11" s="49" t="s">
        <v>152</v>
      </c>
    </row>
    <row r="12" spans="1:20" ht="24" customHeight="1">
      <c r="A12" s="9"/>
      <c r="B12" s="363"/>
      <c r="C12" s="363"/>
      <c r="D12" s="424" t="s">
        <v>98</v>
      </c>
      <c r="E12" s="424"/>
      <c r="F12" s="424"/>
      <c r="G12" s="424"/>
      <c r="H12" s="424"/>
      <c r="I12" s="424"/>
      <c r="J12" s="424"/>
      <c r="K12" s="424"/>
      <c r="L12" s="424"/>
      <c r="M12" s="424"/>
      <c r="N12" s="424"/>
      <c r="O12" s="424"/>
      <c r="P12" s="424"/>
      <c r="Q12" s="424"/>
      <c r="R12" s="424"/>
      <c r="S12" s="424"/>
      <c r="T12" s="424"/>
    </row>
    <row r="13" spans="1:20" ht="24" customHeight="1">
      <c r="A13" s="171" t="s">
        <v>215</v>
      </c>
      <c r="B13" s="37"/>
      <c r="C13" s="37"/>
      <c r="D13" s="161"/>
      <c r="E13" s="198"/>
      <c r="F13" s="161"/>
      <c r="G13" s="198"/>
      <c r="H13" s="198"/>
      <c r="I13" s="198"/>
      <c r="J13" s="161"/>
      <c r="K13" s="198"/>
      <c r="L13" s="161"/>
      <c r="M13" s="198"/>
      <c r="N13" s="198"/>
      <c r="O13" s="198"/>
      <c r="P13" s="199"/>
      <c r="Q13" s="198"/>
      <c r="R13" s="199"/>
      <c r="S13" s="198"/>
      <c r="T13" s="161"/>
    </row>
    <row r="14" spans="1:20" ht="24" customHeight="1">
      <c r="A14" s="95" t="s">
        <v>216</v>
      </c>
      <c r="B14" s="364"/>
      <c r="C14" s="364"/>
      <c r="D14" s="283">
        <f>1091205</f>
        <v>1091205</v>
      </c>
      <c r="E14" s="284"/>
      <c r="F14" s="283">
        <f>1484160</f>
        <v>1484160</v>
      </c>
      <c r="G14" s="284"/>
      <c r="H14" s="283">
        <f>3280</f>
        <v>3280</v>
      </c>
      <c r="I14" s="284"/>
      <c r="J14" s="283">
        <f>111721</f>
        <v>111721</v>
      </c>
      <c r="K14" s="284"/>
      <c r="L14" s="283">
        <f>3976225</f>
        <v>3976225</v>
      </c>
      <c r="M14" s="284"/>
      <c r="N14" s="234">
        <f>-25614</f>
        <v>-25614</v>
      </c>
      <c r="O14" s="284"/>
      <c r="P14" s="283">
        <f>SUM(D14:N14)</f>
        <v>6640977</v>
      </c>
      <c r="Q14" s="365">
        <v>0</v>
      </c>
      <c r="R14" s="366">
        <v>0</v>
      </c>
      <c r="S14" s="365">
        <v>0</v>
      </c>
      <c r="T14" s="365">
        <f>P14+R14</f>
        <v>6640977</v>
      </c>
    </row>
    <row r="15" spans="1:20" ht="8.25" customHeight="1">
      <c r="A15" s="95"/>
      <c r="B15" s="37"/>
      <c r="C15" s="37"/>
      <c r="D15" s="193"/>
      <c r="E15" s="193"/>
      <c r="F15" s="193"/>
      <c r="G15" s="193"/>
      <c r="H15" s="193"/>
      <c r="I15" s="193"/>
      <c r="J15" s="227"/>
      <c r="K15" s="124"/>
      <c r="L15" s="124"/>
      <c r="M15" s="124"/>
      <c r="N15" s="124"/>
      <c r="O15" s="124"/>
      <c r="P15" s="124"/>
      <c r="Q15" s="124"/>
      <c r="R15" s="124"/>
      <c r="S15" s="124"/>
      <c r="T15" s="124"/>
    </row>
    <row r="16" spans="1:20" ht="24" customHeight="1">
      <c r="A16" s="95" t="s">
        <v>109</v>
      </c>
      <c r="B16" s="37"/>
      <c r="C16" s="37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</row>
    <row r="17" spans="1:22" ht="24" customHeight="1">
      <c r="A17" s="367" t="s">
        <v>146</v>
      </c>
      <c r="B17" s="364"/>
      <c r="C17" s="364"/>
      <c r="D17" s="169"/>
      <c r="E17" s="170"/>
      <c r="F17" s="169"/>
      <c r="G17" s="170"/>
      <c r="H17" s="169"/>
      <c r="I17" s="170"/>
      <c r="J17" s="169"/>
      <c r="K17" s="170"/>
      <c r="L17" s="169"/>
      <c r="M17" s="170"/>
      <c r="N17" s="169"/>
      <c r="O17" s="170"/>
      <c r="P17" s="169"/>
      <c r="Q17" s="170"/>
      <c r="R17" s="169"/>
      <c r="S17" s="170"/>
      <c r="T17" s="169"/>
    </row>
    <row r="18" spans="1:22" ht="24" customHeight="1">
      <c r="A18" s="368" t="s">
        <v>202</v>
      </c>
      <c r="B18" s="363"/>
      <c r="C18" s="369"/>
      <c r="D18" s="232">
        <v>0</v>
      </c>
      <c r="E18" s="231"/>
      <c r="F18" s="232">
        <v>0</v>
      </c>
      <c r="G18" s="231"/>
      <c r="H18" s="232">
        <v>503</v>
      </c>
      <c r="I18" s="231"/>
      <c r="J18" s="232">
        <v>0</v>
      </c>
      <c r="K18" s="231"/>
      <c r="L18" s="232">
        <v>0</v>
      </c>
      <c r="M18" s="170"/>
      <c r="N18" s="232">
        <v>0</v>
      </c>
      <c r="O18" s="170"/>
      <c r="P18" s="232">
        <f>SUM(D18:N18)</f>
        <v>503</v>
      </c>
      <c r="Q18" s="170"/>
      <c r="R18" s="232">
        <v>0</v>
      </c>
      <c r="S18" s="170"/>
      <c r="T18" s="370">
        <f>SUM(P18:R18)</f>
        <v>503</v>
      </c>
    </row>
    <row r="19" spans="1:22" ht="24" customHeight="1">
      <c r="A19" s="367" t="s">
        <v>147</v>
      </c>
      <c r="B19" s="364"/>
      <c r="C19" s="364"/>
      <c r="D19" s="236">
        <f>SUM(D18:D18)</f>
        <v>0</v>
      </c>
      <c r="E19" s="193"/>
      <c r="F19" s="236">
        <f>SUM(F18:F18)</f>
        <v>0</v>
      </c>
      <c r="G19" s="193"/>
      <c r="H19" s="236">
        <f>SUM(H18:H18)</f>
        <v>503</v>
      </c>
      <c r="I19" s="193"/>
      <c r="J19" s="236">
        <f>SUM(J18:J18)</f>
        <v>0</v>
      </c>
      <c r="K19" s="124"/>
      <c r="L19" s="236">
        <f>SUM(L18:L18)</f>
        <v>0</v>
      </c>
      <c r="M19" s="124"/>
      <c r="N19" s="236">
        <f>SUM(N18:N18)</f>
        <v>0</v>
      </c>
      <c r="O19" s="124"/>
      <c r="P19" s="236">
        <f>SUM(P18:P18)</f>
        <v>503</v>
      </c>
      <c r="Q19" s="124"/>
      <c r="R19" s="236">
        <f>SUM(R18:R18)</f>
        <v>0</v>
      </c>
      <c r="S19" s="124"/>
      <c r="T19" s="236">
        <f>SUM(T18:T18)</f>
        <v>503</v>
      </c>
    </row>
    <row r="20" spans="1:22" ht="10.8" customHeight="1">
      <c r="A20" s="95"/>
      <c r="B20" s="37"/>
      <c r="C20" s="37"/>
      <c r="D20" s="193"/>
      <c r="E20" s="193"/>
      <c r="F20" s="193"/>
      <c r="G20" s="193"/>
      <c r="H20" s="193"/>
      <c r="I20" s="193"/>
      <c r="J20" s="227"/>
      <c r="K20" s="124"/>
      <c r="L20" s="124"/>
      <c r="M20" s="124"/>
      <c r="N20" s="124"/>
      <c r="O20" s="124"/>
      <c r="P20" s="124"/>
      <c r="Q20" s="124"/>
      <c r="R20" s="124"/>
      <c r="S20" s="124"/>
      <c r="T20" s="124"/>
    </row>
    <row r="21" spans="1:22" ht="24" customHeight="1">
      <c r="A21" s="17" t="s">
        <v>100</v>
      </c>
      <c r="B21" s="37"/>
      <c r="C21" s="37"/>
      <c r="D21" s="194"/>
      <c r="E21" s="193"/>
      <c r="F21" s="192"/>
      <c r="G21" s="192"/>
      <c r="H21" s="192"/>
      <c r="I21" s="192"/>
      <c r="J21" s="228"/>
      <c r="K21" s="124"/>
      <c r="L21" s="115"/>
      <c r="M21" s="124"/>
      <c r="N21" s="115"/>
      <c r="O21" s="115"/>
      <c r="P21" s="115"/>
      <c r="Q21" s="115"/>
      <c r="R21" s="115"/>
      <c r="S21" s="115"/>
      <c r="T21" s="115"/>
    </row>
    <row r="22" spans="1:22" ht="24" customHeight="1">
      <c r="A22" s="371" t="s">
        <v>198</v>
      </c>
      <c r="B22" s="37"/>
      <c r="C22" s="37"/>
      <c r="D22" s="372">
        <v>0</v>
      </c>
      <c r="E22" s="372"/>
      <c r="F22" s="372">
        <v>0</v>
      </c>
      <c r="G22" s="372"/>
      <c r="H22" s="372">
        <v>0</v>
      </c>
      <c r="I22" s="372"/>
      <c r="J22" s="372">
        <v>0</v>
      </c>
      <c r="K22" s="372"/>
      <c r="L22" s="372">
        <f>'PL-6-9'!D116</f>
        <v>-171311</v>
      </c>
      <c r="M22" s="170"/>
      <c r="N22" s="232">
        <v>0</v>
      </c>
      <c r="O22" s="170"/>
      <c r="P22" s="373">
        <f>SUM(D22:N22)</f>
        <v>-171311</v>
      </c>
      <c r="Q22" s="170"/>
      <c r="R22" s="373">
        <v>0</v>
      </c>
      <c r="S22" s="170"/>
      <c r="T22" s="373">
        <f>SUM(P22:R22)</f>
        <v>-171311</v>
      </c>
    </row>
    <row r="23" spans="1:22" ht="24" customHeight="1">
      <c r="A23" s="95" t="s">
        <v>101</v>
      </c>
      <c r="B23" s="37"/>
      <c r="C23" s="37"/>
      <c r="D23" s="236">
        <f>SUM(D22)</f>
        <v>0</v>
      </c>
      <c r="E23" s="233"/>
      <c r="F23" s="236">
        <f>SUM(F22)</f>
        <v>0</v>
      </c>
      <c r="G23" s="233"/>
      <c r="H23" s="236">
        <f>SUM(H22)</f>
        <v>0</v>
      </c>
      <c r="I23" s="233"/>
      <c r="J23" s="236">
        <f>SUM(J22)</f>
        <v>0</v>
      </c>
      <c r="K23" s="233"/>
      <c r="L23" s="374">
        <f>SUM(L22:L22)</f>
        <v>-171311</v>
      </c>
      <c r="M23" s="250"/>
      <c r="N23" s="374">
        <f>SUM(N22:N22)</f>
        <v>0</v>
      </c>
      <c r="O23" s="250"/>
      <c r="P23" s="374">
        <f>SUM(P22:P22)</f>
        <v>-171311</v>
      </c>
      <c r="Q23" s="169"/>
      <c r="R23" s="374">
        <f>SUM(R22)</f>
        <v>0</v>
      </c>
      <c r="S23" s="169"/>
      <c r="T23" s="374">
        <f>SUM(T22:T22)</f>
        <v>-171311</v>
      </c>
    </row>
    <row r="24" spans="1:22" ht="24" customHeight="1">
      <c r="B24" s="363"/>
      <c r="C24" s="363"/>
      <c r="D24" s="372"/>
      <c r="E24" s="231"/>
      <c r="F24" s="372"/>
      <c r="G24" s="231"/>
      <c r="H24" s="372"/>
      <c r="I24" s="231"/>
      <c r="J24" s="375"/>
      <c r="K24" s="231"/>
      <c r="L24" s="375"/>
      <c r="M24" s="170"/>
      <c r="N24" s="375"/>
      <c r="O24" s="170"/>
      <c r="P24" s="372"/>
      <c r="Q24" s="170"/>
      <c r="R24" s="372"/>
      <c r="S24" s="170"/>
      <c r="T24" s="372"/>
    </row>
    <row r="25" spans="1:22" ht="24" customHeight="1" thickBot="1">
      <c r="A25" s="95" t="s">
        <v>217</v>
      </c>
      <c r="B25" s="34"/>
      <c r="C25" s="34"/>
      <c r="D25" s="221">
        <f>D14+D19+D23</f>
        <v>1091205</v>
      </c>
      <c r="E25" s="216"/>
      <c r="F25" s="221">
        <f>F14+F19+F23</f>
        <v>1484160</v>
      </c>
      <c r="G25" s="216"/>
      <c r="H25" s="221">
        <f>H14+H19+H23</f>
        <v>3783</v>
      </c>
      <c r="I25" s="216"/>
      <c r="J25" s="221">
        <f>J14+J19+J24</f>
        <v>111721</v>
      </c>
      <c r="K25" s="216"/>
      <c r="L25" s="376">
        <f>L14+L19+L23+L24</f>
        <v>3804914</v>
      </c>
      <c r="M25" s="216"/>
      <c r="N25" s="376">
        <f>N14+N19+N23+N24</f>
        <v>-25614</v>
      </c>
      <c r="O25" s="216"/>
      <c r="P25" s="221">
        <f>P14+P19+P23</f>
        <v>6470169</v>
      </c>
      <c r="Q25" s="216">
        <v>0</v>
      </c>
      <c r="R25" s="325">
        <f>R14+R19+R23</f>
        <v>0</v>
      </c>
      <c r="S25" s="216">
        <v>0</v>
      </c>
      <c r="T25" s="221">
        <f>T14+T19+T23</f>
        <v>6470169</v>
      </c>
      <c r="U25" s="377"/>
      <c r="V25" s="378"/>
    </row>
    <row r="26" spans="1:22" ht="24" customHeight="1" thickTop="1"/>
    <row r="27" spans="1:22" ht="24" customHeight="1">
      <c r="U27" s="378"/>
    </row>
  </sheetData>
  <mergeCells count="3">
    <mergeCell ref="D3:T3"/>
    <mergeCell ref="J5:L5"/>
    <mergeCell ref="D12:T12"/>
  </mergeCells>
  <pageMargins left="0.8" right="0.8" top="0.48" bottom="0.5" header="0.5" footer="0.5"/>
  <pageSetup paperSize="9" scale="75" firstPageNumber="11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showGridLines="0" zoomScale="90" zoomScaleNormal="90" zoomScaleSheetLayoutView="75" workbookViewId="0">
      <selection activeCell="A3" sqref="A3"/>
    </sheetView>
  </sheetViews>
  <sheetFormatPr defaultColWidth="9.21875" defaultRowHeight="21.75" customHeight="1"/>
  <cols>
    <col min="1" max="1" width="56.77734375" style="4" customWidth="1"/>
    <col min="2" max="2" width="9.21875" style="3" customWidth="1"/>
    <col min="3" max="3" width="1.77734375" style="4" customWidth="1"/>
    <col min="4" max="4" width="13" style="4" customWidth="1"/>
    <col min="5" max="5" width="1.77734375" style="4" customWidth="1"/>
    <col min="6" max="6" width="13" style="4" customWidth="1"/>
    <col min="7" max="7" width="1.77734375" style="4" customWidth="1"/>
    <col min="8" max="8" width="12.44140625" style="4" customWidth="1"/>
    <col min="9" max="9" width="1.77734375" style="4" customWidth="1"/>
    <col min="10" max="10" width="13" style="4" customWidth="1"/>
    <col min="11" max="11" width="1.77734375" style="4" customWidth="1"/>
    <col min="12" max="12" width="13" style="4" customWidth="1"/>
    <col min="13" max="13" width="1.77734375" style="4" customWidth="1"/>
    <col min="14" max="14" width="13.5546875" style="4" hidden="1" customWidth="1"/>
    <col min="15" max="15" width="2.77734375" style="4" hidden="1" customWidth="1"/>
    <col min="16" max="16" width="12.77734375" style="4" customWidth="1"/>
    <col min="17" max="17" width="9.77734375" style="4" bestFit="1" customWidth="1"/>
    <col min="18" max="18" width="10.5546875" style="4" bestFit="1" customWidth="1"/>
    <col min="19" max="16384" width="9.21875" style="4"/>
  </cols>
  <sheetData>
    <row r="1" spans="1:16" ht="21.75" customHeight="1">
      <c r="A1" s="1" t="s">
        <v>56</v>
      </c>
      <c r="E1" s="2"/>
      <c r="J1" s="8"/>
      <c r="K1" s="2" t="s">
        <v>40</v>
      </c>
      <c r="L1" s="2"/>
      <c r="M1" s="2"/>
    </row>
    <row r="2" spans="1:16" ht="21.75" customHeight="1">
      <c r="A2" s="1" t="s">
        <v>120</v>
      </c>
    </row>
    <row r="3" spans="1:16" ht="21.75" customHeight="1">
      <c r="A3" s="1"/>
    </row>
    <row r="4" spans="1:16" ht="21.75" customHeight="1">
      <c r="A4" s="181"/>
      <c r="B4" s="4"/>
      <c r="C4" s="182"/>
      <c r="D4" s="425" t="s">
        <v>45</v>
      </c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425"/>
    </row>
    <row r="5" spans="1:16" ht="21.75" customHeight="1">
      <c r="A5" s="181"/>
      <c r="B5" s="183"/>
      <c r="C5" s="184"/>
      <c r="D5" s="185" t="s">
        <v>1</v>
      </c>
      <c r="E5" s="186"/>
      <c r="F5" s="109"/>
      <c r="G5" s="109"/>
      <c r="H5" s="132" t="s">
        <v>176</v>
      </c>
      <c r="I5" s="109"/>
      <c r="J5" s="426" t="s">
        <v>17</v>
      </c>
      <c r="K5" s="426"/>
      <c r="L5" s="426"/>
      <c r="M5" s="186"/>
      <c r="N5" s="185" t="s">
        <v>52</v>
      </c>
      <c r="O5" s="187"/>
      <c r="P5" s="185"/>
    </row>
    <row r="6" spans="1:16" ht="21.75" customHeight="1">
      <c r="A6" s="181"/>
      <c r="B6" s="183"/>
      <c r="C6" s="184"/>
      <c r="D6" s="114" t="s">
        <v>89</v>
      </c>
      <c r="E6" s="187"/>
      <c r="F6" s="185" t="s">
        <v>36</v>
      </c>
      <c r="G6" s="185"/>
      <c r="H6" s="132" t="s">
        <v>177</v>
      </c>
      <c r="I6" s="185"/>
      <c r="J6" s="185" t="s">
        <v>79</v>
      </c>
      <c r="K6" s="187"/>
      <c r="L6" s="187"/>
      <c r="M6" s="187"/>
      <c r="N6" s="185" t="s">
        <v>53</v>
      </c>
      <c r="O6" s="187"/>
      <c r="P6" s="185" t="s">
        <v>153</v>
      </c>
    </row>
    <row r="7" spans="1:16" ht="21.75" customHeight="1">
      <c r="A7" s="181"/>
      <c r="B7" s="337"/>
      <c r="C7" s="184"/>
      <c r="D7" s="185" t="s">
        <v>33</v>
      </c>
      <c r="E7" s="187"/>
      <c r="F7" s="185" t="s">
        <v>132</v>
      </c>
      <c r="G7" s="185"/>
      <c r="H7" s="132" t="s">
        <v>178</v>
      </c>
      <c r="I7" s="185"/>
      <c r="J7" s="185" t="s">
        <v>80</v>
      </c>
      <c r="K7" s="187"/>
      <c r="L7" s="185" t="s">
        <v>44</v>
      </c>
      <c r="M7" s="187"/>
      <c r="N7" s="185" t="s">
        <v>54</v>
      </c>
      <c r="O7" s="187"/>
      <c r="P7" s="334" t="s">
        <v>152</v>
      </c>
    </row>
    <row r="8" spans="1:16" ht="21.75" customHeight="1">
      <c r="A8" s="181"/>
      <c r="B8" s="337"/>
      <c r="C8" s="184"/>
      <c r="D8" s="427" t="s">
        <v>98</v>
      </c>
      <c r="E8" s="427"/>
      <c r="F8" s="427"/>
      <c r="G8" s="427"/>
      <c r="H8" s="427"/>
      <c r="I8" s="427"/>
      <c r="J8" s="427"/>
      <c r="K8" s="427"/>
      <c r="L8" s="427"/>
      <c r="M8" s="427"/>
      <c r="N8" s="427"/>
      <c r="O8" s="427"/>
      <c r="P8" s="427"/>
    </row>
    <row r="9" spans="1:16" ht="22.5" customHeight="1">
      <c r="A9" s="171" t="s">
        <v>189</v>
      </c>
      <c r="B9" s="44"/>
      <c r="C9" s="36"/>
      <c r="D9" s="68"/>
      <c r="E9" s="45"/>
      <c r="F9" s="68"/>
      <c r="G9" s="45"/>
      <c r="H9" s="45"/>
      <c r="I9" s="45"/>
      <c r="J9" s="68"/>
      <c r="K9" s="45"/>
      <c r="L9" s="56"/>
      <c r="M9" s="45"/>
      <c r="N9" s="68"/>
      <c r="O9" s="45"/>
      <c r="P9" s="76"/>
    </row>
    <row r="10" spans="1:16" ht="21.75" customHeight="1">
      <c r="A10" s="18" t="s">
        <v>190</v>
      </c>
      <c r="B10" s="172"/>
      <c r="C10" s="173"/>
      <c r="D10" s="286">
        <v>1091205</v>
      </c>
      <c r="E10" s="283"/>
      <c r="F10" s="286">
        <v>1484160</v>
      </c>
      <c r="G10" s="283"/>
      <c r="H10" s="286">
        <v>1376</v>
      </c>
      <c r="I10" s="283"/>
      <c r="J10" s="286">
        <v>111721</v>
      </c>
      <c r="K10" s="283"/>
      <c r="L10" s="286">
        <v>4224921</v>
      </c>
      <c r="M10" s="283"/>
      <c r="N10" s="286"/>
      <c r="O10" s="169"/>
      <c r="P10" s="223">
        <f>SUM(D10:L10)</f>
        <v>6913383</v>
      </c>
    </row>
    <row r="11" spans="1:16" ht="9" customHeight="1">
      <c r="A11" s="18"/>
      <c r="B11" s="172"/>
      <c r="C11" s="173"/>
      <c r="D11" s="286"/>
      <c r="E11" s="283"/>
      <c r="F11" s="286"/>
      <c r="G11" s="283"/>
      <c r="H11" s="286"/>
      <c r="I11" s="283"/>
      <c r="J11" s="286"/>
      <c r="K11" s="283"/>
      <c r="L11" s="286"/>
      <c r="M11" s="283"/>
      <c r="N11" s="286"/>
      <c r="O11" s="169"/>
      <c r="P11" s="223"/>
    </row>
    <row r="12" spans="1:16" ht="21.75" customHeight="1">
      <c r="A12" s="18" t="s">
        <v>109</v>
      </c>
      <c r="B12" s="172"/>
      <c r="C12" s="173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251"/>
    </row>
    <row r="13" spans="1:16" ht="21.75" customHeight="1">
      <c r="A13" s="134" t="s">
        <v>146</v>
      </c>
      <c r="B13" s="172"/>
      <c r="C13" s="173"/>
      <c r="D13" s="169"/>
      <c r="E13" s="169"/>
      <c r="F13" s="169"/>
      <c r="G13" s="169"/>
      <c r="H13" s="169"/>
      <c r="I13" s="169"/>
      <c r="J13" s="229"/>
      <c r="K13" s="169"/>
      <c r="L13" s="169"/>
      <c r="M13" s="169"/>
      <c r="N13" s="169"/>
      <c r="O13" s="169"/>
      <c r="P13" s="251"/>
    </row>
    <row r="14" spans="1:16" ht="21.75" customHeight="1">
      <c r="A14" s="21" t="s">
        <v>202</v>
      </c>
      <c r="B14" s="203"/>
      <c r="C14" s="135"/>
      <c r="D14" s="244">
        <v>0</v>
      </c>
      <c r="E14" s="170"/>
      <c r="F14" s="244">
        <v>0</v>
      </c>
      <c r="G14" s="170"/>
      <c r="H14" s="326">
        <v>947</v>
      </c>
      <c r="I14" s="170"/>
      <c r="J14" s="244">
        <v>0</v>
      </c>
      <c r="K14" s="170"/>
      <c r="L14" s="244">
        <v>0</v>
      </c>
      <c r="M14" s="170"/>
      <c r="N14" s="170"/>
      <c r="O14" s="170"/>
      <c r="P14" s="224">
        <f>SUM(D14:L14)</f>
        <v>947</v>
      </c>
    </row>
    <row r="15" spans="1:16" ht="21.75" customHeight="1">
      <c r="A15" s="134" t="s">
        <v>147</v>
      </c>
      <c r="B15" s="172"/>
      <c r="C15" s="173"/>
      <c r="D15" s="230">
        <f>SUM(D14:D14)</f>
        <v>0</v>
      </c>
      <c r="E15" s="169"/>
      <c r="F15" s="230">
        <f>SUM(F14:F14)</f>
        <v>0</v>
      </c>
      <c r="G15" s="169"/>
      <c r="H15" s="225">
        <f>SUM(H14:H14)</f>
        <v>947</v>
      </c>
      <c r="I15" s="169"/>
      <c r="J15" s="230">
        <f>SUM(J14:J14)</f>
        <v>0</v>
      </c>
      <c r="K15" s="170"/>
      <c r="L15" s="230">
        <f>SUM(L14:L14)</f>
        <v>0</v>
      </c>
      <c r="M15" s="170"/>
      <c r="N15" s="169"/>
      <c r="O15" s="169"/>
      <c r="P15" s="225">
        <f>SUM(P14:P14)</f>
        <v>947</v>
      </c>
    </row>
    <row r="16" spans="1:16" ht="21.75" customHeight="1">
      <c r="B16" s="44"/>
      <c r="C16" s="118"/>
      <c r="D16" s="217"/>
      <c r="E16" s="216"/>
      <c r="F16" s="217"/>
      <c r="G16" s="216"/>
      <c r="H16" s="217"/>
      <c r="I16" s="216"/>
      <c r="J16" s="217"/>
      <c r="K16" s="216"/>
      <c r="L16" s="218"/>
      <c r="M16" s="216"/>
      <c r="N16" s="218"/>
      <c r="O16" s="216"/>
      <c r="P16" s="170"/>
    </row>
    <row r="17" spans="1:17" ht="21.75" customHeight="1">
      <c r="A17" s="2" t="s">
        <v>100</v>
      </c>
      <c r="B17" s="37"/>
      <c r="C17" s="36"/>
      <c r="D17" s="226"/>
      <c r="E17" s="216"/>
      <c r="F17" s="218"/>
      <c r="G17" s="218"/>
      <c r="H17" s="218"/>
      <c r="I17" s="218"/>
      <c r="J17" s="218"/>
      <c r="K17" s="216"/>
      <c r="L17" s="218"/>
      <c r="M17" s="216"/>
      <c r="N17" s="218"/>
      <c r="O17" s="218"/>
      <c r="P17" s="218"/>
    </row>
    <row r="18" spans="1:17" ht="21.75" customHeight="1">
      <c r="A18" s="20" t="s">
        <v>198</v>
      </c>
      <c r="B18" s="44"/>
      <c r="C18" s="118"/>
      <c r="D18" s="244">
        <v>0</v>
      </c>
      <c r="E18" s="243"/>
      <c r="F18" s="244">
        <v>0</v>
      </c>
      <c r="G18" s="243"/>
      <c r="H18" s="244">
        <v>0</v>
      </c>
      <c r="I18" s="222"/>
      <c r="J18" s="244">
        <v>0</v>
      </c>
      <c r="K18" s="216"/>
      <c r="L18" s="258">
        <f>'PL-6-9'!J116</f>
        <v>-26164</v>
      </c>
      <c r="M18" s="216"/>
      <c r="N18" s="217"/>
      <c r="O18" s="216"/>
      <c r="P18" s="224">
        <f>SUM(D18:L18)</f>
        <v>-26164</v>
      </c>
    </row>
    <row r="19" spans="1:17" ht="21.75" customHeight="1">
      <c r="A19" s="18" t="s">
        <v>101</v>
      </c>
      <c r="B19" s="44"/>
      <c r="C19" s="118"/>
      <c r="D19" s="245">
        <f>SUM(D18)</f>
        <v>0</v>
      </c>
      <c r="E19" s="243"/>
      <c r="F19" s="245">
        <f>SUM(F18)</f>
        <v>0</v>
      </c>
      <c r="G19" s="243"/>
      <c r="H19" s="245">
        <f>SUM(H18)</f>
        <v>0</v>
      </c>
      <c r="I19" s="169"/>
      <c r="J19" s="245">
        <f>SUM(J18)</f>
        <v>0</v>
      </c>
      <c r="K19" s="216"/>
      <c r="L19" s="225">
        <f>SUM(L18)</f>
        <v>-26164</v>
      </c>
      <c r="M19" s="216"/>
      <c r="N19" s="220">
        <v>0</v>
      </c>
      <c r="O19" s="216"/>
      <c r="P19" s="225">
        <f>SUM(P18)</f>
        <v>-26164</v>
      </c>
    </row>
    <row r="20" spans="1:17" ht="21.75" customHeight="1">
      <c r="A20" s="18"/>
      <c r="B20" s="44"/>
      <c r="C20" s="118"/>
      <c r="D20" s="253"/>
      <c r="E20" s="243"/>
      <c r="F20" s="253"/>
      <c r="G20" s="243"/>
      <c r="H20" s="253"/>
      <c r="I20" s="169"/>
      <c r="J20" s="243"/>
      <c r="K20" s="216"/>
      <c r="L20" s="257"/>
      <c r="M20" s="216"/>
      <c r="N20" s="216"/>
      <c r="O20" s="216"/>
      <c r="P20" s="257"/>
    </row>
    <row r="21" spans="1:17" ht="23.25" customHeight="1" thickBot="1">
      <c r="A21" s="18" t="s">
        <v>191</v>
      </c>
      <c r="B21" s="36"/>
      <c r="C21" s="36"/>
      <c r="D21" s="221">
        <f>SUM(D10,D15,D19)</f>
        <v>1091205</v>
      </c>
      <c r="E21" s="216"/>
      <c r="F21" s="221">
        <f>SUM(F10,F15,F19)</f>
        <v>1484160</v>
      </c>
      <c r="G21" s="216"/>
      <c r="H21" s="221">
        <f>SUM(H10,H15,H19)</f>
        <v>2323</v>
      </c>
      <c r="I21" s="216"/>
      <c r="J21" s="221">
        <f>SUM(J10,J15,J19)</f>
        <v>111721</v>
      </c>
      <c r="K21" s="216"/>
      <c r="L21" s="221">
        <f>SUM(L10,L15,L19)</f>
        <v>4198757</v>
      </c>
      <c r="M21" s="216"/>
      <c r="N21" s="221">
        <v>0</v>
      </c>
      <c r="O21" s="216"/>
      <c r="P21" s="221">
        <f>SUM(P10,P15,P19)</f>
        <v>6888166</v>
      </c>
      <c r="Q21" s="174"/>
    </row>
    <row r="22" spans="1:17" ht="21.75" customHeight="1" thickTop="1"/>
    <row r="23" spans="1:17" ht="21.75" customHeight="1">
      <c r="P23" s="204"/>
    </row>
    <row r="24" spans="1:17" ht="21.75" customHeight="1">
      <c r="P24" s="174"/>
    </row>
  </sheetData>
  <mergeCells count="3">
    <mergeCell ref="D4:P4"/>
    <mergeCell ref="J5:L5"/>
    <mergeCell ref="D8:P8"/>
  </mergeCells>
  <pageMargins left="0.7" right="0.7" top="0.48" bottom="0.5" header="0.5" footer="0.5"/>
  <pageSetup paperSize="9" scale="90" firstPageNumber="12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showGridLines="0" zoomScale="90" zoomScaleNormal="90" zoomScaleSheetLayoutView="70" workbookViewId="0">
      <selection activeCell="A3" sqref="A3"/>
    </sheetView>
  </sheetViews>
  <sheetFormatPr defaultColWidth="9.21875" defaultRowHeight="21.75" customHeight="1"/>
  <cols>
    <col min="1" max="1" width="56.77734375" style="4" customWidth="1"/>
    <col min="2" max="2" width="9.21875" style="3" customWidth="1"/>
    <col min="3" max="3" width="1.77734375" style="4" customWidth="1"/>
    <col min="4" max="4" width="13" style="4" customWidth="1"/>
    <col min="5" max="5" width="1.77734375" style="4" customWidth="1"/>
    <col min="6" max="6" width="13" style="4" customWidth="1"/>
    <col min="7" max="7" width="1.77734375" style="4" customWidth="1"/>
    <col min="8" max="8" width="12.44140625" style="4" customWidth="1"/>
    <col min="9" max="9" width="1.77734375" style="4" customWidth="1"/>
    <col min="10" max="10" width="13" style="4" customWidth="1"/>
    <col min="11" max="11" width="1.77734375" style="4" customWidth="1"/>
    <col min="12" max="12" width="13" style="4" customWidth="1"/>
    <col min="13" max="13" width="1.77734375" style="4" customWidth="1"/>
    <col min="14" max="14" width="13.5546875" style="4" hidden="1" customWidth="1"/>
    <col min="15" max="15" width="2.77734375" style="4" hidden="1" customWidth="1"/>
    <col min="16" max="16" width="12.77734375" style="4" customWidth="1"/>
    <col min="17" max="17" width="9.33203125" style="4" bestFit="1" customWidth="1"/>
    <col min="18" max="18" width="10.5546875" style="4" bestFit="1" customWidth="1"/>
    <col min="19" max="16384" width="9.21875" style="4"/>
  </cols>
  <sheetData>
    <row r="1" spans="1:16" ht="21.75" customHeight="1">
      <c r="A1" s="1" t="s">
        <v>56</v>
      </c>
      <c r="E1" s="2"/>
      <c r="J1" s="8"/>
      <c r="K1" s="2" t="s">
        <v>40</v>
      </c>
      <c r="L1" s="2"/>
      <c r="M1" s="2"/>
    </row>
    <row r="2" spans="1:16" ht="21.75" customHeight="1">
      <c r="A2" s="1" t="s">
        <v>120</v>
      </c>
    </row>
    <row r="3" spans="1:16" ht="21.75" customHeight="1">
      <c r="A3" s="1"/>
    </row>
    <row r="4" spans="1:16" ht="21.75" customHeight="1">
      <c r="A4" s="181"/>
      <c r="B4" s="4"/>
      <c r="C4" s="182"/>
      <c r="D4" s="425" t="s">
        <v>45</v>
      </c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425"/>
    </row>
    <row r="5" spans="1:16" ht="21.75" customHeight="1">
      <c r="A5" s="181"/>
      <c r="B5" s="183"/>
      <c r="C5" s="184"/>
      <c r="D5" s="185" t="s">
        <v>1</v>
      </c>
      <c r="E5" s="186"/>
      <c r="F5" s="109"/>
      <c r="G5" s="109"/>
      <c r="H5" s="132" t="s">
        <v>176</v>
      </c>
      <c r="I5" s="109"/>
      <c r="J5" s="426" t="s">
        <v>17</v>
      </c>
      <c r="K5" s="426"/>
      <c r="L5" s="426"/>
      <c r="M5" s="186"/>
      <c r="N5" s="185" t="s">
        <v>52</v>
      </c>
      <c r="O5" s="187"/>
      <c r="P5" s="185"/>
    </row>
    <row r="6" spans="1:16" ht="21.75" customHeight="1">
      <c r="A6" s="181"/>
      <c r="B6" s="183"/>
      <c r="C6" s="184"/>
      <c r="D6" s="114" t="s">
        <v>89</v>
      </c>
      <c r="E6" s="187"/>
      <c r="F6" s="185" t="s">
        <v>36</v>
      </c>
      <c r="G6" s="185"/>
      <c r="H6" s="132" t="s">
        <v>177</v>
      </c>
      <c r="I6" s="185"/>
      <c r="J6" s="185" t="s">
        <v>79</v>
      </c>
      <c r="K6" s="187"/>
      <c r="L6" s="187"/>
      <c r="M6" s="187"/>
      <c r="N6" s="185" t="s">
        <v>53</v>
      </c>
      <c r="O6" s="187"/>
      <c r="P6" s="185" t="s">
        <v>153</v>
      </c>
    </row>
    <row r="7" spans="1:16" ht="21.75" customHeight="1">
      <c r="A7" s="181"/>
      <c r="B7" s="188"/>
      <c r="C7" s="184"/>
      <c r="D7" s="185" t="s">
        <v>33</v>
      </c>
      <c r="E7" s="187"/>
      <c r="F7" s="185" t="s">
        <v>132</v>
      </c>
      <c r="G7" s="185"/>
      <c r="H7" s="132" t="s">
        <v>178</v>
      </c>
      <c r="I7" s="185"/>
      <c r="J7" s="185" t="s">
        <v>80</v>
      </c>
      <c r="K7" s="187"/>
      <c r="L7" s="185" t="s">
        <v>44</v>
      </c>
      <c r="M7" s="187"/>
      <c r="N7" s="185" t="s">
        <v>54</v>
      </c>
      <c r="O7" s="187"/>
      <c r="P7" s="113" t="s">
        <v>152</v>
      </c>
    </row>
    <row r="8" spans="1:16" ht="21.75" customHeight="1">
      <c r="A8" s="181"/>
      <c r="B8" s="188"/>
      <c r="C8" s="184"/>
      <c r="D8" s="427" t="s">
        <v>98</v>
      </c>
      <c r="E8" s="427"/>
      <c r="F8" s="427"/>
      <c r="G8" s="427"/>
      <c r="H8" s="427"/>
      <c r="I8" s="427"/>
      <c r="J8" s="427"/>
      <c r="K8" s="427"/>
      <c r="L8" s="427"/>
      <c r="M8" s="427"/>
      <c r="N8" s="427"/>
      <c r="O8" s="427"/>
      <c r="P8" s="427"/>
    </row>
    <row r="9" spans="1:16" ht="22.5" customHeight="1">
      <c r="A9" s="171" t="s">
        <v>215</v>
      </c>
      <c r="B9" s="44"/>
      <c r="C9" s="36"/>
      <c r="D9" s="68"/>
      <c r="E9" s="45"/>
      <c r="F9" s="68"/>
      <c r="G9" s="45"/>
      <c r="H9" s="45"/>
      <c r="I9" s="45"/>
      <c r="J9" s="68"/>
      <c r="K9" s="45"/>
      <c r="L9" s="56"/>
      <c r="M9" s="45"/>
      <c r="N9" s="68"/>
      <c r="O9" s="45"/>
      <c r="P9" s="76"/>
    </row>
    <row r="10" spans="1:16" ht="21.75" customHeight="1">
      <c r="A10" s="18" t="s">
        <v>216</v>
      </c>
      <c r="B10" s="172"/>
      <c r="C10" s="173"/>
      <c r="D10" s="286">
        <v>1091205</v>
      </c>
      <c r="E10" s="283"/>
      <c r="F10" s="286">
        <v>1484160</v>
      </c>
      <c r="G10" s="283"/>
      <c r="H10" s="286">
        <v>3280</v>
      </c>
      <c r="I10" s="283"/>
      <c r="J10" s="286">
        <v>111721</v>
      </c>
      <c r="K10" s="283"/>
      <c r="L10" s="286">
        <v>4025718</v>
      </c>
      <c r="M10" s="283"/>
      <c r="N10" s="286">
        <v>0</v>
      </c>
      <c r="O10" s="169"/>
      <c r="P10" s="223">
        <f>SUM(D10:L10)</f>
        <v>6716084</v>
      </c>
    </row>
    <row r="11" spans="1:16" ht="9" customHeight="1">
      <c r="A11" s="18"/>
      <c r="B11" s="172"/>
      <c r="C11" s="173"/>
      <c r="D11" s="286"/>
      <c r="E11" s="283"/>
      <c r="F11" s="286"/>
      <c r="G11" s="283"/>
      <c r="H11" s="286"/>
      <c r="I11" s="283"/>
      <c r="J11" s="286"/>
      <c r="K11" s="283"/>
      <c r="L11" s="286"/>
      <c r="M11" s="283"/>
      <c r="N11" s="286"/>
      <c r="O11" s="169"/>
      <c r="P11" s="223"/>
    </row>
    <row r="12" spans="1:16" ht="21.75" customHeight="1">
      <c r="A12" s="18" t="s">
        <v>109</v>
      </c>
      <c r="B12" s="172"/>
      <c r="C12" s="173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251"/>
    </row>
    <row r="13" spans="1:16" ht="21.75" customHeight="1">
      <c r="A13" s="134" t="s">
        <v>146</v>
      </c>
      <c r="B13" s="172"/>
      <c r="C13" s="173"/>
      <c r="D13" s="169"/>
      <c r="E13" s="169"/>
      <c r="F13" s="169"/>
      <c r="G13" s="169"/>
      <c r="H13" s="169"/>
      <c r="I13" s="169"/>
      <c r="J13" s="229"/>
      <c r="K13" s="169"/>
      <c r="L13" s="169"/>
      <c r="M13" s="169"/>
      <c r="N13" s="169"/>
      <c r="O13" s="169"/>
      <c r="P13" s="251"/>
    </row>
    <row r="14" spans="1:16" ht="21.75" customHeight="1">
      <c r="A14" s="21" t="s">
        <v>202</v>
      </c>
      <c r="B14" s="203"/>
      <c r="C14" s="135"/>
      <c r="D14" s="244">
        <v>0</v>
      </c>
      <c r="E14" s="170"/>
      <c r="F14" s="244">
        <v>0</v>
      </c>
      <c r="G14" s="170"/>
      <c r="H14" s="326">
        <v>503</v>
      </c>
      <c r="I14" s="170"/>
      <c r="J14" s="244">
        <v>0</v>
      </c>
      <c r="K14" s="170"/>
      <c r="L14" s="244">
        <v>0</v>
      </c>
      <c r="M14" s="170"/>
      <c r="N14" s="170"/>
      <c r="O14" s="170"/>
      <c r="P14" s="244">
        <f>SUM(D14:L14)</f>
        <v>503</v>
      </c>
    </row>
    <row r="15" spans="1:16" ht="21.75" customHeight="1">
      <c r="A15" s="134" t="s">
        <v>147</v>
      </c>
      <c r="B15" s="172"/>
      <c r="C15" s="173"/>
      <c r="D15" s="230">
        <f>SUM(D14:D14)</f>
        <v>0</v>
      </c>
      <c r="E15" s="169"/>
      <c r="F15" s="230">
        <f>SUM(F14:F14)</f>
        <v>0</v>
      </c>
      <c r="G15" s="169"/>
      <c r="H15" s="225">
        <f>SUM(H14:H14)</f>
        <v>503</v>
      </c>
      <c r="I15" s="169"/>
      <c r="J15" s="230">
        <f>SUM(J14:J14)</f>
        <v>0</v>
      </c>
      <c r="K15" s="170"/>
      <c r="L15" s="230">
        <f>SUM(L14:L14)</f>
        <v>0</v>
      </c>
      <c r="M15" s="170"/>
      <c r="N15" s="169"/>
      <c r="O15" s="169"/>
      <c r="P15" s="225">
        <f>SUM(P14:P14)</f>
        <v>503</v>
      </c>
    </row>
    <row r="16" spans="1:16" ht="21.75" customHeight="1">
      <c r="B16" s="44"/>
      <c r="C16" s="118"/>
      <c r="D16" s="217"/>
      <c r="E16" s="216"/>
      <c r="F16" s="217"/>
      <c r="G16" s="216"/>
      <c r="H16" s="217"/>
      <c r="I16" s="216"/>
      <c r="J16" s="217"/>
      <c r="K16" s="216"/>
      <c r="L16" s="218"/>
      <c r="M16" s="216"/>
      <c r="N16" s="218"/>
      <c r="O16" s="216"/>
      <c r="P16" s="170"/>
    </row>
    <row r="17" spans="1:17" ht="21.75" customHeight="1">
      <c r="A17" s="2" t="s">
        <v>100</v>
      </c>
      <c r="B17" s="37"/>
      <c r="C17" s="36"/>
      <c r="D17" s="226"/>
      <c r="E17" s="216"/>
      <c r="F17" s="218"/>
      <c r="G17" s="218"/>
      <c r="H17" s="218"/>
      <c r="I17" s="218"/>
      <c r="J17" s="218"/>
      <c r="K17" s="216"/>
      <c r="L17" s="218"/>
      <c r="M17" s="216"/>
      <c r="N17" s="218"/>
      <c r="O17" s="218"/>
      <c r="P17" s="218"/>
    </row>
    <row r="18" spans="1:17" ht="21.75" customHeight="1">
      <c r="A18" s="20" t="s">
        <v>198</v>
      </c>
      <c r="B18" s="44"/>
      <c r="C18" s="118"/>
      <c r="D18" s="244">
        <v>0</v>
      </c>
      <c r="E18" s="243"/>
      <c r="F18" s="244">
        <v>0</v>
      </c>
      <c r="G18" s="243"/>
      <c r="H18" s="244">
        <v>0</v>
      </c>
      <c r="I18" s="222"/>
      <c r="J18" s="244">
        <v>0</v>
      </c>
      <c r="K18" s="216"/>
      <c r="L18" s="258">
        <f>'PL-6-9'!H116</f>
        <v>-68474</v>
      </c>
      <c r="M18" s="216"/>
      <c r="N18" s="217"/>
      <c r="O18" s="216"/>
      <c r="P18" s="244">
        <f>SUM(D18:L18)</f>
        <v>-68474</v>
      </c>
    </row>
    <row r="19" spans="1:17" ht="21.75" customHeight="1">
      <c r="A19" s="18" t="s">
        <v>101</v>
      </c>
      <c r="B19" s="44"/>
      <c r="C19" s="118"/>
      <c r="D19" s="245">
        <f>SUM(D18)</f>
        <v>0</v>
      </c>
      <c r="E19" s="243"/>
      <c r="F19" s="245">
        <f>SUM(F18)</f>
        <v>0</v>
      </c>
      <c r="G19" s="243"/>
      <c r="H19" s="245">
        <f>SUM(H18)</f>
        <v>0</v>
      </c>
      <c r="I19" s="169"/>
      <c r="J19" s="245">
        <f>SUM(J18)</f>
        <v>0</v>
      </c>
      <c r="K19" s="216"/>
      <c r="L19" s="225">
        <f>SUM(L18)</f>
        <v>-68474</v>
      </c>
      <c r="M19" s="216"/>
      <c r="N19" s="220">
        <v>0</v>
      </c>
      <c r="O19" s="216"/>
      <c r="P19" s="225">
        <f>SUM(P18)</f>
        <v>-68474</v>
      </c>
    </row>
    <row r="20" spans="1:17" ht="21.75" customHeight="1">
      <c r="A20" s="18"/>
      <c r="B20" s="44"/>
      <c r="C20" s="118"/>
      <c r="D20" s="253"/>
      <c r="E20" s="243"/>
      <c r="F20" s="253"/>
      <c r="G20" s="243"/>
      <c r="H20" s="253"/>
      <c r="I20" s="169"/>
      <c r="J20" s="243"/>
      <c r="K20" s="216"/>
      <c r="L20" s="257"/>
      <c r="M20" s="216"/>
      <c r="N20" s="216"/>
      <c r="O20" s="216"/>
      <c r="P20" s="257"/>
    </row>
    <row r="21" spans="1:17" ht="23.25" customHeight="1" thickBot="1">
      <c r="A21" s="18" t="s">
        <v>217</v>
      </c>
      <c r="B21" s="36"/>
      <c r="C21" s="36"/>
      <c r="D21" s="221">
        <f>SUM(D10,D15,D19)</f>
        <v>1091205</v>
      </c>
      <c r="E21" s="216"/>
      <c r="F21" s="221">
        <f>SUM(F10,F15,F19)</f>
        <v>1484160</v>
      </c>
      <c r="G21" s="216"/>
      <c r="H21" s="221">
        <f>SUM(H10,H15,H19)</f>
        <v>3783</v>
      </c>
      <c r="I21" s="216"/>
      <c r="J21" s="221">
        <f>SUM(J10,J15,J19)</f>
        <v>111721</v>
      </c>
      <c r="K21" s="216"/>
      <c r="L21" s="221">
        <f>SUM(L10,L15,L19)</f>
        <v>3957244</v>
      </c>
      <c r="M21" s="216"/>
      <c r="N21" s="221">
        <v>0</v>
      </c>
      <c r="O21" s="216"/>
      <c r="P21" s="221">
        <f>SUM(P10,P15,P19)</f>
        <v>6648113</v>
      </c>
      <c r="Q21" s="174"/>
    </row>
    <row r="22" spans="1:17" ht="21.75" customHeight="1" thickTop="1"/>
    <row r="23" spans="1:17" ht="21.75" customHeight="1">
      <c r="P23" s="204"/>
    </row>
    <row r="24" spans="1:17" ht="21.75" customHeight="1">
      <c r="P24" s="174"/>
    </row>
  </sheetData>
  <mergeCells count="3">
    <mergeCell ref="D4:P4"/>
    <mergeCell ref="J5:L5"/>
    <mergeCell ref="D8:P8"/>
  </mergeCells>
  <pageMargins left="0.7" right="0.7" top="0.48" bottom="0.5" header="0.5" footer="0.5"/>
  <pageSetup paperSize="9" scale="90" firstPageNumber="13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showGridLines="0" zoomScale="90" zoomScaleNormal="90" zoomScaleSheetLayoutView="80" workbookViewId="0">
      <selection activeCell="A3" sqref="A3"/>
    </sheetView>
  </sheetViews>
  <sheetFormatPr defaultColWidth="9.21875" defaultRowHeight="24" customHeight="1"/>
  <cols>
    <col min="1" max="1" width="54.44140625" style="22" customWidth="1"/>
    <col min="2" max="2" width="7.21875" style="22" customWidth="1"/>
    <col min="3" max="3" width="1.44140625" style="22" customWidth="1"/>
    <col min="4" max="4" width="10.77734375" style="22" customWidth="1"/>
    <col min="5" max="5" width="1.44140625" style="22" customWidth="1"/>
    <col min="6" max="6" width="10.77734375" style="22" customWidth="1"/>
    <col min="7" max="7" width="1.44140625" style="22" customWidth="1"/>
    <col min="8" max="8" width="10.77734375" style="22" customWidth="1"/>
    <col min="9" max="9" width="1.44140625" style="22" customWidth="1"/>
    <col min="10" max="10" width="10.77734375" style="22" customWidth="1"/>
    <col min="11" max="11" width="4.21875" style="22" bestFit="1" customWidth="1"/>
    <col min="12" max="12" width="13.5546875" style="22" bestFit="1" customWidth="1"/>
    <col min="13" max="13" width="1.44140625" style="22" customWidth="1"/>
    <col min="14" max="14" width="16.33203125" style="22" customWidth="1"/>
    <col min="15" max="15" width="1.44140625" style="22" customWidth="1"/>
    <col min="16" max="16" width="14.21875" style="22" bestFit="1" customWidth="1"/>
    <col min="17" max="17" width="1.44140625" style="22" customWidth="1"/>
    <col min="18" max="18" width="11.21875" style="22" customWidth="1"/>
    <col min="19" max="16384" width="9.21875" style="22"/>
  </cols>
  <sheetData>
    <row r="1" spans="1:19" ht="22.5" customHeight="1">
      <c r="A1" s="107" t="s">
        <v>56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112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417" t="s">
        <v>32</v>
      </c>
      <c r="E4" s="417"/>
      <c r="F4" s="417"/>
      <c r="G4" s="342"/>
      <c r="H4" s="417" t="s">
        <v>45</v>
      </c>
      <c r="I4" s="417"/>
      <c r="J4" s="417"/>
      <c r="L4" s="417"/>
      <c r="M4" s="417"/>
      <c r="N4" s="417"/>
      <c r="O4" s="342"/>
      <c r="P4" s="417"/>
      <c r="Q4" s="417"/>
      <c r="R4" s="417"/>
    </row>
    <row r="5" spans="1:19" ht="22.5" customHeight="1">
      <c r="A5" s="20"/>
      <c r="B5" s="20"/>
      <c r="C5" s="20"/>
      <c r="D5" s="418" t="s">
        <v>148</v>
      </c>
      <c r="E5" s="418"/>
      <c r="F5" s="418"/>
      <c r="G5" s="342"/>
      <c r="H5" s="418" t="s">
        <v>148</v>
      </c>
      <c r="I5" s="418"/>
      <c r="J5" s="418"/>
      <c r="L5" s="418"/>
      <c r="M5" s="418"/>
      <c r="N5" s="418"/>
      <c r="O5" s="342"/>
      <c r="P5" s="418"/>
      <c r="Q5" s="418"/>
      <c r="R5" s="418"/>
    </row>
    <row r="6" spans="1:19" ht="20.25" customHeight="1">
      <c r="A6" s="20"/>
      <c r="B6" s="20"/>
      <c r="C6" s="20"/>
      <c r="D6" s="418" t="s">
        <v>143</v>
      </c>
      <c r="E6" s="418"/>
      <c r="F6" s="418"/>
      <c r="G6" s="342"/>
      <c r="H6" s="418" t="s">
        <v>143</v>
      </c>
      <c r="I6" s="418"/>
      <c r="J6" s="418"/>
      <c r="L6" s="418"/>
      <c r="M6" s="418"/>
      <c r="N6" s="418"/>
      <c r="O6" s="342"/>
      <c r="P6" s="418"/>
      <c r="Q6" s="418"/>
      <c r="R6" s="418"/>
    </row>
    <row r="7" spans="1:19" ht="20.25" customHeight="1">
      <c r="A7" s="19"/>
      <c r="B7" s="341"/>
      <c r="C7" s="341"/>
      <c r="D7" s="343">
        <v>2564</v>
      </c>
      <c r="E7" s="343"/>
      <c r="F7" s="343">
        <v>2563</v>
      </c>
      <c r="G7" s="343"/>
      <c r="H7" s="343">
        <v>2564</v>
      </c>
      <c r="I7" s="343"/>
      <c r="J7" s="343">
        <v>2563</v>
      </c>
      <c r="L7" s="114"/>
      <c r="M7" s="114"/>
      <c r="N7" s="114"/>
      <c r="O7" s="114"/>
      <c r="P7" s="114"/>
      <c r="Q7" s="114"/>
      <c r="R7" s="114"/>
    </row>
    <row r="8" spans="1:19" ht="20.25" customHeight="1">
      <c r="A8" s="20"/>
      <c r="B8" s="20"/>
      <c r="C8" s="20"/>
      <c r="D8" s="416" t="s">
        <v>98</v>
      </c>
      <c r="E8" s="416"/>
      <c r="F8" s="416"/>
      <c r="G8" s="416"/>
      <c r="H8" s="416"/>
      <c r="I8" s="416"/>
      <c r="J8" s="416"/>
      <c r="L8" s="416"/>
      <c r="M8" s="416"/>
      <c r="N8" s="416"/>
      <c r="O8" s="416"/>
      <c r="P8" s="416"/>
      <c r="Q8" s="416"/>
      <c r="R8" s="416"/>
    </row>
    <row r="9" spans="1:19" ht="20.25" customHeight="1">
      <c r="A9" s="137" t="s">
        <v>21</v>
      </c>
      <c r="B9" s="137"/>
      <c r="C9" s="137"/>
      <c r="D9" s="195"/>
      <c r="E9" s="138"/>
      <c r="F9" s="195"/>
      <c r="G9" s="138"/>
      <c r="H9" s="138"/>
      <c r="I9" s="138"/>
      <c r="J9" s="138"/>
      <c r="L9" s="195"/>
      <c r="M9" s="138"/>
      <c r="N9" s="195"/>
      <c r="O9" s="138"/>
      <c r="P9" s="138"/>
      <c r="Q9" s="138"/>
      <c r="R9" s="138"/>
    </row>
    <row r="10" spans="1:19" ht="20.25" customHeight="1">
      <c r="A10" s="139" t="s">
        <v>242</v>
      </c>
      <c r="B10" s="139"/>
      <c r="C10" s="139"/>
      <c r="D10" s="146">
        <f>'PL-6-9'!D116</f>
        <v>-171311</v>
      </c>
      <c r="E10" s="195"/>
      <c r="F10" s="146">
        <f>'PL-6-9'!F94</f>
        <v>-94970</v>
      </c>
      <c r="G10" s="195"/>
      <c r="H10" s="393">
        <f>'PL-6-9'!H116</f>
        <v>-68474</v>
      </c>
      <c r="I10" s="195"/>
      <c r="J10" s="146">
        <f>'PL-6-9'!J94</f>
        <v>-26164</v>
      </c>
      <c r="L10" s="146"/>
      <c r="M10" s="146"/>
      <c r="N10" s="146"/>
      <c r="O10" s="146"/>
      <c r="P10" s="146"/>
      <c r="Q10" s="146"/>
      <c r="R10" s="146"/>
    </row>
    <row r="11" spans="1:19" ht="20.25" customHeight="1">
      <c r="A11" s="140" t="s">
        <v>250</v>
      </c>
      <c r="B11" s="140"/>
      <c r="C11" s="140"/>
      <c r="E11" s="207"/>
      <c r="G11" s="207"/>
      <c r="H11" s="393"/>
      <c r="I11" s="207"/>
      <c r="J11" s="206"/>
      <c r="L11" s="146"/>
      <c r="M11" s="146"/>
      <c r="N11" s="146"/>
      <c r="O11" s="146"/>
      <c r="P11" s="146"/>
      <c r="Q11" s="146"/>
      <c r="R11" s="146"/>
      <c r="S11" s="38"/>
    </row>
    <row r="12" spans="1:19" ht="20.25" customHeight="1">
      <c r="A12" s="139" t="s">
        <v>81</v>
      </c>
      <c r="B12" s="139"/>
      <c r="C12" s="139"/>
      <c r="D12" s="288">
        <v>142321</v>
      </c>
      <c r="E12" s="138"/>
      <c r="F12" s="288">
        <v>134587</v>
      </c>
      <c r="G12" s="138"/>
      <c r="H12" s="393">
        <v>31484</v>
      </c>
      <c r="I12" s="138"/>
      <c r="J12" s="104">
        <v>32146</v>
      </c>
      <c r="L12" s="146"/>
      <c r="M12" s="146"/>
      <c r="N12" s="146"/>
      <c r="O12" s="146"/>
      <c r="P12" s="146"/>
      <c r="Q12" s="146"/>
      <c r="R12" s="146"/>
    </row>
    <row r="13" spans="1:19" ht="20.25" customHeight="1">
      <c r="A13" s="139" t="s">
        <v>199</v>
      </c>
      <c r="B13" s="139"/>
      <c r="C13" s="139"/>
      <c r="D13" s="393">
        <v>-1837</v>
      </c>
      <c r="E13" s="141"/>
      <c r="F13" s="288">
        <v>146</v>
      </c>
      <c r="G13" s="141"/>
      <c r="H13" s="393">
        <v>-1853</v>
      </c>
      <c r="I13" s="141"/>
      <c r="J13" s="104">
        <v>-22</v>
      </c>
      <c r="L13" s="146"/>
      <c r="M13" s="146"/>
      <c r="N13" s="146"/>
      <c r="O13" s="146"/>
      <c r="P13" s="146"/>
      <c r="Q13" s="146"/>
      <c r="R13" s="146"/>
    </row>
    <row r="14" spans="1:19" ht="20.25" customHeight="1">
      <c r="A14" s="139" t="s">
        <v>183</v>
      </c>
      <c r="B14" s="139"/>
      <c r="C14" s="139"/>
      <c r="D14" s="393">
        <v>0</v>
      </c>
      <c r="E14" s="141"/>
      <c r="F14" s="104">
        <v>11</v>
      </c>
      <c r="G14" s="141"/>
      <c r="H14" s="231">
        <v>0</v>
      </c>
      <c r="I14" s="141"/>
      <c r="J14" s="231">
        <v>0</v>
      </c>
      <c r="L14" s="146"/>
      <c r="M14" s="146"/>
      <c r="N14" s="146"/>
      <c r="O14" s="146"/>
      <c r="P14" s="146"/>
      <c r="Q14" s="146"/>
      <c r="R14" s="146"/>
    </row>
    <row r="15" spans="1:19" ht="22.5" customHeight="1">
      <c r="A15" s="139" t="s">
        <v>238</v>
      </c>
      <c r="B15" s="139"/>
      <c r="C15" s="139"/>
      <c r="D15" s="104">
        <v>14</v>
      </c>
      <c r="E15" s="141"/>
      <c r="F15" s="104">
        <v>608</v>
      </c>
      <c r="G15" s="141"/>
      <c r="H15" s="393">
        <v>7</v>
      </c>
      <c r="I15" s="141"/>
      <c r="J15" s="231">
        <v>606</v>
      </c>
      <c r="L15" s="146"/>
      <c r="M15" s="146"/>
      <c r="N15" s="146"/>
      <c r="O15" s="146"/>
      <c r="P15" s="146"/>
      <c r="Q15" s="146"/>
      <c r="R15" s="146"/>
    </row>
    <row r="16" spans="1:19" ht="20.25" customHeight="1">
      <c r="A16" s="139" t="s">
        <v>237</v>
      </c>
      <c r="B16" s="139"/>
      <c r="C16" s="139"/>
      <c r="D16" s="288">
        <v>-327</v>
      </c>
      <c r="F16" s="104">
        <v>-2161</v>
      </c>
      <c r="G16" s="141"/>
      <c r="H16" s="288">
        <v>-252</v>
      </c>
      <c r="I16" s="104"/>
      <c r="J16" s="104">
        <v>-2096</v>
      </c>
      <c r="L16" s="146"/>
      <c r="M16" s="146"/>
      <c r="N16" s="146"/>
      <c r="O16" s="146"/>
      <c r="P16" s="146"/>
      <c r="Q16" s="146"/>
      <c r="R16" s="146"/>
    </row>
    <row r="17" spans="1:18" ht="20.25" customHeight="1">
      <c r="A17" s="20" t="s">
        <v>179</v>
      </c>
      <c r="B17" s="139"/>
      <c r="C17" s="139"/>
      <c r="D17" s="248">
        <v>503</v>
      </c>
      <c r="E17" s="141"/>
      <c r="F17" s="248">
        <v>947</v>
      </c>
      <c r="G17" s="141"/>
      <c r="H17" s="393">
        <v>503</v>
      </c>
      <c r="I17" s="141"/>
      <c r="J17" s="231">
        <v>947</v>
      </c>
      <c r="L17" s="146"/>
      <c r="M17" s="146"/>
      <c r="N17" s="146"/>
      <c r="O17" s="146"/>
      <c r="P17" s="146"/>
      <c r="Q17" s="146"/>
      <c r="R17" s="146"/>
    </row>
    <row r="18" spans="1:18" ht="21" customHeight="1">
      <c r="A18" s="139" t="s">
        <v>82</v>
      </c>
      <c r="B18" s="139"/>
      <c r="C18" s="139"/>
      <c r="D18" s="104">
        <v>-6076</v>
      </c>
      <c r="E18" s="141"/>
      <c r="F18" s="104">
        <v>-3436</v>
      </c>
      <c r="G18" s="141"/>
      <c r="H18" s="288">
        <v>-68649</v>
      </c>
      <c r="I18" s="141"/>
      <c r="J18" s="104">
        <v>-57386</v>
      </c>
      <c r="L18" s="146"/>
      <c r="M18" s="146"/>
      <c r="N18" s="146"/>
      <c r="O18" s="146"/>
      <c r="P18" s="146"/>
      <c r="Q18" s="146"/>
      <c r="R18" s="146"/>
    </row>
    <row r="19" spans="1:18" ht="20.25" customHeight="1">
      <c r="A19" s="139" t="s">
        <v>133</v>
      </c>
      <c r="B19" s="139"/>
      <c r="C19" s="139"/>
      <c r="D19" s="231">
        <v>-336</v>
      </c>
      <c r="E19" s="138"/>
      <c r="F19" s="231">
        <v>0</v>
      </c>
      <c r="G19" s="138"/>
      <c r="H19" s="288">
        <v>-6426</v>
      </c>
      <c r="I19" s="138"/>
      <c r="J19" s="104">
        <v>-2700</v>
      </c>
      <c r="K19" s="46"/>
      <c r="L19" s="146"/>
      <c r="M19" s="146"/>
      <c r="N19" s="146"/>
      <c r="O19" s="146"/>
      <c r="P19" s="146"/>
      <c r="Q19" s="146"/>
      <c r="R19" s="146"/>
    </row>
    <row r="20" spans="1:18" ht="20.25" customHeight="1">
      <c r="A20" s="139" t="s">
        <v>50</v>
      </c>
      <c r="B20" s="139"/>
      <c r="C20" s="139"/>
      <c r="D20" s="104">
        <v>222986</v>
      </c>
      <c r="E20" s="138"/>
      <c r="F20" s="104">
        <v>187530</v>
      </c>
      <c r="G20" s="138"/>
      <c r="H20" s="288">
        <v>169822</v>
      </c>
      <c r="I20" s="138"/>
      <c r="J20" s="104">
        <v>143513</v>
      </c>
      <c r="K20" s="46"/>
      <c r="L20" s="146"/>
      <c r="M20" s="146"/>
      <c r="N20" s="146"/>
      <c r="O20" s="146"/>
      <c r="P20" s="146"/>
      <c r="Q20" s="146"/>
      <c r="R20" s="146"/>
    </row>
    <row r="21" spans="1:18" ht="20.25" customHeight="1">
      <c r="A21" s="139" t="s">
        <v>232</v>
      </c>
      <c r="B21" s="112"/>
      <c r="C21" s="21"/>
      <c r="D21" s="104"/>
      <c r="E21" s="138"/>
      <c r="F21" s="104"/>
      <c r="H21" s="288"/>
      <c r="L21" s="146"/>
      <c r="M21" s="146"/>
      <c r="N21" s="146"/>
      <c r="O21" s="146"/>
      <c r="P21" s="146"/>
      <c r="Q21" s="146"/>
      <c r="R21" s="146"/>
    </row>
    <row r="22" spans="1:18" ht="20.25" customHeight="1">
      <c r="A22" s="139" t="s">
        <v>196</v>
      </c>
      <c r="B22" s="112"/>
      <c r="C22" s="21"/>
      <c r="D22" s="104">
        <v>-54302</v>
      </c>
      <c r="E22" s="138"/>
      <c r="F22" s="104">
        <v>6952</v>
      </c>
      <c r="G22" s="138"/>
      <c r="H22" s="231">
        <v>0</v>
      </c>
      <c r="I22" s="138"/>
      <c r="J22" s="231">
        <v>0</v>
      </c>
      <c r="L22" s="146"/>
      <c r="M22" s="146"/>
      <c r="N22" s="146"/>
      <c r="O22" s="146"/>
      <c r="P22" s="146"/>
      <c r="Q22" s="146"/>
      <c r="R22" s="146"/>
    </row>
    <row r="23" spans="1:18" ht="20.25" customHeight="1">
      <c r="A23" s="139" t="s">
        <v>244</v>
      </c>
      <c r="B23" s="142"/>
      <c r="C23" s="142"/>
      <c r="D23" s="143">
        <v>-52865</v>
      </c>
      <c r="E23" s="138"/>
      <c r="F23" s="143">
        <v>-3905</v>
      </c>
      <c r="G23" s="138"/>
      <c r="H23" s="288">
        <v>-16925</v>
      </c>
      <c r="I23" s="138"/>
      <c r="J23" s="104">
        <v>-7433</v>
      </c>
      <c r="K23" s="46"/>
      <c r="L23" s="146"/>
      <c r="M23" s="146"/>
      <c r="N23" s="146"/>
      <c r="O23" s="146"/>
      <c r="P23" s="146"/>
      <c r="Q23" s="146"/>
      <c r="R23" s="146"/>
    </row>
    <row r="24" spans="1:18" ht="20.25" customHeight="1">
      <c r="A24" s="139"/>
      <c r="B24" s="139"/>
      <c r="C24" s="139"/>
      <c r="D24" s="208">
        <f>SUM(D10:D23)</f>
        <v>78770</v>
      </c>
      <c r="E24" s="138"/>
      <c r="F24" s="208">
        <f>SUM(F10:F23)</f>
        <v>226309</v>
      </c>
      <c r="G24" s="138"/>
      <c r="H24" s="208">
        <f>SUM(H10:H23)</f>
        <v>39237</v>
      </c>
      <c r="I24" s="138"/>
      <c r="J24" s="208">
        <f>SUM(J10:J23)</f>
        <v>81411</v>
      </c>
      <c r="K24" s="46"/>
      <c r="L24" s="146"/>
      <c r="M24" s="146"/>
      <c r="N24" s="146"/>
      <c r="O24" s="146"/>
      <c r="P24" s="146"/>
      <c r="Q24" s="146"/>
      <c r="R24" s="146"/>
    </row>
    <row r="25" spans="1:18" ht="21.6">
      <c r="A25" s="140" t="s">
        <v>43</v>
      </c>
      <c r="B25" s="139"/>
      <c r="C25" s="139"/>
      <c r="D25" s="195"/>
      <c r="E25" s="138"/>
      <c r="F25" s="195"/>
      <c r="G25" s="138"/>
      <c r="H25" s="195"/>
      <c r="I25" s="138"/>
      <c r="J25" s="195"/>
      <c r="K25" s="46"/>
      <c r="L25" s="146"/>
      <c r="M25" s="146"/>
      <c r="N25" s="146"/>
      <c r="O25" s="146"/>
      <c r="P25" s="146"/>
      <c r="Q25" s="146"/>
      <c r="R25" s="146"/>
    </row>
    <row r="26" spans="1:18" ht="21.6">
      <c r="A26" s="139" t="s">
        <v>208</v>
      </c>
      <c r="B26" s="139"/>
      <c r="C26" s="139"/>
      <c r="D26" s="104">
        <v>11371</v>
      </c>
      <c r="E26" s="138"/>
      <c r="F26" s="104">
        <v>-16645</v>
      </c>
      <c r="G26" s="138"/>
      <c r="H26" s="231">
        <v>-15</v>
      </c>
      <c r="I26" s="138"/>
      <c r="J26" s="231">
        <v>0</v>
      </c>
      <c r="L26" s="146"/>
      <c r="M26" s="146"/>
      <c r="N26" s="146"/>
      <c r="O26" s="146"/>
      <c r="P26" s="146"/>
      <c r="Q26" s="146"/>
      <c r="R26" s="146"/>
    </row>
    <row r="27" spans="1:18" ht="21.6">
      <c r="A27" s="139" t="s">
        <v>209</v>
      </c>
      <c r="B27" s="139"/>
      <c r="C27" s="139"/>
      <c r="D27" s="104">
        <v>126980</v>
      </c>
      <c r="E27" s="138"/>
      <c r="F27" s="104">
        <v>304408</v>
      </c>
      <c r="G27" s="138"/>
      <c r="H27" s="231">
        <v>102416</v>
      </c>
      <c r="I27" s="138"/>
      <c r="J27" s="104">
        <v>274885</v>
      </c>
      <c r="L27" s="146"/>
      <c r="M27" s="146"/>
      <c r="N27" s="146"/>
      <c r="O27" s="146"/>
      <c r="P27" s="146"/>
      <c r="Q27" s="146"/>
      <c r="R27" s="146"/>
    </row>
    <row r="28" spans="1:18" ht="21.6">
      <c r="A28" s="139" t="s">
        <v>210</v>
      </c>
      <c r="B28" s="139"/>
      <c r="C28" s="139"/>
      <c r="D28" s="104">
        <v>-1408</v>
      </c>
      <c r="E28" s="138"/>
      <c r="F28" s="231">
        <v>0</v>
      </c>
      <c r="G28" s="138"/>
      <c r="H28" s="231">
        <v>-867</v>
      </c>
      <c r="I28" s="138"/>
      <c r="J28" s="231">
        <v>0</v>
      </c>
      <c r="L28" s="146"/>
      <c r="M28" s="146"/>
      <c r="N28" s="146"/>
      <c r="O28" s="146"/>
      <c r="P28" s="146"/>
      <c r="Q28" s="146"/>
      <c r="R28" s="146"/>
    </row>
    <row r="29" spans="1:18" ht="21.6">
      <c r="A29" s="139" t="s">
        <v>86</v>
      </c>
      <c r="B29" s="139"/>
      <c r="C29" s="139"/>
      <c r="D29" s="231">
        <v>0</v>
      </c>
      <c r="E29" s="138"/>
      <c r="F29" s="104">
        <v>-7527</v>
      </c>
      <c r="G29" s="138"/>
      <c r="H29" s="231">
        <v>0</v>
      </c>
      <c r="I29" s="138"/>
      <c r="J29" s="104">
        <v>-7527</v>
      </c>
      <c r="L29" s="146"/>
      <c r="M29" s="146"/>
      <c r="N29" s="146"/>
      <c r="O29" s="146"/>
      <c r="P29" s="146"/>
      <c r="Q29" s="146"/>
      <c r="R29" s="146"/>
    </row>
    <row r="30" spans="1:18" ht="21.6">
      <c r="A30" s="139" t="s">
        <v>5</v>
      </c>
      <c r="B30" s="139"/>
      <c r="C30" s="139"/>
      <c r="D30" s="104">
        <v>-64138</v>
      </c>
      <c r="E30" s="138"/>
      <c r="F30" s="104">
        <v>-37953</v>
      </c>
      <c r="G30" s="138"/>
      <c r="H30" s="390">
        <v>13290</v>
      </c>
      <c r="I30" s="138"/>
      <c r="J30" s="104">
        <v>-453</v>
      </c>
      <c r="L30" s="146"/>
      <c r="M30" s="146"/>
      <c r="N30" s="146"/>
      <c r="O30" s="146"/>
      <c r="P30" s="146"/>
      <c r="Q30" s="146"/>
      <c r="R30" s="146"/>
    </row>
    <row r="31" spans="1:18" ht="21.6">
      <c r="A31" s="139" t="s">
        <v>181</v>
      </c>
      <c r="B31" s="139"/>
      <c r="C31" s="139"/>
      <c r="D31" s="231">
        <v>8425</v>
      </c>
      <c r="E31" s="138"/>
      <c r="F31" s="231">
        <v>0</v>
      </c>
      <c r="G31" s="138"/>
      <c r="H31" s="231">
        <v>8425</v>
      </c>
      <c r="I31" s="138"/>
      <c r="J31" s="231">
        <v>0</v>
      </c>
      <c r="L31" s="146"/>
      <c r="M31" s="146"/>
      <c r="N31" s="146"/>
      <c r="O31" s="146"/>
      <c r="P31" s="146"/>
      <c r="Q31" s="146"/>
      <c r="R31" s="146"/>
    </row>
    <row r="32" spans="1:18" ht="21.6">
      <c r="A32" s="139" t="s">
        <v>22</v>
      </c>
      <c r="B32" s="139"/>
      <c r="C32" s="139"/>
      <c r="D32" s="104">
        <v>2829</v>
      </c>
      <c r="E32" s="138"/>
      <c r="F32" s="104">
        <v>-26460</v>
      </c>
      <c r="G32" s="138"/>
      <c r="H32" s="390">
        <v>-320</v>
      </c>
      <c r="I32" s="138"/>
      <c r="J32" s="104">
        <v>295</v>
      </c>
      <c r="L32" s="146"/>
      <c r="M32" s="146"/>
      <c r="N32" s="146"/>
      <c r="O32" s="146"/>
      <c r="P32" s="146"/>
      <c r="Q32" s="146"/>
      <c r="R32" s="146"/>
    </row>
    <row r="33" spans="1:18" ht="21.6">
      <c r="A33" s="139" t="s">
        <v>186</v>
      </c>
      <c r="B33" s="139"/>
      <c r="C33" s="139"/>
      <c r="D33" s="399">
        <v>-149911</v>
      </c>
      <c r="E33" s="138"/>
      <c r="F33" s="104">
        <v>90154</v>
      </c>
      <c r="G33" s="138"/>
      <c r="H33" s="390">
        <v>-72804</v>
      </c>
      <c r="I33" s="138"/>
      <c r="J33" s="104">
        <v>9001</v>
      </c>
      <c r="L33" s="146"/>
      <c r="M33" s="146"/>
      <c r="N33" s="146"/>
      <c r="O33" s="146"/>
      <c r="P33" s="146"/>
      <c r="Q33" s="146"/>
      <c r="R33" s="146"/>
    </row>
    <row r="34" spans="1:18" ht="21.6">
      <c r="A34" s="139" t="s">
        <v>235</v>
      </c>
      <c r="B34" s="139"/>
      <c r="C34" s="139"/>
      <c r="D34" s="231">
        <v>0</v>
      </c>
      <c r="E34" s="138"/>
      <c r="F34" s="231">
        <v>0</v>
      </c>
      <c r="G34" s="138"/>
      <c r="H34" s="390">
        <v>118000</v>
      </c>
      <c r="I34" s="138"/>
      <c r="J34" s="231">
        <v>0</v>
      </c>
      <c r="L34" s="146"/>
      <c r="M34" s="146"/>
      <c r="N34" s="146"/>
      <c r="O34" s="146"/>
      <c r="P34" s="146"/>
      <c r="Q34" s="146"/>
      <c r="R34" s="146"/>
    </row>
    <row r="35" spans="1:18" ht="21.6">
      <c r="A35" s="139" t="s">
        <v>182</v>
      </c>
      <c r="B35" s="139"/>
      <c r="C35" s="139"/>
      <c r="D35" s="399">
        <v>12725</v>
      </c>
      <c r="E35" s="138"/>
      <c r="F35" s="104">
        <v>16208</v>
      </c>
      <c r="G35" s="138"/>
      <c r="H35" s="390">
        <v>-476</v>
      </c>
      <c r="I35" s="138"/>
      <c r="J35" s="104">
        <v>12661</v>
      </c>
      <c r="L35" s="146"/>
      <c r="M35" s="146"/>
      <c r="N35" s="146"/>
      <c r="O35" s="146"/>
      <c r="P35" s="146"/>
      <c r="Q35" s="146"/>
      <c r="R35" s="146"/>
    </row>
    <row r="36" spans="1:18" ht="21.6">
      <c r="A36" s="139" t="s">
        <v>23</v>
      </c>
      <c r="B36" s="139"/>
      <c r="C36" s="139"/>
      <c r="D36" s="104">
        <v>-50908</v>
      </c>
      <c r="E36" s="138"/>
      <c r="F36" s="104">
        <v>-4871</v>
      </c>
      <c r="G36" s="138"/>
      <c r="H36" s="390">
        <v>-5800</v>
      </c>
      <c r="I36" s="138"/>
      <c r="J36" s="104">
        <v>-11733</v>
      </c>
      <c r="L36" s="146"/>
      <c r="M36" s="146"/>
      <c r="N36" s="146"/>
      <c r="O36" s="146"/>
      <c r="P36" s="146"/>
      <c r="Q36" s="146"/>
      <c r="R36" s="146"/>
    </row>
    <row r="37" spans="1:18" ht="21.6">
      <c r="A37" s="139" t="s">
        <v>170</v>
      </c>
      <c r="B37" s="139"/>
      <c r="C37" s="139"/>
      <c r="D37" s="104">
        <v>2378</v>
      </c>
      <c r="E37" s="138"/>
      <c r="F37" s="104">
        <v>-1630</v>
      </c>
      <c r="G37" s="138"/>
      <c r="H37" s="390">
        <v>510</v>
      </c>
      <c r="I37" s="138"/>
      <c r="J37" s="104">
        <v>-1629</v>
      </c>
      <c r="L37" s="146"/>
      <c r="M37" s="146"/>
      <c r="N37" s="146"/>
      <c r="O37" s="146"/>
      <c r="P37" s="146"/>
      <c r="Q37" s="146"/>
      <c r="R37" s="146"/>
    </row>
    <row r="38" spans="1:18" ht="21.6">
      <c r="A38" s="139" t="s">
        <v>58</v>
      </c>
      <c r="B38" s="144"/>
      <c r="C38" s="139"/>
      <c r="D38" s="145">
        <v>13236</v>
      </c>
      <c r="E38" s="141"/>
      <c r="F38" s="145">
        <v>4329</v>
      </c>
      <c r="G38" s="141"/>
      <c r="H38" s="391">
        <v>-3085</v>
      </c>
      <c r="I38" s="141"/>
      <c r="J38" s="145">
        <v>-3190</v>
      </c>
      <c r="L38" s="146"/>
      <c r="M38" s="146"/>
      <c r="N38" s="146"/>
      <c r="O38" s="146"/>
      <c r="P38" s="146"/>
      <c r="Q38" s="146"/>
      <c r="R38" s="146"/>
    </row>
    <row r="39" spans="1:18" ht="21.6">
      <c r="A39" s="139" t="s">
        <v>256</v>
      </c>
      <c r="B39" s="139"/>
      <c r="C39" s="139"/>
      <c r="D39" s="195">
        <f>SUM(D24:D38)</f>
        <v>-9651</v>
      </c>
      <c r="E39" s="138"/>
      <c r="F39" s="195">
        <f>SUM(F24:F38)</f>
        <v>546322</v>
      </c>
      <c r="G39" s="138"/>
      <c r="H39" s="392">
        <f>SUM(H24:H38)</f>
        <v>198511</v>
      </c>
      <c r="I39" s="138"/>
      <c r="J39" s="195">
        <f>SUM(J24:J38)</f>
        <v>353721</v>
      </c>
      <c r="L39" s="146"/>
      <c r="M39" s="146"/>
      <c r="N39" s="146"/>
      <c r="O39" s="146"/>
      <c r="P39" s="146"/>
      <c r="Q39" s="146"/>
      <c r="R39" s="146"/>
    </row>
    <row r="40" spans="1:18" ht="21.6">
      <c r="A40" s="139" t="s">
        <v>154</v>
      </c>
      <c r="B40" s="148"/>
      <c r="C40" s="139"/>
      <c r="D40" s="104">
        <v>-35960</v>
      </c>
      <c r="E40" s="138"/>
      <c r="F40" s="104">
        <v>-22836</v>
      </c>
      <c r="G40" s="138"/>
      <c r="H40" s="390">
        <v>-10286</v>
      </c>
      <c r="I40" s="138"/>
      <c r="J40" s="104">
        <v>-14085</v>
      </c>
      <c r="L40" s="146"/>
      <c r="M40" s="146"/>
      <c r="N40" s="146"/>
      <c r="O40" s="146"/>
      <c r="P40" s="146"/>
      <c r="Q40" s="146"/>
      <c r="R40" s="146"/>
    </row>
    <row r="41" spans="1:18" ht="22.2">
      <c r="A41" s="142" t="s">
        <v>257</v>
      </c>
      <c r="B41" s="142"/>
      <c r="C41" s="142"/>
      <c r="D41" s="209">
        <f>SUM(D39:D40)</f>
        <v>-45611</v>
      </c>
      <c r="E41" s="138"/>
      <c r="F41" s="209">
        <f>SUM(F39:F40)</f>
        <v>523486</v>
      </c>
      <c r="G41" s="138"/>
      <c r="H41" s="209">
        <f>SUM(H39:H40)</f>
        <v>188225</v>
      </c>
      <c r="I41" s="138"/>
      <c r="J41" s="209">
        <f>SUM(J39:J40)</f>
        <v>339636</v>
      </c>
      <c r="L41" s="146"/>
      <c r="M41" s="146"/>
      <c r="N41" s="146"/>
      <c r="O41" s="146"/>
      <c r="P41" s="146"/>
      <c r="Q41" s="146"/>
      <c r="R41" s="146"/>
    </row>
    <row r="42" spans="1:18" ht="22.2">
      <c r="A42" s="142"/>
      <c r="B42" s="142"/>
      <c r="C42" s="142"/>
      <c r="D42" s="210"/>
      <c r="E42" s="138"/>
      <c r="F42" s="210"/>
      <c r="G42" s="138"/>
      <c r="H42" s="210"/>
      <c r="I42" s="138"/>
      <c r="J42" s="210"/>
      <c r="L42" s="146"/>
      <c r="M42" s="146"/>
      <c r="N42" s="146"/>
      <c r="O42" s="146"/>
      <c r="P42" s="146"/>
      <c r="Q42" s="146"/>
      <c r="R42" s="146"/>
    </row>
    <row r="43" spans="1:18" ht="23.4">
      <c r="A43" s="107" t="s">
        <v>56</v>
      </c>
      <c r="B43" s="107"/>
      <c r="C43" s="107"/>
      <c r="D43" s="105"/>
      <c r="E43" s="105"/>
      <c r="F43" s="105"/>
      <c r="G43" s="20"/>
      <c r="H43" s="20"/>
      <c r="I43" s="20"/>
      <c r="J43" s="20"/>
      <c r="L43" s="146"/>
      <c r="M43" s="146"/>
      <c r="N43" s="146"/>
      <c r="O43" s="146"/>
      <c r="P43" s="146"/>
      <c r="Q43" s="146"/>
      <c r="R43" s="146"/>
    </row>
    <row r="44" spans="1:18" ht="22.5" customHeight="1">
      <c r="A44" s="107" t="s">
        <v>113</v>
      </c>
      <c r="B44" s="105"/>
      <c r="C44" s="105"/>
      <c r="D44" s="106"/>
      <c r="E44" s="105"/>
      <c r="F44" s="106"/>
      <c r="G44" s="20"/>
      <c r="H44" s="20"/>
      <c r="I44" s="20"/>
      <c r="J44" s="20"/>
      <c r="L44" s="146"/>
      <c r="M44" s="146"/>
      <c r="N44" s="146"/>
      <c r="O44" s="146"/>
      <c r="P44" s="146"/>
      <c r="Q44" s="146"/>
      <c r="R44" s="146"/>
    </row>
    <row r="45" spans="1:18" ht="22.5" customHeight="1">
      <c r="A45" s="136"/>
      <c r="B45" s="107"/>
      <c r="C45" s="107"/>
      <c r="D45" s="107"/>
      <c r="E45" s="107"/>
      <c r="F45" s="107"/>
      <c r="G45" s="20"/>
      <c r="H45" s="20"/>
      <c r="I45" s="20"/>
      <c r="J45" s="20"/>
      <c r="L45" s="146"/>
      <c r="M45" s="146"/>
      <c r="N45" s="146"/>
      <c r="O45" s="146"/>
      <c r="P45" s="146"/>
      <c r="Q45" s="146"/>
      <c r="R45" s="146"/>
    </row>
    <row r="46" spans="1:18" ht="22.5" customHeight="1">
      <c r="D46" s="417" t="s">
        <v>32</v>
      </c>
      <c r="E46" s="417"/>
      <c r="F46" s="417"/>
      <c r="G46" s="342"/>
      <c r="H46" s="417" t="s">
        <v>45</v>
      </c>
      <c r="I46" s="417"/>
      <c r="J46" s="417"/>
      <c r="L46" s="146"/>
      <c r="M46" s="146"/>
      <c r="N46" s="146"/>
      <c r="O46" s="146"/>
      <c r="P46" s="146"/>
      <c r="Q46" s="146"/>
      <c r="R46" s="146"/>
    </row>
    <row r="47" spans="1:18" ht="22.5" customHeight="1">
      <c r="D47" s="418" t="s">
        <v>148</v>
      </c>
      <c r="E47" s="418"/>
      <c r="F47" s="418"/>
      <c r="G47" s="342"/>
      <c r="H47" s="418" t="s">
        <v>148</v>
      </c>
      <c r="I47" s="418"/>
      <c r="J47" s="418"/>
      <c r="L47" s="146"/>
      <c r="M47" s="146"/>
      <c r="N47" s="146"/>
      <c r="O47" s="146"/>
      <c r="P47" s="146"/>
      <c r="Q47" s="146"/>
      <c r="R47" s="146"/>
    </row>
    <row r="48" spans="1:18" ht="22.5" customHeight="1">
      <c r="D48" s="418" t="s">
        <v>143</v>
      </c>
      <c r="E48" s="418"/>
      <c r="F48" s="418"/>
      <c r="G48" s="342"/>
      <c r="H48" s="418" t="s">
        <v>143</v>
      </c>
      <c r="I48" s="418"/>
      <c r="J48" s="418"/>
      <c r="L48" s="146"/>
      <c r="M48" s="146"/>
      <c r="N48" s="146"/>
      <c r="O48" s="146"/>
      <c r="P48" s="146"/>
      <c r="Q48" s="146"/>
      <c r="R48" s="146"/>
    </row>
    <row r="49" spans="1:18" ht="22.5" customHeight="1">
      <c r="A49" s="19"/>
      <c r="B49" s="341"/>
      <c r="C49" s="341"/>
      <c r="D49" s="343">
        <v>2564</v>
      </c>
      <c r="E49" s="343"/>
      <c r="F49" s="343">
        <v>2563</v>
      </c>
      <c r="G49" s="343"/>
      <c r="H49" s="343">
        <v>2564</v>
      </c>
      <c r="I49" s="343"/>
      <c r="J49" s="343">
        <v>2563</v>
      </c>
      <c r="L49" s="146"/>
      <c r="M49" s="146"/>
      <c r="N49" s="146"/>
      <c r="O49" s="146"/>
      <c r="P49" s="146"/>
      <c r="Q49" s="146"/>
      <c r="R49" s="146"/>
    </row>
    <row r="50" spans="1:18" ht="22.5" customHeight="1">
      <c r="A50" s="20"/>
      <c r="C50" s="20"/>
      <c r="D50" s="416" t="s">
        <v>98</v>
      </c>
      <c r="E50" s="416"/>
      <c r="F50" s="416"/>
      <c r="G50" s="416"/>
      <c r="H50" s="416"/>
      <c r="I50" s="416"/>
      <c r="J50" s="416"/>
      <c r="L50" s="146"/>
      <c r="M50" s="146"/>
      <c r="N50" s="146"/>
      <c r="O50" s="146"/>
      <c r="P50" s="146"/>
      <c r="Q50" s="146"/>
      <c r="R50" s="146"/>
    </row>
    <row r="51" spans="1:18" ht="22.5" customHeight="1">
      <c r="A51" s="137" t="s">
        <v>24</v>
      </c>
      <c r="B51" s="137"/>
      <c r="C51" s="137"/>
      <c r="D51" s="138"/>
      <c r="E51" s="138"/>
      <c r="F51" s="138"/>
      <c r="G51" s="138"/>
      <c r="H51" s="138"/>
      <c r="I51" s="138"/>
      <c r="J51" s="138"/>
      <c r="L51" s="146"/>
      <c r="M51" s="146"/>
      <c r="N51" s="146"/>
      <c r="O51" s="146"/>
      <c r="P51" s="146"/>
      <c r="Q51" s="146"/>
      <c r="R51" s="146"/>
    </row>
    <row r="52" spans="1:18" ht="22.5" customHeight="1">
      <c r="A52" s="139" t="s">
        <v>82</v>
      </c>
      <c r="B52" s="20"/>
      <c r="C52" s="20"/>
      <c r="D52" s="399">
        <v>3028</v>
      </c>
      <c r="E52" s="211"/>
      <c r="F52" s="104">
        <v>3436</v>
      </c>
      <c r="G52" s="146"/>
      <c r="H52" s="104">
        <v>40889</v>
      </c>
      <c r="I52" s="146"/>
      <c r="J52" s="104">
        <v>19278</v>
      </c>
      <c r="L52" s="146"/>
      <c r="M52" s="146"/>
      <c r="N52" s="395"/>
      <c r="O52" s="146"/>
      <c r="P52" s="146"/>
      <c r="Q52" s="146"/>
      <c r="R52" s="146"/>
    </row>
    <row r="53" spans="1:18" ht="22.5" customHeight="1">
      <c r="A53" s="139" t="s">
        <v>133</v>
      </c>
      <c r="B53" s="175"/>
      <c r="C53" s="139"/>
      <c r="D53" s="400">
        <v>6464</v>
      </c>
      <c r="E53" s="65"/>
      <c r="F53" s="231">
        <v>0</v>
      </c>
      <c r="G53" s="65"/>
      <c r="H53" s="104">
        <v>6426</v>
      </c>
      <c r="I53" s="65"/>
      <c r="J53" s="104">
        <v>2700</v>
      </c>
      <c r="L53" s="146"/>
      <c r="M53" s="146"/>
      <c r="N53" s="395"/>
      <c r="O53" s="146"/>
      <c r="P53" s="146"/>
      <c r="Q53" s="146"/>
      <c r="R53" s="146"/>
    </row>
    <row r="54" spans="1:18" ht="22.5" customHeight="1">
      <c r="A54" s="139" t="s">
        <v>233</v>
      </c>
      <c r="B54" s="175"/>
      <c r="C54" s="139"/>
      <c r="D54" s="401">
        <v>-316989</v>
      </c>
      <c r="E54" s="65"/>
      <c r="F54" s="143">
        <v>-794383</v>
      </c>
      <c r="G54" s="104">
        <v>0</v>
      </c>
      <c r="H54" s="239">
        <v>0</v>
      </c>
      <c r="I54" s="147">
        <v>0</v>
      </c>
      <c r="J54" s="239">
        <v>0</v>
      </c>
      <c r="L54" s="146"/>
      <c r="M54" s="146"/>
      <c r="N54" s="395"/>
      <c r="O54" s="146"/>
      <c r="P54" s="146"/>
      <c r="Q54" s="146"/>
      <c r="R54" s="146"/>
    </row>
    <row r="55" spans="1:18" ht="22.5" customHeight="1">
      <c r="A55" s="139" t="s">
        <v>171</v>
      </c>
      <c r="B55" s="139"/>
      <c r="C55" s="139"/>
      <c r="D55" s="400">
        <v>-52292</v>
      </c>
      <c r="E55" s="65"/>
      <c r="F55" s="231">
        <v>-388829</v>
      </c>
      <c r="G55" s="146"/>
      <c r="H55" s="104">
        <v>-6114</v>
      </c>
      <c r="I55" s="146"/>
      <c r="J55" s="104">
        <v>-31702</v>
      </c>
      <c r="L55" s="146"/>
      <c r="M55" s="146"/>
      <c r="N55" s="395"/>
      <c r="O55" s="146"/>
      <c r="P55" s="146"/>
      <c r="Q55" s="146"/>
      <c r="R55" s="146"/>
    </row>
    <row r="56" spans="1:18" ht="22.5" customHeight="1">
      <c r="A56" s="139" t="s">
        <v>155</v>
      </c>
      <c r="B56" s="139"/>
      <c r="C56" s="139"/>
      <c r="D56" s="399">
        <v>-4023</v>
      </c>
      <c r="E56" s="65"/>
      <c r="F56" s="104">
        <v>-7781</v>
      </c>
      <c r="G56" s="146"/>
      <c r="H56" s="104">
        <v>-2223</v>
      </c>
      <c r="I56" s="146"/>
      <c r="J56" s="104">
        <v>-887</v>
      </c>
      <c r="L56" s="146"/>
      <c r="M56" s="146"/>
      <c r="N56" s="395"/>
      <c r="O56" s="146"/>
      <c r="P56" s="146"/>
      <c r="Q56" s="146"/>
      <c r="R56" s="146"/>
    </row>
    <row r="57" spans="1:18" ht="22.5" customHeight="1">
      <c r="A57" s="139" t="s">
        <v>134</v>
      </c>
      <c r="B57" s="20"/>
      <c r="C57" s="20"/>
      <c r="D57" s="399">
        <v>1921</v>
      </c>
      <c r="E57" s="65"/>
      <c r="F57" s="104">
        <v>70</v>
      </c>
      <c r="G57" s="146"/>
      <c r="H57" s="104">
        <v>1921</v>
      </c>
      <c r="I57" s="146"/>
      <c r="J57" s="104">
        <v>47</v>
      </c>
      <c r="L57" s="146"/>
      <c r="M57" s="146"/>
      <c r="N57" s="395"/>
      <c r="O57" s="146"/>
      <c r="P57" s="146"/>
      <c r="Q57" s="146"/>
      <c r="R57" s="146"/>
    </row>
    <row r="58" spans="1:18" ht="22.5" customHeight="1">
      <c r="A58" s="20" t="s">
        <v>172</v>
      </c>
      <c r="B58" s="20"/>
      <c r="C58" s="20"/>
      <c r="D58" s="399">
        <v>-442000</v>
      </c>
      <c r="E58" s="65"/>
      <c r="F58" s="388">
        <v>0</v>
      </c>
      <c r="G58" s="146"/>
      <c r="H58" s="104">
        <v>-1224500</v>
      </c>
      <c r="I58" s="146"/>
      <c r="J58" s="104">
        <v>-879000</v>
      </c>
      <c r="L58" s="146"/>
      <c r="M58" s="146"/>
      <c r="N58" s="395"/>
      <c r="O58" s="146"/>
      <c r="P58" s="146"/>
      <c r="Q58" s="146"/>
      <c r="R58" s="146"/>
    </row>
    <row r="59" spans="1:18" ht="22.5" customHeight="1">
      <c r="A59" s="20" t="s">
        <v>173</v>
      </c>
      <c r="B59" s="20"/>
      <c r="C59" s="20"/>
      <c r="D59" s="388">
        <v>0</v>
      </c>
      <c r="E59" s="65"/>
      <c r="F59" s="388">
        <v>0</v>
      </c>
      <c r="G59" s="146"/>
      <c r="H59" s="104">
        <v>673000</v>
      </c>
      <c r="I59" s="146"/>
      <c r="J59" s="104">
        <v>104000</v>
      </c>
      <c r="L59" s="146"/>
      <c r="M59" s="146"/>
      <c r="N59" s="395"/>
      <c r="O59" s="146"/>
      <c r="P59" s="146"/>
      <c r="Q59" s="146"/>
      <c r="R59" s="146"/>
    </row>
    <row r="60" spans="1:18" ht="22.5" customHeight="1">
      <c r="A60" s="20" t="s">
        <v>255</v>
      </c>
      <c r="B60" s="20"/>
      <c r="C60" s="20"/>
      <c r="D60" s="399">
        <v>-5000</v>
      </c>
      <c r="E60" s="65"/>
      <c r="F60" s="104">
        <v>15000</v>
      </c>
      <c r="G60" s="146"/>
      <c r="H60" s="239">
        <v>0</v>
      </c>
      <c r="I60" s="146"/>
      <c r="J60" s="104">
        <v>15000</v>
      </c>
      <c r="L60" s="146"/>
      <c r="M60" s="146"/>
      <c r="N60" s="395"/>
      <c r="O60" s="146"/>
      <c r="P60" s="146"/>
      <c r="Q60" s="146"/>
      <c r="R60" s="146"/>
    </row>
    <row r="61" spans="1:18" ht="22.5" customHeight="1">
      <c r="A61" s="139" t="s">
        <v>251</v>
      </c>
      <c r="B61" s="20"/>
      <c r="C61" s="20"/>
      <c r="D61" s="399">
        <v>176264</v>
      </c>
      <c r="E61" s="65"/>
      <c r="F61" s="143">
        <v>638294</v>
      </c>
      <c r="G61" s="146"/>
      <c r="H61" s="104">
        <v>170255</v>
      </c>
      <c r="I61" s="146"/>
      <c r="J61" s="104">
        <v>602207</v>
      </c>
      <c r="L61" s="146"/>
      <c r="M61" s="146"/>
      <c r="N61" s="395"/>
      <c r="O61" s="146"/>
      <c r="P61" s="146"/>
      <c r="Q61" s="146"/>
      <c r="R61" s="146"/>
    </row>
    <row r="62" spans="1:18" ht="22.5" customHeight="1">
      <c r="A62" s="139" t="s">
        <v>236</v>
      </c>
      <c r="B62" s="20"/>
      <c r="C62" s="20"/>
      <c r="D62" s="399">
        <v>6134</v>
      </c>
      <c r="E62" s="65"/>
      <c r="F62" s="239">
        <v>0</v>
      </c>
      <c r="G62" s="146"/>
      <c r="H62" s="104">
        <v>6134</v>
      </c>
      <c r="I62" s="146"/>
      <c r="J62" s="239">
        <v>0</v>
      </c>
      <c r="L62" s="146"/>
      <c r="M62" s="146"/>
      <c r="N62" s="395"/>
      <c r="O62" s="146"/>
      <c r="P62" s="146"/>
      <c r="Q62" s="146"/>
      <c r="R62" s="146"/>
    </row>
    <row r="63" spans="1:18" ht="22.5" customHeight="1">
      <c r="A63" s="139" t="s">
        <v>249</v>
      </c>
      <c r="B63" s="20"/>
      <c r="C63" s="20"/>
      <c r="D63" s="402">
        <v>-260904</v>
      </c>
      <c r="E63" s="65"/>
      <c r="F63" s="239">
        <v>0</v>
      </c>
      <c r="G63" s="146"/>
      <c r="H63" s="239">
        <v>0</v>
      </c>
      <c r="I63" s="146"/>
      <c r="J63" s="239">
        <v>0</v>
      </c>
      <c r="L63" s="146"/>
      <c r="M63" s="146"/>
      <c r="N63" s="395"/>
      <c r="O63" s="146"/>
      <c r="P63" s="146"/>
      <c r="Q63" s="146"/>
      <c r="R63" s="146"/>
    </row>
    <row r="64" spans="1:18" ht="22.5" customHeight="1">
      <c r="A64" s="139" t="s">
        <v>156</v>
      </c>
      <c r="B64" s="20"/>
      <c r="C64" s="20"/>
      <c r="D64" s="402">
        <v>0</v>
      </c>
      <c r="E64" s="65"/>
      <c r="F64" s="239">
        <v>0</v>
      </c>
      <c r="G64" s="146"/>
      <c r="H64" s="104">
        <v>-50250</v>
      </c>
      <c r="I64" s="146"/>
      <c r="J64" s="104">
        <v>-25139</v>
      </c>
      <c r="L64" s="146"/>
      <c r="M64" s="146"/>
      <c r="N64" s="395"/>
      <c r="O64" s="146"/>
      <c r="P64" s="146"/>
      <c r="Q64" s="146"/>
      <c r="R64" s="146"/>
    </row>
    <row r="65" spans="1:18" ht="22.5" customHeight="1">
      <c r="A65" s="142" t="s">
        <v>252</v>
      </c>
      <c r="B65" s="142"/>
      <c r="C65" s="142"/>
      <c r="D65" s="209">
        <f>SUM(D52:D64)</f>
        <v>-887397</v>
      </c>
      <c r="E65" s="65"/>
      <c r="F65" s="209">
        <f>SUM(F52:F64)</f>
        <v>-534193</v>
      </c>
      <c r="G65" s="65"/>
      <c r="H65" s="209">
        <f>SUM(H52:H64)</f>
        <v>-384462</v>
      </c>
      <c r="I65" s="65"/>
      <c r="J65" s="209">
        <f>SUM(J52:J64)</f>
        <v>-193496</v>
      </c>
      <c r="L65" s="146"/>
      <c r="M65" s="146"/>
      <c r="N65" s="146"/>
      <c r="O65" s="146"/>
      <c r="P65" s="146"/>
      <c r="Q65" s="146"/>
      <c r="R65" s="146"/>
    </row>
    <row r="66" spans="1:18" ht="22.2">
      <c r="A66" s="142"/>
      <c r="B66" s="142"/>
      <c r="C66" s="142"/>
      <c r="D66" s="210"/>
      <c r="E66" s="138"/>
      <c r="F66" s="210"/>
      <c r="G66" s="138"/>
      <c r="H66" s="210"/>
      <c r="I66" s="138"/>
      <c r="J66" s="210"/>
      <c r="L66" s="146"/>
      <c r="M66" s="146"/>
      <c r="N66" s="146"/>
      <c r="O66" s="146"/>
      <c r="P66" s="146"/>
      <c r="Q66" s="146"/>
      <c r="R66" s="146"/>
    </row>
    <row r="67" spans="1:18" ht="23.4">
      <c r="A67" s="107" t="s">
        <v>56</v>
      </c>
      <c r="B67" s="107"/>
      <c r="C67" s="107"/>
      <c r="D67" s="105"/>
      <c r="E67" s="105"/>
      <c r="F67" s="105"/>
      <c r="G67" s="20"/>
      <c r="H67" s="20"/>
      <c r="I67" s="20"/>
      <c r="J67" s="20"/>
      <c r="L67" s="146"/>
      <c r="M67" s="146"/>
      <c r="N67" s="146"/>
      <c r="O67" s="146"/>
      <c r="P67" s="146"/>
      <c r="Q67" s="146"/>
      <c r="R67" s="146"/>
    </row>
    <row r="68" spans="1:18" ht="23.4">
      <c r="A68" s="107" t="s">
        <v>113</v>
      </c>
      <c r="B68" s="105"/>
      <c r="C68" s="105"/>
      <c r="D68" s="106"/>
      <c r="E68" s="105"/>
      <c r="F68" s="106"/>
      <c r="G68" s="20"/>
      <c r="H68" s="20"/>
      <c r="I68" s="20"/>
      <c r="J68" s="20"/>
      <c r="L68" s="146"/>
      <c r="M68" s="146"/>
      <c r="N68" s="146"/>
      <c r="O68" s="146"/>
      <c r="P68" s="146"/>
      <c r="Q68" s="146"/>
      <c r="R68" s="146"/>
    </row>
    <row r="69" spans="1:18" ht="23.4">
      <c r="A69" s="136"/>
      <c r="B69" s="107"/>
      <c r="C69" s="107"/>
      <c r="D69" s="107"/>
      <c r="E69" s="107"/>
      <c r="F69" s="107"/>
      <c r="G69" s="20"/>
      <c r="H69" s="20"/>
      <c r="I69" s="20"/>
      <c r="J69" s="20"/>
      <c r="L69" s="146"/>
      <c r="M69" s="146"/>
      <c r="N69" s="146"/>
      <c r="O69" s="146"/>
      <c r="P69" s="146"/>
      <c r="Q69" s="146"/>
      <c r="R69" s="146"/>
    </row>
    <row r="70" spans="1:18" ht="22.2">
      <c r="D70" s="417" t="s">
        <v>32</v>
      </c>
      <c r="E70" s="417"/>
      <c r="F70" s="417"/>
      <c r="G70" s="342"/>
      <c r="H70" s="417" t="s">
        <v>45</v>
      </c>
      <c r="I70" s="417"/>
      <c r="J70" s="417"/>
      <c r="L70" s="146"/>
      <c r="M70" s="146"/>
      <c r="N70" s="146"/>
      <c r="O70" s="146"/>
      <c r="P70" s="146"/>
      <c r="Q70" s="146"/>
      <c r="R70" s="146"/>
    </row>
    <row r="71" spans="1:18" ht="22.5" customHeight="1">
      <c r="D71" s="418" t="s">
        <v>148</v>
      </c>
      <c r="E71" s="418"/>
      <c r="F71" s="418"/>
      <c r="G71" s="342"/>
      <c r="H71" s="418" t="s">
        <v>148</v>
      </c>
      <c r="I71" s="418"/>
      <c r="J71" s="418"/>
      <c r="L71" s="146"/>
      <c r="M71" s="146"/>
      <c r="N71" s="146"/>
      <c r="O71" s="146"/>
      <c r="P71" s="146"/>
      <c r="Q71" s="146"/>
      <c r="R71" s="146"/>
    </row>
    <row r="72" spans="1:18" ht="22.5" customHeight="1">
      <c r="D72" s="418" t="s">
        <v>143</v>
      </c>
      <c r="E72" s="418"/>
      <c r="F72" s="418"/>
      <c r="G72" s="342"/>
      <c r="H72" s="418" t="s">
        <v>143</v>
      </c>
      <c r="I72" s="418"/>
      <c r="J72" s="418"/>
      <c r="L72" s="146"/>
      <c r="M72" s="146"/>
      <c r="N72" s="146"/>
      <c r="O72" s="146"/>
      <c r="P72" s="146"/>
      <c r="Q72" s="146"/>
      <c r="R72" s="146"/>
    </row>
    <row r="73" spans="1:18" ht="22.5" customHeight="1">
      <c r="A73" s="19"/>
      <c r="B73" s="341"/>
      <c r="C73" s="341"/>
      <c r="D73" s="343">
        <v>2564</v>
      </c>
      <c r="E73" s="343"/>
      <c r="F73" s="343">
        <v>2563</v>
      </c>
      <c r="G73" s="343"/>
      <c r="H73" s="343">
        <v>2564</v>
      </c>
      <c r="I73" s="343"/>
      <c r="J73" s="343">
        <v>2563</v>
      </c>
      <c r="L73" s="146"/>
      <c r="M73" s="146"/>
      <c r="N73" s="146"/>
      <c r="O73" s="146"/>
      <c r="P73" s="146"/>
      <c r="Q73" s="146"/>
      <c r="R73" s="146"/>
    </row>
    <row r="74" spans="1:18" ht="22.5" customHeight="1">
      <c r="A74" s="20"/>
      <c r="C74" s="20"/>
      <c r="D74" s="416" t="s">
        <v>98</v>
      </c>
      <c r="E74" s="416"/>
      <c r="F74" s="416"/>
      <c r="G74" s="416"/>
      <c r="H74" s="416"/>
      <c r="I74" s="416"/>
      <c r="J74" s="416"/>
      <c r="L74" s="146"/>
      <c r="M74" s="146"/>
      <c r="N74" s="146"/>
      <c r="O74" s="146"/>
      <c r="P74" s="146"/>
      <c r="Q74" s="146"/>
      <c r="R74" s="146"/>
    </row>
    <row r="75" spans="1:18" ht="22.5" customHeight="1">
      <c r="A75" s="137" t="s">
        <v>25</v>
      </c>
      <c r="B75" s="137"/>
      <c r="C75" s="137"/>
      <c r="D75" s="147"/>
      <c r="E75" s="65"/>
      <c r="F75" s="147"/>
      <c r="G75" s="65"/>
      <c r="H75" s="195"/>
      <c r="I75" s="65"/>
      <c r="J75" s="195"/>
      <c r="L75" s="146"/>
      <c r="M75" s="146"/>
      <c r="N75" s="146"/>
      <c r="O75" s="146"/>
      <c r="P75" s="146"/>
      <c r="Q75" s="146"/>
      <c r="R75" s="146"/>
    </row>
    <row r="76" spans="1:18" ht="21.75" customHeight="1">
      <c r="A76" s="139" t="s">
        <v>141</v>
      </c>
      <c r="B76" s="139"/>
      <c r="C76" s="139"/>
      <c r="D76" s="399">
        <v>-213449</v>
      </c>
      <c r="E76" s="65"/>
      <c r="F76" s="104">
        <v>-195841</v>
      </c>
      <c r="G76" s="65"/>
      <c r="H76" s="104">
        <v>-161420</v>
      </c>
      <c r="I76" s="65"/>
      <c r="J76" s="104">
        <v>-145564</v>
      </c>
      <c r="L76" s="146"/>
      <c r="M76" s="146"/>
      <c r="N76" s="146"/>
      <c r="O76" s="146"/>
      <c r="P76" s="146"/>
      <c r="Q76" s="146"/>
      <c r="R76" s="146"/>
    </row>
    <row r="77" spans="1:18" ht="21.75" customHeight="1">
      <c r="A77" s="139" t="s">
        <v>246</v>
      </c>
      <c r="B77" s="139"/>
      <c r="C77" s="139"/>
      <c r="D77" s="403">
        <v>72171</v>
      </c>
      <c r="E77" s="65"/>
      <c r="F77" s="147">
        <v>-856</v>
      </c>
      <c r="G77" s="65"/>
      <c r="H77" s="104">
        <v>72171</v>
      </c>
      <c r="I77" s="65"/>
      <c r="J77" s="147">
        <v>-856</v>
      </c>
      <c r="L77" s="146"/>
      <c r="M77" s="146"/>
      <c r="N77" s="146"/>
      <c r="O77" s="146"/>
      <c r="P77" s="146"/>
      <c r="Q77" s="146"/>
      <c r="R77" s="146"/>
    </row>
    <row r="78" spans="1:18" ht="21.75" customHeight="1">
      <c r="A78" s="139" t="s">
        <v>174</v>
      </c>
      <c r="B78" s="139"/>
      <c r="C78" s="139"/>
      <c r="D78" s="402">
        <v>0</v>
      </c>
      <c r="E78" s="65"/>
      <c r="F78" s="239">
        <v>0</v>
      </c>
      <c r="G78" s="65"/>
      <c r="H78" s="104">
        <v>-1000</v>
      </c>
      <c r="I78" s="65"/>
      <c r="J78" s="104">
        <v>-7000</v>
      </c>
      <c r="L78" s="146"/>
      <c r="M78" s="146"/>
      <c r="N78" s="146"/>
      <c r="O78" s="146"/>
      <c r="P78" s="146"/>
      <c r="Q78" s="146"/>
      <c r="R78" s="146"/>
    </row>
    <row r="79" spans="1:18" ht="21.75" customHeight="1">
      <c r="A79" s="139" t="s">
        <v>203</v>
      </c>
      <c r="B79" s="139"/>
      <c r="C79" s="139"/>
      <c r="D79" s="403">
        <v>299583</v>
      </c>
      <c r="E79" s="65"/>
      <c r="F79" s="147">
        <v>-68167</v>
      </c>
      <c r="G79" s="65"/>
      <c r="H79" s="104">
        <v>332185</v>
      </c>
      <c r="I79" s="65"/>
      <c r="J79" s="239">
        <v>10648</v>
      </c>
      <c r="L79" s="146"/>
      <c r="M79" s="146"/>
      <c r="N79" s="146"/>
      <c r="O79" s="146"/>
      <c r="P79" s="146"/>
      <c r="Q79" s="146"/>
      <c r="R79" s="146"/>
    </row>
    <row r="80" spans="1:18" ht="21.75" customHeight="1">
      <c r="A80" s="379" t="s">
        <v>234</v>
      </c>
      <c r="B80" s="139"/>
      <c r="C80" s="139"/>
      <c r="D80" s="399">
        <v>-7580</v>
      </c>
      <c r="E80" s="65"/>
      <c r="F80" s="104">
        <v>-7439</v>
      </c>
      <c r="G80" s="65"/>
      <c r="H80" s="104">
        <v>-751</v>
      </c>
      <c r="I80" s="65"/>
      <c r="J80" s="104">
        <v>-532</v>
      </c>
      <c r="K80" s="176"/>
      <c r="L80" s="146"/>
      <c r="M80" s="146"/>
      <c r="N80" s="146"/>
      <c r="O80" s="146"/>
      <c r="P80" s="146"/>
      <c r="Q80" s="146"/>
      <c r="R80" s="146"/>
    </row>
    <row r="81" spans="1:18" ht="21.75" customHeight="1">
      <c r="A81" s="139" t="s">
        <v>55</v>
      </c>
      <c r="B81" s="139"/>
      <c r="C81" s="139"/>
      <c r="D81" s="399">
        <v>1364653</v>
      </c>
      <c r="E81" s="65"/>
      <c r="F81" s="104">
        <v>512819</v>
      </c>
      <c r="G81" s="65"/>
      <c r="H81" s="104">
        <v>696220</v>
      </c>
      <c r="I81" s="65"/>
      <c r="J81" s="104">
        <v>333119</v>
      </c>
      <c r="L81" s="146"/>
      <c r="M81" s="146"/>
      <c r="N81" s="146"/>
      <c r="O81" s="146"/>
      <c r="P81" s="146"/>
      <c r="Q81" s="146"/>
      <c r="R81" s="146"/>
    </row>
    <row r="82" spans="1:18" ht="21.75" customHeight="1">
      <c r="A82" s="139" t="s">
        <v>260</v>
      </c>
      <c r="B82" s="139"/>
      <c r="C82" s="139"/>
      <c r="D82" s="399">
        <v>-469172</v>
      </c>
      <c r="E82" s="56"/>
      <c r="F82" s="104">
        <v>-509490</v>
      </c>
      <c r="G82" s="65"/>
      <c r="H82" s="104">
        <v>-420172</v>
      </c>
      <c r="I82" s="196"/>
      <c r="J82" s="104">
        <v>-459219</v>
      </c>
      <c r="L82" s="146"/>
      <c r="M82" s="146"/>
      <c r="N82" s="146"/>
      <c r="O82" s="146"/>
      <c r="P82" s="146"/>
      <c r="Q82" s="146"/>
      <c r="R82" s="146"/>
    </row>
    <row r="83" spans="1:18" ht="21.75" customHeight="1">
      <c r="A83" s="139" t="s">
        <v>166</v>
      </c>
      <c r="B83" s="139"/>
      <c r="C83" s="139"/>
      <c r="D83" s="401">
        <v>1767000</v>
      </c>
      <c r="E83" s="56"/>
      <c r="F83" s="143">
        <v>657000</v>
      </c>
      <c r="G83" s="65"/>
      <c r="H83" s="104">
        <v>1467000</v>
      </c>
      <c r="I83" s="196"/>
      <c r="J83" s="143">
        <v>500000</v>
      </c>
      <c r="L83" s="146"/>
      <c r="M83" s="146"/>
      <c r="N83" s="146"/>
      <c r="O83" s="146"/>
      <c r="P83" s="146"/>
      <c r="Q83" s="146"/>
      <c r="R83" s="146"/>
    </row>
    <row r="84" spans="1:18" ht="21.75" customHeight="1">
      <c r="A84" s="139" t="s">
        <v>167</v>
      </c>
      <c r="B84" s="139"/>
      <c r="C84" s="139"/>
      <c r="D84" s="399">
        <v>-1871000</v>
      </c>
      <c r="E84" s="56"/>
      <c r="F84" s="104">
        <v>-250000</v>
      </c>
      <c r="G84" s="65"/>
      <c r="H84" s="104">
        <v>-1734000</v>
      </c>
      <c r="I84" s="196"/>
      <c r="J84" s="104">
        <v>-250000</v>
      </c>
      <c r="L84" s="146"/>
      <c r="M84" s="146"/>
      <c r="N84" s="146"/>
      <c r="O84" s="146"/>
      <c r="P84" s="146"/>
      <c r="Q84" s="146"/>
      <c r="R84" s="146"/>
    </row>
    <row r="85" spans="1:18" ht="21.75" customHeight="1">
      <c r="A85" s="142" t="s">
        <v>157</v>
      </c>
      <c r="B85" s="142"/>
      <c r="C85" s="142"/>
      <c r="D85" s="209">
        <f>SUM(D76:D84)</f>
        <v>942206</v>
      </c>
      <c r="E85" s="65"/>
      <c r="F85" s="209">
        <f>SUM(F76:F84)</f>
        <v>138026</v>
      </c>
      <c r="G85" s="65"/>
      <c r="H85" s="209">
        <f>SUM(H76:H84)</f>
        <v>250233</v>
      </c>
      <c r="I85" s="65"/>
      <c r="J85" s="209">
        <f>SUM(J76:J84)</f>
        <v>-19404</v>
      </c>
      <c r="L85" s="146"/>
      <c r="M85" s="146"/>
      <c r="N85" s="146"/>
      <c r="O85" s="146"/>
      <c r="P85" s="146"/>
      <c r="Q85" s="146"/>
      <c r="R85" s="146"/>
    </row>
    <row r="86" spans="1:18" ht="16.95" customHeight="1">
      <c r="A86" s="142"/>
      <c r="B86" s="142"/>
      <c r="C86" s="142"/>
      <c r="D86" s="210"/>
      <c r="E86" s="138"/>
      <c r="F86" s="210"/>
      <c r="G86" s="138"/>
      <c r="H86" s="210"/>
      <c r="I86" s="138"/>
      <c r="J86" s="210"/>
      <c r="L86" s="146"/>
      <c r="M86" s="146"/>
      <c r="N86" s="146"/>
      <c r="O86" s="146"/>
      <c r="P86" s="146"/>
      <c r="Q86" s="146"/>
      <c r="R86" s="146"/>
    </row>
    <row r="87" spans="1:18" ht="22.5" customHeight="1">
      <c r="A87" s="142" t="s">
        <v>253</v>
      </c>
      <c r="B87" s="142"/>
      <c r="C87" s="142"/>
      <c r="D87" s="212">
        <f>SUM(D41+D65+D85)</f>
        <v>9198</v>
      </c>
      <c r="E87" s="118"/>
      <c r="F87" s="212">
        <f>SUM(F41+F65+F85)</f>
        <v>127319</v>
      </c>
      <c r="G87" s="118"/>
      <c r="H87" s="212">
        <f>SUM(H41+H65+H85)</f>
        <v>53996</v>
      </c>
      <c r="I87" s="118"/>
      <c r="J87" s="212">
        <f>SUM(J41+J65+J85)</f>
        <v>126736</v>
      </c>
      <c r="L87" s="146"/>
      <c r="M87" s="146"/>
      <c r="N87" s="146"/>
      <c r="O87" s="146"/>
      <c r="P87" s="146"/>
      <c r="Q87" s="146"/>
      <c r="R87" s="146"/>
    </row>
    <row r="88" spans="1:18" ht="21.75" customHeight="1">
      <c r="A88" s="139" t="s">
        <v>158</v>
      </c>
      <c r="B88" s="139"/>
      <c r="C88" s="139"/>
      <c r="D88" s="145">
        <f>'SFP-3-5'!F10</f>
        <v>164020</v>
      </c>
      <c r="E88" s="56"/>
      <c r="F88" s="145">
        <v>107418</v>
      </c>
      <c r="G88" s="56"/>
      <c r="H88" s="394">
        <f>'SFP-3-5'!J10</f>
        <v>61034</v>
      </c>
      <c r="I88" s="56"/>
      <c r="J88" s="145">
        <v>59987</v>
      </c>
      <c r="L88" s="146"/>
      <c r="M88" s="146"/>
      <c r="N88" s="146"/>
      <c r="O88" s="146"/>
      <c r="P88" s="146"/>
      <c r="Q88" s="146"/>
      <c r="R88" s="146"/>
    </row>
    <row r="89" spans="1:18" ht="21.75" customHeight="1" thickBot="1">
      <c r="A89" s="142" t="s">
        <v>159</v>
      </c>
      <c r="B89" s="148"/>
      <c r="C89" s="142"/>
      <c r="D89" s="213">
        <f>SUM(D87:D88)</f>
        <v>173218</v>
      </c>
      <c r="E89" s="119"/>
      <c r="F89" s="213">
        <f>SUM(F87:F88)</f>
        <v>234737</v>
      </c>
      <c r="G89" s="119"/>
      <c r="H89" s="213">
        <f>SUM(H87:H88)</f>
        <v>115030</v>
      </c>
      <c r="I89" s="119"/>
      <c r="J89" s="213">
        <f>SUM(J87:J88)</f>
        <v>186723</v>
      </c>
      <c r="K89" s="149"/>
      <c r="L89" s="389">
        <f>D89-'SFP-3-5'!D10</f>
        <v>0</v>
      </c>
      <c r="M89" s="146"/>
      <c r="N89" s="389">
        <f>H89-'SFP-3-5'!H10</f>
        <v>0</v>
      </c>
      <c r="O89" s="146"/>
      <c r="P89" s="38"/>
      <c r="Q89" s="146"/>
      <c r="R89" s="146"/>
    </row>
    <row r="90" spans="1:18" s="177" customFormat="1" ht="21" customHeight="1" thickTop="1">
      <c r="D90" s="178"/>
      <c r="E90" s="178"/>
      <c r="F90" s="178"/>
      <c r="G90" s="178"/>
      <c r="I90" s="178"/>
      <c r="M90" s="249"/>
      <c r="N90" s="259"/>
      <c r="O90" s="178"/>
      <c r="P90" s="249"/>
      <c r="Q90" s="178"/>
      <c r="R90" s="178"/>
    </row>
    <row r="91" spans="1:18" ht="23.4">
      <c r="A91" s="107" t="s">
        <v>56</v>
      </c>
      <c r="B91" s="107"/>
      <c r="C91" s="107"/>
      <c r="D91" s="105"/>
      <c r="E91" s="105"/>
      <c r="F91" s="105"/>
      <c r="G91" s="20"/>
      <c r="H91" s="20"/>
      <c r="I91" s="20"/>
      <c r="J91" s="20"/>
      <c r="L91" s="146"/>
      <c r="M91" s="146"/>
      <c r="N91" s="146"/>
      <c r="O91" s="146"/>
      <c r="P91" s="146"/>
      <c r="Q91" s="146"/>
      <c r="R91" s="146"/>
    </row>
    <row r="92" spans="1:18" ht="22.5" customHeight="1">
      <c r="A92" s="107" t="s">
        <v>113</v>
      </c>
      <c r="B92" s="105"/>
      <c r="C92" s="105"/>
      <c r="D92" s="106"/>
      <c r="E92" s="105"/>
      <c r="F92" s="106"/>
      <c r="G92" s="20"/>
      <c r="H92" s="20"/>
      <c r="I92" s="20"/>
      <c r="J92" s="20"/>
      <c r="L92" s="146"/>
      <c r="M92" s="146"/>
      <c r="N92" s="146"/>
      <c r="O92" s="146"/>
      <c r="P92" s="146"/>
      <c r="Q92" s="146"/>
      <c r="R92" s="146"/>
    </row>
    <row r="93" spans="1:18" ht="22.5" customHeight="1">
      <c r="A93" s="107"/>
      <c r="B93" s="105"/>
      <c r="C93" s="105"/>
      <c r="D93" s="106"/>
      <c r="E93" s="105"/>
      <c r="F93" s="106"/>
      <c r="G93" s="20"/>
      <c r="H93" s="20"/>
      <c r="I93" s="20"/>
      <c r="J93" s="20"/>
      <c r="L93" s="146"/>
      <c r="M93" s="146"/>
      <c r="N93" s="146"/>
      <c r="O93" s="146"/>
      <c r="P93" s="146"/>
      <c r="Q93" s="146"/>
      <c r="R93" s="146"/>
    </row>
    <row r="94" spans="1:18" ht="22.2">
      <c r="D94" s="417" t="s">
        <v>32</v>
      </c>
      <c r="E94" s="417"/>
      <c r="F94" s="417"/>
      <c r="G94" s="342"/>
      <c r="H94" s="417" t="s">
        <v>45</v>
      </c>
      <c r="I94" s="417"/>
      <c r="J94" s="417"/>
      <c r="L94" s="146"/>
      <c r="M94" s="146"/>
      <c r="N94" s="146"/>
      <c r="O94" s="146"/>
      <c r="P94" s="146"/>
      <c r="Q94" s="146"/>
      <c r="R94" s="146"/>
    </row>
    <row r="95" spans="1:18" ht="22.5" customHeight="1">
      <c r="D95" s="418" t="s">
        <v>148</v>
      </c>
      <c r="E95" s="418"/>
      <c r="F95" s="418"/>
      <c r="G95" s="342"/>
      <c r="H95" s="418" t="s">
        <v>148</v>
      </c>
      <c r="I95" s="418"/>
      <c r="J95" s="418"/>
      <c r="L95" s="146"/>
      <c r="M95" s="146"/>
      <c r="N95" s="146"/>
      <c r="O95" s="146"/>
      <c r="P95" s="146"/>
      <c r="Q95" s="146"/>
      <c r="R95" s="146"/>
    </row>
    <row r="96" spans="1:18" ht="22.5" customHeight="1">
      <c r="D96" s="418" t="s">
        <v>143</v>
      </c>
      <c r="E96" s="418"/>
      <c r="F96" s="418"/>
      <c r="G96" s="342"/>
      <c r="H96" s="418" t="s">
        <v>143</v>
      </c>
      <c r="I96" s="418"/>
      <c r="J96" s="418"/>
      <c r="L96" s="146"/>
      <c r="M96" s="146"/>
      <c r="N96" s="146"/>
      <c r="O96" s="146"/>
      <c r="P96" s="146"/>
      <c r="Q96" s="146"/>
      <c r="R96" s="146"/>
    </row>
    <row r="97" spans="1:18" ht="22.5" customHeight="1">
      <c r="A97" s="19"/>
      <c r="B97" s="341"/>
      <c r="C97" s="341"/>
      <c r="D97" s="343">
        <v>2564</v>
      </c>
      <c r="E97" s="343"/>
      <c r="F97" s="343">
        <v>2563</v>
      </c>
      <c r="G97" s="343"/>
      <c r="H97" s="343">
        <v>2564</v>
      </c>
      <c r="I97" s="343"/>
      <c r="J97" s="343">
        <v>2563</v>
      </c>
      <c r="L97" s="146"/>
      <c r="M97" s="146"/>
      <c r="N97" s="146"/>
      <c r="O97" s="146"/>
      <c r="P97" s="146"/>
      <c r="Q97" s="146"/>
      <c r="R97" s="146"/>
    </row>
    <row r="98" spans="1:18" ht="22.5" customHeight="1">
      <c r="A98" s="20"/>
      <c r="C98" s="20"/>
      <c r="D98" s="416" t="s">
        <v>98</v>
      </c>
      <c r="E98" s="416"/>
      <c r="F98" s="416"/>
      <c r="G98" s="416"/>
      <c r="H98" s="416"/>
      <c r="I98" s="416"/>
      <c r="J98" s="416"/>
      <c r="L98" s="146"/>
      <c r="M98" s="146"/>
      <c r="N98" s="146"/>
      <c r="O98" s="146"/>
      <c r="P98" s="146"/>
      <c r="Q98" s="146"/>
      <c r="R98" s="146"/>
    </row>
    <row r="99" spans="1:18" s="177" customFormat="1" ht="21.75" customHeight="1">
      <c r="A99" s="179" t="s">
        <v>160</v>
      </c>
      <c r="D99" s="178"/>
      <c r="E99" s="178"/>
      <c r="F99" s="178"/>
      <c r="G99" s="178"/>
      <c r="H99" s="38"/>
      <c r="I99" s="178"/>
      <c r="J99" s="38"/>
      <c r="L99" s="178"/>
      <c r="M99" s="178"/>
      <c r="N99" s="178"/>
      <c r="O99" s="178"/>
      <c r="P99" s="178"/>
      <c r="Q99" s="178"/>
      <c r="R99" s="178"/>
    </row>
    <row r="100" spans="1:18" ht="21.75" customHeight="1">
      <c r="A100" s="18" t="s">
        <v>123</v>
      </c>
    </row>
    <row r="101" spans="1:18" ht="21.75" customHeight="1">
      <c r="A101" s="22" t="s">
        <v>254</v>
      </c>
      <c r="D101" s="404">
        <v>25650</v>
      </c>
      <c r="F101" s="176">
        <v>25720</v>
      </c>
      <c r="H101" s="246" t="s">
        <v>169</v>
      </c>
      <c r="J101" s="246" t="s">
        <v>169</v>
      </c>
    </row>
    <row r="102" spans="1:18" ht="21.75" customHeight="1">
      <c r="A102" s="22" t="s">
        <v>192</v>
      </c>
      <c r="D102" s="246" t="s">
        <v>169</v>
      </c>
      <c r="F102" s="246" t="s">
        <v>169</v>
      </c>
      <c r="H102" s="246" t="s">
        <v>169</v>
      </c>
      <c r="J102" s="287">
        <v>21611</v>
      </c>
    </row>
    <row r="103" spans="1:18" ht="22.5" customHeight="1">
      <c r="A103" s="22" t="s">
        <v>205</v>
      </c>
      <c r="D103" s="246" t="s">
        <v>169</v>
      </c>
      <c r="F103" s="287">
        <v>329485</v>
      </c>
      <c r="G103" s="288"/>
      <c r="H103" s="246" t="s">
        <v>169</v>
      </c>
      <c r="I103" s="288"/>
      <c r="J103" s="246" t="s">
        <v>169</v>
      </c>
    </row>
    <row r="104" spans="1:18" ht="21.75" customHeight="1">
      <c r="A104" s="22" t="s">
        <v>193</v>
      </c>
      <c r="D104" s="246" t="s">
        <v>169</v>
      </c>
      <c r="E104" s="247"/>
      <c r="F104" s="287">
        <v>299313</v>
      </c>
      <c r="G104" s="247"/>
      <c r="H104" s="246" t="s">
        <v>169</v>
      </c>
      <c r="J104" s="287">
        <v>155023</v>
      </c>
    </row>
    <row r="105" spans="1:18" ht="22.5" customHeight="1">
      <c r="A105" s="22" t="s">
        <v>194</v>
      </c>
      <c r="D105" s="246" t="s">
        <v>169</v>
      </c>
      <c r="F105" s="248">
        <v>2212334</v>
      </c>
      <c r="G105" s="247"/>
      <c r="H105" s="246" t="s">
        <v>169</v>
      </c>
      <c r="J105" s="287">
        <v>3574</v>
      </c>
    </row>
    <row r="106" spans="1:18" ht="22.5" customHeight="1">
      <c r="A106" s="22" t="s">
        <v>195</v>
      </c>
      <c r="D106" s="246" t="s">
        <v>169</v>
      </c>
      <c r="F106" s="248">
        <v>156527</v>
      </c>
      <c r="G106" s="247"/>
      <c r="H106" s="246" t="s">
        <v>169</v>
      </c>
      <c r="J106" s="287">
        <v>126347</v>
      </c>
    </row>
    <row r="107" spans="1:18" ht="22.5" customHeight="1">
      <c r="A107" s="22" t="s">
        <v>206</v>
      </c>
      <c r="D107" s="246" t="s">
        <v>169</v>
      </c>
      <c r="E107" s="247"/>
      <c r="F107" s="246" t="s">
        <v>169</v>
      </c>
      <c r="H107" s="246" t="s">
        <v>169</v>
      </c>
      <c r="J107" s="288">
        <v>10611</v>
      </c>
    </row>
    <row r="108" spans="1:18" ht="22.5" customHeight="1">
      <c r="A108" s="22" t="s">
        <v>239</v>
      </c>
      <c r="D108" s="176">
        <v>24977</v>
      </c>
      <c r="F108" s="246" t="s">
        <v>169</v>
      </c>
      <c r="H108" s="176">
        <v>24977</v>
      </c>
      <c r="J108" s="246" t="s">
        <v>169</v>
      </c>
    </row>
    <row r="109" spans="1:18" ht="22.5" customHeight="1"/>
    <row r="110" spans="1:18" ht="22.5" customHeight="1"/>
    <row r="111" spans="1:18" ht="22.5" customHeight="1"/>
    <row r="112" spans="1:18" ht="22.5" customHeight="1"/>
    <row r="113" ht="22.5" customHeight="1"/>
    <row r="114" ht="22.5" customHeight="1"/>
  </sheetData>
  <mergeCells count="35">
    <mergeCell ref="D4:F4"/>
    <mergeCell ref="H4:J4"/>
    <mergeCell ref="L4:N4"/>
    <mergeCell ref="P4:R4"/>
    <mergeCell ref="D5:F5"/>
    <mergeCell ref="H5:J5"/>
    <mergeCell ref="L5:N5"/>
    <mergeCell ref="P5:R5"/>
    <mergeCell ref="D6:F6"/>
    <mergeCell ref="H6:J6"/>
    <mergeCell ref="L6:N6"/>
    <mergeCell ref="P6:R6"/>
    <mergeCell ref="D8:J8"/>
    <mergeCell ref="L8:R8"/>
    <mergeCell ref="D72:F72"/>
    <mergeCell ref="H72:J72"/>
    <mergeCell ref="D46:F46"/>
    <mergeCell ref="H46:J46"/>
    <mergeCell ref="D47:F47"/>
    <mergeCell ref="H47:J47"/>
    <mergeCell ref="D48:F48"/>
    <mergeCell ref="H48:J48"/>
    <mergeCell ref="D50:J50"/>
    <mergeCell ref="D70:F70"/>
    <mergeCell ref="H70:J70"/>
    <mergeCell ref="D71:F71"/>
    <mergeCell ref="H71:J71"/>
    <mergeCell ref="D98:J98"/>
    <mergeCell ref="D74:J74"/>
    <mergeCell ref="D94:F94"/>
    <mergeCell ref="H94:J94"/>
    <mergeCell ref="D95:F95"/>
    <mergeCell ref="H95:J95"/>
    <mergeCell ref="D96:F96"/>
    <mergeCell ref="H96:J96"/>
  </mergeCells>
  <pageMargins left="0.7" right="0.7" top="0.48" bottom="0.5" header="0.5" footer="0.5"/>
  <pageSetup paperSize="9" scale="83" firstPageNumber="14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42" max="16383" man="1"/>
    <brk id="66" max="9" man="1"/>
    <brk id="9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PL-6-9</vt:lpstr>
      <vt:lpstr>CH Conso-10</vt:lpstr>
      <vt:lpstr>CH Conso-11</vt:lpstr>
      <vt:lpstr>CH Separate-12</vt:lpstr>
      <vt:lpstr>CH Separate-13 </vt:lpstr>
      <vt:lpstr>CF-14-17</vt:lpstr>
      <vt:lpstr>'CF-14-17'!Print_Area</vt:lpstr>
      <vt:lpstr>'CH Conso (2)'!Print_Area</vt:lpstr>
      <vt:lpstr>'CH Conso-10'!Print_Area</vt:lpstr>
      <vt:lpstr>'CH Conso-11'!Print_Area</vt:lpstr>
      <vt:lpstr>'CH Separate-12'!Print_Area</vt:lpstr>
      <vt:lpstr>'CH Separate-13 '!Print_Area</vt:lpstr>
      <vt:lpstr>'PL-6-9'!Print_Area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phungsontisakul</cp:lastModifiedBy>
  <cp:lastPrinted>2021-08-13T08:06:58Z</cp:lastPrinted>
  <dcterms:created xsi:type="dcterms:W3CDTF">2005-04-19T13:30:30Z</dcterms:created>
  <dcterms:modified xsi:type="dcterms:W3CDTF">2021-08-13T08:14:42Z</dcterms:modified>
</cp:coreProperties>
</file>