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818" activeTab="4"/>
  </bookViews>
  <sheets>
    <sheet name="BS-2-3" sheetId="12" r:id="rId1"/>
    <sheet name="PL 4-7" sheetId="11" r:id="rId2"/>
    <sheet name="SH Conso 8-9" sheetId="3" r:id="rId3"/>
    <sheet name="SH-Sepate 10-11" sheetId="9" r:id="rId4"/>
    <sheet name="CF 12-13" sheetId="10" r:id="rId5"/>
  </sheets>
  <definedNames>
    <definedName name="_xlnm.Print_Area" localSheetId="0">'BS-2-3'!$A$1:$I$80</definedName>
    <definedName name="_xlnm.Print_Area" localSheetId="4">'CF 12-13'!$A$1:$H$76</definedName>
    <definedName name="_xlnm.Print_Area" localSheetId="1">'PL 4-7'!$A$1:$J$114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1" i="10" l="1"/>
  <c r="B71" i="10"/>
  <c r="C77" i="10"/>
  <c r="E77" i="10"/>
  <c r="G77" i="10"/>
  <c r="B68" i="10" l="1"/>
  <c r="B27" i="10"/>
  <c r="D27" i="10"/>
  <c r="H27" i="10"/>
  <c r="B12" i="10"/>
  <c r="C75" i="12"/>
  <c r="I44" i="9"/>
  <c r="I46" i="3"/>
  <c r="I45" i="3"/>
  <c r="K37" i="3"/>
  <c r="D85" i="11"/>
  <c r="H68" i="10" l="1"/>
  <c r="H59" i="10"/>
  <c r="H37" i="10"/>
  <c r="H40" i="10" s="1"/>
  <c r="H70" i="10" s="1"/>
  <c r="H72" i="10" s="1"/>
  <c r="D68" i="10"/>
  <c r="D59" i="10"/>
  <c r="D37" i="10"/>
  <c r="D40" i="10" s="1"/>
  <c r="D70" i="10" s="1"/>
  <c r="D72" i="10" s="1"/>
  <c r="J45" i="9"/>
  <c r="K44" i="9"/>
  <c r="I40" i="9"/>
  <c r="G40" i="9"/>
  <c r="G47" i="9" s="1"/>
  <c r="E40" i="9"/>
  <c r="E47" i="9" s="1"/>
  <c r="C40" i="9"/>
  <c r="C47" i="9" s="1"/>
  <c r="K39" i="9"/>
  <c r="K40" i="9" s="1"/>
  <c r="K35" i="9"/>
  <c r="M49" i="3"/>
  <c r="M47" i="3"/>
  <c r="I47" i="3"/>
  <c r="G47" i="3"/>
  <c r="E47" i="3"/>
  <c r="C47" i="3"/>
  <c r="K46" i="3"/>
  <c r="O46" i="3" s="1"/>
  <c r="K45" i="3"/>
  <c r="O45" i="3" s="1"/>
  <c r="M42" i="3"/>
  <c r="I42" i="3"/>
  <c r="I49" i="3" s="1"/>
  <c r="G42" i="3"/>
  <c r="G49" i="3" s="1"/>
  <c r="E42" i="3"/>
  <c r="E49" i="3" s="1"/>
  <c r="C42" i="3"/>
  <c r="C49" i="3" s="1"/>
  <c r="K41" i="3"/>
  <c r="K42" i="3" s="1"/>
  <c r="O37" i="3"/>
  <c r="O47" i="3" l="1"/>
  <c r="O49" i="3" s="1"/>
  <c r="O41" i="3"/>
  <c r="O42" i="3" s="1"/>
  <c r="K47" i="3"/>
  <c r="K49" i="3" s="1"/>
  <c r="J79" i="11" l="1"/>
  <c r="J72" i="11"/>
  <c r="J22" i="11"/>
  <c r="J15" i="11"/>
  <c r="F79" i="11"/>
  <c r="F72" i="11"/>
  <c r="F22" i="11"/>
  <c r="F15" i="11"/>
  <c r="F24" i="11" s="1"/>
  <c r="I76" i="12"/>
  <c r="I78" i="12" s="1"/>
  <c r="E76" i="12"/>
  <c r="E78" i="12" s="1"/>
  <c r="C76" i="12"/>
  <c r="C78" i="12" s="1"/>
  <c r="I59" i="12"/>
  <c r="G59" i="12"/>
  <c r="E59" i="12"/>
  <c r="C59" i="12"/>
  <c r="I53" i="12"/>
  <c r="I61" i="12" s="1"/>
  <c r="I80" i="12" s="1"/>
  <c r="G53" i="12"/>
  <c r="G61" i="12" s="1"/>
  <c r="E53" i="12"/>
  <c r="C53" i="12"/>
  <c r="E33" i="12"/>
  <c r="C33" i="12"/>
  <c r="I24" i="12"/>
  <c r="I33" i="12" s="1"/>
  <c r="G33" i="12"/>
  <c r="E20" i="12"/>
  <c r="E35" i="12" s="1"/>
  <c r="C20" i="12"/>
  <c r="I20" i="12"/>
  <c r="G20" i="12"/>
  <c r="F28" i="11" l="1"/>
  <c r="F30" i="11" s="1"/>
  <c r="F81" i="11"/>
  <c r="J81" i="11"/>
  <c r="J24" i="11"/>
  <c r="I35" i="12"/>
  <c r="E61" i="12"/>
  <c r="E80" i="12" s="1"/>
  <c r="C61" i="12"/>
  <c r="C80" i="12" s="1"/>
  <c r="C35" i="12"/>
  <c r="G35" i="12"/>
  <c r="F85" i="11" l="1"/>
  <c r="F87" i="11" s="1"/>
  <c r="J85" i="11"/>
  <c r="J87" i="11" s="1"/>
  <c r="F34" i="11"/>
  <c r="F54" i="11" s="1"/>
  <c r="F39" i="11"/>
  <c r="F37" i="11" s="1"/>
  <c r="J28" i="11"/>
  <c r="J30" i="11" s="1"/>
  <c r="F56" i="11"/>
  <c r="F52" i="11"/>
  <c r="F96" i="11" l="1"/>
  <c r="F94" i="11" s="1"/>
  <c r="F91" i="11"/>
  <c r="F111" i="11" s="1"/>
  <c r="F113" i="11" s="1"/>
  <c r="J91" i="11"/>
  <c r="J111" i="11" s="1"/>
  <c r="J96" i="11"/>
  <c r="J94" i="11" s="1"/>
  <c r="J34" i="11"/>
  <c r="J54" i="11" s="1"/>
  <c r="J39" i="11"/>
  <c r="J37" i="11" s="1"/>
  <c r="J21" i="9"/>
  <c r="K20" i="9"/>
  <c r="I16" i="9"/>
  <c r="G16" i="9"/>
  <c r="G23" i="9" s="1"/>
  <c r="E16" i="9"/>
  <c r="E23" i="9" s="1"/>
  <c r="C16" i="9"/>
  <c r="C23" i="9" s="1"/>
  <c r="K15" i="9"/>
  <c r="K16" i="9" s="1"/>
  <c r="K11" i="9"/>
  <c r="M22" i="3"/>
  <c r="G22" i="3"/>
  <c r="G24" i="3" s="1"/>
  <c r="E22" i="3"/>
  <c r="C22" i="3"/>
  <c r="K21" i="3"/>
  <c r="O21" i="3" s="1"/>
  <c r="M17" i="3"/>
  <c r="I17" i="3"/>
  <c r="G17" i="3"/>
  <c r="E17" i="3"/>
  <c r="C17" i="3"/>
  <c r="K16" i="3"/>
  <c r="O16" i="3" s="1"/>
  <c r="O17" i="3" s="1"/>
  <c r="F109" i="11" l="1"/>
  <c r="I19" i="9"/>
  <c r="J113" i="11"/>
  <c r="J109" i="11"/>
  <c r="J52" i="11"/>
  <c r="J56" i="11"/>
  <c r="M24" i="3"/>
  <c r="C24" i="3"/>
  <c r="E24" i="3"/>
  <c r="K17" i="3"/>
  <c r="O12" i="3"/>
  <c r="A99" i="11" l="1"/>
  <c r="H79" i="11"/>
  <c r="D79" i="11"/>
  <c r="H72" i="11"/>
  <c r="D72" i="11"/>
  <c r="H22" i="11"/>
  <c r="D22" i="11"/>
  <c r="H15" i="11"/>
  <c r="D15" i="11"/>
  <c r="A42" i="11"/>
  <c r="F68" i="10"/>
  <c r="F59" i="10"/>
  <c r="B59" i="10"/>
  <c r="A43" i="10"/>
  <c r="B37" i="10"/>
  <c r="B40" i="10" s="1"/>
  <c r="B70" i="10" s="1"/>
  <c r="H81" i="11" l="1"/>
  <c r="B72" i="10"/>
  <c r="B77" i="10" s="1"/>
  <c r="D81" i="11"/>
  <c r="D87" i="11" s="1"/>
  <c r="H24" i="11"/>
  <c r="D24" i="11"/>
  <c r="H85" i="11" l="1"/>
  <c r="H87" i="11" s="1"/>
  <c r="D28" i="11"/>
  <c r="D30" i="11" s="1"/>
  <c r="H28" i="11"/>
  <c r="H30" i="11" s="1"/>
  <c r="I21" i="9"/>
  <c r="I23" i="9" s="1"/>
  <c r="D96" i="11"/>
  <c r="D94" i="11" s="1"/>
  <c r="D91" i="11"/>
  <c r="D111" i="11" s="1"/>
  <c r="K19" i="9" l="1"/>
  <c r="K21" i="9" s="1"/>
  <c r="K23" i="9" s="1"/>
  <c r="I43" i="9"/>
  <c r="H91" i="11"/>
  <c r="H96" i="11"/>
  <c r="H94" i="11" s="1"/>
  <c r="H39" i="11"/>
  <c r="H37" i="11" s="1"/>
  <c r="H34" i="11"/>
  <c r="H54" i="11" s="1"/>
  <c r="H52" i="11" s="1"/>
  <c r="D34" i="11"/>
  <c r="D54" i="11" s="1"/>
  <c r="D39" i="11"/>
  <c r="D37" i="11" s="1"/>
  <c r="K20" i="3"/>
  <c r="I22" i="3"/>
  <c r="I24" i="3" s="1"/>
  <c r="D109" i="11"/>
  <c r="D113" i="11"/>
  <c r="H56" i="11"/>
  <c r="K43" i="9" l="1"/>
  <c r="K45" i="9" s="1"/>
  <c r="K47" i="9" s="1"/>
  <c r="I45" i="9"/>
  <c r="I47" i="9" s="1"/>
  <c r="G75" i="12" s="1"/>
  <c r="G76" i="12" s="1"/>
  <c r="G78" i="12" s="1"/>
  <c r="G80" i="12" s="1"/>
  <c r="H111" i="11"/>
  <c r="F12" i="10"/>
  <c r="F27" i="10" s="1"/>
  <c r="F37" i="10" s="1"/>
  <c r="F40" i="10" s="1"/>
  <c r="F70" i="10" s="1"/>
  <c r="F72" i="10" s="1"/>
  <c r="F77" i="10" s="1"/>
  <c r="D52" i="11"/>
  <c r="D56" i="11"/>
  <c r="K22" i="3"/>
  <c r="K24" i="3" s="1"/>
  <c r="O20" i="3"/>
  <c r="O22" i="3" s="1"/>
  <c r="O24" i="3" s="1"/>
  <c r="H113" i="11" l="1"/>
  <c r="H109" i="11"/>
</calcChain>
</file>

<file path=xl/sharedStrings.xml><?xml version="1.0" encoding="utf-8"?>
<sst xmlns="http://schemas.openxmlformats.org/spreadsheetml/2006/main" count="400" uniqueCount="188">
  <si>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</si>
  <si>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</si>
  <si>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</si>
  <si>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</si>
  <si>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</si>
  <si>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</si>
  <si>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income</t>
  </si>
  <si>
    <t>Inventories</t>
  </si>
  <si>
    <t xml:space="preserve">Consolidated </t>
  </si>
  <si>
    <t xml:space="preserve">Retained earnings </t>
  </si>
  <si>
    <t xml:space="preserve">Tropical Canning (Thailand) Public Company Limited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</si>
  <si>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</si>
  <si>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</si>
  <si>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</si>
  <si>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</si>
  <si>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</si>
  <si>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</si>
  <si>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</si>
  <si>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</si>
  <si>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</si>
  <si>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</si>
  <si>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</si>
  <si>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</si>
  <si>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>Changes in operating assets and liabilities</t>
  </si>
  <si>
    <t>(in thousand Baht)</t>
  </si>
  <si>
    <t>31 December</t>
  </si>
  <si>
    <t>Cash flows from investing activities</t>
  </si>
  <si>
    <t>Cash flows from financing activities</t>
  </si>
  <si>
    <t>Non-current assets</t>
  </si>
  <si>
    <t>financial statements</t>
  </si>
  <si>
    <t>Separate</t>
  </si>
  <si>
    <t>Consolidated financial statements</t>
  </si>
  <si>
    <t>Total</t>
  </si>
  <si>
    <t xml:space="preserve">Separate financial statements </t>
  </si>
  <si>
    <t>Administrative expenses</t>
  </si>
  <si>
    <t>Finance costs</t>
  </si>
  <si>
    <t>Liabilities and equity</t>
  </si>
  <si>
    <t>Total liabilities</t>
  </si>
  <si>
    <t>attributable to</t>
  </si>
  <si>
    <t>Finance costs paid</t>
  </si>
  <si>
    <t xml:space="preserve"> interests</t>
  </si>
  <si>
    <t>Investment properties</t>
  </si>
  <si>
    <t>Non-controlling interests</t>
  </si>
  <si>
    <t xml:space="preserve">Other comprehensive income for the period, </t>
  </si>
  <si>
    <t>Total comprehensive income for the period</t>
  </si>
  <si>
    <t xml:space="preserve">   Non-controlling interests</t>
  </si>
  <si>
    <t>Comprehensive income for the period</t>
  </si>
  <si>
    <t xml:space="preserve">    Other comprehensive income</t>
  </si>
  <si>
    <t>Other comprehensive income</t>
  </si>
  <si>
    <t>controlling</t>
  </si>
  <si>
    <t xml:space="preserve">   Non-</t>
  </si>
  <si>
    <t>Statement of financial position</t>
  </si>
  <si>
    <t>Deferred tax assets</t>
  </si>
  <si>
    <t>Statement of comprehensive income (Unaudited)</t>
  </si>
  <si>
    <t>Statement of changes in equity  (Unaudited)</t>
  </si>
  <si>
    <t>Statement of changes in equity (Unaudited)</t>
  </si>
  <si>
    <t>Statement of cash flows  (Unaudited)</t>
  </si>
  <si>
    <t>Share capital:</t>
  </si>
  <si>
    <t>owners of</t>
  </si>
  <si>
    <t>Legal reserve</t>
  </si>
  <si>
    <t>Share premium</t>
  </si>
  <si>
    <t>Cost of sales of goods</t>
  </si>
  <si>
    <t xml:space="preserve">share capital </t>
  </si>
  <si>
    <t xml:space="preserve">Equity  </t>
  </si>
  <si>
    <t>Net foreign exchange loss</t>
  </si>
  <si>
    <t xml:space="preserve">   and obsolescence of inventories</t>
  </si>
  <si>
    <t xml:space="preserve">   to other party</t>
  </si>
  <si>
    <t>Property, plant and equipment</t>
  </si>
  <si>
    <t>Retained earnings</t>
  </si>
  <si>
    <t xml:space="preserve">   Appropriate to legal reserve</t>
  </si>
  <si>
    <t>(Unaudited)</t>
  </si>
  <si>
    <t>Share premium:</t>
  </si>
  <si>
    <t xml:space="preserve">  Share premium on ordinary shares</t>
  </si>
  <si>
    <t xml:space="preserve">   Owners of parent</t>
  </si>
  <si>
    <t>paid</t>
  </si>
  <si>
    <t>parent</t>
  </si>
  <si>
    <t>shareholders'</t>
  </si>
  <si>
    <t>Depreciation and amortization</t>
  </si>
  <si>
    <t>Taxes paid</t>
  </si>
  <si>
    <t>Cash and cash equivalents at beginning of period</t>
  </si>
  <si>
    <t>Cash and cash equivalents at ending of period</t>
  </si>
  <si>
    <t xml:space="preserve">   cash receipts (payments)</t>
  </si>
  <si>
    <t>Interest income</t>
  </si>
  <si>
    <t>Acquisition of intangible assets</t>
  </si>
  <si>
    <t xml:space="preserve">   net of tax</t>
  </si>
  <si>
    <t>Distribution costs</t>
  </si>
  <si>
    <t>Revenue from sales of goods</t>
  </si>
  <si>
    <t>Other receivables</t>
  </si>
  <si>
    <t>Equity</t>
  </si>
  <si>
    <t xml:space="preserve">   Authorised share capital</t>
  </si>
  <si>
    <t xml:space="preserve">   Issued and paid-up share capital</t>
  </si>
  <si>
    <t>Total liabilities and equity</t>
  </si>
  <si>
    <t>Total equity</t>
  </si>
  <si>
    <t>Provision for non-current employee benefits obligations</t>
  </si>
  <si>
    <t>Employee benefits paid</t>
  </si>
  <si>
    <t>Long-term loan to other party</t>
  </si>
  <si>
    <t>Profit</t>
  </si>
  <si>
    <t>30 June</t>
  </si>
  <si>
    <t>Total comprehensive income attributable to:</t>
  </si>
  <si>
    <t>Six-month period ended</t>
  </si>
  <si>
    <t xml:space="preserve">paid-up </t>
  </si>
  <si>
    <t xml:space="preserve">Total equity  </t>
  </si>
  <si>
    <t xml:space="preserve">    Profit</t>
  </si>
  <si>
    <t xml:space="preserve">     Six-month period ended      </t>
  </si>
  <si>
    <t>Proceed from long-term loan to other party</t>
  </si>
  <si>
    <t>Dividends paid to owners of the Company</t>
  </si>
  <si>
    <t>Transactions  with owners, recorded directly in equity</t>
  </si>
  <si>
    <t>Dividends to owners of the Company</t>
  </si>
  <si>
    <t>Distributions to owners of the Company</t>
  </si>
  <si>
    <t>Total distributions to owners of the Company</t>
  </si>
  <si>
    <t>Profit for the period</t>
  </si>
  <si>
    <t>Gain on disposal of machinery and equipment</t>
  </si>
  <si>
    <t>Taxes refund</t>
  </si>
  <si>
    <t>Net cash used in investing activities</t>
  </si>
  <si>
    <t>Non-cash transactions</t>
  </si>
  <si>
    <t>Profit before income tax expense</t>
  </si>
  <si>
    <t xml:space="preserve">Profit for the period </t>
  </si>
  <si>
    <t>Profit attributable to:</t>
  </si>
  <si>
    <t xml:space="preserve">Adjustments to reconcile profit to </t>
  </si>
  <si>
    <t>and its Subsidiary</t>
  </si>
  <si>
    <t>Trade and other current receivables</t>
  </si>
  <si>
    <t>Right-of-use assets</t>
  </si>
  <si>
    <t xml:space="preserve">Trade and other current payables </t>
  </si>
  <si>
    <t>Current portion of lease liabilities</t>
  </si>
  <si>
    <t>Current income tax payable</t>
  </si>
  <si>
    <t>Non-current liabilities</t>
  </si>
  <si>
    <t>Lease liabilities</t>
  </si>
  <si>
    <t>Total non-current liabilities</t>
  </si>
  <si>
    <t xml:space="preserve">   (330,000,000 ordinary shares, </t>
  </si>
  <si>
    <t xml:space="preserve">    par value at Baht 1 per share)</t>
  </si>
  <si>
    <t>Six-month period ended 30 June 2020</t>
  </si>
  <si>
    <t>Balance at 1 January 2020</t>
  </si>
  <si>
    <t>Balance at 30 June 2020</t>
  </si>
  <si>
    <t>&lt;DPP บอกมาว่าให้แยกค่ะ เนื่องจากปี2019และ2020ใช้มาตรฐานคนละชุดกัน</t>
  </si>
  <si>
    <t>Reversal of bad and doubtful debts expenses</t>
  </si>
  <si>
    <t>แก้เรื่องExchange FW ตอนแรกตั้งBeginning ผิด</t>
  </si>
  <si>
    <t>รวม AR OR</t>
  </si>
  <si>
    <t>Trade and other current payables</t>
  </si>
  <si>
    <t>รวม AP OP</t>
  </si>
  <si>
    <t xml:space="preserve">Other current payables </t>
  </si>
  <si>
    <t xml:space="preserve">Net cash generated from operating </t>
  </si>
  <si>
    <t>Net cash from operating activities</t>
  </si>
  <si>
    <t xml:space="preserve">Interest received  </t>
  </si>
  <si>
    <t>Repayment of short-term borrowings from related parties</t>
  </si>
  <si>
    <t>Payment of lease liabilities</t>
  </si>
  <si>
    <t>ตอนแรกมีจุดทศนิยมค่ะเลยเอาออก</t>
  </si>
  <si>
    <t>Other payable for purchases of machinery and equipment</t>
  </si>
  <si>
    <t>แก้machinary เป็น machinery</t>
  </si>
  <si>
    <t>Revenue</t>
  </si>
  <si>
    <t>Net foreign exchange gain</t>
  </si>
  <si>
    <t>Total revenue</t>
  </si>
  <si>
    <t>Profit from operating activities</t>
  </si>
  <si>
    <t>Share of loss of associates accounted for using</t>
  </si>
  <si>
    <t xml:space="preserve"> equity method</t>
  </si>
  <si>
    <t>แก้ไขคำให้เหมือนtemplateและให้เหมือนอันล่าง</t>
  </si>
  <si>
    <t>Dividend income</t>
  </si>
  <si>
    <t xml:space="preserve">Dividends received  </t>
  </si>
  <si>
    <t xml:space="preserve">   equity method</t>
  </si>
  <si>
    <t>Net increase (decrease) in cash and cash equivalents</t>
  </si>
  <si>
    <r>
      <t xml:space="preserve">Basic profit per share </t>
    </r>
    <r>
      <rPr>
        <b/>
        <i/>
        <sz val="11"/>
        <rFont val="Times New Roman"/>
        <family val="1"/>
      </rPr>
      <t xml:space="preserve">(in Baht)  </t>
    </r>
  </si>
  <si>
    <t>Short-term loan to related party</t>
  </si>
  <si>
    <t xml:space="preserve">Current portion of long-term loan </t>
  </si>
  <si>
    <t>Investments in associate</t>
  </si>
  <si>
    <t>Investments in subsidiary</t>
  </si>
  <si>
    <t xml:space="preserve">Investment in non-marketable </t>
  </si>
  <si>
    <t xml:space="preserve">  equity instrument</t>
  </si>
  <si>
    <t>Non-current provisions for</t>
  </si>
  <si>
    <t xml:space="preserve">   employee benefits</t>
  </si>
  <si>
    <t>Equity attributable to owners of the parent</t>
  </si>
  <si>
    <t xml:space="preserve">Three-month period ended   
</t>
  </si>
  <si>
    <t>Six-month period ended 30 June 2021</t>
  </si>
  <si>
    <t>Balance at 1 January 2021</t>
  </si>
  <si>
    <t>Balance at 30 June 2021</t>
  </si>
  <si>
    <t xml:space="preserve">Acquisition of right-of-use assets from contract </t>
  </si>
  <si>
    <t>2, 3</t>
  </si>
  <si>
    <t>2, 6</t>
  </si>
  <si>
    <t>Tax expense</t>
  </si>
  <si>
    <t>Reversal of allowance for decline in value</t>
  </si>
  <si>
    <t>Impairment loss (reversal of) recognised in profit or loss</t>
  </si>
  <si>
    <t>Unrealised (gain) loss on exchange rate</t>
  </si>
  <si>
    <t xml:space="preserve">Increase (decrease) in bank overdrafts and </t>
  </si>
  <si>
    <t xml:space="preserve">  short-term borrowing from financial institutions </t>
  </si>
  <si>
    <t xml:space="preserve">Net cash used in financing activities  </t>
  </si>
  <si>
    <t xml:space="preserve">    financial institutions</t>
  </si>
  <si>
    <t>Bank overdrafts and loans from</t>
  </si>
  <si>
    <t>เพิ่มที่ดิน และส่วนปรับปรุง</t>
  </si>
  <si>
    <t>Acquisition of property, plant, machinery and equipment</t>
  </si>
  <si>
    <t>Proceeds from sale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</si>
</sst>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</cellStyleXfs>
  <cellXfs count="200">
    <xf numFmtId="0" fontId="0" fillId="0" borderId="0" xfId="0"/>
    <xf numFmtId="0" fontId="0" fillId="0" borderId="0" xfId="0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37" fontId="4" fillId="0" borderId="1" xfId="0" applyNumberFormat="1" applyFont="1" applyBorder="1" applyAlignment="1">
      <alignment horizontal="right"/>
    </xf>
    <xf numFmtId="0" fontId="11" fillId="0" borderId="0" xfId="0" applyFont="1" applyBorder="1" applyAlignment="1"/>
    <xf numFmtId="37" fontId="4" fillId="0" borderId="2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Border="1" applyAlignment="1"/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Border="1" applyAlignment="1"/>
    <xf numFmtId="0" fontId="0" fillId="0" borderId="0" xfId="0" applyFill="1"/>
    <xf numFmtId="0" fontId="3" fillId="0" borderId="0" xfId="0" applyFont="1" applyFill="1" applyBorder="1" applyAlignment="1"/>
    <xf numFmtId="189" fontId="4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90" fontId="4" fillId="0" borderId="0" xfId="7" applyNumberFormat="1" applyFont="1" applyFill="1"/>
    <xf numFmtId="0" fontId="4" fillId="0" borderId="0" xfId="4" applyFont="1" applyFill="1" applyAlignment="1">
      <alignment horizontal="left"/>
    </xf>
    <xf numFmtId="0" fontId="6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4" applyFont="1" applyFill="1" applyAlignment="1">
      <alignment horizontal="left"/>
    </xf>
    <xf numFmtId="0" fontId="0" fillId="0" borderId="0" xfId="4" applyFont="1" applyFill="1" applyAlignment="1">
      <alignment horizontal="left" indent="1"/>
    </xf>
    <xf numFmtId="189" fontId="0" fillId="0" borderId="0" xfId="1" applyNumberFormat="1" applyFont="1" applyFill="1" applyBorder="1" applyAlignment="1"/>
    <xf numFmtId="189" fontId="4" fillId="0" borderId="0" xfId="1" applyNumberFormat="1" applyFont="1" applyFill="1" applyBorder="1"/>
    <xf numFmtId="189" fontId="0" fillId="0" borderId="0" xfId="1" applyNumberFormat="1" applyFont="1" applyBorder="1" applyAlignment="1"/>
    <xf numFmtId="189" fontId="4" fillId="0" borderId="1" xfId="1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/>
    <xf numFmtId="188" fontId="0" fillId="0" borderId="0" xfId="0" applyNumberFormat="1" applyAlignment="1">
      <alignment horizontal="right"/>
    </xf>
    <xf numFmtId="0" fontId="20" fillId="0" borderId="0" xfId="0" applyFont="1" applyBorder="1" applyAlignment="1"/>
    <xf numFmtId="188" fontId="0" fillId="0" borderId="1" xfId="0" applyNumberFormat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37" fontId="4" fillId="0" borderId="4" xfId="0" applyNumberFormat="1" applyFont="1" applyBorder="1" applyAlignment="1">
      <alignment horizontal="right"/>
    </xf>
    <xf numFmtId="0" fontId="20" fillId="0" borderId="0" xfId="0" applyFont="1" applyFill="1" applyBorder="1" applyAlignment="1"/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Border="1" applyAlignment="1"/>
    <xf numFmtId="189" fontId="4" fillId="0" borderId="0" xfId="1" applyNumberFormat="1" applyFont="1" applyFill="1" applyBorder="1" applyAlignment="1"/>
    <xf numFmtId="0" fontId="0" fillId="0" borderId="0" xfId="0" applyFont="1" applyAlignment="1"/>
    <xf numFmtId="0" fontId="0" fillId="0" borderId="0" xfId="0" applyFont="1" applyFill="1" applyAlignment="1">
      <alignment horizontal="center"/>
    </xf>
    <xf numFmtId="0" fontId="0" fillId="0" borderId="0" xfId="0" applyFont="1"/>
    <xf numFmtId="0" fontId="21" fillId="0" borderId="0" xfId="0" applyFont="1" applyFill="1" applyBorder="1" applyAlignment="1">
      <alignment horizontal="center"/>
    </xf>
    <xf numFmtId="189" fontId="3" fillId="0" borderId="0" xfId="1" applyNumberFormat="1" applyFont="1" applyBorder="1" applyAlignment="1"/>
    <xf numFmtId="0" fontId="12" fillId="0" borderId="0" xfId="4" applyFont="1" applyFill="1" applyAlignment="1">
      <alignment horizontal="left" indent="1"/>
    </xf>
    <xf numFmtId="0" fontId="12" fillId="0" borderId="0" xfId="4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0" fontId="6" fillId="0" borderId="0" xfId="0" applyFont="1"/>
    <xf numFmtId="0" fontId="2" fillId="0" borderId="0" xfId="0" applyFont="1"/>
    <xf numFmtId="0" fontId="4" fillId="0" borderId="0" xfId="0" applyFont="1"/>
    <xf numFmtId="0" fontId="20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37" fontId="3" fillId="0" borderId="0" xfId="0" applyNumberFormat="1" applyFont="1" applyAlignment="1">
      <alignment horizontal="right"/>
    </xf>
    <xf numFmtId="189" fontId="0" fillId="0" borderId="0" xfId="1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188" fontId="0" fillId="0" borderId="0" xfId="0" applyNumberFormat="1"/>
    <xf numFmtId="0" fontId="4" fillId="0" borderId="0" xfId="0" applyFont="1" applyAlignment="1">
      <alignment horizontal="right"/>
    </xf>
    <xf numFmtId="187" fontId="0" fillId="0" borderId="0" xfId="1" applyFont="1" applyAlignment="1">
      <alignment horizontal="right"/>
    </xf>
    <xf numFmtId="188" fontId="0" fillId="0" borderId="3" xfId="0" applyNumberFormat="1" applyBorder="1" applyAlignment="1">
      <alignment horizontal="right"/>
    </xf>
    <xf numFmtId="37" fontId="0" fillId="0" borderId="0" xfId="0" applyNumberFormat="1"/>
    <xf numFmtId="0" fontId="11" fillId="0" borderId="0" xfId="0" applyFont="1" applyAlignment="1">
      <alignment wrapText="1"/>
    </xf>
    <xf numFmtId="0" fontId="11" fillId="0" borderId="0" xfId="0" applyFont="1"/>
    <xf numFmtId="189" fontId="0" fillId="0" borderId="3" xfId="1" quotePrefix="1" applyNumberFormat="1" applyFont="1" applyBorder="1" applyAlignment="1">
      <alignment horizontal="center"/>
    </xf>
    <xf numFmtId="0" fontId="14" fillId="0" borderId="0" xfId="0" applyFont="1"/>
    <xf numFmtId="0" fontId="16" fillId="0" borderId="0" xfId="0" applyFont="1"/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89" fontId="0" fillId="0" borderId="0" xfId="1" applyNumberFormat="1" applyFont="1"/>
    <xf numFmtId="0" fontId="0" fillId="0" borderId="0" xfId="0" applyAlignment="1">
      <alignment horizontal="left"/>
    </xf>
    <xf numFmtId="188" fontId="0" fillId="0" borderId="4" xfId="0" applyNumberFormat="1" applyBorder="1" applyAlignment="1">
      <alignment horizontal="right"/>
    </xf>
    <xf numFmtId="0" fontId="3" fillId="0" borderId="0" xfId="0" applyFont="1" applyAlignment="1">
      <alignment horizontal="justify"/>
    </xf>
    <xf numFmtId="189" fontId="3" fillId="0" borderId="0" xfId="1" applyNumberFormat="1" applyFont="1"/>
    <xf numFmtId="189" fontId="0" fillId="0" borderId="0" xfId="1" applyNumberFormat="1" applyFont="1" applyAlignment="1">
      <alignment horizontal="center"/>
    </xf>
    <xf numFmtId="189" fontId="3" fillId="0" borderId="0" xfId="0" applyNumberFormat="1" applyFont="1"/>
    <xf numFmtId="189" fontId="0" fillId="0" borderId="3" xfId="1" applyNumberFormat="1" applyFont="1" applyBorder="1"/>
    <xf numFmtId="37" fontId="0" fillId="0" borderId="3" xfId="0" applyNumberFormat="1" applyBorder="1" applyAlignment="1">
      <alignment horizontal="right"/>
    </xf>
    <xf numFmtId="0" fontId="4" fillId="0" borderId="0" xfId="0" applyFont="1" applyAlignment="1">
      <alignment horizontal="justify"/>
    </xf>
    <xf numFmtId="37" fontId="4" fillId="0" borderId="0" xfId="0" applyNumberFormat="1" applyFont="1"/>
    <xf numFmtId="37" fontId="3" fillId="0" borderId="0" xfId="0" applyNumberFormat="1" applyFont="1"/>
    <xf numFmtId="37" fontId="0" fillId="0" borderId="0" xfId="0" applyNumberFormat="1" applyAlignment="1">
      <alignment horizontal="center"/>
    </xf>
    <xf numFmtId="0" fontId="16" fillId="0" borderId="0" xfId="0" applyFont="1" applyAlignment="1">
      <alignment vertical="center"/>
    </xf>
    <xf numFmtId="187" fontId="3" fillId="0" borderId="0" xfId="1" applyFont="1"/>
    <xf numFmtId="0" fontId="13" fillId="0" borderId="0" xfId="0" applyFont="1"/>
    <xf numFmtId="0" fontId="15" fillId="0" borderId="0" xfId="0" applyFont="1"/>
    <xf numFmtId="0" fontId="0" fillId="0" borderId="0" xfId="0"/>
    <xf numFmtId="0" fontId="0" fillId="0" borderId="0" xfId="0" applyAlignment="1">
      <alignment horizontal="right"/>
    </xf>
    <xf numFmtId="189" fontId="4" fillId="0" borderId="0" xfId="1" applyNumberFormat="1" applyFont="1"/>
    <xf numFmtId="0" fontId="0" fillId="0" borderId="0" xfId="0" applyAlignment="1">
      <alignment vertical="center"/>
    </xf>
    <xf numFmtId="189" fontId="0" fillId="0" borderId="3" xfId="1" applyNumberFormat="1" applyFont="1" applyBorder="1" applyAlignment="1">
      <alignment horizontal="center"/>
    </xf>
    <xf numFmtId="188" fontId="22" fillId="0" borderId="0" xfId="0" applyNumberFormat="1" applyFont="1"/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89" fontId="4" fillId="0" borderId="1" xfId="1" applyNumberFormat="1" applyFont="1" applyBorder="1" applyAlignment="1">
      <alignment wrapText="1"/>
    </xf>
    <xf numFmtId="189" fontId="4" fillId="0" borderId="0" xfId="1" applyNumberFormat="1" applyFont="1" applyAlignment="1">
      <alignment wrapText="1"/>
    </xf>
    <xf numFmtId="187" fontId="4" fillId="0" borderId="1" xfId="1" applyFont="1" applyBorder="1"/>
    <xf numFmtId="187" fontId="4" fillId="0" borderId="0" xfId="1" applyFont="1"/>
    <xf numFmtId="187" fontId="4" fillId="0" borderId="0" xfId="1" applyFont="1" applyBorder="1"/>
    <xf numFmtId="189" fontId="0" fillId="0" borderId="0" xfId="0" applyNumberFormat="1"/>
    <xf numFmtId="189" fontId="0" fillId="0" borderId="0" xfId="0" applyNumberFormat="1" applyAlignment="1">
      <alignment horizontal="right"/>
    </xf>
    <xf numFmtId="189" fontId="0" fillId="0" borderId="3" xfId="1" applyNumberFormat="1" applyFont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37" fontId="0" fillId="0" borderId="0" xfId="0" applyNumberFormat="1" applyFill="1"/>
    <xf numFmtId="189" fontId="0" fillId="0" borderId="0" xfId="1" applyNumberFormat="1" applyFont="1" applyFill="1" applyAlignment="1">
      <alignment horizontal="center"/>
    </xf>
    <xf numFmtId="189" fontId="0" fillId="0" borderId="3" xfId="1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87" fontId="0" fillId="0" borderId="0" xfId="1" quotePrefix="1" applyFont="1" applyFill="1" applyAlignment="1">
      <alignment horizontal="center"/>
    </xf>
    <xf numFmtId="187" fontId="0" fillId="0" borderId="0" xfId="1" applyFont="1" applyFill="1" applyBorder="1" applyAlignment="1">
      <alignment horizontal="right"/>
    </xf>
    <xf numFmtId="189" fontId="0" fillId="0" borderId="0" xfId="1" quotePrefix="1" applyNumberFormat="1" applyFont="1" applyFill="1" applyAlignment="1">
      <alignment horizontal="center"/>
    </xf>
    <xf numFmtId="0" fontId="23" fillId="0" borderId="0" xfId="0" applyFont="1" applyAlignment="1">
      <alignment horizontal="center"/>
    </xf>
    <xf numFmtId="187" fontId="0" fillId="0" borderId="0" xfId="1" applyFont="1" applyFill="1" applyAlignment="1">
      <alignment horizontal="right"/>
    </xf>
    <xf numFmtId="187" fontId="0" fillId="0" borderId="0" xfId="1" applyFont="1" applyFill="1" applyBorder="1" applyAlignment="1"/>
    <xf numFmtId="187" fontId="4" fillId="0" borderId="0" xfId="1" applyFont="1" applyFill="1" applyBorder="1" applyAlignment="1">
      <alignment horizontal="right"/>
    </xf>
    <xf numFmtId="187" fontId="0" fillId="0" borderId="0" xfId="1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right"/>
    </xf>
    <xf numFmtId="189" fontId="0" fillId="0" borderId="0" xfId="1" quotePrefix="1" applyNumberFormat="1" applyFont="1" applyFill="1" applyBorder="1" applyAlignment="1">
      <alignment horizontal="right"/>
    </xf>
    <xf numFmtId="0" fontId="11" fillId="2" borderId="0" xfId="0" applyFont="1" applyFill="1" applyAlignment="1">
      <alignment horizontal="center"/>
    </xf>
    <xf numFmtId="187" fontId="0" fillId="0" borderId="0" xfId="1" applyFont="1"/>
    <xf numFmtId="0" fontId="23" fillId="0" borderId="0" xfId="0" applyFont="1" applyFill="1" applyAlignment="1">
      <alignment horizontal="center"/>
    </xf>
    <xf numFmtId="188" fontId="0" fillId="0" borderId="0" xfId="0" applyNumberFormat="1" applyFill="1" applyAlignment="1">
      <alignment horizontal="right"/>
    </xf>
    <xf numFmtId="0" fontId="11" fillId="0" borderId="0" xfId="0" applyFont="1" applyFill="1"/>
    <xf numFmtId="189" fontId="0" fillId="0" borderId="0" xfId="1" applyNumberFormat="1" applyFont="1" applyFill="1"/>
    <xf numFmtId="37" fontId="0" fillId="0" borderId="0" xfId="0" applyNumberForma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89" fontId="4" fillId="0" borderId="0" xfId="1" applyNumberFormat="1" applyFont="1" applyFill="1"/>
    <xf numFmtId="189" fontId="0" fillId="0" borderId="3" xfId="1" applyNumberFormat="1" applyFont="1" applyFill="1" applyBorder="1"/>
    <xf numFmtId="189" fontId="0" fillId="0" borderId="3" xfId="1" applyNumberFormat="1" applyFont="1" applyFill="1" applyBorder="1" applyAlignment="1">
      <alignment horizontal="center"/>
    </xf>
    <xf numFmtId="188" fontId="22" fillId="0" borderId="0" xfId="0" applyNumberFormat="1" applyFont="1" applyFill="1"/>
    <xf numFmtId="37" fontId="0" fillId="0" borderId="0" xfId="0" quotePrefix="1" applyNumberFormat="1" applyFill="1" applyAlignment="1">
      <alignment horizontal="right"/>
    </xf>
    <xf numFmtId="189" fontId="0" fillId="0" borderId="0" xfId="0" applyNumberFormat="1" applyFill="1"/>
    <xf numFmtId="189" fontId="0" fillId="0" borderId="0" xfId="0" applyNumberFormat="1" applyFill="1" applyAlignment="1">
      <alignment horizontal="right"/>
    </xf>
    <xf numFmtId="188" fontId="0" fillId="0" borderId="4" xfId="0" applyNumberFormat="1" applyFill="1" applyBorder="1" applyAlignment="1">
      <alignment horizontal="right"/>
    </xf>
    <xf numFmtId="189" fontId="3" fillId="0" borderId="0" xfId="1" applyNumberFormat="1" applyFont="1" applyFill="1"/>
    <xf numFmtId="37" fontId="0" fillId="0" borderId="3" xfId="0" applyNumberFormat="1" applyFill="1" applyBorder="1" applyAlignment="1">
      <alignment horizontal="right"/>
    </xf>
    <xf numFmtId="189" fontId="3" fillId="0" borderId="0" xfId="1" applyNumberFormat="1" applyFont="1" applyFill="1" applyBorder="1"/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89" fontId="0" fillId="0" borderId="0" xfId="0" quotePrefix="1" applyNumberFormat="1" applyFill="1" applyAlignment="1">
      <alignment horizontal="right"/>
    </xf>
    <xf numFmtId="189" fontId="0" fillId="0" borderId="3" xfId="0" applyNumberFormat="1" applyFill="1" applyBorder="1" applyAlignment="1">
      <alignment horizontal="right"/>
    </xf>
    <xf numFmtId="189" fontId="0" fillId="0" borderId="3" xfId="0" applyNumberFormat="1" applyBorder="1" applyAlignment="1">
      <alignment horizontal="right"/>
    </xf>
    <xf numFmtId="189" fontId="4" fillId="0" borderId="2" xfId="0" applyNumberFormat="1" applyFont="1" applyBorder="1" applyAlignment="1">
      <alignment horizontal="right"/>
    </xf>
    <xf numFmtId="189" fontId="4" fillId="0" borderId="0" xfId="0" applyNumberFormat="1" applyFont="1" applyAlignment="1">
      <alignment horizontal="right"/>
    </xf>
    <xf numFmtId="189" fontId="4" fillId="0" borderId="0" xfId="0" applyNumberFormat="1" applyFont="1"/>
    <xf numFmtId="188" fontId="4" fillId="0" borderId="0" xfId="0" applyNumberFormat="1" applyFont="1"/>
    <xf numFmtId="188" fontId="4" fillId="0" borderId="2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</cellXfs>
  <cellStyles count="8">
    <cellStyle name="Comma" xfId="1" builtinId="3"/>
    <cellStyle name="Comma 2 2" xfId="2"/>
    <cellStyle name="Comma 2 2 2" xfId="3"/>
    <cellStyle name="Normal" xfId="0" builtinId="0"/>
    <cellStyle name="Normal 2" xfId="4"/>
    <cellStyle name="Normal 4" xfId="5"/>
    <cellStyle name="Normal 4 2" xfId="6"/>
    <cellStyle name="Normal_BCP_FS 2009 Q1_EN - final_11.05.09" xfId="7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J90"/>
  <sheetViews>
    <sheetView view="pageBreakPreview" topLeftCell="A70" zoomScale="90" zoomScaleNormal="100" zoomScaleSheetLayoutView="90" workbookViewId="0">
      <selection activeCell="O16" sqref="O16"/>
    </sheetView>
  </sheetViews>
  <sheetFormatPr defaultColWidth="9.140625" defaultRowHeight="15" x14ac:dyDescent="0.25"/>
  <cols>
    <col min="1" max="1" width="37.85546875" style="141" customWidth="1"/>
    <col min="2" max="2" width="5.42578125" style="94" customWidth="1"/>
    <col min="3" max="3" width="11.85546875" style="141" customWidth="1"/>
    <col min="4" max="4" width="1.140625" style="141" customWidth="1"/>
    <col min="5" max="5" width="11.85546875" style="141" customWidth="1"/>
    <col min="6" max="6" width="1.140625" style="141" customWidth="1"/>
    <col min="7" max="7" width="11.85546875" style="141" customWidth="1"/>
    <col min="8" max="8" width="1.140625" style="141" customWidth="1"/>
    <col min="9" max="9" width="11.85546875" style="141" customWidth="1"/>
    <col min="10" max="10" width="1" style="141" customWidth="1"/>
    <col min="11" max="16384" width="9.140625" style="141"/>
  </cols>
  <sheetData>
    <row r="1" spans="1:10" s="96" customFormat="1" ht="20.25" customHeight="1" x14ac:dyDescent="0.3">
      <c r="A1" s="68" t="s">
        <v>10</v>
      </c>
      <c r="B1" s="115"/>
    </row>
    <row r="2" spans="1:10" s="96" customFormat="1" ht="20.25" customHeight="1" x14ac:dyDescent="0.3">
      <c r="A2" s="68" t="s">
        <v>119</v>
      </c>
      <c r="B2" s="115"/>
    </row>
    <row r="3" spans="1:10" s="97" customFormat="1" ht="20.25" customHeight="1" x14ac:dyDescent="0.25">
      <c r="A3" s="69" t="s">
        <v>51</v>
      </c>
      <c r="B3" s="116"/>
    </row>
    <row r="4" spans="1:10" ht="20.25" customHeight="1" x14ac:dyDescent="0.25">
      <c r="A4" s="70"/>
    </row>
    <row r="5" spans="1:10" ht="20.25" customHeight="1" x14ac:dyDescent="0.25">
      <c r="A5" s="142"/>
      <c r="B5" s="140"/>
      <c r="C5" s="176" t="s">
        <v>8</v>
      </c>
      <c r="D5" s="176"/>
      <c r="E5" s="176"/>
      <c r="F5" s="176"/>
      <c r="G5" s="176" t="s">
        <v>30</v>
      </c>
      <c r="H5" s="176"/>
      <c r="I5" s="176"/>
    </row>
    <row r="6" spans="1:10" ht="20.25" customHeight="1" x14ac:dyDescent="0.25">
      <c r="A6" s="142"/>
      <c r="B6" s="140"/>
      <c r="C6" s="176" t="s">
        <v>29</v>
      </c>
      <c r="D6" s="176"/>
      <c r="E6" s="176"/>
      <c r="F6" s="176"/>
      <c r="G6" s="176" t="s">
        <v>29</v>
      </c>
      <c r="H6" s="176"/>
      <c r="I6" s="176"/>
    </row>
    <row r="7" spans="1:10" ht="20.25" customHeight="1" x14ac:dyDescent="0.25">
      <c r="A7" s="142"/>
      <c r="B7" s="140"/>
      <c r="C7" s="145" t="s">
        <v>97</v>
      </c>
      <c r="D7" s="74"/>
      <c r="E7" s="145" t="s">
        <v>25</v>
      </c>
      <c r="F7" s="139"/>
      <c r="G7" s="145" t="s">
        <v>97</v>
      </c>
      <c r="H7" s="74"/>
      <c r="I7" s="145" t="s">
        <v>25</v>
      </c>
      <c r="J7" s="74"/>
    </row>
    <row r="8" spans="1:10" ht="20.25" customHeight="1" x14ac:dyDescent="0.25">
      <c r="A8" s="75" t="s">
        <v>11</v>
      </c>
      <c r="B8" s="140" t="s">
        <v>1</v>
      </c>
      <c r="C8" s="142">
        <v>2021</v>
      </c>
      <c r="D8" s="142"/>
      <c r="E8" s="142">
        <v>2020</v>
      </c>
      <c r="F8" s="142"/>
      <c r="G8" s="142">
        <v>2021</v>
      </c>
      <c r="H8" s="142"/>
      <c r="I8" s="142">
        <v>2020</v>
      </c>
      <c r="J8" s="142"/>
    </row>
    <row r="9" spans="1:10" ht="20.25" customHeight="1" x14ac:dyDescent="0.25">
      <c r="A9" s="75"/>
      <c r="B9" s="140"/>
      <c r="C9" s="142" t="s">
        <v>70</v>
      </c>
      <c r="D9" s="142"/>
      <c r="E9" s="142"/>
      <c r="F9" s="142"/>
      <c r="G9" s="142" t="s">
        <v>70</v>
      </c>
      <c r="H9" s="142"/>
      <c r="I9" s="142"/>
      <c r="J9" s="142"/>
    </row>
    <row r="10" spans="1:10" ht="20.25" customHeight="1" x14ac:dyDescent="0.25">
      <c r="A10" s="77"/>
      <c r="B10" s="140"/>
      <c r="C10" s="177" t="s">
        <v>24</v>
      </c>
      <c r="D10" s="177"/>
      <c r="E10" s="177"/>
      <c r="F10" s="177"/>
      <c r="G10" s="177"/>
      <c r="H10" s="177"/>
      <c r="I10" s="177"/>
    </row>
    <row r="11" spans="1:10" ht="20.25" customHeight="1" x14ac:dyDescent="0.25">
      <c r="A11" s="79" t="s">
        <v>12</v>
      </c>
      <c r="B11" s="80"/>
      <c r="C11" s="118"/>
      <c r="D11" s="118"/>
      <c r="E11" s="118"/>
      <c r="F11" s="118"/>
      <c r="G11" s="134"/>
      <c r="H11" s="118"/>
      <c r="I11" s="134"/>
      <c r="J11" s="118"/>
    </row>
    <row r="12" spans="1:10" ht="20.25" customHeight="1" x14ac:dyDescent="0.25">
      <c r="A12" s="141" t="s">
        <v>3</v>
      </c>
      <c r="B12" s="29"/>
      <c r="C12" s="43">
        <v>183336</v>
      </c>
      <c r="D12" s="85"/>
      <c r="E12" s="43">
        <v>156359</v>
      </c>
      <c r="F12" s="85"/>
      <c r="G12" s="134">
        <v>141026</v>
      </c>
      <c r="H12" s="85"/>
      <c r="I12" s="134">
        <v>114916</v>
      </c>
      <c r="J12" s="85"/>
    </row>
    <row r="13" spans="1:10" ht="20.25" customHeight="1" x14ac:dyDescent="0.25">
      <c r="A13" s="141" t="s">
        <v>120</v>
      </c>
      <c r="B13" s="29" t="s">
        <v>174</v>
      </c>
      <c r="C13" s="134">
        <v>744876</v>
      </c>
      <c r="D13" s="85"/>
      <c r="E13" s="134">
        <v>748796</v>
      </c>
      <c r="F13" s="85"/>
      <c r="G13" s="134">
        <v>747689</v>
      </c>
      <c r="H13" s="85"/>
      <c r="I13" s="134">
        <v>751857</v>
      </c>
      <c r="J13" s="85"/>
    </row>
    <row r="14" spans="1:10" ht="20.25" hidden="1" customHeight="1" x14ac:dyDescent="0.25">
      <c r="A14" s="141" t="s">
        <v>87</v>
      </c>
      <c r="B14" s="29"/>
      <c r="C14" s="43"/>
      <c r="D14" s="85"/>
      <c r="E14" s="43"/>
      <c r="F14" s="85"/>
      <c r="G14" s="134"/>
      <c r="H14" s="85"/>
      <c r="I14" s="134"/>
      <c r="J14" s="85"/>
    </row>
    <row r="15" spans="1:10" ht="20.25" hidden="1" customHeight="1" x14ac:dyDescent="0.25">
      <c r="A15" s="141" t="s">
        <v>160</v>
      </c>
      <c r="B15" s="29"/>
      <c r="C15" s="146"/>
      <c r="D15" s="147"/>
      <c r="E15" s="146"/>
      <c r="F15" s="147"/>
      <c r="G15" s="148"/>
      <c r="H15" s="147"/>
      <c r="I15" s="148"/>
      <c r="J15" s="85"/>
    </row>
    <row r="16" spans="1:10" ht="20.25" customHeight="1" x14ac:dyDescent="0.25">
      <c r="A16" s="141" t="s">
        <v>161</v>
      </c>
      <c r="B16" s="29"/>
      <c r="C16" s="85"/>
      <c r="D16" s="85"/>
      <c r="E16" s="85"/>
      <c r="F16" s="85"/>
      <c r="H16" s="85"/>
      <c r="J16" s="85"/>
    </row>
    <row r="17" spans="1:10" ht="20.25" customHeight="1" x14ac:dyDescent="0.25">
      <c r="A17" s="141" t="s">
        <v>66</v>
      </c>
      <c r="B17" s="158"/>
      <c r="C17" s="43">
        <v>750</v>
      </c>
      <c r="D17" s="85"/>
      <c r="E17" s="43">
        <v>1200</v>
      </c>
      <c r="F17" s="85"/>
      <c r="G17" s="43">
        <v>750</v>
      </c>
      <c r="H17" s="85"/>
      <c r="I17" s="43">
        <v>1200</v>
      </c>
      <c r="J17" s="85"/>
    </row>
    <row r="18" spans="1:10" ht="20.25" customHeight="1" x14ac:dyDescent="0.25">
      <c r="A18" s="141" t="s">
        <v>7</v>
      </c>
      <c r="B18" s="29"/>
      <c r="C18" s="43">
        <v>1150506</v>
      </c>
      <c r="D18" s="85"/>
      <c r="E18" s="43">
        <v>1002490</v>
      </c>
      <c r="F18" s="85"/>
      <c r="G18" s="43">
        <v>1144922</v>
      </c>
      <c r="H18" s="85"/>
      <c r="I18" s="43">
        <v>998494</v>
      </c>
      <c r="J18" s="85"/>
    </row>
    <row r="19" spans="1:10" ht="20.25" customHeight="1" x14ac:dyDescent="0.25">
      <c r="A19" s="141" t="s">
        <v>4</v>
      </c>
      <c r="B19" s="29"/>
      <c r="C19" s="43">
        <v>1157</v>
      </c>
      <c r="D19" s="85"/>
      <c r="E19" s="43">
        <v>870</v>
      </c>
      <c r="F19" s="85"/>
      <c r="G19" s="43">
        <v>1157</v>
      </c>
      <c r="H19" s="85"/>
      <c r="I19" s="43">
        <v>870</v>
      </c>
      <c r="J19" s="85"/>
    </row>
    <row r="20" spans="1:10" ht="20.25" customHeight="1" x14ac:dyDescent="0.25">
      <c r="A20" s="70" t="s">
        <v>13</v>
      </c>
      <c r="B20" s="29"/>
      <c r="C20" s="7">
        <f>SUM(C12:C19)</f>
        <v>2080625</v>
      </c>
      <c r="D20" s="86"/>
      <c r="E20" s="7">
        <f>SUM(E12:E19)</f>
        <v>1909715</v>
      </c>
      <c r="F20" s="86"/>
      <c r="G20" s="7">
        <f>SUM(G12:G19)</f>
        <v>2035544</v>
      </c>
      <c r="H20" s="86"/>
      <c r="I20" s="7">
        <f>SUM(I12:I19)</f>
        <v>1867337</v>
      </c>
      <c r="J20" s="86"/>
    </row>
    <row r="21" spans="1:10" ht="20.25" customHeight="1" x14ac:dyDescent="0.25">
      <c r="A21" s="70"/>
      <c r="B21" s="29"/>
      <c r="D21" s="85"/>
      <c r="F21" s="85"/>
      <c r="H21" s="85"/>
      <c r="J21" s="85"/>
    </row>
    <row r="22" spans="1:10" ht="20.25" customHeight="1" x14ac:dyDescent="0.25">
      <c r="A22" s="79" t="s">
        <v>28</v>
      </c>
      <c r="B22" s="29"/>
      <c r="D22" s="85"/>
      <c r="F22" s="85"/>
      <c r="H22" s="85"/>
      <c r="J22" s="85"/>
    </row>
    <row r="23" spans="1:10" ht="20.25" hidden="1" customHeight="1" x14ac:dyDescent="0.25">
      <c r="A23" s="87" t="s">
        <v>162</v>
      </c>
      <c r="B23" s="29"/>
      <c r="C23" s="146">
        <v>0</v>
      </c>
      <c r="D23" s="85"/>
      <c r="E23" s="146">
        <v>0</v>
      </c>
      <c r="F23" s="85"/>
      <c r="G23" s="150">
        <v>0</v>
      </c>
      <c r="H23" s="85"/>
      <c r="I23" s="150">
        <v>0</v>
      </c>
      <c r="J23" s="85"/>
    </row>
    <row r="24" spans="1:10" ht="20.25" customHeight="1" x14ac:dyDescent="0.25">
      <c r="A24" s="87" t="s">
        <v>163</v>
      </c>
      <c r="B24" s="29">
        <v>4</v>
      </c>
      <c r="C24" s="146">
        <v>0</v>
      </c>
      <c r="D24" s="85"/>
      <c r="E24" s="146">
        <v>0</v>
      </c>
      <c r="F24" s="85"/>
      <c r="G24" s="43">
        <v>10000</v>
      </c>
      <c r="H24" s="85"/>
      <c r="I24" s="43">
        <f>9999+1</f>
        <v>10000</v>
      </c>
      <c r="J24" s="85"/>
    </row>
    <row r="25" spans="1:10" ht="20.25" customHeight="1" x14ac:dyDescent="0.25">
      <c r="A25" s="141" t="s">
        <v>164</v>
      </c>
      <c r="B25" s="29"/>
      <c r="C25" s="146"/>
      <c r="D25" s="85"/>
      <c r="E25" s="146"/>
      <c r="F25" s="85"/>
      <c r="G25" s="43"/>
      <c r="H25" s="85"/>
      <c r="I25" s="43"/>
      <c r="J25" s="85"/>
    </row>
    <row r="26" spans="1:10" ht="20.25" customHeight="1" x14ac:dyDescent="0.25">
      <c r="A26" s="141" t="s">
        <v>165</v>
      </c>
      <c r="B26" s="29"/>
      <c r="C26" s="88">
        <v>7383</v>
      </c>
      <c r="D26" s="85"/>
      <c r="E26" s="88">
        <v>7383</v>
      </c>
      <c r="F26" s="85"/>
      <c r="G26" s="88">
        <v>7383</v>
      </c>
      <c r="H26" s="85"/>
      <c r="I26" s="88">
        <v>7383</v>
      </c>
      <c r="J26" s="85"/>
    </row>
    <row r="27" spans="1:10" ht="20.25" customHeight="1" x14ac:dyDescent="0.25">
      <c r="A27" s="141" t="s">
        <v>95</v>
      </c>
      <c r="B27" s="29"/>
      <c r="C27" s="150">
        <v>0</v>
      </c>
      <c r="D27" s="85"/>
      <c r="E27" s="88">
        <v>150</v>
      </c>
      <c r="F27" s="85"/>
      <c r="G27" s="150">
        <v>0</v>
      </c>
      <c r="H27" s="85"/>
      <c r="I27" s="43">
        <v>150</v>
      </c>
      <c r="J27" s="85"/>
    </row>
    <row r="28" spans="1:10" ht="20.25" customHeight="1" x14ac:dyDescent="0.25">
      <c r="A28" s="141" t="s">
        <v>41</v>
      </c>
      <c r="B28" s="29"/>
      <c r="C28" s="88">
        <v>133619</v>
      </c>
      <c r="D28" s="85"/>
      <c r="E28" s="88">
        <v>133750</v>
      </c>
      <c r="F28" s="85"/>
      <c r="G28" s="43">
        <v>135707</v>
      </c>
      <c r="H28" s="85"/>
      <c r="I28" s="43">
        <v>135838</v>
      </c>
      <c r="J28" s="85"/>
    </row>
    <row r="29" spans="1:10" ht="20.25" customHeight="1" x14ac:dyDescent="0.25">
      <c r="A29" s="141" t="s">
        <v>67</v>
      </c>
      <c r="B29" s="29">
        <v>5</v>
      </c>
      <c r="C29" s="88">
        <v>566800</v>
      </c>
      <c r="D29" s="85"/>
      <c r="E29" s="88">
        <v>549991</v>
      </c>
      <c r="F29" s="85"/>
      <c r="G29" s="43">
        <v>564224</v>
      </c>
      <c r="H29" s="85"/>
      <c r="I29" s="43">
        <v>547898</v>
      </c>
      <c r="J29" s="85"/>
    </row>
    <row r="30" spans="1:10" ht="20.25" customHeight="1" x14ac:dyDescent="0.25">
      <c r="A30" s="141" t="s">
        <v>121</v>
      </c>
      <c r="B30" s="29">
        <v>5</v>
      </c>
      <c r="C30" s="88">
        <v>15431</v>
      </c>
      <c r="D30" s="85"/>
      <c r="E30" s="88">
        <v>17989</v>
      </c>
      <c r="F30" s="85"/>
      <c r="G30" s="43">
        <v>15431</v>
      </c>
      <c r="H30" s="85"/>
      <c r="I30" s="43">
        <v>17989</v>
      </c>
      <c r="J30" s="85"/>
    </row>
    <row r="31" spans="1:10" ht="20.25" customHeight="1" x14ac:dyDescent="0.25">
      <c r="A31" s="141" t="s">
        <v>52</v>
      </c>
      <c r="B31" s="29"/>
      <c r="C31" s="88">
        <v>45991</v>
      </c>
      <c r="D31" s="85"/>
      <c r="E31" s="88">
        <v>52280</v>
      </c>
      <c r="F31" s="85"/>
      <c r="G31" s="43">
        <v>45555</v>
      </c>
      <c r="H31" s="85"/>
      <c r="I31" s="43">
        <v>51711</v>
      </c>
      <c r="J31" s="85"/>
    </row>
    <row r="32" spans="1:10" ht="20.25" customHeight="1" x14ac:dyDescent="0.25">
      <c r="A32" s="141" t="s">
        <v>5</v>
      </c>
      <c r="B32" s="29"/>
      <c r="C32" s="88">
        <v>4604</v>
      </c>
      <c r="D32" s="85"/>
      <c r="E32" s="88">
        <v>4684</v>
      </c>
      <c r="F32" s="85"/>
      <c r="G32" s="43">
        <v>4309</v>
      </c>
      <c r="H32" s="85"/>
      <c r="I32" s="43">
        <v>3604</v>
      </c>
      <c r="J32" s="85"/>
    </row>
    <row r="33" spans="1:10" ht="20.25" customHeight="1" x14ac:dyDescent="0.25">
      <c r="A33" s="70" t="s">
        <v>14</v>
      </c>
      <c r="B33" s="140"/>
      <c r="C33" s="7">
        <f>SUM(C23:C32)</f>
        <v>773828</v>
      </c>
      <c r="D33" s="86"/>
      <c r="E33" s="7">
        <f>SUM(E23:E32)</f>
        <v>766227</v>
      </c>
      <c r="F33" s="86"/>
      <c r="G33" s="7">
        <f>SUM(G23:G32)</f>
        <v>782609</v>
      </c>
      <c r="H33" s="86"/>
      <c r="I33" s="7">
        <f>SUM(I23:I32)</f>
        <v>774573</v>
      </c>
      <c r="J33" s="86"/>
    </row>
    <row r="34" spans="1:10" ht="14.25" customHeight="1" x14ac:dyDescent="0.25">
      <c r="A34" s="70"/>
      <c r="B34" s="140"/>
      <c r="C34" s="86"/>
      <c r="D34" s="86"/>
      <c r="E34" s="86"/>
      <c r="F34" s="86"/>
      <c r="G34" s="86"/>
      <c r="H34" s="86"/>
      <c r="I34" s="86"/>
      <c r="J34" s="86"/>
    </row>
    <row r="35" spans="1:10" ht="20.25" customHeight="1" thickBot="1" x14ac:dyDescent="0.3">
      <c r="A35" s="70" t="s">
        <v>15</v>
      </c>
      <c r="B35" s="80"/>
      <c r="C35" s="5">
        <f>SUM(C20+C33)</f>
        <v>2854453</v>
      </c>
      <c r="D35" s="89"/>
      <c r="E35" s="5">
        <f>SUM(E20+E33)</f>
        <v>2675942</v>
      </c>
      <c r="F35" s="89"/>
      <c r="G35" s="5">
        <f>SUM(G20+G33)</f>
        <v>2818153</v>
      </c>
      <c r="H35" s="89"/>
      <c r="I35" s="5">
        <f>SUM(I20+I33)</f>
        <v>2641910</v>
      </c>
      <c r="J35" s="89"/>
    </row>
    <row r="36" spans="1:10" ht="8.1" customHeight="1" thickTop="1" x14ac:dyDescent="0.25">
      <c r="C36" s="151"/>
      <c r="E36" s="151"/>
      <c r="G36" s="151"/>
      <c r="I36" s="151"/>
    </row>
    <row r="37" spans="1:10" s="96" customFormat="1" ht="19.5" customHeight="1" x14ac:dyDescent="0.3">
      <c r="A37" s="68" t="s">
        <v>10</v>
      </c>
      <c r="B37" s="115"/>
    </row>
    <row r="38" spans="1:10" s="96" customFormat="1" ht="19.5" customHeight="1" x14ac:dyDescent="0.3">
      <c r="A38" s="68" t="s">
        <v>119</v>
      </c>
      <c r="B38" s="115"/>
    </row>
    <row r="39" spans="1:10" s="97" customFormat="1" ht="19.5" customHeight="1" x14ac:dyDescent="0.25">
      <c r="A39" s="69" t="s">
        <v>51</v>
      </c>
      <c r="B39" s="116"/>
    </row>
    <row r="40" spans="1:10" ht="7.5" customHeight="1" x14ac:dyDescent="0.25">
      <c r="A40" s="70"/>
    </row>
    <row r="41" spans="1:10" ht="18.600000000000001" customHeight="1" x14ac:dyDescent="0.25">
      <c r="A41" s="142"/>
      <c r="B41" s="140"/>
      <c r="C41" s="176" t="s">
        <v>8</v>
      </c>
      <c r="D41" s="176"/>
      <c r="E41" s="176"/>
      <c r="F41" s="176"/>
      <c r="G41" s="176" t="s">
        <v>30</v>
      </c>
      <c r="H41" s="176"/>
      <c r="I41" s="176"/>
    </row>
    <row r="42" spans="1:10" ht="18.600000000000001" customHeight="1" x14ac:dyDescent="0.25">
      <c r="A42" s="142"/>
      <c r="B42" s="140"/>
      <c r="C42" s="176" t="s">
        <v>29</v>
      </c>
      <c r="D42" s="176"/>
      <c r="E42" s="176"/>
      <c r="F42" s="176"/>
      <c r="G42" s="176" t="s">
        <v>29</v>
      </c>
      <c r="H42" s="176"/>
      <c r="I42" s="176"/>
    </row>
    <row r="43" spans="1:10" ht="18.600000000000001" customHeight="1" x14ac:dyDescent="0.25">
      <c r="A43" s="142"/>
      <c r="B43" s="140"/>
      <c r="C43" s="145" t="s">
        <v>97</v>
      </c>
      <c r="D43" s="74"/>
      <c r="E43" s="145" t="s">
        <v>25</v>
      </c>
      <c r="F43" s="139"/>
      <c r="G43" s="145" t="s">
        <v>97</v>
      </c>
      <c r="H43" s="74"/>
      <c r="I43" s="145" t="s">
        <v>25</v>
      </c>
    </row>
    <row r="44" spans="1:10" ht="18.600000000000001" customHeight="1" x14ac:dyDescent="0.25">
      <c r="A44" s="75" t="s">
        <v>36</v>
      </c>
      <c r="B44" s="140" t="s">
        <v>1</v>
      </c>
      <c r="C44" s="142">
        <v>2021</v>
      </c>
      <c r="D44" s="142"/>
      <c r="E44" s="142">
        <v>2020</v>
      </c>
      <c r="F44" s="142"/>
      <c r="G44" s="142">
        <v>2021</v>
      </c>
      <c r="H44" s="142"/>
      <c r="I44" s="142">
        <v>2020</v>
      </c>
      <c r="J44" s="142"/>
    </row>
    <row r="45" spans="1:10" ht="18.600000000000001" customHeight="1" x14ac:dyDescent="0.25">
      <c r="A45" s="75"/>
      <c r="B45" s="140"/>
      <c r="C45" s="142" t="s">
        <v>70</v>
      </c>
      <c r="D45" s="142"/>
      <c r="E45" s="142"/>
      <c r="F45" s="142"/>
      <c r="G45" s="142" t="s">
        <v>70</v>
      </c>
      <c r="H45" s="142"/>
      <c r="I45" s="142"/>
      <c r="J45" s="142"/>
    </row>
    <row r="46" spans="1:10" ht="17.100000000000001" customHeight="1" x14ac:dyDescent="0.25">
      <c r="A46" s="77"/>
      <c r="B46" s="140"/>
      <c r="C46" s="177" t="s">
        <v>24</v>
      </c>
      <c r="D46" s="177"/>
      <c r="E46" s="177"/>
      <c r="F46" s="177"/>
      <c r="G46" s="177"/>
      <c r="H46" s="177"/>
      <c r="I46" s="177"/>
    </row>
    <row r="47" spans="1:10" ht="18" customHeight="1" x14ac:dyDescent="0.25">
      <c r="A47" s="79" t="s">
        <v>16</v>
      </c>
      <c r="B47" s="140"/>
      <c r="C47" s="85"/>
      <c r="D47" s="85"/>
      <c r="E47" s="85"/>
      <c r="F47" s="85"/>
      <c r="G47" s="85"/>
      <c r="H47" s="85"/>
      <c r="I47" s="85"/>
      <c r="J47" s="85"/>
    </row>
    <row r="48" spans="1:10" ht="19.5" customHeight="1" x14ac:dyDescent="0.25">
      <c r="A48" s="14" t="s">
        <v>184</v>
      </c>
      <c r="B48" s="140"/>
      <c r="C48" s="85"/>
      <c r="D48" s="85"/>
      <c r="E48" s="85"/>
      <c r="F48" s="85"/>
      <c r="G48" s="85"/>
      <c r="H48" s="85"/>
      <c r="I48" s="85"/>
      <c r="J48" s="85"/>
    </row>
    <row r="49" spans="1:10" ht="18" customHeight="1" x14ac:dyDescent="0.25">
      <c r="A49" s="141" t="s">
        <v>183</v>
      </c>
      <c r="B49" s="140"/>
      <c r="C49" s="43">
        <v>39167</v>
      </c>
      <c r="D49" s="85"/>
      <c r="E49" s="43">
        <v>5887</v>
      </c>
      <c r="F49" s="85"/>
      <c r="G49" s="43">
        <v>39167</v>
      </c>
      <c r="H49" s="85"/>
      <c r="I49" s="43">
        <v>5887</v>
      </c>
      <c r="J49" s="85"/>
    </row>
    <row r="50" spans="1:10" ht="18" customHeight="1" x14ac:dyDescent="0.25">
      <c r="A50" s="141" t="s">
        <v>122</v>
      </c>
      <c r="B50" s="29">
        <v>2</v>
      </c>
      <c r="C50" s="43">
        <v>485835</v>
      </c>
      <c r="D50" s="85"/>
      <c r="E50" s="43">
        <v>416889</v>
      </c>
      <c r="F50" s="85"/>
      <c r="G50" s="159">
        <v>484850</v>
      </c>
      <c r="H50" s="85"/>
      <c r="I50" s="43">
        <v>414586</v>
      </c>
      <c r="J50" s="85"/>
    </row>
    <row r="51" spans="1:10" ht="18" customHeight="1" x14ac:dyDescent="0.25">
      <c r="A51" s="141" t="s">
        <v>123</v>
      </c>
      <c r="B51" s="29">
        <v>7</v>
      </c>
      <c r="C51" s="43">
        <v>7283</v>
      </c>
      <c r="D51" s="85"/>
      <c r="E51" s="43">
        <v>6857</v>
      </c>
      <c r="F51" s="85"/>
      <c r="G51" s="43">
        <v>7283</v>
      </c>
      <c r="H51" s="85"/>
      <c r="I51" s="43">
        <v>6857</v>
      </c>
      <c r="J51" s="85"/>
    </row>
    <row r="52" spans="1:10" ht="18" customHeight="1" x14ac:dyDescent="0.25">
      <c r="A52" s="141" t="s">
        <v>124</v>
      </c>
      <c r="B52" s="29"/>
      <c r="C52" s="134">
        <v>30873</v>
      </c>
      <c r="D52" s="85"/>
      <c r="E52" s="134">
        <v>18200</v>
      </c>
      <c r="F52" s="85"/>
      <c r="G52" s="148">
        <v>30273</v>
      </c>
      <c r="H52" s="85"/>
      <c r="I52" s="148">
        <v>17780</v>
      </c>
      <c r="J52" s="85"/>
    </row>
    <row r="53" spans="1:10" ht="18" customHeight="1" x14ac:dyDescent="0.25">
      <c r="A53" s="70" t="s">
        <v>17</v>
      </c>
      <c r="B53" s="29"/>
      <c r="C53" s="7">
        <f>SUM(C49:C52)</f>
        <v>563158</v>
      </c>
      <c r="D53" s="86"/>
      <c r="E53" s="7">
        <f>SUM(E49:E52)</f>
        <v>447833</v>
      </c>
      <c r="F53" s="86"/>
      <c r="G53" s="7">
        <f>SUM(G49:G52)</f>
        <v>561573</v>
      </c>
      <c r="H53" s="86"/>
      <c r="I53" s="7">
        <f>SUM(I49:I52)</f>
        <v>445110</v>
      </c>
      <c r="J53" s="86"/>
    </row>
    <row r="54" spans="1:10" ht="11.1" customHeight="1" x14ac:dyDescent="0.25">
      <c r="A54" s="70"/>
      <c r="B54" s="29"/>
      <c r="C54" s="47"/>
      <c r="D54" s="86"/>
      <c r="E54" s="47"/>
      <c r="F54" s="86"/>
      <c r="G54" s="47"/>
      <c r="H54" s="86"/>
      <c r="I54" s="47"/>
      <c r="J54" s="86"/>
    </row>
    <row r="55" spans="1:10" ht="18" customHeight="1" x14ac:dyDescent="0.25">
      <c r="A55" s="79" t="s">
        <v>125</v>
      </c>
      <c r="B55" s="29"/>
      <c r="C55" s="86"/>
      <c r="D55" s="86"/>
      <c r="E55" s="86"/>
      <c r="F55" s="86"/>
      <c r="G55" s="86"/>
      <c r="H55" s="86"/>
      <c r="I55" s="86"/>
      <c r="J55" s="86"/>
    </row>
    <row r="56" spans="1:10" ht="18" customHeight="1" x14ac:dyDescent="0.25">
      <c r="A56" s="141" t="s">
        <v>126</v>
      </c>
      <c r="B56" s="29">
        <v>7</v>
      </c>
      <c r="C56" s="43">
        <v>8358</v>
      </c>
      <c r="D56" s="86"/>
      <c r="E56" s="43">
        <v>11354</v>
      </c>
      <c r="F56" s="86"/>
      <c r="G56" s="43">
        <v>8358</v>
      </c>
      <c r="H56" s="152"/>
      <c r="I56" s="43">
        <v>11354</v>
      </c>
      <c r="J56" s="86"/>
    </row>
    <row r="57" spans="1:10" ht="18" customHeight="1" x14ac:dyDescent="0.25">
      <c r="A57" s="141" t="s">
        <v>166</v>
      </c>
      <c r="B57" s="29"/>
      <c r="C57" s="146"/>
      <c r="D57" s="86"/>
      <c r="E57" s="146"/>
      <c r="F57" s="86"/>
      <c r="G57" s="146"/>
      <c r="H57" s="152"/>
      <c r="I57" s="146"/>
      <c r="J57" s="86"/>
    </row>
    <row r="58" spans="1:10" ht="18" customHeight="1" x14ac:dyDescent="0.25">
      <c r="A58" s="141" t="s">
        <v>167</v>
      </c>
      <c r="B58" s="29"/>
      <c r="C58" s="91">
        <v>193495</v>
      </c>
      <c r="D58" s="86"/>
      <c r="E58" s="91">
        <v>193566</v>
      </c>
      <c r="F58" s="86"/>
      <c r="G58" s="91">
        <v>192361</v>
      </c>
      <c r="H58" s="152"/>
      <c r="I58" s="91">
        <v>192504</v>
      </c>
      <c r="J58" s="86"/>
    </row>
    <row r="59" spans="1:10" ht="18" customHeight="1" x14ac:dyDescent="0.25">
      <c r="A59" s="70" t="s">
        <v>127</v>
      </c>
      <c r="B59" s="140"/>
      <c r="C59" s="7">
        <f>SUM(C56:C58)</f>
        <v>201853</v>
      </c>
      <c r="D59" s="86"/>
      <c r="E59" s="7">
        <f>SUM(E56:E58)</f>
        <v>204920</v>
      </c>
      <c r="F59" s="86"/>
      <c r="G59" s="7">
        <f>SUM(G56:G58)</f>
        <v>200719</v>
      </c>
      <c r="H59" s="86"/>
      <c r="I59" s="7">
        <f>SUM(I56:I58)</f>
        <v>203858</v>
      </c>
      <c r="J59" s="86"/>
    </row>
    <row r="60" spans="1:10" ht="11.45" customHeight="1" x14ac:dyDescent="0.25">
      <c r="A60" s="70"/>
      <c r="B60" s="140"/>
      <c r="C60" s="86"/>
      <c r="D60" s="86"/>
      <c r="E60" s="86"/>
      <c r="F60" s="86"/>
      <c r="G60" s="86"/>
      <c r="H60" s="86"/>
      <c r="I60" s="86"/>
      <c r="J60" s="86"/>
    </row>
    <row r="61" spans="1:10" ht="18" customHeight="1" x14ac:dyDescent="0.25">
      <c r="A61" s="70" t="s">
        <v>37</v>
      </c>
      <c r="B61" s="140"/>
      <c r="C61" s="8">
        <f>C53+C59</f>
        <v>765011</v>
      </c>
      <c r="D61" s="86"/>
      <c r="E61" s="8">
        <f>E53+E59</f>
        <v>652753</v>
      </c>
      <c r="F61" s="86"/>
      <c r="G61" s="8">
        <f>SUM(G53,G59)</f>
        <v>762292</v>
      </c>
      <c r="H61" s="86"/>
      <c r="I61" s="8">
        <f>SUM(I53,I59)</f>
        <v>648968</v>
      </c>
      <c r="J61" s="86"/>
    </row>
    <row r="62" spans="1:10" ht="11.1" customHeight="1" x14ac:dyDescent="0.25">
      <c r="A62" s="70"/>
      <c r="B62" s="140"/>
      <c r="C62" s="92"/>
      <c r="D62" s="85"/>
      <c r="E62" s="92"/>
      <c r="F62" s="85"/>
      <c r="G62" s="92"/>
      <c r="H62" s="85"/>
      <c r="I62" s="92"/>
      <c r="J62" s="85"/>
    </row>
    <row r="63" spans="1:10" ht="18" customHeight="1" x14ac:dyDescent="0.25">
      <c r="A63" s="79" t="s">
        <v>88</v>
      </c>
      <c r="B63" s="80"/>
      <c r="C63" s="92"/>
      <c r="D63" s="85"/>
      <c r="E63" s="92"/>
      <c r="F63" s="85"/>
      <c r="G63" s="92"/>
      <c r="H63" s="85"/>
      <c r="I63" s="92"/>
      <c r="J63" s="85"/>
    </row>
    <row r="64" spans="1:10" ht="18" customHeight="1" x14ac:dyDescent="0.25">
      <c r="A64" s="141" t="s">
        <v>57</v>
      </c>
      <c r="B64" s="140"/>
      <c r="C64" s="92"/>
      <c r="D64" s="85"/>
      <c r="E64" s="92"/>
      <c r="F64" s="85"/>
      <c r="G64" s="92"/>
      <c r="H64" s="85"/>
      <c r="I64" s="92"/>
      <c r="J64" s="85"/>
    </row>
    <row r="65" spans="1:10" ht="18" customHeight="1" x14ac:dyDescent="0.25">
      <c r="A65" s="141" t="s">
        <v>89</v>
      </c>
      <c r="B65" s="140"/>
      <c r="C65" s="92"/>
      <c r="D65" s="85"/>
      <c r="E65" s="92"/>
      <c r="F65" s="85"/>
      <c r="G65" s="92"/>
      <c r="H65" s="85"/>
      <c r="I65" s="92"/>
      <c r="J65" s="85"/>
    </row>
    <row r="66" spans="1:10" ht="18" customHeight="1" x14ac:dyDescent="0.25">
      <c r="A66" s="93" t="s">
        <v>128</v>
      </c>
      <c r="B66" s="140"/>
      <c r="C66" s="92"/>
      <c r="D66" s="85"/>
      <c r="E66" s="92"/>
      <c r="F66" s="85"/>
      <c r="G66" s="92"/>
      <c r="H66" s="85"/>
      <c r="I66" s="92"/>
      <c r="J66" s="85"/>
    </row>
    <row r="67" spans="1:10" ht="18" customHeight="1" thickBot="1" x14ac:dyDescent="0.3">
      <c r="A67" s="94" t="s">
        <v>129</v>
      </c>
      <c r="C67" s="45">
        <v>330000</v>
      </c>
      <c r="D67" s="85"/>
      <c r="E67" s="45">
        <v>330000</v>
      </c>
      <c r="F67" s="85"/>
      <c r="G67" s="45">
        <v>330000</v>
      </c>
      <c r="H67" s="85"/>
      <c r="I67" s="45">
        <v>330000</v>
      </c>
      <c r="J67" s="85"/>
    </row>
    <row r="68" spans="1:10" ht="18" customHeight="1" thickTop="1" x14ac:dyDescent="0.25">
      <c r="A68" s="141" t="s">
        <v>90</v>
      </c>
      <c r="B68" s="140"/>
      <c r="C68" s="88"/>
      <c r="D68" s="85"/>
      <c r="E68" s="88"/>
      <c r="F68" s="85"/>
      <c r="G68" s="88"/>
      <c r="H68" s="85"/>
      <c r="I68" s="88"/>
      <c r="J68" s="85"/>
    </row>
    <row r="69" spans="1:10" ht="18" customHeight="1" x14ac:dyDescent="0.25">
      <c r="A69" s="93" t="s">
        <v>128</v>
      </c>
      <c r="B69" s="140"/>
      <c r="C69" s="88"/>
      <c r="D69" s="85"/>
      <c r="E69" s="88"/>
      <c r="F69" s="85"/>
      <c r="G69" s="88"/>
      <c r="H69" s="85"/>
      <c r="I69" s="88"/>
      <c r="J69" s="85"/>
    </row>
    <row r="70" spans="1:10" ht="18" customHeight="1" x14ac:dyDescent="0.25">
      <c r="A70" s="94" t="s">
        <v>129</v>
      </c>
      <c r="B70" s="140"/>
      <c r="C70" s="88">
        <v>330000</v>
      </c>
      <c r="D70" s="85"/>
      <c r="E70" s="88">
        <v>330000</v>
      </c>
      <c r="F70" s="85"/>
      <c r="G70" s="88">
        <v>330000</v>
      </c>
      <c r="H70" s="85"/>
      <c r="I70" s="88">
        <v>330000</v>
      </c>
      <c r="J70" s="85"/>
    </row>
    <row r="71" spans="1:10" ht="18" customHeight="1" x14ac:dyDescent="0.25">
      <c r="A71" s="141" t="s">
        <v>71</v>
      </c>
      <c r="B71" s="140"/>
      <c r="C71" s="85"/>
      <c r="D71" s="85"/>
      <c r="E71" s="85"/>
      <c r="F71" s="85"/>
      <c r="G71" s="85"/>
      <c r="H71" s="85"/>
      <c r="I71" s="85"/>
      <c r="J71" s="85"/>
    </row>
    <row r="72" spans="1:10" ht="18" customHeight="1" x14ac:dyDescent="0.25">
      <c r="A72" s="141" t="s">
        <v>72</v>
      </c>
      <c r="B72" s="140"/>
      <c r="C72" s="43">
        <v>420491</v>
      </c>
      <c r="D72" s="43"/>
      <c r="E72" s="43">
        <v>420491</v>
      </c>
      <c r="F72" s="43"/>
      <c r="G72" s="43">
        <v>420491</v>
      </c>
      <c r="H72" s="43"/>
      <c r="I72" s="43">
        <v>420491</v>
      </c>
      <c r="J72" s="85"/>
    </row>
    <row r="73" spans="1:10" ht="18" customHeight="1" x14ac:dyDescent="0.25">
      <c r="A73" s="141" t="s">
        <v>68</v>
      </c>
      <c r="B73" s="140"/>
      <c r="C73" s="92"/>
      <c r="D73" s="85"/>
      <c r="E73" s="92"/>
      <c r="F73" s="85"/>
      <c r="G73" s="92"/>
      <c r="H73" s="85"/>
      <c r="I73" s="92"/>
      <c r="J73" s="85"/>
    </row>
    <row r="74" spans="1:10" ht="18" customHeight="1" x14ac:dyDescent="0.25">
      <c r="A74" s="141" t="s">
        <v>69</v>
      </c>
      <c r="B74" s="140"/>
      <c r="C74" s="43">
        <v>33000</v>
      </c>
      <c r="D74" s="43"/>
      <c r="E74" s="43">
        <v>33000</v>
      </c>
      <c r="F74" s="43"/>
      <c r="G74" s="43">
        <v>33000</v>
      </c>
      <c r="H74" s="43"/>
      <c r="I74" s="43">
        <v>33000</v>
      </c>
      <c r="J74" s="85"/>
    </row>
    <row r="75" spans="1:10" ht="18" customHeight="1" x14ac:dyDescent="0.25">
      <c r="A75" s="141" t="s">
        <v>21</v>
      </c>
      <c r="B75" s="140"/>
      <c r="C75" s="91">
        <f>'SH Conso 8-9'!$I$49</f>
        <v>1305951</v>
      </c>
      <c r="D75" s="43"/>
      <c r="E75" s="91">
        <v>1239698</v>
      </c>
      <c r="F75" s="43"/>
      <c r="G75" s="91">
        <f>'SH-Sepate 10-11'!$I$47</f>
        <v>1272370</v>
      </c>
      <c r="H75" s="43"/>
      <c r="I75" s="91">
        <v>1209451</v>
      </c>
      <c r="J75" s="85"/>
    </row>
    <row r="76" spans="1:10" ht="18" customHeight="1" x14ac:dyDescent="0.25">
      <c r="A76" s="70" t="s">
        <v>168</v>
      </c>
      <c r="B76" s="140"/>
      <c r="C76" s="86">
        <f>SUM(C68:C75)</f>
        <v>2089442</v>
      </c>
      <c r="D76" s="86"/>
      <c r="E76" s="86">
        <f>SUM(E68:E75)</f>
        <v>2023189</v>
      </c>
      <c r="F76" s="86"/>
      <c r="G76" s="86">
        <f>SUM(G68:G75)</f>
        <v>2055861</v>
      </c>
      <c r="H76" s="86"/>
      <c r="I76" s="86">
        <f>SUM(I68:I75)</f>
        <v>1992942</v>
      </c>
      <c r="J76" s="86"/>
    </row>
    <row r="77" spans="1:10" ht="18" customHeight="1" x14ac:dyDescent="0.25">
      <c r="A77" s="141" t="s">
        <v>42</v>
      </c>
      <c r="B77" s="140"/>
      <c r="C77" s="153">
        <v>0</v>
      </c>
      <c r="D77" s="108"/>
      <c r="E77" s="153">
        <v>0</v>
      </c>
      <c r="F77" s="85"/>
      <c r="G77" s="153">
        <v>0</v>
      </c>
      <c r="H77" s="85"/>
      <c r="I77" s="153">
        <v>0</v>
      </c>
      <c r="J77" s="85"/>
    </row>
    <row r="78" spans="1:10" ht="18" customHeight="1" x14ac:dyDescent="0.25">
      <c r="A78" s="70" t="s">
        <v>92</v>
      </c>
      <c r="B78" s="79"/>
      <c r="C78" s="7">
        <f>SUM(C76:C77)</f>
        <v>2089442</v>
      </c>
      <c r="D78" s="86"/>
      <c r="E78" s="7">
        <f>SUM(E76:E77)</f>
        <v>2023189</v>
      </c>
      <c r="F78" s="86"/>
      <c r="G78" s="7">
        <f>SUM(G76:G77)</f>
        <v>2055861</v>
      </c>
      <c r="H78" s="86"/>
      <c r="I78" s="7">
        <f>SUM(I76:I77)</f>
        <v>1992942</v>
      </c>
      <c r="J78" s="86"/>
    </row>
    <row r="79" spans="1:10" ht="11.1" customHeight="1" x14ac:dyDescent="0.25">
      <c r="A79" s="70"/>
      <c r="B79" s="79"/>
      <c r="C79" s="92"/>
      <c r="D79" s="85"/>
      <c r="E79" s="92"/>
      <c r="F79" s="85"/>
      <c r="G79" s="92"/>
      <c r="H79" s="85"/>
      <c r="I79" s="92"/>
      <c r="J79" s="85"/>
    </row>
    <row r="80" spans="1:10" ht="18" customHeight="1" thickBot="1" x14ac:dyDescent="0.3">
      <c r="A80" s="70" t="s">
        <v>91</v>
      </c>
      <c r="B80" s="79"/>
      <c r="C80" s="5">
        <f>SUM(C61+C78)</f>
        <v>2854453</v>
      </c>
      <c r="D80" s="86"/>
      <c r="E80" s="5">
        <f>SUM(E61+E78)</f>
        <v>2675942</v>
      </c>
      <c r="F80" s="86"/>
      <c r="G80" s="5">
        <f>SUM(G61+G78)</f>
        <v>2818153</v>
      </c>
      <c r="H80" s="86"/>
      <c r="I80" s="5">
        <f>SUM(I61+I78)</f>
        <v>2641910</v>
      </c>
      <c r="J80" s="86"/>
    </row>
    <row r="81" spans="1:10" ht="20.25" customHeight="1" thickTop="1" x14ac:dyDescent="0.25">
      <c r="C81" s="157"/>
      <c r="D81" s="157"/>
      <c r="E81" s="157"/>
      <c r="F81" s="157"/>
      <c r="G81" s="157"/>
      <c r="H81" s="157"/>
      <c r="I81" s="157"/>
    </row>
    <row r="82" spans="1:10" ht="20.25" customHeight="1" x14ac:dyDescent="0.25">
      <c r="C82" s="35"/>
      <c r="D82" s="147"/>
      <c r="E82" s="35"/>
      <c r="F82" s="147"/>
      <c r="G82" s="35"/>
      <c r="H82" s="147"/>
      <c r="I82" s="35"/>
      <c r="J82" s="85"/>
    </row>
    <row r="85" spans="1:10" ht="20.25" customHeight="1" x14ac:dyDescent="0.25">
      <c r="A85" s="142"/>
    </row>
    <row r="86" spans="1:10" ht="20.25" customHeight="1" x14ac:dyDescent="0.25"/>
    <row r="87" spans="1:10" ht="20.25" customHeight="1" x14ac:dyDescent="0.25"/>
    <row r="88" spans="1:10" ht="20.25" customHeight="1" x14ac:dyDescent="0.25"/>
    <row r="89" spans="1:10" ht="20.25" customHeight="1" x14ac:dyDescent="0.25"/>
    <row r="90" spans="1:10" ht="20.25" customHeight="1" x14ac:dyDescent="0.25"/>
  </sheetData>
  <mergeCells count="10">
    <mergeCell ref="C42:F42"/>
    <mergeCell ref="G42:I42"/>
    <mergeCell ref="C46:I46"/>
    <mergeCell ref="C5:F5"/>
    <mergeCell ref="G5:I5"/>
    <mergeCell ref="C6:F6"/>
    <mergeCell ref="G6:I6"/>
    <mergeCell ref="C10:I10"/>
    <mergeCell ref="C41:F41"/>
    <mergeCell ref="G41:I41"/>
  </mergeCells>
  <pageMargins left="0.25" right="0.25" top="0.75" bottom="0.75" header="0.3" footer="0.3"/>
  <pageSetup paperSize="9" scale="95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117"/>
  <sheetViews>
    <sheetView view="pageBreakPreview" topLeftCell="A99" zoomScale="90" zoomScaleNormal="100" zoomScaleSheetLayoutView="90" workbookViewId="0">
      <selection activeCell="D7" sqref="D7:F7"/>
    </sheetView>
  </sheetViews>
  <sheetFormatPr defaultColWidth="9.140625" defaultRowHeight="20.25" customHeight="1" x14ac:dyDescent="0.25"/>
  <cols>
    <col min="1" max="1" width="43.140625" style="82" customWidth="1"/>
    <col min="2" max="2" width="5.42578125" style="94" customWidth="1"/>
    <col min="3" max="3" width="1" style="82" customWidth="1"/>
    <col min="4" max="4" width="11.5703125" style="82" customWidth="1"/>
    <col min="5" max="5" width="1.140625" style="82" customWidth="1"/>
    <col min="6" max="6" width="11.5703125" style="82" customWidth="1"/>
    <col min="7" max="7" width="1" style="82" customWidth="1"/>
    <col min="8" max="8" width="11.5703125" style="82" customWidth="1"/>
    <col min="9" max="9" width="1" style="82" customWidth="1"/>
    <col min="10" max="10" width="11.5703125" style="82" customWidth="1"/>
    <col min="11" max="11" width="9.140625" style="82"/>
    <col min="12" max="12" width="10.5703125" style="82" hidden="1" customWidth="1"/>
    <col min="13" max="16384" width="9.140625" style="82"/>
  </cols>
  <sheetData>
    <row r="1" spans="1:10" s="96" customFormat="1" ht="20.25" customHeight="1" x14ac:dyDescent="0.3">
      <c r="A1" s="68" t="s">
        <v>10</v>
      </c>
      <c r="B1" s="115"/>
    </row>
    <row r="2" spans="1:10" s="96" customFormat="1" ht="20.25" customHeight="1" x14ac:dyDescent="0.3">
      <c r="A2" s="68" t="s">
        <v>119</v>
      </c>
      <c r="B2" s="115"/>
    </row>
    <row r="3" spans="1:10" s="97" customFormat="1" ht="20.25" customHeight="1" x14ac:dyDescent="0.25">
      <c r="A3" s="69" t="s">
        <v>53</v>
      </c>
      <c r="B3" s="116"/>
      <c r="H3" s="83"/>
      <c r="J3" s="83"/>
    </row>
    <row r="4" spans="1:10" ht="20.100000000000001" customHeight="1" x14ac:dyDescent="0.25">
      <c r="A4" s="70"/>
    </row>
    <row r="5" spans="1:10" ht="20.100000000000001" customHeight="1" x14ac:dyDescent="0.25">
      <c r="A5" s="70"/>
      <c r="D5" s="176" t="s">
        <v>8</v>
      </c>
      <c r="E5" s="176"/>
      <c r="F5" s="176"/>
      <c r="G5" s="73"/>
      <c r="H5" s="176" t="s">
        <v>30</v>
      </c>
      <c r="I5" s="176"/>
      <c r="J5" s="176"/>
    </row>
    <row r="6" spans="1:10" ht="15" x14ac:dyDescent="0.25">
      <c r="A6" s="72"/>
      <c r="B6" s="78"/>
      <c r="C6" s="72"/>
      <c r="D6" s="176" t="s">
        <v>29</v>
      </c>
      <c r="E6" s="176"/>
      <c r="F6" s="176"/>
      <c r="G6" s="70"/>
      <c r="H6" s="176" t="s">
        <v>29</v>
      </c>
      <c r="I6" s="176"/>
      <c r="J6" s="176"/>
    </row>
    <row r="7" spans="1:10" ht="20.25" customHeight="1" x14ac:dyDescent="0.25">
      <c r="A7" s="72"/>
      <c r="B7" s="78"/>
      <c r="C7" s="72"/>
      <c r="D7" s="178" t="s">
        <v>169</v>
      </c>
      <c r="E7" s="178"/>
      <c r="F7" s="178"/>
      <c r="G7" s="70"/>
      <c r="H7" s="178" t="s">
        <v>169</v>
      </c>
      <c r="I7" s="178"/>
      <c r="J7" s="178"/>
    </row>
    <row r="8" spans="1:10" ht="15.95" customHeight="1" x14ac:dyDescent="0.25">
      <c r="A8" s="72"/>
      <c r="B8" s="78"/>
      <c r="C8" s="72"/>
      <c r="D8" s="182" t="s">
        <v>97</v>
      </c>
      <c r="E8" s="182"/>
      <c r="F8" s="182"/>
      <c r="G8" s="70"/>
      <c r="H8" s="182" t="s">
        <v>97</v>
      </c>
      <c r="I8" s="182"/>
      <c r="J8" s="182"/>
    </row>
    <row r="9" spans="1:10" ht="19.5" customHeight="1" x14ac:dyDescent="0.25">
      <c r="A9" s="72"/>
      <c r="B9" s="149" t="s">
        <v>1</v>
      </c>
      <c r="C9" s="72"/>
      <c r="D9" s="72">
        <v>2021</v>
      </c>
      <c r="E9" s="72"/>
      <c r="F9" s="72">
        <v>2020</v>
      </c>
      <c r="G9" s="72"/>
      <c r="H9" s="72">
        <v>2021</v>
      </c>
      <c r="I9" s="72"/>
      <c r="J9" s="72">
        <v>2020</v>
      </c>
    </row>
    <row r="10" spans="1:10" ht="15.95" customHeight="1" x14ac:dyDescent="0.25">
      <c r="A10" s="77"/>
      <c r="B10" s="78"/>
      <c r="C10" s="72"/>
      <c r="D10" s="177" t="s">
        <v>24</v>
      </c>
      <c r="E10" s="177"/>
      <c r="F10" s="177"/>
      <c r="G10" s="177"/>
      <c r="H10" s="177"/>
      <c r="I10" s="177"/>
      <c r="J10" s="177"/>
    </row>
    <row r="11" spans="1:10" ht="20.25" customHeight="1" x14ac:dyDescent="0.25">
      <c r="A11" s="79" t="s">
        <v>148</v>
      </c>
      <c r="B11" s="78"/>
      <c r="C11" s="76"/>
      <c r="D11" s="118"/>
      <c r="E11" s="118"/>
      <c r="F11" s="118"/>
      <c r="G11" s="118"/>
      <c r="H11" s="118"/>
      <c r="I11" s="118"/>
      <c r="J11" s="118"/>
    </row>
    <row r="12" spans="1:10" ht="20.25" customHeight="1" x14ac:dyDescent="0.25">
      <c r="A12" t="s">
        <v>86</v>
      </c>
      <c r="B12" s="29" t="s">
        <v>175</v>
      </c>
      <c r="C12" s="76"/>
      <c r="D12" s="100">
        <v>1264392</v>
      </c>
      <c r="E12" s="85"/>
      <c r="F12" s="100">
        <v>1470255</v>
      </c>
      <c r="G12" s="85"/>
      <c r="H12" s="100">
        <v>1260192</v>
      </c>
      <c r="I12" s="85"/>
      <c r="J12" s="100">
        <v>1466303</v>
      </c>
    </row>
    <row r="13" spans="1:10" ht="20.25" customHeight="1" x14ac:dyDescent="0.25">
      <c r="A13" t="s">
        <v>149</v>
      </c>
      <c r="B13" s="29"/>
      <c r="C13" s="76"/>
      <c r="D13" s="100">
        <v>16160</v>
      </c>
      <c r="E13" s="85"/>
      <c r="F13" s="100">
        <v>0</v>
      </c>
      <c r="G13" s="85"/>
      <c r="H13" s="100">
        <v>16086</v>
      </c>
      <c r="I13" s="85"/>
      <c r="J13" s="100">
        <v>0</v>
      </c>
    </row>
    <row r="14" spans="1:10" ht="20.25" customHeight="1" x14ac:dyDescent="0.25">
      <c r="A14" t="s">
        <v>6</v>
      </c>
      <c r="B14" s="29">
        <v>2</v>
      </c>
      <c r="C14" s="76"/>
      <c r="D14" s="100">
        <v>4368</v>
      </c>
      <c r="E14" s="85"/>
      <c r="F14" s="100">
        <v>3802</v>
      </c>
      <c r="G14" s="85"/>
      <c r="H14" s="161">
        <v>3974</v>
      </c>
      <c r="I14" s="85"/>
      <c r="J14" s="100">
        <v>3300</v>
      </c>
    </row>
    <row r="15" spans="1:10" ht="20.25" customHeight="1" x14ac:dyDescent="0.25">
      <c r="A15" s="70" t="s">
        <v>150</v>
      </c>
      <c r="B15" s="29"/>
      <c r="C15" s="76"/>
      <c r="D15" s="7">
        <f>SUM(D12:D14)</f>
        <v>1284920</v>
      </c>
      <c r="E15" s="86"/>
      <c r="F15" s="7">
        <f>SUM(F12:F14)</f>
        <v>1474057</v>
      </c>
      <c r="G15" s="86"/>
      <c r="H15" s="7">
        <f>SUM(H12:H14)</f>
        <v>1280252</v>
      </c>
      <c r="I15" s="86"/>
      <c r="J15" s="7">
        <f>SUM(J12:J14)</f>
        <v>1469603</v>
      </c>
    </row>
    <row r="16" spans="1:10" ht="12" customHeight="1" x14ac:dyDescent="0.25">
      <c r="A16"/>
      <c r="B16" s="29"/>
      <c r="C16" s="76"/>
      <c r="D16" s="85"/>
      <c r="E16" s="85"/>
      <c r="F16" s="85"/>
      <c r="G16" s="85"/>
      <c r="H16" s="85"/>
      <c r="I16" s="85"/>
      <c r="J16" s="85"/>
    </row>
    <row r="17" spans="1:10" ht="20.25" customHeight="1" x14ac:dyDescent="0.25">
      <c r="A17" s="79" t="s">
        <v>18</v>
      </c>
      <c r="B17" s="29"/>
      <c r="C17" s="76"/>
      <c r="D17" s="85"/>
      <c r="E17" s="85"/>
      <c r="F17" s="85"/>
      <c r="G17" s="85"/>
      <c r="H17" s="85"/>
      <c r="I17" s="85"/>
      <c r="J17" s="85"/>
    </row>
    <row r="18" spans="1:10" ht="20.25" customHeight="1" x14ac:dyDescent="0.25">
      <c r="A18" t="s">
        <v>61</v>
      </c>
      <c r="B18" s="29">
        <v>2</v>
      </c>
      <c r="C18" s="76"/>
      <c r="D18" s="100">
        <v>1141023</v>
      </c>
      <c r="E18" s="85"/>
      <c r="F18" s="100">
        <v>1334846</v>
      </c>
      <c r="G18" s="85"/>
      <c r="H18" s="100">
        <v>1140312</v>
      </c>
      <c r="I18" s="85"/>
      <c r="J18" s="100">
        <v>1334457</v>
      </c>
    </row>
    <row r="19" spans="1:10" ht="20.25" customHeight="1" x14ac:dyDescent="0.25">
      <c r="A19" t="s">
        <v>85</v>
      </c>
      <c r="B19" s="29">
        <v>2</v>
      </c>
      <c r="C19" s="76"/>
      <c r="D19" s="100">
        <v>25723</v>
      </c>
      <c r="E19" s="85"/>
      <c r="F19" s="100">
        <v>26799</v>
      </c>
      <c r="G19" s="85"/>
      <c r="H19" s="100">
        <v>24576</v>
      </c>
      <c r="I19" s="85"/>
      <c r="J19" s="100">
        <v>27008</v>
      </c>
    </row>
    <row r="20" spans="1:10" ht="20.25" customHeight="1" x14ac:dyDescent="0.25">
      <c r="A20" t="s">
        <v>34</v>
      </c>
      <c r="B20" s="29">
        <v>2</v>
      </c>
      <c r="C20" s="76"/>
      <c r="D20" s="100">
        <v>34640</v>
      </c>
      <c r="E20" s="85"/>
      <c r="F20" s="161">
        <v>29926</v>
      </c>
      <c r="G20" s="162"/>
      <c r="H20" s="161">
        <v>33518</v>
      </c>
      <c r="I20" s="162"/>
      <c r="J20" s="161">
        <v>28051</v>
      </c>
    </row>
    <row r="21" spans="1:10" ht="20.25" customHeight="1" x14ac:dyDescent="0.25">
      <c r="A21" t="s">
        <v>64</v>
      </c>
      <c r="B21" s="29"/>
      <c r="C21" s="76"/>
      <c r="D21" s="100">
        <v>0</v>
      </c>
      <c r="E21" s="85"/>
      <c r="F21" s="161">
        <v>23829</v>
      </c>
      <c r="G21" s="162"/>
      <c r="H21" s="161">
        <v>0</v>
      </c>
      <c r="I21" s="162"/>
      <c r="J21" s="161">
        <v>23804</v>
      </c>
    </row>
    <row r="22" spans="1:10" ht="20.25" customHeight="1" x14ac:dyDescent="0.25">
      <c r="A22" s="70" t="s">
        <v>19</v>
      </c>
      <c r="B22" s="29"/>
      <c r="C22" s="76"/>
      <c r="D22" s="7">
        <f>SUM(D18:D21)</f>
        <v>1201386</v>
      </c>
      <c r="E22" s="86"/>
      <c r="F22" s="163">
        <f>SUM(F18:F21)</f>
        <v>1415400</v>
      </c>
      <c r="G22" s="164"/>
      <c r="H22" s="163">
        <f>SUM(H18:H21)</f>
        <v>1198406</v>
      </c>
      <c r="I22" s="164"/>
      <c r="J22" s="163">
        <f>SUM(J18:J21)</f>
        <v>1413320</v>
      </c>
    </row>
    <row r="23" spans="1:10" ht="12" customHeight="1" x14ac:dyDescent="0.25">
      <c r="A23"/>
      <c r="B23" s="29"/>
      <c r="C23" s="76"/>
      <c r="D23" s="100"/>
      <c r="E23" s="85"/>
      <c r="F23" s="161"/>
      <c r="G23" s="162"/>
      <c r="H23" s="161"/>
      <c r="I23" s="162"/>
      <c r="J23" s="161"/>
    </row>
    <row r="24" spans="1:10" ht="20.25" customHeight="1" x14ac:dyDescent="0.25">
      <c r="A24" s="70" t="s">
        <v>151</v>
      </c>
      <c r="B24" s="29"/>
      <c r="C24" s="76"/>
      <c r="D24" s="119">
        <f>D15-D22</f>
        <v>83534</v>
      </c>
      <c r="E24" s="86"/>
      <c r="F24" s="165">
        <f>F15-F22</f>
        <v>58657</v>
      </c>
      <c r="G24" s="164"/>
      <c r="H24" s="165">
        <f>H15-H22</f>
        <v>81846</v>
      </c>
      <c r="I24" s="164"/>
      <c r="J24" s="165">
        <f>J15-J22</f>
        <v>56283</v>
      </c>
    </row>
    <row r="25" spans="1:10" ht="20.25" customHeight="1" x14ac:dyDescent="0.25">
      <c r="A25" t="s">
        <v>35</v>
      </c>
      <c r="B25" s="29"/>
      <c r="C25" s="76"/>
      <c r="D25" s="107">
        <v>-180</v>
      </c>
      <c r="E25" s="85"/>
      <c r="F25" s="166">
        <v>-506</v>
      </c>
      <c r="G25" s="162"/>
      <c r="H25" s="166">
        <v>-180</v>
      </c>
      <c r="I25" s="162"/>
      <c r="J25" s="166">
        <v>-506</v>
      </c>
    </row>
    <row r="26" spans="1:10" ht="20.25" hidden="1" customHeight="1" x14ac:dyDescent="0.25">
      <c r="A26" t="s">
        <v>152</v>
      </c>
      <c r="B26" s="29"/>
      <c r="C26" s="76"/>
      <c r="D26" s="100"/>
      <c r="E26" s="85"/>
      <c r="F26" s="100"/>
      <c r="G26" s="85"/>
      <c r="H26" s="100"/>
      <c r="I26" s="85"/>
      <c r="J26" s="100"/>
    </row>
    <row r="27" spans="1:10" ht="20.25" hidden="1" customHeight="1" x14ac:dyDescent="0.35">
      <c r="A27" s="120" t="s">
        <v>153</v>
      </c>
      <c r="B27" s="29">
        <v>5</v>
      </c>
      <c r="C27" s="76"/>
      <c r="D27" s="121">
        <v>0</v>
      </c>
      <c r="E27" s="85"/>
      <c r="F27" s="121">
        <v>0</v>
      </c>
      <c r="G27" s="122"/>
      <c r="H27" s="121">
        <v>0</v>
      </c>
      <c r="I27" s="122"/>
      <c r="J27" s="121">
        <v>0</v>
      </c>
    </row>
    <row r="28" spans="1:10" ht="20.25" customHeight="1" x14ac:dyDescent="0.25">
      <c r="A28" s="70" t="s">
        <v>115</v>
      </c>
      <c r="B28" s="29"/>
      <c r="C28" s="76"/>
      <c r="D28" s="86">
        <f>D24+D25+D27</f>
        <v>83354</v>
      </c>
      <c r="E28" s="86"/>
      <c r="F28" s="86">
        <f>F24+F25+F27</f>
        <v>58151</v>
      </c>
      <c r="G28" s="86"/>
      <c r="H28" s="86">
        <f>H24+H25+H27</f>
        <v>81666</v>
      </c>
      <c r="I28" s="86"/>
      <c r="J28" s="86">
        <f>J24+J25+J27</f>
        <v>55777</v>
      </c>
    </row>
    <row r="29" spans="1:10" ht="20.25" customHeight="1" x14ac:dyDescent="0.25">
      <c r="A29" t="s">
        <v>176</v>
      </c>
      <c r="B29" s="29"/>
      <c r="C29" s="76"/>
      <c r="D29" s="132">
        <v>-16600</v>
      </c>
      <c r="E29" s="132"/>
      <c r="F29" s="132">
        <v>-11917</v>
      </c>
      <c r="G29" s="132"/>
      <c r="H29" s="132">
        <v>-16256</v>
      </c>
      <c r="I29" s="132"/>
      <c r="J29" s="132">
        <v>-11411</v>
      </c>
    </row>
    <row r="30" spans="1:10" ht="20.25" customHeight="1" x14ac:dyDescent="0.25">
      <c r="A30" s="123" t="s">
        <v>116</v>
      </c>
      <c r="B30" s="29"/>
      <c r="C30" s="76"/>
      <c r="D30" s="7">
        <f>SUM(D28:D29)</f>
        <v>66754</v>
      </c>
      <c r="E30" s="86"/>
      <c r="F30" s="7">
        <f>SUM(F28:F29)</f>
        <v>46234</v>
      </c>
      <c r="G30" s="86"/>
      <c r="H30" s="7">
        <f>SUM(H28:H29)</f>
        <v>65410</v>
      </c>
      <c r="I30" s="86"/>
      <c r="J30" s="7">
        <f>SUM(J28:J29)</f>
        <v>44366</v>
      </c>
    </row>
    <row r="31" spans="1:10" ht="12" customHeight="1" x14ac:dyDescent="0.25">
      <c r="A31" s="70"/>
      <c r="B31" s="29"/>
      <c r="C31" s="76"/>
      <c r="D31" s="86"/>
      <c r="E31" s="86"/>
      <c r="F31" s="86"/>
      <c r="G31" s="86"/>
      <c r="H31" s="86"/>
      <c r="I31" s="86"/>
      <c r="J31" s="86"/>
    </row>
    <row r="32" spans="1:10" ht="20.25" customHeight="1" x14ac:dyDescent="0.25">
      <c r="A32" s="70" t="s">
        <v>43</v>
      </c>
      <c r="B32" s="160"/>
      <c r="C32"/>
      <c r="D32"/>
      <c r="E32"/>
      <c r="F32" s="141"/>
      <c r="G32"/>
      <c r="H32"/>
      <c r="I32"/>
      <c r="J32" s="141"/>
    </row>
    <row r="33" spans="1:12" ht="20.25" customHeight="1" x14ac:dyDescent="0.25">
      <c r="A33" s="70" t="s">
        <v>84</v>
      </c>
      <c r="B33" s="160"/>
      <c r="C33"/>
      <c r="D33" s="95">
        <v>0</v>
      </c>
      <c r="E33" s="84">
        <v>0</v>
      </c>
      <c r="F33" s="95">
        <v>0</v>
      </c>
      <c r="G33" s="84">
        <v>0</v>
      </c>
      <c r="H33" s="121">
        <v>0</v>
      </c>
      <c r="I33" s="84">
        <v>0</v>
      </c>
      <c r="J33" s="121">
        <v>0</v>
      </c>
    </row>
    <row r="34" spans="1:12" ht="20.25" customHeight="1" thickBot="1" x14ac:dyDescent="0.3">
      <c r="A34" s="70" t="s">
        <v>44</v>
      </c>
      <c r="B34" s="160"/>
      <c r="C34"/>
      <c r="D34" s="5">
        <f>D30+D33</f>
        <v>66754</v>
      </c>
      <c r="E34" s="86"/>
      <c r="F34" s="5">
        <f>F30+F33</f>
        <v>46234</v>
      </c>
      <c r="G34" s="86"/>
      <c r="H34" s="5">
        <f>H30+H33</f>
        <v>65410</v>
      </c>
      <c r="I34" s="86"/>
      <c r="J34" s="5">
        <f>J30+J33</f>
        <v>44366</v>
      </c>
    </row>
    <row r="35" spans="1:12" ht="12" customHeight="1" thickTop="1" x14ac:dyDescent="0.25">
      <c r="A35"/>
      <c r="B35" s="160"/>
      <c r="C35"/>
      <c r="D35"/>
      <c r="E35"/>
      <c r="F35" s="141"/>
      <c r="G35"/>
      <c r="H35"/>
      <c r="I35"/>
      <c r="J35" s="141"/>
    </row>
    <row r="36" spans="1:12" ht="20.25" customHeight="1" x14ac:dyDescent="0.25">
      <c r="A36" s="70" t="s">
        <v>117</v>
      </c>
      <c r="B36" s="160"/>
      <c r="C36"/>
      <c r="D36"/>
      <c r="E36"/>
      <c r="F36" s="141"/>
      <c r="G36"/>
      <c r="H36"/>
      <c r="I36"/>
      <c r="J36" s="141"/>
    </row>
    <row r="37" spans="1:12" ht="20.25" customHeight="1" x14ac:dyDescent="0.25">
      <c r="A37" s="124" t="s">
        <v>73</v>
      </c>
      <c r="B37" s="160"/>
      <c r="C37"/>
      <c r="D37" s="92">
        <f>D39-D38</f>
        <v>66754</v>
      </c>
      <c r="E37"/>
      <c r="F37" s="92">
        <f>F39-F38</f>
        <v>46234</v>
      </c>
      <c r="G37"/>
      <c r="H37" s="92">
        <f>H39-H38</f>
        <v>65410</v>
      </c>
      <c r="I37"/>
      <c r="J37" s="92">
        <f>J39-J38</f>
        <v>44366</v>
      </c>
      <c r="L37" t="s">
        <v>154</v>
      </c>
    </row>
    <row r="38" spans="1:12" ht="20.25" customHeight="1" x14ac:dyDescent="0.25">
      <c r="A38" s="125" t="s">
        <v>45</v>
      </c>
      <c r="B38" s="160"/>
      <c r="C38"/>
      <c r="D38" s="121">
        <v>0</v>
      </c>
      <c r="E38" s="76"/>
      <c r="F38" s="121">
        <v>0</v>
      </c>
      <c r="G38" s="76"/>
      <c r="H38" s="121">
        <v>0</v>
      </c>
      <c r="I38" s="76"/>
      <c r="J38" s="121">
        <v>0</v>
      </c>
    </row>
    <row r="39" spans="1:12" ht="20.25" customHeight="1" thickBot="1" x14ac:dyDescent="0.3">
      <c r="A39" s="123" t="s">
        <v>116</v>
      </c>
      <c r="C39"/>
      <c r="D39" s="126">
        <f>D30</f>
        <v>66754</v>
      </c>
      <c r="E39" s="123"/>
      <c r="F39" s="126">
        <f>F30</f>
        <v>46234</v>
      </c>
      <c r="G39" s="123"/>
      <c r="H39" s="126">
        <f>H30</f>
        <v>65410</v>
      </c>
      <c r="I39" s="123"/>
      <c r="J39" s="126">
        <f>J30</f>
        <v>44366</v>
      </c>
    </row>
    <row r="40" spans="1:12" ht="8.1" customHeight="1" thickTop="1" x14ac:dyDescent="0.25">
      <c r="A40" s="77"/>
      <c r="C40"/>
      <c r="D40" s="92"/>
      <c r="E40"/>
      <c r="F40" s="92"/>
      <c r="G40"/>
      <c r="H40" s="92"/>
      <c r="I40"/>
      <c r="J40" s="92"/>
    </row>
    <row r="41" spans="1:12" s="96" customFormat="1" ht="20.25" customHeight="1" x14ac:dyDescent="0.3">
      <c r="A41" s="68" t="s">
        <v>10</v>
      </c>
      <c r="B41" s="115"/>
    </row>
    <row r="42" spans="1:12" s="96" customFormat="1" ht="20.25" customHeight="1" x14ac:dyDescent="0.3">
      <c r="A42" s="68" t="str">
        <f>A2</f>
        <v>and its Subsidiary</v>
      </c>
      <c r="B42" s="115"/>
    </row>
    <row r="43" spans="1:12" s="97" customFormat="1" ht="20.25" customHeight="1" x14ac:dyDescent="0.25">
      <c r="A43" s="69" t="s">
        <v>53</v>
      </c>
      <c r="B43" s="116"/>
      <c r="H43" s="83"/>
      <c r="J43" s="83"/>
    </row>
    <row r="44" spans="1:12" ht="20.100000000000001" customHeight="1" x14ac:dyDescent="0.25">
      <c r="A44" s="70"/>
    </row>
    <row r="45" spans="1:12" ht="20.100000000000001" customHeight="1" x14ac:dyDescent="0.25">
      <c r="A45" s="70"/>
      <c r="D45" s="176" t="s">
        <v>8</v>
      </c>
      <c r="E45" s="176"/>
      <c r="F45" s="176"/>
      <c r="G45" s="73"/>
      <c r="H45" s="176" t="s">
        <v>30</v>
      </c>
      <c r="I45" s="176"/>
      <c r="J45" s="176"/>
    </row>
    <row r="46" spans="1:12" ht="20.100000000000001" customHeight="1" x14ac:dyDescent="0.25">
      <c r="A46" s="72"/>
      <c r="B46" s="78"/>
      <c r="C46" s="72"/>
      <c r="D46" s="176" t="s">
        <v>29</v>
      </c>
      <c r="E46" s="176"/>
      <c r="F46" s="176"/>
      <c r="G46" s="70"/>
      <c r="H46" s="176" t="s">
        <v>29</v>
      </c>
      <c r="I46" s="176"/>
      <c r="J46" s="176"/>
    </row>
    <row r="47" spans="1:12" ht="20.100000000000001" customHeight="1" x14ac:dyDescent="0.25">
      <c r="A47" s="72"/>
      <c r="B47" s="78"/>
      <c r="C47" s="72"/>
      <c r="D47" s="178" t="s">
        <v>169</v>
      </c>
      <c r="E47" s="179"/>
      <c r="F47" s="179"/>
      <c r="G47" s="70"/>
      <c r="H47" s="178" t="s">
        <v>169</v>
      </c>
      <c r="I47" s="179"/>
      <c r="J47" s="179"/>
    </row>
    <row r="48" spans="1:12" ht="20.100000000000001" customHeight="1" x14ac:dyDescent="0.25">
      <c r="A48" s="72"/>
      <c r="B48" s="78"/>
      <c r="C48" s="72"/>
      <c r="D48" s="182" t="s">
        <v>97</v>
      </c>
      <c r="E48" s="182"/>
      <c r="F48" s="182"/>
      <c r="G48" s="70"/>
      <c r="H48" s="182" t="s">
        <v>97</v>
      </c>
      <c r="I48" s="182"/>
      <c r="J48" s="182"/>
    </row>
    <row r="49" spans="1:10" ht="20.100000000000001" customHeight="1" x14ac:dyDescent="0.25">
      <c r="A49" s="72"/>
      <c r="B49" s="78"/>
      <c r="C49" s="72"/>
      <c r="D49" s="72">
        <v>2021</v>
      </c>
      <c r="E49" s="72"/>
      <c r="F49" s="72">
        <v>2020</v>
      </c>
      <c r="G49" s="72"/>
      <c r="H49" s="72">
        <v>2021</v>
      </c>
      <c r="I49" s="72"/>
      <c r="J49" s="72">
        <v>2020</v>
      </c>
    </row>
    <row r="50" spans="1:10" ht="20.100000000000001" customHeight="1" x14ac:dyDescent="0.25">
      <c r="A50" s="77"/>
      <c r="B50" s="78"/>
      <c r="C50" s="72"/>
      <c r="D50" s="177" t="s">
        <v>24</v>
      </c>
      <c r="E50" s="177"/>
      <c r="F50" s="177"/>
      <c r="G50" s="177"/>
      <c r="H50" s="177"/>
      <c r="I50" s="177"/>
      <c r="J50" s="177"/>
    </row>
    <row r="51" spans="1:10" ht="20.100000000000001" customHeight="1" x14ac:dyDescent="0.25">
      <c r="A51" s="123" t="s">
        <v>98</v>
      </c>
      <c r="C51"/>
      <c r="D51"/>
      <c r="E51"/>
      <c r="F51" s="141"/>
      <c r="G51"/>
      <c r="H51"/>
      <c r="I51"/>
      <c r="J51" s="141"/>
    </row>
    <row r="52" spans="1:10" ht="20.25" customHeight="1" x14ac:dyDescent="0.25">
      <c r="A52" s="124" t="s">
        <v>73</v>
      </c>
      <c r="C52"/>
      <c r="D52" s="92">
        <f>D54-D53</f>
        <v>66754</v>
      </c>
      <c r="E52"/>
      <c r="F52" s="92">
        <f>F54-F53</f>
        <v>46234</v>
      </c>
      <c r="G52"/>
      <c r="H52" s="92">
        <f>H54-H53</f>
        <v>65410</v>
      </c>
      <c r="I52"/>
      <c r="J52" s="92">
        <f>J54-J53</f>
        <v>44366</v>
      </c>
    </row>
    <row r="53" spans="1:10" ht="20.25" customHeight="1" x14ac:dyDescent="0.25">
      <c r="A53" s="125" t="s">
        <v>45</v>
      </c>
      <c r="C53"/>
      <c r="D53" s="95">
        <v>0</v>
      </c>
      <c r="E53" s="76"/>
      <c r="F53" s="95">
        <v>0</v>
      </c>
      <c r="G53" s="76"/>
      <c r="H53" s="121">
        <v>0</v>
      </c>
      <c r="I53" s="76"/>
      <c r="J53" s="121">
        <v>0</v>
      </c>
    </row>
    <row r="54" spans="1:10" ht="20.25" customHeight="1" thickBot="1" x14ac:dyDescent="0.3">
      <c r="A54" s="123" t="s">
        <v>44</v>
      </c>
      <c r="C54"/>
      <c r="D54" s="126">
        <f>D34</f>
        <v>66754</v>
      </c>
      <c r="E54" s="127"/>
      <c r="F54" s="126">
        <f>F34</f>
        <v>46234</v>
      </c>
      <c r="G54" s="127"/>
      <c r="H54" s="126">
        <f>H34</f>
        <v>65410</v>
      </c>
      <c r="I54" s="127"/>
      <c r="J54" s="126">
        <f>J34</f>
        <v>44366</v>
      </c>
    </row>
    <row r="55" spans="1:10" ht="20.100000000000001" customHeight="1" thickTop="1" x14ac:dyDescent="0.25">
      <c r="A55" s="70"/>
      <c r="C55"/>
      <c r="D55"/>
      <c r="E55"/>
      <c r="F55" s="141"/>
      <c r="G55"/>
      <c r="H55"/>
      <c r="I55"/>
      <c r="J55" s="141"/>
    </row>
    <row r="56" spans="1:10" ht="20.25" customHeight="1" thickBot="1" x14ac:dyDescent="0.3">
      <c r="A56" s="70" t="s">
        <v>159</v>
      </c>
      <c r="B56" s="78"/>
      <c r="C56"/>
      <c r="D56" s="128">
        <f>D54/330000</f>
        <v>0.20228484848484848</v>
      </c>
      <c r="E56" s="129"/>
      <c r="F56" s="128">
        <f>F54/330000</f>
        <v>0.14010303030303031</v>
      </c>
      <c r="G56" s="129"/>
      <c r="H56" s="128">
        <f>H54/330000</f>
        <v>0.1982121212121212</v>
      </c>
      <c r="I56" s="129"/>
      <c r="J56" s="128">
        <f>J54/330000</f>
        <v>0.13444242424242425</v>
      </c>
    </row>
    <row r="57" spans="1:10" ht="20.25" customHeight="1" thickTop="1" x14ac:dyDescent="0.25">
      <c r="A57" s="70"/>
      <c r="B57" s="78"/>
      <c r="C57"/>
      <c r="D57" s="130"/>
      <c r="E57" s="129"/>
      <c r="F57" s="130"/>
      <c r="G57" s="129"/>
      <c r="H57" s="130"/>
      <c r="I57" s="129"/>
      <c r="J57" s="130"/>
    </row>
    <row r="58" spans="1:10" s="96" customFormat="1" ht="20.25" customHeight="1" x14ac:dyDescent="0.3">
      <c r="A58" s="68" t="s">
        <v>10</v>
      </c>
      <c r="B58" s="115"/>
    </row>
    <row r="59" spans="1:10" s="96" customFormat="1" ht="20.25" customHeight="1" x14ac:dyDescent="0.3">
      <c r="A59" s="68" t="s">
        <v>119</v>
      </c>
      <c r="B59" s="115"/>
    </row>
    <row r="60" spans="1:10" s="97" customFormat="1" ht="20.25" customHeight="1" x14ac:dyDescent="0.25">
      <c r="A60" s="69" t="s">
        <v>53</v>
      </c>
      <c r="B60" s="116"/>
      <c r="H60" s="83"/>
      <c r="J60" s="83"/>
    </row>
    <row r="61" spans="1:10" ht="20.100000000000001" customHeight="1" x14ac:dyDescent="0.25">
      <c r="A61" s="70"/>
    </row>
    <row r="62" spans="1:10" ht="20.25" customHeight="1" x14ac:dyDescent="0.25">
      <c r="A62" s="70"/>
      <c r="D62" s="176" t="s">
        <v>8</v>
      </c>
      <c r="E62" s="176"/>
      <c r="F62" s="176"/>
      <c r="G62" s="73"/>
      <c r="H62" s="176" t="s">
        <v>30</v>
      </c>
      <c r="I62" s="176"/>
      <c r="J62" s="176"/>
    </row>
    <row r="63" spans="1:10" ht="20.25" customHeight="1" x14ac:dyDescent="0.25">
      <c r="A63" s="72"/>
      <c r="B63" s="78"/>
      <c r="C63" s="72"/>
      <c r="D63" s="176" t="s">
        <v>29</v>
      </c>
      <c r="E63" s="176"/>
      <c r="F63" s="176"/>
      <c r="G63" s="70"/>
      <c r="H63" s="176" t="s">
        <v>29</v>
      </c>
      <c r="I63" s="176"/>
      <c r="J63" s="176"/>
    </row>
    <row r="64" spans="1:10" ht="20.25" customHeight="1" x14ac:dyDescent="0.25">
      <c r="A64" s="72"/>
      <c r="B64" s="78"/>
      <c r="C64" s="72"/>
      <c r="D64" s="180" t="s">
        <v>99</v>
      </c>
      <c r="E64" s="180"/>
      <c r="F64" s="180"/>
      <c r="G64" s="70"/>
      <c r="H64" s="180" t="s">
        <v>99</v>
      </c>
      <c r="I64" s="181"/>
      <c r="J64" s="181"/>
    </row>
    <row r="65" spans="1:10" ht="15.95" customHeight="1" x14ac:dyDescent="0.25">
      <c r="A65" s="72"/>
      <c r="B65" s="78"/>
      <c r="C65" s="72"/>
      <c r="D65" s="182" t="s">
        <v>97</v>
      </c>
      <c r="E65" s="182"/>
      <c r="F65" s="182"/>
      <c r="G65" s="70"/>
      <c r="H65" s="182" t="s">
        <v>97</v>
      </c>
      <c r="I65" s="183"/>
      <c r="J65" s="183"/>
    </row>
    <row r="66" spans="1:10" ht="19.5" customHeight="1" x14ac:dyDescent="0.25">
      <c r="A66" s="72"/>
      <c r="B66" s="78" t="s">
        <v>1</v>
      </c>
      <c r="C66" s="72"/>
      <c r="D66" s="72">
        <v>2021</v>
      </c>
      <c r="E66" s="72"/>
      <c r="F66" s="72">
        <v>2020</v>
      </c>
      <c r="G66" s="72"/>
      <c r="H66" s="72">
        <v>2021</v>
      </c>
      <c r="I66" s="72"/>
      <c r="J66" s="72">
        <v>2020</v>
      </c>
    </row>
    <row r="67" spans="1:10" ht="15.95" customHeight="1" x14ac:dyDescent="0.25">
      <c r="A67" s="77"/>
      <c r="B67" s="78"/>
      <c r="C67" s="72"/>
      <c r="D67" s="177" t="s">
        <v>24</v>
      </c>
      <c r="E67" s="177"/>
      <c r="F67" s="177"/>
      <c r="G67" s="177"/>
      <c r="H67" s="177"/>
      <c r="I67" s="177"/>
      <c r="J67" s="177"/>
    </row>
    <row r="68" spans="1:10" ht="20.25" customHeight="1" x14ac:dyDescent="0.25">
      <c r="A68" s="79" t="s">
        <v>148</v>
      </c>
      <c r="B68" s="78"/>
      <c r="C68" s="76"/>
      <c r="D68" s="118"/>
      <c r="E68" s="118"/>
      <c r="F68" s="118"/>
      <c r="G68" s="118"/>
      <c r="H68" s="118"/>
      <c r="I68" s="118"/>
      <c r="J68" s="118"/>
    </row>
    <row r="69" spans="1:10" ht="20.25" customHeight="1" x14ac:dyDescent="0.25">
      <c r="A69" t="s">
        <v>86</v>
      </c>
      <c r="B69" s="29" t="s">
        <v>175</v>
      </c>
      <c r="C69" s="76"/>
      <c r="D69" s="100">
        <v>2356014</v>
      </c>
      <c r="E69" s="85"/>
      <c r="F69" s="100">
        <v>2364224</v>
      </c>
      <c r="G69" s="85"/>
      <c r="H69" s="100">
        <v>2346205</v>
      </c>
      <c r="I69" s="85"/>
      <c r="J69" s="100">
        <v>2357036</v>
      </c>
    </row>
    <row r="70" spans="1:10" ht="20.25" customHeight="1" x14ac:dyDescent="0.25">
      <c r="A70" t="s">
        <v>149</v>
      </c>
      <c r="B70" s="29"/>
      <c r="C70" s="76"/>
      <c r="D70" s="100">
        <v>40421</v>
      </c>
      <c r="E70" s="85"/>
      <c r="F70" s="100">
        <v>19544</v>
      </c>
      <c r="G70" s="85"/>
      <c r="H70" s="100">
        <v>40294</v>
      </c>
      <c r="I70" s="85"/>
      <c r="J70" s="100">
        <v>19433</v>
      </c>
    </row>
    <row r="71" spans="1:10" ht="20.25" customHeight="1" x14ac:dyDescent="0.25">
      <c r="A71" t="s">
        <v>6</v>
      </c>
      <c r="B71" s="29">
        <v>2</v>
      </c>
      <c r="C71" s="76"/>
      <c r="D71" s="100">
        <v>10965</v>
      </c>
      <c r="E71" s="85"/>
      <c r="F71" s="100">
        <v>4996</v>
      </c>
      <c r="G71" s="85"/>
      <c r="H71" s="161">
        <v>10394</v>
      </c>
      <c r="I71" s="85"/>
      <c r="J71" s="100">
        <v>4375</v>
      </c>
    </row>
    <row r="72" spans="1:10" ht="20.25" customHeight="1" x14ac:dyDescent="0.25">
      <c r="A72" s="70" t="s">
        <v>150</v>
      </c>
      <c r="B72" s="29"/>
      <c r="C72" s="76"/>
      <c r="D72" s="7">
        <f>SUM(D69:D71)</f>
        <v>2407400</v>
      </c>
      <c r="E72" s="86"/>
      <c r="F72" s="7">
        <f>SUM(F69:F71)</f>
        <v>2388764</v>
      </c>
      <c r="G72" s="86"/>
      <c r="H72" s="7">
        <f>SUM(H69:H71)</f>
        <v>2396893</v>
      </c>
      <c r="I72" s="86"/>
      <c r="J72" s="7">
        <f>SUM(J69:J71)</f>
        <v>2380844</v>
      </c>
    </row>
    <row r="73" spans="1:10" ht="12" customHeight="1" x14ac:dyDescent="0.25">
      <c r="A73"/>
      <c r="B73" s="29"/>
      <c r="C73" s="76"/>
      <c r="D73" s="85"/>
      <c r="E73" s="85"/>
      <c r="F73" s="85"/>
      <c r="G73" s="85"/>
      <c r="H73" s="85"/>
      <c r="I73" s="85"/>
      <c r="J73" s="85"/>
    </row>
    <row r="74" spans="1:10" ht="20.25" customHeight="1" x14ac:dyDescent="0.25">
      <c r="A74" s="79" t="s">
        <v>18</v>
      </c>
      <c r="B74" s="29"/>
      <c r="C74" s="76"/>
      <c r="D74" s="85"/>
      <c r="E74" s="85"/>
      <c r="F74" s="85"/>
      <c r="G74" s="85"/>
      <c r="H74" s="85"/>
      <c r="I74" s="85"/>
      <c r="J74" s="85"/>
    </row>
    <row r="75" spans="1:10" ht="20.25" customHeight="1" x14ac:dyDescent="0.25">
      <c r="A75" t="s">
        <v>61</v>
      </c>
      <c r="B75" s="29">
        <v>2</v>
      </c>
      <c r="C75" s="76"/>
      <c r="D75" s="100">
        <v>2101291</v>
      </c>
      <c r="E75" s="85"/>
      <c r="F75" s="161">
        <v>2099314</v>
      </c>
      <c r="G75" s="162"/>
      <c r="H75" s="161">
        <v>2099449</v>
      </c>
      <c r="I75" s="162"/>
      <c r="J75" s="161">
        <v>2097364</v>
      </c>
    </row>
    <row r="76" spans="1:10" ht="20.25" customHeight="1" x14ac:dyDescent="0.25">
      <c r="A76" t="s">
        <v>85</v>
      </c>
      <c r="B76" s="29">
        <v>2</v>
      </c>
      <c r="C76" s="76"/>
      <c r="D76" s="100">
        <v>53328</v>
      </c>
      <c r="E76" s="85"/>
      <c r="F76" s="161">
        <v>46111</v>
      </c>
      <c r="G76" s="162"/>
      <c r="H76" s="161">
        <v>51269</v>
      </c>
      <c r="I76" s="162"/>
      <c r="J76" s="161">
        <v>44965</v>
      </c>
    </row>
    <row r="77" spans="1:10" ht="20.25" customHeight="1" x14ac:dyDescent="0.25">
      <c r="A77" t="s">
        <v>34</v>
      </c>
      <c r="B77" s="29">
        <v>2</v>
      </c>
      <c r="C77" s="76"/>
      <c r="D77" s="100">
        <v>66387</v>
      </c>
      <c r="E77" s="85"/>
      <c r="F77" s="161">
        <v>60504</v>
      </c>
      <c r="G77" s="162"/>
      <c r="H77" s="161">
        <v>63959</v>
      </c>
      <c r="I77" s="162"/>
      <c r="J77" s="161">
        <v>58186</v>
      </c>
    </row>
    <row r="78" spans="1:10" ht="20.25" hidden="1" customHeight="1" x14ac:dyDescent="0.25">
      <c r="A78" t="s">
        <v>64</v>
      </c>
      <c r="B78" s="156"/>
      <c r="C78" s="76"/>
      <c r="D78" s="100">
        <v>0</v>
      </c>
      <c r="E78" s="85"/>
      <c r="F78" s="161">
        <v>0</v>
      </c>
      <c r="G78" s="162"/>
      <c r="H78" s="161">
        <v>0</v>
      </c>
      <c r="I78" s="162"/>
      <c r="J78" s="161">
        <v>0</v>
      </c>
    </row>
    <row r="79" spans="1:10" ht="20.25" customHeight="1" x14ac:dyDescent="0.25">
      <c r="A79" s="70" t="s">
        <v>19</v>
      </c>
      <c r="B79" s="29"/>
      <c r="C79" s="76"/>
      <c r="D79" s="7">
        <f>SUM(D75:D78)</f>
        <v>2221006</v>
      </c>
      <c r="E79" s="86"/>
      <c r="F79" s="163">
        <f>SUM(F75:F78)</f>
        <v>2205929</v>
      </c>
      <c r="G79" s="164"/>
      <c r="H79" s="163">
        <f>SUM(H75:H78)</f>
        <v>2214677</v>
      </c>
      <c r="I79" s="164"/>
      <c r="J79" s="163">
        <f>SUM(J75:J78)</f>
        <v>2200515</v>
      </c>
    </row>
    <row r="80" spans="1:10" ht="12" customHeight="1" x14ac:dyDescent="0.25">
      <c r="A80"/>
      <c r="B80" s="29"/>
      <c r="C80" s="76"/>
      <c r="D80" s="100"/>
      <c r="E80" s="85"/>
      <c r="F80" s="161"/>
      <c r="G80" s="162"/>
      <c r="H80" s="161"/>
      <c r="I80" s="162"/>
      <c r="J80" s="161"/>
    </row>
    <row r="81" spans="1:12" ht="20.25" customHeight="1" x14ac:dyDescent="0.25">
      <c r="A81" s="70" t="s">
        <v>151</v>
      </c>
      <c r="B81" s="29"/>
      <c r="C81" s="76"/>
      <c r="D81" s="119">
        <f>D72-D79</f>
        <v>186394</v>
      </c>
      <c r="E81" s="86"/>
      <c r="F81" s="165">
        <f>F72-F79</f>
        <v>182835</v>
      </c>
      <c r="G81" s="164"/>
      <c r="H81" s="165">
        <f>H72-H79</f>
        <v>182216</v>
      </c>
      <c r="I81" s="164"/>
      <c r="J81" s="165">
        <f>J72-J79</f>
        <v>180329</v>
      </c>
    </row>
    <row r="82" spans="1:12" ht="20.25" customHeight="1" x14ac:dyDescent="0.25">
      <c r="A82" t="s">
        <v>35</v>
      </c>
      <c r="B82" s="29"/>
      <c r="C82" s="76"/>
      <c r="D82" s="107">
        <v>-369</v>
      </c>
      <c r="E82" s="85"/>
      <c r="F82" s="166">
        <v>-737</v>
      </c>
      <c r="G82" s="162"/>
      <c r="H82" s="166">
        <v>-369</v>
      </c>
      <c r="I82" s="162"/>
      <c r="J82" s="166">
        <v>-737</v>
      </c>
    </row>
    <row r="83" spans="1:12" ht="20.25" hidden="1" customHeight="1" x14ac:dyDescent="0.25">
      <c r="A83" t="s">
        <v>152</v>
      </c>
      <c r="B83" s="29"/>
      <c r="C83" s="76"/>
      <c r="D83" s="100"/>
      <c r="E83" s="85"/>
      <c r="F83" s="161"/>
      <c r="G83" s="162"/>
      <c r="H83" s="161"/>
      <c r="I83" s="162"/>
      <c r="J83" s="161"/>
    </row>
    <row r="84" spans="1:12" ht="20.25" hidden="1" customHeight="1" x14ac:dyDescent="0.35">
      <c r="A84" s="120" t="s">
        <v>157</v>
      </c>
      <c r="B84" s="29">
        <v>5</v>
      </c>
      <c r="C84" s="76"/>
      <c r="D84" s="121">
        <v>0</v>
      </c>
      <c r="E84" s="85"/>
      <c r="F84" s="167">
        <v>0</v>
      </c>
      <c r="G84" s="168"/>
      <c r="H84" s="167">
        <v>0</v>
      </c>
      <c r="I84" s="168"/>
      <c r="J84" s="167">
        <v>0</v>
      </c>
    </row>
    <row r="85" spans="1:12" ht="20.25" customHeight="1" x14ac:dyDescent="0.25">
      <c r="A85" s="70" t="s">
        <v>115</v>
      </c>
      <c r="B85" s="29"/>
      <c r="C85" s="76"/>
      <c r="D85" s="86">
        <f>D81+D82+D84</f>
        <v>186025</v>
      </c>
      <c r="E85" s="86"/>
      <c r="F85" s="164">
        <f>F81+F82+F84</f>
        <v>182098</v>
      </c>
      <c r="G85" s="164"/>
      <c r="H85" s="164">
        <f>H81+H82+H84</f>
        <v>181847</v>
      </c>
      <c r="I85" s="164"/>
      <c r="J85" s="164">
        <f>J81+J82+J84</f>
        <v>179592</v>
      </c>
    </row>
    <row r="86" spans="1:12" ht="20.25" customHeight="1" x14ac:dyDescent="0.25">
      <c r="A86" s="117" t="s">
        <v>176</v>
      </c>
      <c r="B86" s="29"/>
      <c r="C86" s="76"/>
      <c r="D86" s="132">
        <v>-37272</v>
      </c>
      <c r="E86" s="132"/>
      <c r="F86" s="132">
        <v>-36815</v>
      </c>
      <c r="G86" s="132"/>
      <c r="H86" s="132">
        <v>-36428</v>
      </c>
      <c r="I86" s="132"/>
      <c r="J86" s="132">
        <v>-36275</v>
      </c>
    </row>
    <row r="87" spans="1:12" ht="20.25" customHeight="1" x14ac:dyDescent="0.25">
      <c r="A87" s="123" t="s">
        <v>116</v>
      </c>
      <c r="B87" s="29"/>
      <c r="C87" s="76"/>
      <c r="D87" s="7">
        <f>SUM(D85:D86)</f>
        <v>148753</v>
      </c>
      <c r="E87" s="86"/>
      <c r="F87" s="7">
        <f>SUM(F85:F86)</f>
        <v>145283</v>
      </c>
      <c r="G87" s="86"/>
      <c r="H87" s="7">
        <f>SUM(H85:H86)</f>
        <v>145419</v>
      </c>
      <c r="I87" s="86"/>
      <c r="J87" s="7">
        <f>SUM(J85:J86)</f>
        <v>143317</v>
      </c>
    </row>
    <row r="88" spans="1:12" ht="12" customHeight="1" x14ac:dyDescent="0.25">
      <c r="A88" s="70"/>
      <c r="B88" s="29"/>
      <c r="C88" s="76"/>
      <c r="D88" s="86"/>
      <c r="E88" s="86"/>
      <c r="F88" s="86"/>
      <c r="G88" s="86"/>
      <c r="H88" s="86"/>
      <c r="I88" s="86"/>
      <c r="J88" s="86"/>
    </row>
    <row r="89" spans="1:12" ht="20.25" customHeight="1" x14ac:dyDescent="0.25">
      <c r="A89" s="70" t="s">
        <v>43</v>
      </c>
      <c r="B89" s="160"/>
      <c r="C89"/>
      <c r="D89"/>
      <c r="E89"/>
      <c r="F89" s="141"/>
      <c r="G89"/>
      <c r="H89"/>
      <c r="I89"/>
      <c r="J89" s="141"/>
    </row>
    <row r="90" spans="1:12" ht="20.25" customHeight="1" x14ac:dyDescent="0.25">
      <c r="A90" s="70" t="s">
        <v>84</v>
      </c>
      <c r="B90" s="160"/>
      <c r="C90"/>
      <c r="D90" s="95">
        <v>0</v>
      </c>
      <c r="E90" s="84">
        <v>0</v>
      </c>
      <c r="F90" s="95">
        <v>0</v>
      </c>
      <c r="G90" s="84">
        <v>0</v>
      </c>
      <c r="H90" s="121">
        <v>0</v>
      </c>
      <c r="I90" s="84">
        <v>0</v>
      </c>
      <c r="J90" s="121">
        <v>0</v>
      </c>
    </row>
    <row r="91" spans="1:12" ht="20.25" customHeight="1" thickBot="1" x14ac:dyDescent="0.3">
      <c r="A91" s="70" t="s">
        <v>44</v>
      </c>
      <c r="B91" s="160"/>
      <c r="C91"/>
      <c r="D91" s="5">
        <f>D87+D90</f>
        <v>148753</v>
      </c>
      <c r="E91" s="86"/>
      <c r="F91" s="5">
        <f>F87+F90</f>
        <v>145283</v>
      </c>
      <c r="G91" s="86"/>
      <c r="H91" s="5">
        <f>H87+H90</f>
        <v>145419</v>
      </c>
      <c r="I91" s="86"/>
      <c r="J91" s="5">
        <f>J87+J90</f>
        <v>143317</v>
      </c>
    </row>
    <row r="92" spans="1:12" ht="12" customHeight="1" thickTop="1" x14ac:dyDescent="0.25">
      <c r="A92"/>
      <c r="B92" s="160"/>
      <c r="C92"/>
      <c r="D92"/>
      <c r="E92"/>
      <c r="F92" s="141"/>
      <c r="G92"/>
      <c r="H92"/>
      <c r="I92"/>
      <c r="J92" s="141"/>
    </row>
    <row r="93" spans="1:12" ht="20.25" customHeight="1" x14ac:dyDescent="0.25">
      <c r="A93" s="70" t="s">
        <v>117</v>
      </c>
      <c r="B93" s="160"/>
      <c r="C93"/>
      <c r="D93"/>
      <c r="E93"/>
      <c r="F93" s="141"/>
      <c r="G93"/>
      <c r="H93"/>
      <c r="I93"/>
      <c r="J93" s="141"/>
    </row>
    <row r="94" spans="1:12" ht="20.25" customHeight="1" x14ac:dyDescent="0.25">
      <c r="A94" s="124" t="s">
        <v>73</v>
      </c>
      <c r="B94" s="160"/>
      <c r="C94"/>
      <c r="D94" s="92">
        <f>D96-D95</f>
        <v>148753</v>
      </c>
      <c r="E94"/>
      <c r="F94" s="92">
        <f>F96-F95</f>
        <v>145283</v>
      </c>
      <c r="G94"/>
      <c r="H94" s="92">
        <f>H96-H95</f>
        <v>145419</v>
      </c>
      <c r="I94"/>
      <c r="J94" s="92">
        <f>J96-J95</f>
        <v>143317</v>
      </c>
      <c r="L94" t="s">
        <v>154</v>
      </c>
    </row>
    <row r="95" spans="1:12" ht="20.25" customHeight="1" x14ac:dyDescent="0.25">
      <c r="A95" s="125" t="s">
        <v>45</v>
      </c>
      <c r="B95" s="160"/>
      <c r="C95"/>
      <c r="D95" s="121">
        <v>0</v>
      </c>
      <c r="E95" s="76"/>
      <c r="F95" s="121">
        <v>0</v>
      </c>
      <c r="G95" s="76"/>
      <c r="H95" s="121">
        <v>0</v>
      </c>
      <c r="I95" s="76"/>
      <c r="J95" s="121">
        <v>0</v>
      </c>
    </row>
    <row r="96" spans="1:12" ht="20.25" customHeight="1" thickBot="1" x14ac:dyDescent="0.3">
      <c r="A96" s="123" t="s">
        <v>116</v>
      </c>
      <c r="C96"/>
      <c r="D96" s="126">
        <f>D87</f>
        <v>148753</v>
      </c>
      <c r="E96" s="123"/>
      <c r="F96" s="126">
        <f>F87</f>
        <v>145283</v>
      </c>
      <c r="G96" s="123"/>
      <c r="H96" s="126">
        <f>H87</f>
        <v>145419</v>
      </c>
      <c r="I96" s="123"/>
      <c r="J96" s="126">
        <f>J87</f>
        <v>143317</v>
      </c>
    </row>
    <row r="97" spans="1:10" ht="8.1" customHeight="1" thickTop="1" x14ac:dyDescent="0.25">
      <c r="A97" s="77"/>
      <c r="C97"/>
      <c r="D97" s="92"/>
      <c r="E97"/>
      <c r="F97" s="92"/>
      <c r="G97"/>
      <c r="H97" s="92"/>
      <c r="I97"/>
      <c r="J97" s="92"/>
    </row>
    <row r="98" spans="1:10" s="96" customFormat="1" ht="20.25" customHeight="1" x14ac:dyDescent="0.3">
      <c r="A98" s="68" t="s">
        <v>10</v>
      </c>
      <c r="B98" s="115"/>
    </row>
    <row r="99" spans="1:10" s="96" customFormat="1" ht="20.25" customHeight="1" x14ac:dyDescent="0.3">
      <c r="A99" s="68" t="str">
        <f>A60</f>
        <v>Statement of comprehensive income (Unaudited)</v>
      </c>
      <c r="B99" s="115"/>
    </row>
    <row r="100" spans="1:10" s="97" customFormat="1" ht="20.25" customHeight="1" x14ac:dyDescent="0.25">
      <c r="A100" s="69" t="s">
        <v>53</v>
      </c>
      <c r="B100" s="116"/>
      <c r="H100" s="83"/>
      <c r="J100" s="83"/>
    </row>
    <row r="101" spans="1:10" ht="20.100000000000001" customHeight="1" x14ac:dyDescent="0.25">
      <c r="A101" s="70"/>
    </row>
    <row r="102" spans="1:10" ht="20.25" customHeight="1" x14ac:dyDescent="0.25">
      <c r="A102" s="70"/>
      <c r="D102" s="176" t="s">
        <v>8</v>
      </c>
      <c r="E102" s="176"/>
      <c r="F102" s="176"/>
      <c r="G102" s="73"/>
      <c r="H102" s="176" t="s">
        <v>30</v>
      </c>
      <c r="I102" s="176"/>
      <c r="J102" s="176"/>
    </row>
    <row r="103" spans="1:10" ht="20.25" customHeight="1" x14ac:dyDescent="0.25">
      <c r="A103" s="72"/>
      <c r="B103" s="78"/>
      <c r="C103" s="72"/>
      <c r="D103" s="176" t="s">
        <v>29</v>
      </c>
      <c r="E103" s="176"/>
      <c r="F103" s="176"/>
      <c r="G103" s="70"/>
      <c r="H103" s="176" t="s">
        <v>29</v>
      </c>
      <c r="I103" s="176"/>
      <c r="J103" s="176"/>
    </row>
    <row r="104" spans="1:10" ht="20.100000000000001" customHeight="1" x14ac:dyDescent="0.25">
      <c r="A104" s="72"/>
      <c r="B104" s="78"/>
      <c r="C104" s="72"/>
      <c r="D104" s="180" t="s">
        <v>99</v>
      </c>
      <c r="E104" s="180"/>
      <c r="F104" s="180"/>
      <c r="G104" s="70"/>
      <c r="H104" s="180" t="s">
        <v>99</v>
      </c>
      <c r="I104" s="181"/>
      <c r="J104" s="181"/>
    </row>
    <row r="105" spans="1:10" ht="20.100000000000001" customHeight="1" x14ac:dyDescent="0.25">
      <c r="A105" s="72"/>
      <c r="B105" s="78"/>
      <c r="C105" s="72"/>
      <c r="D105" s="182" t="s">
        <v>97</v>
      </c>
      <c r="E105" s="182"/>
      <c r="F105" s="182"/>
      <c r="G105" s="70"/>
      <c r="H105" s="182" t="s">
        <v>97</v>
      </c>
      <c r="I105" s="183"/>
      <c r="J105" s="183"/>
    </row>
    <row r="106" spans="1:10" ht="20.100000000000001" customHeight="1" x14ac:dyDescent="0.25">
      <c r="A106" s="72"/>
      <c r="B106" s="78"/>
      <c r="C106" s="72"/>
      <c r="D106" s="72">
        <v>2021</v>
      </c>
      <c r="E106" s="72"/>
      <c r="F106" s="72">
        <v>2020</v>
      </c>
      <c r="G106" s="72"/>
      <c r="H106" s="72">
        <v>2021</v>
      </c>
      <c r="I106" s="72"/>
      <c r="J106" s="72">
        <v>2020</v>
      </c>
    </row>
    <row r="107" spans="1:10" ht="20.100000000000001" customHeight="1" x14ac:dyDescent="0.25">
      <c r="A107" s="77"/>
      <c r="B107" s="78"/>
      <c r="C107" s="72"/>
      <c r="D107" s="177" t="s">
        <v>24</v>
      </c>
      <c r="E107" s="177"/>
      <c r="F107" s="177"/>
      <c r="G107" s="177"/>
      <c r="H107" s="177"/>
      <c r="I107" s="177"/>
      <c r="J107" s="177"/>
    </row>
    <row r="108" spans="1:10" ht="20.100000000000001" customHeight="1" x14ac:dyDescent="0.25">
      <c r="A108" s="123" t="s">
        <v>98</v>
      </c>
      <c r="C108"/>
      <c r="D108"/>
      <c r="E108"/>
      <c r="F108" s="141"/>
      <c r="G108"/>
      <c r="H108"/>
      <c r="I108"/>
      <c r="J108" s="141"/>
    </row>
    <row r="109" spans="1:10" ht="20.25" customHeight="1" x14ac:dyDescent="0.25">
      <c r="A109" s="124" t="s">
        <v>73</v>
      </c>
      <c r="C109"/>
      <c r="D109" s="92">
        <f>D111-D110</f>
        <v>148753</v>
      </c>
      <c r="E109"/>
      <c r="F109" s="92">
        <f>F111-F110</f>
        <v>145283</v>
      </c>
      <c r="G109"/>
      <c r="H109" s="92">
        <f>H111-H110</f>
        <v>145419</v>
      </c>
      <c r="I109"/>
      <c r="J109" s="92">
        <f>J111-J110</f>
        <v>143317</v>
      </c>
    </row>
    <row r="110" spans="1:10" ht="20.25" customHeight="1" x14ac:dyDescent="0.25">
      <c r="A110" s="125" t="s">
        <v>45</v>
      </c>
      <c r="C110"/>
      <c r="D110" s="95">
        <v>0</v>
      </c>
      <c r="E110" s="76"/>
      <c r="F110" s="95">
        <v>0</v>
      </c>
      <c r="G110" s="76"/>
      <c r="H110" s="121">
        <v>0</v>
      </c>
      <c r="I110" s="76"/>
      <c r="J110" s="121">
        <v>0</v>
      </c>
    </row>
    <row r="111" spans="1:10" ht="20.45" customHeight="1" thickBot="1" x14ac:dyDescent="0.3">
      <c r="A111" s="123" t="s">
        <v>44</v>
      </c>
      <c r="C111"/>
      <c r="D111" s="126">
        <f>D91</f>
        <v>148753</v>
      </c>
      <c r="E111" s="127"/>
      <c r="F111" s="126">
        <f>F91</f>
        <v>145283</v>
      </c>
      <c r="G111" s="127"/>
      <c r="H111" s="126">
        <f>H91</f>
        <v>145419</v>
      </c>
      <c r="I111" s="127"/>
      <c r="J111" s="126">
        <f>J91</f>
        <v>143317</v>
      </c>
    </row>
    <row r="112" spans="1:10" ht="20.100000000000001" customHeight="1" thickTop="1" x14ac:dyDescent="0.25">
      <c r="A112" s="70"/>
      <c r="C112"/>
      <c r="D112"/>
      <c r="E112"/>
      <c r="F112" s="141"/>
      <c r="G112"/>
      <c r="H112"/>
      <c r="I112"/>
      <c r="J112" s="141"/>
    </row>
    <row r="113" spans="1:10" ht="20.25" customHeight="1" thickBot="1" x14ac:dyDescent="0.3">
      <c r="A113" s="70" t="s">
        <v>159</v>
      </c>
      <c r="B113" s="78"/>
      <c r="C113"/>
      <c r="D113" s="128">
        <f>D111/330000</f>
        <v>0.45076666666666665</v>
      </c>
      <c r="E113" s="129"/>
      <c r="F113" s="128">
        <f>F111/330000</f>
        <v>0.44025151515151517</v>
      </c>
      <c r="G113" s="129"/>
      <c r="H113" s="128">
        <f>H111/330000</f>
        <v>0.44066363636363637</v>
      </c>
      <c r="I113" s="129"/>
      <c r="J113" s="128">
        <f>J111/330000</f>
        <v>0.4342939393939394</v>
      </c>
    </row>
    <row r="114" spans="1:10" ht="20.25" customHeight="1" thickTop="1" x14ac:dyDescent="0.25">
      <c r="A114" s="70"/>
      <c r="B114" s="78"/>
      <c r="C114"/>
      <c r="D114" s="130"/>
      <c r="E114" s="129"/>
      <c r="F114" s="130"/>
      <c r="G114" s="129"/>
      <c r="H114" s="130"/>
      <c r="I114" s="129"/>
      <c r="J114" s="130"/>
    </row>
    <row r="117" spans="1:10" ht="20.25" customHeight="1" x14ac:dyDescent="0.25">
      <c r="D117" s="106"/>
      <c r="F117" s="106"/>
      <c r="H117" s="106"/>
      <c r="J117" s="106"/>
    </row>
  </sheetData>
  <mergeCells count="36">
    <mergeCell ref="D46:F46"/>
    <mergeCell ref="H46:J46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5:F45"/>
    <mergeCell ref="H45:J45"/>
    <mergeCell ref="H65:J65"/>
    <mergeCell ref="D67:J67"/>
    <mergeCell ref="D102:F102"/>
    <mergeCell ref="H102:J102"/>
    <mergeCell ref="H47:J47"/>
    <mergeCell ref="D48:F48"/>
    <mergeCell ref="H48:J48"/>
    <mergeCell ref="D107:J107"/>
    <mergeCell ref="D50:J50"/>
    <mergeCell ref="D47:F47"/>
    <mergeCell ref="D104:F104"/>
    <mergeCell ref="H104:J104"/>
    <mergeCell ref="D105:F105"/>
    <mergeCell ref="H105:J105"/>
    <mergeCell ref="D103:F103"/>
    <mergeCell ref="H103:J103"/>
    <mergeCell ref="D62:F62"/>
    <mergeCell ref="H62:J62"/>
    <mergeCell ref="D63:F63"/>
    <mergeCell ref="H63:J63"/>
    <mergeCell ref="D64:F64"/>
    <mergeCell ref="H64:J64"/>
    <mergeCell ref="D65:F65"/>
  </mergeCells>
  <pageMargins left="0.7" right="0.7" top="0.48" bottom="0.5" header="0.5" footer="0.5"/>
  <pageSetup paperSize="9" scale="90" firstPageNumber="4" orientation="portrait" useFirstPageNumber="1" r:id="rId1"/>
  <headerFooter alignWithMargins="0">
    <oddFooter>&amp;LThe accompanying notes are an integral part of these interim financial statements.
&amp;C&amp;P</oddFooter>
  </headerFooter>
  <rowBreaks count="3" manualBreakCount="3">
    <brk id="40" max="9" man="1"/>
    <brk id="57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O50"/>
  <sheetViews>
    <sheetView view="pageBreakPreview" topLeftCell="A3" zoomScale="80" zoomScaleNormal="100" zoomScaleSheetLayoutView="80" workbookViewId="0">
      <selection activeCell="D51" sqref="D51"/>
    </sheetView>
  </sheetViews>
  <sheetFormatPr defaultColWidth="9.140625" defaultRowHeight="21" customHeight="1" x14ac:dyDescent="0.25"/>
  <cols>
    <col min="1" max="1" width="48.28515625" style="1" customWidth="1"/>
    <col min="2" max="2" width="5.28515625" style="12" customWidth="1"/>
    <col min="3" max="3" width="12.5703125" style="1" customWidth="1"/>
    <col min="4" max="4" width="1.42578125" style="1" customWidth="1"/>
    <col min="5" max="5" width="12.5703125" style="1" customWidth="1"/>
    <col min="6" max="6" width="1.42578125" style="1" customWidth="1"/>
    <col min="7" max="7" width="12.5703125" style="1" customWidth="1"/>
    <col min="8" max="8" width="1.42578125" style="1" customWidth="1"/>
    <col min="9" max="9" width="12.85546875" style="1" customWidth="1"/>
    <col min="10" max="10" width="1.42578125" style="10" customWidth="1"/>
    <col min="11" max="11" width="12.140625" style="1" customWidth="1"/>
    <col min="12" max="12" width="1.42578125" style="1" customWidth="1"/>
    <col min="13" max="13" width="12.140625" style="1" customWidth="1"/>
    <col min="14" max="14" width="1.42578125" style="1" customWidth="1"/>
    <col min="15" max="15" width="12.140625" style="1" customWidth="1"/>
    <col min="16" max="16384" width="9.140625" style="1"/>
  </cols>
  <sheetData>
    <row r="1" spans="1:15" ht="20.25" customHeight="1" x14ac:dyDescent="0.3">
      <c r="A1" s="2" t="s">
        <v>10</v>
      </c>
      <c r="B1" s="11"/>
      <c r="C1" s="3"/>
      <c r="D1" s="3"/>
      <c r="E1" s="36"/>
      <c r="F1" s="37"/>
      <c r="G1" s="36"/>
      <c r="H1" s="37"/>
      <c r="I1" s="36"/>
      <c r="J1" s="59"/>
      <c r="K1" s="36"/>
      <c r="L1" s="59"/>
      <c r="M1" s="46"/>
      <c r="N1" s="59"/>
      <c r="O1" s="36"/>
    </row>
    <row r="2" spans="1:15" ht="20.25" customHeight="1" x14ac:dyDescent="0.3">
      <c r="A2" s="23" t="s">
        <v>119</v>
      </c>
      <c r="B2" s="24"/>
      <c r="C2" s="25"/>
      <c r="D2" s="25"/>
      <c r="E2" s="36"/>
      <c r="F2" s="37"/>
      <c r="G2" s="36"/>
      <c r="H2" s="37"/>
      <c r="I2" s="36"/>
      <c r="J2" s="59"/>
      <c r="K2" s="36"/>
      <c r="L2" s="59"/>
      <c r="M2" s="46"/>
      <c r="N2" s="59"/>
      <c r="O2" s="36"/>
    </row>
    <row r="3" spans="1:15" ht="20.25" customHeight="1" x14ac:dyDescent="0.25">
      <c r="A3" s="26" t="s">
        <v>54</v>
      </c>
      <c r="B3" s="27"/>
      <c r="C3" s="28"/>
      <c r="D3" s="28"/>
      <c r="E3" s="36"/>
      <c r="F3" s="37"/>
      <c r="G3" s="36"/>
      <c r="H3" s="37"/>
      <c r="I3" s="36"/>
      <c r="J3" s="59"/>
      <c r="K3" s="36"/>
      <c r="L3" s="59"/>
      <c r="M3" s="46"/>
      <c r="N3" s="59"/>
      <c r="O3" s="36"/>
    </row>
    <row r="4" spans="1:15" ht="20.25" customHeight="1" x14ac:dyDescent="0.25">
      <c r="A4" s="26"/>
      <c r="B4" s="27"/>
      <c r="C4" s="28"/>
      <c r="D4" s="28"/>
      <c r="E4" s="36"/>
      <c r="F4" s="37"/>
      <c r="G4" s="36"/>
      <c r="H4" s="37"/>
      <c r="I4" s="36"/>
      <c r="J4" s="59"/>
      <c r="K4" s="36"/>
      <c r="L4" s="59"/>
      <c r="M4" s="46"/>
      <c r="N4" s="59"/>
      <c r="O4" s="36"/>
    </row>
    <row r="5" spans="1:15" ht="20.25" customHeight="1" x14ac:dyDescent="0.25">
      <c r="A5" s="26"/>
      <c r="B5" s="27"/>
      <c r="C5" s="184" t="s">
        <v>31</v>
      </c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</row>
    <row r="6" spans="1:15" ht="20.25" customHeight="1" x14ac:dyDescent="0.25">
      <c r="A6" s="26"/>
      <c r="B6" s="27"/>
      <c r="C6" s="18"/>
      <c r="D6" s="18"/>
      <c r="E6" s="64"/>
      <c r="F6" s="18"/>
      <c r="G6" s="19"/>
      <c r="H6" s="19"/>
      <c r="I6" s="19"/>
      <c r="J6" s="15"/>
      <c r="K6" s="62" t="s">
        <v>63</v>
      </c>
      <c r="L6" s="18"/>
      <c r="M6" s="18"/>
      <c r="N6" s="18"/>
      <c r="O6" s="18"/>
    </row>
    <row r="7" spans="1:15" ht="20.25" customHeight="1" x14ac:dyDescent="0.25">
      <c r="A7" s="26"/>
      <c r="B7" s="27"/>
      <c r="C7" s="62" t="s">
        <v>0</v>
      </c>
      <c r="D7" s="62"/>
      <c r="E7" s="62"/>
      <c r="F7" s="51"/>
      <c r="G7" s="55"/>
      <c r="H7" s="55"/>
      <c r="I7" s="55"/>
      <c r="J7" s="20"/>
      <c r="K7" s="56" t="s">
        <v>38</v>
      </c>
      <c r="L7" s="51"/>
      <c r="M7" s="62" t="s">
        <v>50</v>
      </c>
      <c r="N7" s="62"/>
      <c r="O7" s="62" t="s">
        <v>32</v>
      </c>
    </row>
    <row r="8" spans="1:15" ht="20.25" customHeight="1" x14ac:dyDescent="0.25">
      <c r="A8" s="26"/>
      <c r="B8" s="27"/>
      <c r="C8" s="62" t="s">
        <v>74</v>
      </c>
      <c r="D8" s="62"/>
      <c r="E8" s="62"/>
      <c r="F8" s="62"/>
      <c r="G8" s="185" t="s">
        <v>9</v>
      </c>
      <c r="H8" s="185"/>
      <c r="I8" s="185"/>
      <c r="J8" s="17"/>
      <c r="K8" s="56" t="s">
        <v>58</v>
      </c>
      <c r="L8" s="17"/>
      <c r="M8" s="62" t="s">
        <v>49</v>
      </c>
      <c r="N8" s="62"/>
      <c r="O8" s="41" t="s">
        <v>76</v>
      </c>
    </row>
    <row r="9" spans="1:15" ht="20.25" customHeight="1" x14ac:dyDescent="0.25">
      <c r="A9" s="26"/>
      <c r="B9" s="63" t="s">
        <v>1</v>
      </c>
      <c r="C9" s="62" t="s">
        <v>62</v>
      </c>
      <c r="D9" s="62"/>
      <c r="E9" s="62" t="s">
        <v>60</v>
      </c>
      <c r="F9" s="62"/>
      <c r="G9" s="62" t="s">
        <v>59</v>
      </c>
      <c r="H9" s="62"/>
      <c r="I9" s="62" t="s">
        <v>2</v>
      </c>
      <c r="J9" s="62"/>
      <c r="K9" s="62" t="s">
        <v>75</v>
      </c>
      <c r="L9" s="20"/>
      <c r="M9" s="62" t="s">
        <v>40</v>
      </c>
      <c r="N9" s="62"/>
      <c r="O9" s="62" t="s">
        <v>22</v>
      </c>
    </row>
    <row r="10" spans="1:15" ht="21" customHeight="1" x14ac:dyDescent="0.25">
      <c r="C10" s="186" t="s">
        <v>24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</row>
    <row r="11" spans="1:15" ht="20.25" customHeight="1" x14ac:dyDescent="0.25">
      <c r="A11" s="32" t="s">
        <v>130</v>
      </c>
      <c r="B11" s="6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spans="1:15" ht="20.25" customHeight="1" x14ac:dyDescent="0.25">
      <c r="A12" s="21" t="s">
        <v>131</v>
      </c>
      <c r="B12" s="29"/>
      <c r="C12" s="46">
        <v>330000</v>
      </c>
      <c r="D12" s="46"/>
      <c r="E12" s="46">
        <v>420491</v>
      </c>
      <c r="F12" s="46"/>
      <c r="G12" s="46">
        <v>33000</v>
      </c>
      <c r="H12" s="67">
        <v>0</v>
      </c>
      <c r="I12" s="46">
        <v>1032140</v>
      </c>
      <c r="J12" s="67">
        <v>0</v>
      </c>
      <c r="K12" s="154">
        <v>1815631</v>
      </c>
      <c r="L12" s="35"/>
      <c r="M12" s="46">
        <v>0</v>
      </c>
      <c r="N12" s="35"/>
      <c r="O12" s="36">
        <f>SUM(K12:M12)</f>
        <v>1815631</v>
      </c>
    </row>
    <row r="13" spans="1:15" ht="15" customHeight="1" x14ac:dyDescent="0.25">
      <c r="A13" s="21"/>
      <c r="B13" s="29"/>
      <c r="C13" s="36"/>
      <c r="D13" s="35"/>
      <c r="E13" s="36"/>
      <c r="F13" s="35"/>
      <c r="G13" s="36"/>
      <c r="H13" s="35"/>
      <c r="I13" s="36"/>
      <c r="J13" s="35"/>
      <c r="K13" s="36"/>
      <c r="L13" s="35"/>
      <c r="M13" s="46"/>
      <c r="N13" s="35"/>
      <c r="O13" s="36"/>
    </row>
    <row r="14" spans="1:15" ht="20.25" customHeight="1" x14ac:dyDescent="0.25">
      <c r="A14" s="22" t="s">
        <v>106</v>
      </c>
      <c r="B14" s="29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ht="20.25" customHeight="1" x14ac:dyDescent="0.25">
      <c r="A15" s="60" t="s">
        <v>108</v>
      </c>
      <c r="C15" s="67"/>
      <c r="D15" s="30"/>
      <c r="E15" s="67"/>
      <c r="F15" s="66"/>
      <c r="G15" s="67"/>
      <c r="H15" s="30"/>
      <c r="I15" s="39"/>
      <c r="J15" s="50"/>
      <c r="K15" s="39"/>
      <c r="L15" s="50"/>
      <c r="M15" s="49"/>
      <c r="N15" s="50"/>
      <c r="O15" s="39"/>
    </row>
    <row r="16" spans="1:15" ht="20.25" customHeight="1" x14ac:dyDescent="0.25">
      <c r="A16" s="34" t="s">
        <v>107</v>
      </c>
      <c r="B16" s="29">
        <v>8</v>
      </c>
      <c r="C16" s="67">
        <v>0</v>
      </c>
      <c r="D16" s="16"/>
      <c r="E16" s="67">
        <v>0</v>
      </c>
      <c r="F16" s="16"/>
      <c r="G16" s="67">
        <v>0</v>
      </c>
      <c r="H16" s="16"/>
      <c r="I16" s="49">
        <v>-39600</v>
      </c>
      <c r="J16" s="16"/>
      <c r="K16" s="49">
        <f>SUM(C16:J16)</f>
        <v>-39600</v>
      </c>
      <c r="L16" s="16"/>
      <c r="M16" s="49">
        <v>0</v>
      </c>
      <c r="N16" s="16"/>
      <c r="O16" s="39">
        <f>SUM(K16:M16)</f>
        <v>-39600</v>
      </c>
    </row>
    <row r="17" spans="1:15" ht="20.25" customHeight="1" x14ac:dyDescent="0.25">
      <c r="A17" s="60" t="s">
        <v>109</v>
      </c>
      <c r="C17" s="31">
        <f>SUM(C16)</f>
        <v>0</v>
      </c>
      <c r="D17" s="16"/>
      <c r="E17" s="31">
        <f>SUM(E16)</f>
        <v>0</v>
      </c>
      <c r="F17" s="16"/>
      <c r="G17" s="31">
        <f>SUM(G16)</f>
        <v>0</v>
      </c>
      <c r="H17" s="16"/>
      <c r="I17" s="31">
        <f>SUM(I16)</f>
        <v>-39600</v>
      </c>
      <c r="J17" s="16"/>
      <c r="K17" s="31">
        <f>SUM(K16)</f>
        <v>-39600</v>
      </c>
      <c r="L17" s="16"/>
      <c r="M17" s="31">
        <f>SUM(M16)</f>
        <v>0</v>
      </c>
      <c r="N17" s="16"/>
      <c r="O17" s="31">
        <f>SUM(O15:O16)</f>
        <v>-39600</v>
      </c>
    </row>
    <row r="18" spans="1:15" ht="15" customHeight="1" x14ac:dyDescent="0.25">
      <c r="A18" s="19"/>
      <c r="B18" s="29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5" ht="20.25" customHeight="1" x14ac:dyDescent="0.25">
      <c r="A19" s="22" t="s">
        <v>46</v>
      </c>
      <c r="B19" s="29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</row>
    <row r="20" spans="1:15" s="19" customFormat="1" ht="20.25" customHeight="1" x14ac:dyDescent="0.25">
      <c r="A20" s="34" t="s">
        <v>96</v>
      </c>
      <c r="B20" s="29"/>
      <c r="C20" s="67">
        <v>0</v>
      </c>
      <c r="D20" s="30"/>
      <c r="E20" s="67">
        <v>0</v>
      </c>
      <c r="F20" s="66"/>
      <c r="G20" s="67">
        <v>0</v>
      </c>
      <c r="H20" s="30"/>
      <c r="I20" s="155">
        <v>145283</v>
      </c>
      <c r="J20" s="30"/>
      <c r="K20" s="49">
        <f>SUM(C20:J20)</f>
        <v>145283</v>
      </c>
      <c r="L20" s="30"/>
      <c r="M20" s="67">
        <v>0</v>
      </c>
      <c r="N20" s="30"/>
      <c r="O20" s="39">
        <f>SUM(K20:N20)</f>
        <v>145283</v>
      </c>
    </row>
    <row r="21" spans="1:15" ht="20.25" customHeight="1" x14ac:dyDescent="0.25">
      <c r="A21" s="34" t="s">
        <v>48</v>
      </c>
      <c r="C21" s="67">
        <v>0</v>
      </c>
      <c r="D21" s="16"/>
      <c r="E21" s="67">
        <v>0</v>
      </c>
      <c r="F21" s="16"/>
      <c r="G21" s="67">
        <v>0</v>
      </c>
      <c r="H21" s="16"/>
      <c r="I21" s="66">
        <v>0</v>
      </c>
      <c r="J21" s="16"/>
      <c r="K21" s="49">
        <f>SUM(C21:J21)</f>
        <v>0</v>
      </c>
      <c r="L21" s="16"/>
      <c r="M21" s="67">
        <v>0</v>
      </c>
      <c r="N21" s="16"/>
      <c r="O21" s="39">
        <f>SUM(K21:N21)</f>
        <v>0</v>
      </c>
    </row>
    <row r="22" spans="1:15" ht="20.25" customHeight="1" x14ac:dyDescent="0.25">
      <c r="A22" s="22" t="s">
        <v>44</v>
      </c>
      <c r="C22" s="31">
        <f>SUM(C20:C21)</f>
        <v>0</v>
      </c>
      <c r="D22" s="16"/>
      <c r="E22" s="31">
        <f>SUM(E20:E21)</f>
        <v>0</v>
      </c>
      <c r="F22" s="16"/>
      <c r="G22" s="31">
        <f>SUM(G20:G21)</f>
        <v>0</v>
      </c>
      <c r="H22" s="16"/>
      <c r="I22" s="31">
        <f>SUM(I20:I21)</f>
        <v>145283</v>
      </c>
      <c r="J22" s="16"/>
      <c r="K22" s="31">
        <f>SUM(K20:K21)</f>
        <v>145283</v>
      </c>
      <c r="L22" s="16"/>
      <c r="M22" s="31">
        <f>SUM(M20:M21)</f>
        <v>0</v>
      </c>
      <c r="N22" s="16"/>
      <c r="O22" s="31">
        <f>SUM(O20:O21)</f>
        <v>145283</v>
      </c>
    </row>
    <row r="23" spans="1:15" ht="15" customHeight="1" x14ac:dyDescent="0.25">
      <c r="A23" s="21"/>
      <c r="C23" s="36"/>
      <c r="D23" s="35"/>
      <c r="E23" s="36"/>
      <c r="F23" s="35"/>
      <c r="G23" s="36"/>
      <c r="H23" s="35"/>
      <c r="I23" s="36"/>
      <c r="J23" s="35"/>
      <c r="K23" s="36"/>
      <c r="L23" s="35"/>
      <c r="M23" s="36"/>
      <c r="N23" s="35"/>
      <c r="O23" s="36"/>
    </row>
    <row r="24" spans="1:15" ht="20.25" customHeight="1" thickBot="1" x14ac:dyDescent="0.3">
      <c r="A24" s="21" t="s">
        <v>132</v>
      </c>
      <c r="C24" s="38">
        <f>SUM(C12,C17,C22)</f>
        <v>330000</v>
      </c>
      <c r="D24" s="37"/>
      <c r="E24" s="38">
        <f>SUM(E12,E17,E22)</f>
        <v>420491</v>
      </c>
      <c r="F24" s="37"/>
      <c r="G24" s="38">
        <f>SUM(G12,G17,G22)</f>
        <v>33000</v>
      </c>
      <c r="H24" s="37"/>
      <c r="I24" s="38">
        <f>SUM(I12,I17,I22)</f>
        <v>1137823</v>
      </c>
      <c r="J24" s="59"/>
      <c r="K24" s="38">
        <f>SUM(K12,K17,K22)</f>
        <v>1921314</v>
      </c>
      <c r="L24" s="59"/>
      <c r="M24" s="38">
        <f>SUM(M12,M17,M22)</f>
        <v>0</v>
      </c>
      <c r="N24" s="59"/>
      <c r="O24" s="38">
        <f>SUM(O12,O17,O22)</f>
        <v>1921314</v>
      </c>
    </row>
    <row r="25" spans="1:15" ht="21" customHeight="1" thickTop="1" x14ac:dyDescent="0.25"/>
    <row r="26" spans="1:15" ht="20.25" customHeight="1" x14ac:dyDescent="0.3">
      <c r="A26" s="2" t="s">
        <v>10</v>
      </c>
      <c r="B26" s="11"/>
      <c r="C26" s="3"/>
      <c r="D26" s="3"/>
      <c r="E26" s="36"/>
      <c r="F26" s="37"/>
      <c r="G26" s="36"/>
      <c r="H26" s="37"/>
      <c r="I26" s="36"/>
      <c r="J26" s="59"/>
      <c r="K26" s="36"/>
      <c r="L26" s="59"/>
      <c r="M26" s="46"/>
      <c r="N26" s="59"/>
      <c r="O26" s="36"/>
    </row>
    <row r="27" spans="1:15" ht="20.25" customHeight="1" x14ac:dyDescent="0.3">
      <c r="A27" s="23" t="s">
        <v>119</v>
      </c>
      <c r="B27" s="24"/>
      <c r="C27" s="25"/>
      <c r="D27" s="25"/>
      <c r="E27" s="36"/>
      <c r="F27" s="37"/>
      <c r="G27" s="36"/>
      <c r="H27" s="37"/>
      <c r="I27" s="36"/>
      <c r="J27" s="59"/>
      <c r="K27" s="36"/>
      <c r="L27" s="59"/>
      <c r="M27" s="46"/>
      <c r="N27" s="59"/>
      <c r="O27" s="36"/>
    </row>
    <row r="28" spans="1:15" ht="20.25" customHeight="1" x14ac:dyDescent="0.25">
      <c r="A28" s="26" t="s">
        <v>54</v>
      </c>
      <c r="B28" s="27"/>
      <c r="C28" s="28"/>
      <c r="D28" s="28"/>
      <c r="E28" s="36"/>
      <c r="F28" s="37"/>
      <c r="G28" s="36"/>
      <c r="H28" s="37"/>
      <c r="I28" s="36"/>
      <c r="J28" s="59"/>
      <c r="K28" s="36"/>
      <c r="L28" s="59"/>
      <c r="M28" s="46"/>
      <c r="N28" s="59"/>
      <c r="O28" s="36"/>
    </row>
    <row r="29" spans="1:15" ht="20.25" customHeight="1" x14ac:dyDescent="0.25">
      <c r="A29" s="26"/>
      <c r="B29" s="27"/>
      <c r="C29" s="28"/>
      <c r="D29" s="28"/>
      <c r="E29" s="36"/>
      <c r="F29" s="37"/>
      <c r="G29" s="36"/>
      <c r="H29" s="37"/>
      <c r="I29" s="36"/>
      <c r="J29" s="59"/>
      <c r="K29" s="36"/>
      <c r="L29" s="59"/>
      <c r="M29" s="46"/>
      <c r="N29" s="59"/>
      <c r="O29" s="36"/>
    </row>
    <row r="30" spans="1:15" ht="20.25" customHeight="1" x14ac:dyDescent="0.25">
      <c r="A30" s="26"/>
      <c r="B30" s="27"/>
      <c r="C30" s="184" t="s">
        <v>31</v>
      </c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</row>
    <row r="31" spans="1:15" ht="20.25" customHeight="1" x14ac:dyDescent="0.25">
      <c r="A31" s="26"/>
      <c r="B31" s="27"/>
      <c r="C31" s="18"/>
      <c r="D31" s="18"/>
      <c r="E31" s="64"/>
      <c r="F31" s="18"/>
      <c r="G31" s="19"/>
      <c r="H31" s="19"/>
      <c r="I31" s="19"/>
      <c r="J31" s="15"/>
      <c r="K31" s="144" t="s">
        <v>63</v>
      </c>
      <c r="L31" s="18"/>
      <c r="M31" s="18"/>
      <c r="N31" s="18"/>
      <c r="O31" s="18"/>
    </row>
    <row r="32" spans="1:15" ht="20.25" customHeight="1" x14ac:dyDescent="0.25">
      <c r="A32" s="26"/>
      <c r="B32" s="27"/>
      <c r="C32" s="144" t="s">
        <v>0</v>
      </c>
      <c r="D32" s="144"/>
      <c r="E32" s="144"/>
      <c r="F32" s="51"/>
      <c r="G32" s="55"/>
      <c r="H32" s="55"/>
      <c r="I32" s="55"/>
      <c r="J32" s="20"/>
      <c r="K32" s="56" t="s">
        <v>38</v>
      </c>
      <c r="L32" s="51"/>
      <c r="M32" s="144" t="s">
        <v>50</v>
      </c>
      <c r="N32" s="144"/>
      <c r="O32" s="144" t="s">
        <v>32</v>
      </c>
    </row>
    <row r="33" spans="1:15" ht="20.25" customHeight="1" x14ac:dyDescent="0.25">
      <c r="A33" s="26"/>
      <c r="B33" s="27"/>
      <c r="C33" s="144" t="s">
        <v>74</v>
      </c>
      <c r="D33" s="144"/>
      <c r="E33" s="144"/>
      <c r="F33" s="144"/>
      <c r="G33" s="185" t="s">
        <v>9</v>
      </c>
      <c r="H33" s="185"/>
      <c r="I33" s="185"/>
      <c r="J33" s="17"/>
      <c r="K33" s="56" t="s">
        <v>58</v>
      </c>
      <c r="L33" s="17"/>
      <c r="M33" s="144" t="s">
        <v>49</v>
      </c>
      <c r="N33" s="144"/>
      <c r="O33" s="41" t="s">
        <v>76</v>
      </c>
    </row>
    <row r="34" spans="1:15" ht="20.25" customHeight="1" x14ac:dyDescent="0.25">
      <c r="A34" s="26"/>
      <c r="B34" s="143" t="s">
        <v>1</v>
      </c>
      <c r="C34" s="144" t="s">
        <v>62</v>
      </c>
      <c r="D34" s="144"/>
      <c r="E34" s="144" t="s">
        <v>60</v>
      </c>
      <c r="F34" s="144"/>
      <c r="G34" s="144" t="s">
        <v>59</v>
      </c>
      <c r="H34" s="144"/>
      <c r="I34" s="144" t="s">
        <v>2</v>
      </c>
      <c r="J34" s="144"/>
      <c r="K34" s="144" t="s">
        <v>75</v>
      </c>
      <c r="L34" s="20"/>
      <c r="M34" s="144" t="s">
        <v>40</v>
      </c>
      <c r="N34" s="144"/>
      <c r="O34" s="144" t="s">
        <v>22</v>
      </c>
    </row>
    <row r="35" spans="1:15" ht="21" customHeight="1" x14ac:dyDescent="0.25">
      <c r="B35" s="140"/>
      <c r="C35" s="186" t="s">
        <v>24</v>
      </c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</row>
    <row r="36" spans="1:15" ht="20.25" customHeight="1" x14ac:dyDescent="0.25">
      <c r="A36" s="32" t="s">
        <v>170</v>
      </c>
      <c r="B36" s="143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 ht="20.25" customHeight="1" x14ac:dyDescent="0.25">
      <c r="A37" s="21" t="s">
        <v>171</v>
      </c>
      <c r="B37" s="29"/>
      <c r="C37" s="46">
        <v>330000</v>
      </c>
      <c r="D37" s="46">
        <v>0</v>
      </c>
      <c r="E37" s="46">
        <v>420491</v>
      </c>
      <c r="F37" s="46">
        <v>0</v>
      </c>
      <c r="G37" s="46">
        <v>33000</v>
      </c>
      <c r="H37" s="67">
        <v>0</v>
      </c>
      <c r="I37" s="46">
        <v>1239698</v>
      </c>
      <c r="J37" s="67"/>
      <c r="K37" s="46">
        <f>SUM(C37:J37)</f>
        <v>2023189</v>
      </c>
      <c r="L37" s="35"/>
      <c r="M37" s="46">
        <v>0</v>
      </c>
      <c r="N37" s="35"/>
      <c r="O37" s="36">
        <f>SUM(K37:M37)</f>
        <v>2023189</v>
      </c>
    </row>
    <row r="38" spans="1:15" ht="15" customHeight="1" x14ac:dyDescent="0.25">
      <c r="A38" s="21"/>
      <c r="B38" s="29"/>
      <c r="C38" s="36"/>
      <c r="D38" s="35"/>
      <c r="E38" s="36"/>
      <c r="F38" s="35"/>
      <c r="G38" s="36"/>
      <c r="H38" s="35"/>
      <c r="I38" s="36"/>
      <c r="J38" s="35"/>
      <c r="K38" s="36"/>
      <c r="L38" s="35"/>
      <c r="M38" s="46"/>
      <c r="N38" s="35"/>
      <c r="O38" s="36"/>
    </row>
    <row r="39" spans="1:15" ht="20.25" customHeight="1" x14ac:dyDescent="0.25">
      <c r="A39" s="22" t="s">
        <v>106</v>
      </c>
      <c r="B39" s="29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1:15" ht="20.25" customHeight="1" x14ac:dyDescent="0.25">
      <c r="A40" s="60" t="s">
        <v>108</v>
      </c>
      <c r="B40" s="140"/>
      <c r="C40" s="67"/>
      <c r="D40" s="30"/>
      <c r="E40" s="67"/>
      <c r="F40" s="66"/>
      <c r="G40" s="67"/>
      <c r="H40" s="30"/>
      <c r="I40" s="39"/>
      <c r="J40" s="50"/>
      <c r="K40" s="39"/>
      <c r="L40" s="50"/>
      <c r="M40" s="49"/>
      <c r="N40" s="50"/>
      <c r="O40" s="39"/>
    </row>
    <row r="41" spans="1:15" ht="20.25" customHeight="1" x14ac:dyDescent="0.25">
      <c r="A41" s="34" t="s">
        <v>107</v>
      </c>
      <c r="B41" s="29">
        <v>8</v>
      </c>
      <c r="C41" s="67">
        <v>0</v>
      </c>
      <c r="D41" s="16"/>
      <c r="E41" s="67">
        <v>0</v>
      </c>
      <c r="F41" s="16"/>
      <c r="G41" s="67">
        <v>0</v>
      </c>
      <c r="H41" s="16"/>
      <c r="I41" s="49">
        <v>-82500</v>
      </c>
      <c r="J41" s="16"/>
      <c r="K41" s="49">
        <f>SUM(C41:J41)</f>
        <v>-82500</v>
      </c>
      <c r="L41" s="16"/>
      <c r="M41" s="49">
        <v>0</v>
      </c>
      <c r="N41" s="16"/>
      <c r="O41" s="39">
        <f>SUM(K41:M41)</f>
        <v>-82500</v>
      </c>
    </row>
    <row r="42" spans="1:15" ht="20.25" customHeight="1" x14ac:dyDescent="0.25">
      <c r="A42" s="60" t="s">
        <v>109</v>
      </c>
      <c r="B42" s="140"/>
      <c r="C42" s="31">
        <f>SUM(C41)</f>
        <v>0</v>
      </c>
      <c r="D42" s="16"/>
      <c r="E42" s="31">
        <f>SUM(E41)</f>
        <v>0</v>
      </c>
      <c r="F42" s="16"/>
      <c r="G42" s="31">
        <f>SUM(G41)</f>
        <v>0</v>
      </c>
      <c r="H42" s="16"/>
      <c r="I42" s="31">
        <f>SUM(I41)</f>
        <v>-82500</v>
      </c>
      <c r="J42" s="16"/>
      <c r="K42" s="31">
        <f>SUM(K41)</f>
        <v>-82500</v>
      </c>
      <c r="L42" s="16"/>
      <c r="M42" s="31">
        <f>SUM(M41)</f>
        <v>0</v>
      </c>
      <c r="N42" s="16"/>
      <c r="O42" s="31">
        <f>SUM(O40:O41)</f>
        <v>-82500</v>
      </c>
    </row>
    <row r="43" spans="1:15" ht="15" customHeight="1" x14ac:dyDescent="0.25">
      <c r="A43" s="19"/>
      <c r="B43" s="29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1:15" ht="20.25" customHeight="1" x14ac:dyDescent="0.25">
      <c r="A44" s="22" t="s">
        <v>46</v>
      </c>
      <c r="B44" s="29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1:15" s="19" customFormat="1" ht="20.25" customHeight="1" x14ac:dyDescent="0.25">
      <c r="A45" s="34" t="s">
        <v>96</v>
      </c>
      <c r="B45" s="29"/>
      <c r="C45" s="67">
        <v>0</v>
      </c>
      <c r="D45" s="30"/>
      <c r="E45" s="67">
        <v>0</v>
      </c>
      <c r="F45" s="66"/>
      <c r="G45" s="67">
        <v>0</v>
      </c>
      <c r="H45" s="30"/>
      <c r="I45" s="155">
        <f>'PL 4-7'!D87</f>
        <v>148753</v>
      </c>
      <c r="J45" s="30"/>
      <c r="K45" s="49">
        <f>SUM(C45:J45)</f>
        <v>148753</v>
      </c>
      <c r="L45" s="30"/>
      <c r="M45" s="67">
        <v>0</v>
      </c>
      <c r="N45" s="30"/>
      <c r="O45" s="39">
        <f>SUM(K45:N45)</f>
        <v>148753</v>
      </c>
    </row>
    <row r="46" spans="1:15" ht="20.25" customHeight="1" x14ac:dyDescent="0.25">
      <c r="A46" s="34" t="s">
        <v>48</v>
      </c>
      <c r="B46" s="140"/>
      <c r="C46" s="67">
        <v>0</v>
      </c>
      <c r="D46" s="16"/>
      <c r="E46" s="67">
        <v>0</v>
      </c>
      <c r="F46" s="16"/>
      <c r="G46" s="67">
        <v>0</v>
      </c>
      <c r="H46" s="16"/>
      <c r="I46" s="66">
        <f>'PL 4-7'!D90</f>
        <v>0</v>
      </c>
      <c r="J46" s="16"/>
      <c r="K46" s="49">
        <f>SUM(C46:J46)</f>
        <v>0</v>
      </c>
      <c r="L46" s="16"/>
      <c r="M46" s="67">
        <v>0</v>
      </c>
      <c r="N46" s="16"/>
      <c r="O46" s="39">
        <f>SUM(K46:N46)</f>
        <v>0</v>
      </c>
    </row>
    <row r="47" spans="1:15" ht="20.25" customHeight="1" x14ac:dyDescent="0.25">
      <c r="A47" s="22" t="s">
        <v>44</v>
      </c>
      <c r="B47" s="140"/>
      <c r="C47" s="31">
        <f>SUM(C45:C46)</f>
        <v>0</v>
      </c>
      <c r="D47" s="16"/>
      <c r="E47" s="31">
        <f>SUM(E45:E46)</f>
        <v>0</v>
      </c>
      <c r="F47" s="16"/>
      <c r="G47" s="31">
        <f>SUM(G45:G46)</f>
        <v>0</v>
      </c>
      <c r="H47" s="16"/>
      <c r="I47" s="31">
        <f>SUM(I45:I46)</f>
        <v>148753</v>
      </c>
      <c r="J47" s="16"/>
      <c r="K47" s="31">
        <f>SUM(K45:K46)</f>
        <v>148753</v>
      </c>
      <c r="L47" s="16"/>
      <c r="M47" s="31">
        <f>SUM(M45:M46)</f>
        <v>0</v>
      </c>
      <c r="N47" s="16"/>
      <c r="O47" s="31">
        <f>SUM(O45:O46)</f>
        <v>148753</v>
      </c>
    </row>
    <row r="48" spans="1:15" ht="15" customHeight="1" x14ac:dyDescent="0.25">
      <c r="A48" s="21"/>
      <c r="B48" s="140"/>
      <c r="C48" s="36"/>
      <c r="D48" s="35"/>
      <c r="E48" s="36"/>
      <c r="F48" s="35"/>
      <c r="G48" s="36"/>
      <c r="H48" s="35"/>
      <c r="I48" s="36"/>
      <c r="J48" s="35"/>
      <c r="K48" s="36"/>
      <c r="L48" s="35"/>
      <c r="M48" s="36"/>
      <c r="N48" s="35"/>
      <c r="O48" s="36"/>
    </row>
    <row r="49" spans="1:15" ht="20.25" customHeight="1" thickBot="1" x14ac:dyDescent="0.3">
      <c r="A49" s="21" t="s">
        <v>172</v>
      </c>
      <c r="B49" s="140"/>
      <c r="C49" s="38">
        <f>SUM(C37,C42,C47)</f>
        <v>330000</v>
      </c>
      <c r="D49" s="37"/>
      <c r="E49" s="38">
        <f>SUM(E37,E42,E47)</f>
        <v>420491</v>
      </c>
      <c r="F49" s="37"/>
      <c r="G49" s="38">
        <f>SUM(G37,G42,G47)</f>
        <v>33000</v>
      </c>
      <c r="H49" s="37"/>
      <c r="I49" s="38">
        <f>SUM(I37,I42,I47)</f>
        <v>1305951</v>
      </c>
      <c r="J49" s="59"/>
      <c r="K49" s="38">
        <f>SUM(K37,K42,K47)</f>
        <v>2089442</v>
      </c>
      <c r="L49" s="59"/>
      <c r="M49" s="38">
        <f>SUM(M37,M42,M47)</f>
        <v>0</v>
      </c>
      <c r="N49" s="59"/>
      <c r="O49" s="38">
        <f>SUM(O37,O42,O47)</f>
        <v>2089442</v>
      </c>
    </row>
    <row r="50" spans="1:15" ht="21" customHeight="1" thickTop="1" x14ac:dyDescent="0.25"/>
  </sheetData>
  <mergeCells count="6">
    <mergeCell ref="C30:O30"/>
    <mergeCell ref="G33:I33"/>
    <mergeCell ref="C35:O35"/>
    <mergeCell ref="C5:O5"/>
    <mergeCell ref="G8:I8"/>
    <mergeCell ref="C10:O10"/>
  </mergeCells>
  <phoneticPr fontId="5" type="noConversion"/>
  <conditionalFormatting sqref="C12:J12">
    <cfRule type="expression" priority="42" stopIfTrue="1">
      <formula>"if(E11&gt;0,#,##0;(#,##0),"-")"</formula>
    </cfRule>
  </conditionalFormatting>
  <conditionalFormatting sqref="M12">
    <cfRule type="expression" priority="40" stopIfTrue="1">
      <formula>"if(E11&gt;0,#,##0;(#,##0),"-")"</formula>
    </cfRule>
  </conditionalFormatting>
  <conditionalFormatting sqref="C17">
    <cfRule type="expression" priority="37" stopIfTrue="1">
      <formula>"if(E11&gt;0,#,##0;(#,##0),"-")"</formula>
    </cfRule>
  </conditionalFormatting>
  <conditionalFormatting sqref="O15">
    <cfRule type="expression" priority="35" stopIfTrue="1">
      <formula>"if(E11&gt;0,#,##0;(#,##0),"-")"</formula>
    </cfRule>
  </conditionalFormatting>
  <conditionalFormatting sqref="C15:C16 E15:E16 G15:G16 M15:M16">
    <cfRule type="expression" priority="39" stopIfTrue="1">
      <formula>"if(E11&gt;0,#,##0;(#,##0),"-")"</formula>
    </cfRule>
  </conditionalFormatting>
  <conditionalFormatting sqref="K15:K16 I15:I16">
    <cfRule type="expression" priority="38" stopIfTrue="1">
      <formula>"if(E11&gt;0,#,##0;(#,##0),"-")"</formula>
    </cfRule>
  </conditionalFormatting>
  <conditionalFormatting sqref="O17">
    <cfRule type="expression" priority="36" stopIfTrue="1">
      <formula>"if(E11&gt;0,#,##0;(#,##0),"-")"</formula>
    </cfRule>
  </conditionalFormatting>
  <conditionalFormatting sqref="O16">
    <cfRule type="expression" priority="34" stopIfTrue="1">
      <formula>"if(E11&gt;0,#,##0;(#,##0),"-")"</formula>
    </cfRule>
  </conditionalFormatting>
  <conditionalFormatting sqref="E17">
    <cfRule type="expression" priority="33" stopIfTrue="1">
      <formula>"if(E11&gt;0,#,##0;(#,##0),"-")"</formula>
    </cfRule>
  </conditionalFormatting>
  <conditionalFormatting sqref="G17">
    <cfRule type="expression" priority="32" stopIfTrue="1">
      <formula>"if(E11&gt;0,#,##0;(#,##0),"-")"</formula>
    </cfRule>
  </conditionalFormatting>
  <conditionalFormatting sqref="I17">
    <cfRule type="expression" priority="31" stopIfTrue="1">
      <formula>"if(E11&gt;0,#,##0;(#,##0),"-")"</formula>
    </cfRule>
  </conditionalFormatting>
  <conditionalFormatting sqref="K17">
    <cfRule type="expression" priority="30" stopIfTrue="1">
      <formula>"if(E11&gt;0,#,##0;(#,##0),"-")"</formula>
    </cfRule>
  </conditionalFormatting>
  <conditionalFormatting sqref="I20">
    <cfRule type="expression" priority="41" stopIfTrue="1">
      <formula>"if(E11&gt;0,#,##0;(#,##0),"-")"</formula>
    </cfRule>
  </conditionalFormatting>
  <conditionalFormatting sqref="K12">
    <cfRule type="expression" priority="26" stopIfTrue="1">
      <formula>"if(E11&gt;0,#,##0;(#,##0),"-")"</formula>
    </cfRule>
  </conditionalFormatting>
  <conditionalFormatting sqref="K21">
    <cfRule type="expression" priority="28" stopIfTrue="1">
      <formula>"if(E11&gt;0,#,##0;(#,##0),"-")"</formula>
    </cfRule>
  </conditionalFormatting>
  <conditionalFormatting sqref="K20">
    <cfRule type="expression" priority="27" stopIfTrue="1">
      <formula>"if(E11&gt;0,#,##0;(#,##0),"-")"</formula>
    </cfRule>
  </conditionalFormatting>
  <conditionalFormatting sqref="O21">
    <cfRule type="expression" priority="25" stopIfTrue="1">
      <formula>"if(E11&gt;0,#,##0;(#,##0),"-")"</formula>
    </cfRule>
  </conditionalFormatting>
  <conditionalFormatting sqref="O20">
    <cfRule type="expression" priority="24" stopIfTrue="1">
      <formula>"if(E11&gt;0,#,##0;(#,##0),"-")"</formula>
    </cfRule>
  </conditionalFormatting>
  <conditionalFormatting sqref="O22">
    <cfRule type="expression" priority="23" stopIfTrue="1">
      <formula>"if(E11&gt;0,#,##0;(#,##0),"-")"</formula>
    </cfRule>
  </conditionalFormatting>
  <conditionalFormatting sqref="C20:C22 E20:E22 G20:G22 I21:I22 K22 M20:M22">
    <cfRule type="expression" priority="43" stopIfTrue="1">
      <formula>"if(E11&gt;0,#,##0;(#,##0),"-")"</formula>
    </cfRule>
  </conditionalFormatting>
  <conditionalFormatting sqref="M17">
    <cfRule type="expression" priority="29" stopIfTrue="1">
      <formula>"if(E11&gt;0,#,##0;(#,##0),"-")"</formula>
    </cfRule>
  </conditionalFormatting>
  <conditionalFormatting sqref="O47">
    <cfRule type="expression" priority="2" stopIfTrue="1">
      <formula>"if(E11&gt;0,#,##0;(#,##0),"-")"</formula>
    </cfRule>
  </conditionalFormatting>
  <conditionalFormatting sqref="C37:J37">
    <cfRule type="expression" priority="21" stopIfTrue="1">
      <formula>"if(E11&gt;0,#,##0;(#,##0),"-")"</formula>
    </cfRule>
  </conditionalFormatting>
  <conditionalFormatting sqref="M37">
    <cfRule type="expression" priority="19" stopIfTrue="1">
      <formula>"if(E11&gt;0,#,##0;(#,##0),"-")"</formula>
    </cfRule>
  </conditionalFormatting>
  <conditionalFormatting sqref="C42">
    <cfRule type="expression" priority="16" stopIfTrue="1">
      <formula>"if(E11&gt;0,#,##0;(#,##0),"-")"</formula>
    </cfRule>
  </conditionalFormatting>
  <conditionalFormatting sqref="O40">
    <cfRule type="expression" priority="14" stopIfTrue="1">
      <formula>"if(E11&gt;0,#,##0;(#,##0),"-")"</formula>
    </cfRule>
  </conditionalFormatting>
  <conditionalFormatting sqref="C40:C41 E40:E41 G40:G41 M40:M41">
    <cfRule type="expression" priority="18" stopIfTrue="1">
      <formula>"if(E11&gt;0,#,##0;(#,##0),"-")"</formula>
    </cfRule>
  </conditionalFormatting>
  <conditionalFormatting sqref="K40:K41 I40:I41">
    <cfRule type="expression" priority="17" stopIfTrue="1">
      <formula>"if(E11&gt;0,#,##0;(#,##0),"-")"</formula>
    </cfRule>
  </conditionalFormatting>
  <conditionalFormatting sqref="O42">
    <cfRule type="expression" priority="15" stopIfTrue="1">
      <formula>"if(E11&gt;0,#,##0;(#,##0),"-")"</formula>
    </cfRule>
  </conditionalFormatting>
  <conditionalFormatting sqref="O41">
    <cfRule type="expression" priority="13" stopIfTrue="1">
      <formula>"if(E11&gt;0,#,##0;(#,##0),"-")"</formula>
    </cfRule>
  </conditionalFormatting>
  <conditionalFormatting sqref="E42">
    <cfRule type="expression" priority="12" stopIfTrue="1">
      <formula>"if(E11&gt;0,#,##0;(#,##0),"-")"</formula>
    </cfRule>
  </conditionalFormatting>
  <conditionalFormatting sqref="G42">
    <cfRule type="expression" priority="11" stopIfTrue="1">
      <formula>"if(E11&gt;0,#,##0;(#,##0),"-")"</formula>
    </cfRule>
  </conditionalFormatting>
  <conditionalFormatting sqref="I42">
    <cfRule type="expression" priority="10" stopIfTrue="1">
      <formula>"if(E11&gt;0,#,##0;(#,##0),"-")"</formula>
    </cfRule>
  </conditionalFormatting>
  <conditionalFormatting sqref="K42">
    <cfRule type="expression" priority="9" stopIfTrue="1">
      <formula>"if(E11&gt;0,#,##0;(#,##0),"-")"</formula>
    </cfRule>
  </conditionalFormatting>
  <conditionalFormatting sqref="I45">
    <cfRule type="expression" priority="20" stopIfTrue="1">
      <formula>"if(E11&gt;0,#,##0;(#,##0),"-")"</formula>
    </cfRule>
  </conditionalFormatting>
  <conditionalFormatting sqref="K46">
    <cfRule type="expression" priority="7" stopIfTrue="1">
      <formula>"if(E11&gt;0,#,##0;(#,##0),"-")"</formula>
    </cfRule>
  </conditionalFormatting>
  <conditionalFormatting sqref="K45">
    <cfRule type="expression" priority="6" stopIfTrue="1">
      <formula>"if(E11&gt;0,#,##0;(#,##0),"-")"</formula>
    </cfRule>
  </conditionalFormatting>
  <conditionalFormatting sqref="O46">
    <cfRule type="expression" priority="4" stopIfTrue="1">
      <formula>"if(E11&gt;0,#,##0;(#,##0),"-")"</formula>
    </cfRule>
  </conditionalFormatting>
  <conditionalFormatting sqref="O45">
    <cfRule type="expression" priority="3" stopIfTrue="1">
      <formula>"if(E11&gt;0,#,##0;(#,##0),"-")"</formula>
    </cfRule>
  </conditionalFormatting>
  <conditionalFormatting sqref="C45:C47 E45:E47 G45:G47 I46:I47 K47 M45:M47">
    <cfRule type="expression" priority="22" stopIfTrue="1">
      <formula>"if(E11&gt;0,#,##0;(#,##0),"-")"</formula>
    </cfRule>
  </conditionalFormatting>
  <conditionalFormatting sqref="M42">
    <cfRule type="expression" priority="8" stopIfTrue="1">
      <formula>"if(E11&gt;0,#,##0;(#,##0),"-")"</formula>
    </cfRule>
  </conditionalFormatting>
  <conditionalFormatting sqref="K37">
    <cfRule type="expression" priority="1" stopIfTrue="1">
      <formula>"if(E11&gt;0,#,##0;(#,##0),"-")"</formula>
    </cfRule>
  </conditionalFormatting>
  <pageMargins left="0.25" right="0.25" top="0.75" bottom="0.75" header="0.3" footer="0.3"/>
  <pageSetup paperSize="9" scale="90" firstPageNumber="8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48"/>
  <sheetViews>
    <sheetView view="pageBreakPreview" topLeftCell="A27" zoomScale="85" zoomScaleNormal="85" zoomScaleSheetLayoutView="85" workbookViewId="0">
      <selection activeCell="O36" sqref="O36"/>
    </sheetView>
  </sheetViews>
  <sheetFormatPr defaultRowHeight="20.25" customHeight="1" x14ac:dyDescent="0.25"/>
  <cols>
    <col min="1" max="1" width="50.85546875" customWidth="1"/>
    <col min="2" max="2" width="7.7109375" customWidth="1"/>
    <col min="3" max="3" width="13.7109375" customWidth="1"/>
    <col min="4" max="4" width="1.7109375" customWidth="1"/>
    <col min="5" max="5" width="13.7109375" customWidth="1"/>
    <col min="6" max="6" width="1.5703125" customWidth="1"/>
    <col min="7" max="7" width="13.7109375" customWidth="1"/>
    <col min="8" max="8" width="1.7109375" customWidth="1"/>
    <col min="9" max="9" width="13.7109375" customWidth="1"/>
    <col min="10" max="10" width="1.7109375" customWidth="1"/>
    <col min="11" max="11" width="13.7109375" customWidth="1"/>
  </cols>
  <sheetData>
    <row r="1" spans="1:11" ht="20.25" customHeight="1" x14ac:dyDescent="0.3">
      <c r="A1" s="23" t="s">
        <v>10</v>
      </c>
      <c r="B1" s="58"/>
      <c r="C1" s="48"/>
      <c r="D1" s="48"/>
      <c r="E1" s="48"/>
      <c r="F1" s="48"/>
      <c r="G1" s="48"/>
      <c r="H1" s="48"/>
      <c r="I1" s="44"/>
      <c r="J1" s="44"/>
      <c r="K1" s="44"/>
    </row>
    <row r="2" spans="1:11" ht="20.25" customHeight="1" x14ac:dyDescent="0.3">
      <c r="A2" s="23" t="s">
        <v>119</v>
      </c>
      <c r="B2" s="63"/>
      <c r="C2" s="20"/>
      <c r="D2" s="20"/>
      <c r="E2" s="20"/>
      <c r="F2" s="20"/>
      <c r="G2" s="20"/>
      <c r="H2" s="20"/>
      <c r="I2" s="20"/>
      <c r="J2" s="53"/>
      <c r="K2" s="53"/>
    </row>
    <row r="3" spans="1:11" ht="20.25" customHeight="1" x14ac:dyDescent="0.25">
      <c r="A3" s="26" t="s">
        <v>55</v>
      </c>
      <c r="B3" s="58"/>
      <c r="C3" s="48"/>
      <c r="D3" s="48"/>
      <c r="E3" s="48"/>
      <c r="F3" s="48"/>
      <c r="G3" s="48"/>
      <c r="H3" s="48"/>
      <c r="I3" s="48"/>
      <c r="J3" s="44"/>
      <c r="K3" s="44"/>
    </row>
    <row r="4" spans="1:11" ht="20.25" customHeight="1" x14ac:dyDescent="0.25">
      <c r="A4" s="26"/>
      <c r="B4" s="58"/>
      <c r="C4" s="48"/>
      <c r="D4" s="48"/>
      <c r="E4" s="48"/>
      <c r="F4" s="48"/>
      <c r="G4" s="48"/>
      <c r="H4" s="48"/>
      <c r="I4" s="48"/>
      <c r="J4" s="44"/>
      <c r="K4" s="44"/>
    </row>
    <row r="5" spans="1:11" ht="20.100000000000001" customHeight="1" x14ac:dyDescent="0.25">
      <c r="A5" s="9"/>
      <c r="B5" s="63"/>
      <c r="C5" s="184" t="s">
        <v>33</v>
      </c>
      <c r="D5" s="184"/>
      <c r="E5" s="184"/>
      <c r="F5" s="184"/>
      <c r="G5" s="184"/>
      <c r="H5" s="184"/>
      <c r="I5" s="184"/>
      <c r="J5" s="188"/>
      <c r="K5" s="188"/>
    </row>
    <row r="6" spans="1:11" s="3" customFormat="1" ht="20.100000000000001" customHeight="1" x14ac:dyDescent="0.25">
      <c r="A6" s="64"/>
      <c r="B6" s="63"/>
      <c r="C6" s="62" t="s">
        <v>0</v>
      </c>
      <c r="D6" s="62"/>
      <c r="E6" s="42"/>
      <c r="F6" s="42"/>
      <c r="G6" s="42"/>
      <c r="H6" s="42"/>
      <c r="I6" s="42"/>
      <c r="J6" s="55"/>
      <c r="K6" s="41"/>
    </row>
    <row r="7" spans="1:11" s="13" customFormat="1" ht="20.100000000000001" customHeight="1" x14ac:dyDescent="0.3">
      <c r="A7" s="64"/>
      <c r="B7" s="63"/>
      <c r="C7" s="62" t="s">
        <v>100</v>
      </c>
      <c r="D7" s="62"/>
      <c r="E7" s="42"/>
      <c r="F7" s="62"/>
      <c r="G7" s="185" t="s">
        <v>9</v>
      </c>
      <c r="H7" s="185"/>
      <c r="I7" s="185"/>
      <c r="J7" s="6"/>
      <c r="K7" s="41"/>
    </row>
    <row r="8" spans="1:11" s="4" customFormat="1" ht="20.100000000000001" customHeight="1" x14ac:dyDescent="0.25">
      <c r="A8" s="64"/>
      <c r="B8" s="63" t="s">
        <v>1</v>
      </c>
      <c r="C8" s="62" t="s">
        <v>62</v>
      </c>
      <c r="D8" s="62"/>
      <c r="E8" s="62" t="s">
        <v>60</v>
      </c>
      <c r="F8" s="62"/>
      <c r="G8" s="62" t="s">
        <v>59</v>
      </c>
      <c r="H8" s="62"/>
      <c r="I8" s="62" t="s">
        <v>2</v>
      </c>
      <c r="J8" s="40"/>
      <c r="K8" s="40" t="s">
        <v>101</v>
      </c>
    </row>
    <row r="9" spans="1:11" s="1" customFormat="1" ht="20.100000000000001" customHeight="1" x14ac:dyDescent="0.25">
      <c r="A9" s="9"/>
      <c r="B9" s="63"/>
      <c r="C9" s="186" t="s">
        <v>24</v>
      </c>
      <c r="D9" s="186"/>
      <c r="E9" s="186"/>
      <c r="F9" s="186"/>
      <c r="G9" s="186"/>
      <c r="H9" s="186"/>
      <c r="I9" s="186"/>
      <c r="J9" s="187"/>
      <c r="K9" s="187"/>
    </row>
    <row r="10" spans="1:11" s="1" customFormat="1" ht="20.100000000000001" customHeight="1" x14ac:dyDescent="0.25">
      <c r="A10" s="32" t="s">
        <v>130</v>
      </c>
      <c r="B10" s="29"/>
      <c r="C10" s="52"/>
      <c r="D10" s="52"/>
      <c r="E10" s="52"/>
      <c r="F10" s="52"/>
      <c r="G10" s="52"/>
      <c r="H10" s="52"/>
      <c r="I10" s="52"/>
      <c r="J10" s="57"/>
      <c r="K10" s="57"/>
    </row>
    <row r="11" spans="1:11" s="1" customFormat="1" ht="20.100000000000001" customHeight="1" x14ac:dyDescent="0.25">
      <c r="A11" s="21" t="s">
        <v>131</v>
      </c>
      <c r="B11" s="29"/>
      <c r="C11" s="36">
        <v>330000</v>
      </c>
      <c r="D11" s="35"/>
      <c r="E11" s="36">
        <v>420491</v>
      </c>
      <c r="F11" s="35"/>
      <c r="G11" s="36">
        <v>33000</v>
      </c>
      <c r="H11" s="35"/>
      <c r="I11" s="46">
        <v>1005543</v>
      </c>
      <c r="J11" s="54"/>
      <c r="K11" s="46">
        <f>SUM(C11,E11,G11,I11)</f>
        <v>1789034</v>
      </c>
    </row>
    <row r="12" spans="1:11" s="1" customFormat="1" ht="12.95" customHeight="1" x14ac:dyDescent="0.25">
      <c r="A12" s="21"/>
      <c r="B12" s="29"/>
      <c r="C12" s="35"/>
      <c r="D12" s="35"/>
      <c r="E12" s="35"/>
      <c r="F12" s="35"/>
      <c r="G12" s="35"/>
      <c r="H12" s="35"/>
      <c r="I12" s="35"/>
      <c r="J12" s="35"/>
      <c r="K12" s="35"/>
    </row>
    <row r="13" spans="1:11" ht="20.100000000000001" customHeight="1" x14ac:dyDescent="0.25">
      <c r="A13" s="22" t="s">
        <v>106</v>
      </c>
      <c r="B13" s="29"/>
      <c r="C13" s="35"/>
      <c r="D13" s="35"/>
      <c r="E13" s="35"/>
      <c r="F13" s="35"/>
      <c r="G13" s="35"/>
      <c r="H13" s="35"/>
      <c r="I13" s="35"/>
      <c r="J13" s="35"/>
      <c r="K13" s="35"/>
    </row>
    <row r="14" spans="1:11" ht="20.100000000000001" customHeight="1" x14ac:dyDescent="0.25">
      <c r="A14" s="60" t="s">
        <v>108</v>
      </c>
      <c r="B14" s="29"/>
      <c r="C14" s="35"/>
      <c r="D14" s="35"/>
      <c r="E14" s="35"/>
      <c r="F14" s="35"/>
      <c r="G14" s="35"/>
      <c r="H14" s="35"/>
      <c r="I14" s="35"/>
      <c r="J14" s="35"/>
      <c r="K14" s="35"/>
    </row>
    <row r="15" spans="1:11" ht="20.100000000000001" customHeight="1" x14ac:dyDescent="0.25">
      <c r="A15" s="34" t="s">
        <v>107</v>
      </c>
      <c r="B15" s="29">
        <v>8</v>
      </c>
      <c r="C15" s="35">
        <v>0</v>
      </c>
      <c r="D15" s="35"/>
      <c r="E15" s="35">
        <v>0</v>
      </c>
      <c r="F15" s="35"/>
      <c r="G15" s="35">
        <v>0</v>
      </c>
      <c r="H15" s="35"/>
      <c r="I15" s="35">
        <v>-39600</v>
      </c>
      <c r="J15" s="35"/>
      <c r="K15" s="175">
        <f>SUM(C15:I15)</f>
        <v>-39600</v>
      </c>
    </row>
    <row r="16" spans="1:11" ht="20.100000000000001" customHeight="1" x14ac:dyDescent="0.25">
      <c r="A16" s="60" t="s">
        <v>109</v>
      </c>
      <c r="B16" s="29"/>
      <c r="C16" s="31">
        <f>SUM(C15)</f>
        <v>0</v>
      </c>
      <c r="D16" s="16"/>
      <c r="E16" s="31">
        <f>SUM(E15)</f>
        <v>0</v>
      </c>
      <c r="F16" s="16"/>
      <c r="G16" s="31">
        <f>SUM(G15)</f>
        <v>0</v>
      </c>
      <c r="H16" s="16"/>
      <c r="I16" s="31">
        <f>SUM(I15)</f>
        <v>-39600</v>
      </c>
      <c r="J16" s="16"/>
      <c r="K16" s="31">
        <f>SUM(K15)</f>
        <v>-39600</v>
      </c>
    </row>
    <row r="17" spans="1:11" ht="12.95" customHeight="1" x14ac:dyDescent="0.25">
      <c r="A17" s="61"/>
      <c r="B17" s="29"/>
      <c r="C17" s="35"/>
      <c r="D17" s="35"/>
      <c r="E17" s="35"/>
      <c r="F17" s="35"/>
      <c r="G17" s="35"/>
      <c r="H17" s="35"/>
      <c r="I17" s="35"/>
      <c r="J17" s="35"/>
      <c r="K17" s="35"/>
    </row>
    <row r="18" spans="1:11" s="1" customFormat="1" ht="20.100000000000001" customHeight="1" x14ac:dyDescent="0.25">
      <c r="A18" s="22" t="s">
        <v>46</v>
      </c>
      <c r="B18" s="29"/>
      <c r="C18" s="35"/>
      <c r="D18" s="35"/>
      <c r="E18" s="35"/>
      <c r="F18" s="35"/>
      <c r="G18" s="35"/>
      <c r="H18" s="35"/>
      <c r="I18" s="35"/>
      <c r="J18" s="35"/>
      <c r="K18" s="35"/>
    </row>
    <row r="19" spans="1:11" s="1" customFormat="1" ht="20.100000000000001" customHeight="1" x14ac:dyDescent="0.25">
      <c r="A19" s="33" t="s">
        <v>102</v>
      </c>
      <c r="B19" s="29"/>
      <c r="C19" s="67">
        <v>0</v>
      </c>
      <c r="D19" s="30"/>
      <c r="E19" s="67">
        <v>0</v>
      </c>
      <c r="F19" s="66"/>
      <c r="G19" s="67">
        <v>0</v>
      </c>
      <c r="H19" s="30"/>
      <c r="I19" s="155">
        <f>'PL 4-7'!J111</f>
        <v>143317</v>
      </c>
      <c r="J19" s="30"/>
      <c r="K19" s="67">
        <f>SUM(C19:I19)</f>
        <v>143317</v>
      </c>
    </row>
    <row r="20" spans="1:11" ht="20.100000000000001" customHeight="1" x14ac:dyDescent="0.25">
      <c r="A20" s="33" t="s">
        <v>47</v>
      </c>
      <c r="B20" s="12"/>
      <c r="C20" s="67">
        <v>0</v>
      </c>
      <c r="D20" s="16"/>
      <c r="E20" s="67">
        <v>0</v>
      </c>
      <c r="F20" s="16"/>
      <c r="G20" s="67">
        <v>0</v>
      </c>
      <c r="H20" s="16"/>
      <c r="I20" s="67">
        <v>0</v>
      </c>
      <c r="J20" s="16"/>
      <c r="K20" s="67">
        <f>SUM(C20:I20)</f>
        <v>0</v>
      </c>
    </row>
    <row r="21" spans="1:11" ht="20.100000000000001" customHeight="1" x14ac:dyDescent="0.25">
      <c r="A21" s="22" t="s">
        <v>44</v>
      </c>
      <c r="B21" s="12"/>
      <c r="C21" s="31">
        <v>0</v>
      </c>
      <c r="D21" s="16"/>
      <c r="E21" s="31">
        <v>0</v>
      </c>
      <c r="F21" s="16"/>
      <c r="G21" s="31">
        <v>0</v>
      </c>
      <c r="H21" s="16"/>
      <c r="I21" s="31">
        <f>SUM(I19:I20)</f>
        <v>143317</v>
      </c>
      <c r="J21" s="65">
        <f>SUM(J19:J20)</f>
        <v>0</v>
      </c>
      <c r="K21" s="31">
        <f>SUM(K19:K20)</f>
        <v>143317</v>
      </c>
    </row>
    <row r="22" spans="1:11" ht="12.95" customHeight="1" x14ac:dyDescent="0.25">
      <c r="A22" s="22"/>
      <c r="B22" s="12"/>
      <c r="C22" s="36"/>
      <c r="D22" s="37"/>
      <c r="E22" s="36"/>
      <c r="F22" s="37"/>
      <c r="G22" s="36"/>
      <c r="H22" s="37"/>
      <c r="I22" s="36"/>
      <c r="J22" s="37"/>
      <c r="K22" s="36"/>
    </row>
    <row r="23" spans="1:11" s="1" customFormat="1" ht="20.25" customHeight="1" thickBot="1" x14ac:dyDescent="0.3">
      <c r="A23" s="21" t="s">
        <v>132</v>
      </c>
      <c r="B23" s="12"/>
      <c r="C23" s="38">
        <f>SUM(C11,C16,C21)</f>
        <v>330000</v>
      </c>
      <c r="D23" s="37"/>
      <c r="E23" s="38">
        <f>SUM(E11,E16,E21)</f>
        <v>420491</v>
      </c>
      <c r="F23" s="37"/>
      <c r="G23" s="38">
        <f>SUM(G11,G16,G21)</f>
        <v>33000</v>
      </c>
      <c r="H23" s="37"/>
      <c r="I23" s="38">
        <f>SUM(I11,I16,I21)</f>
        <v>1109260</v>
      </c>
      <c r="J23" s="37"/>
      <c r="K23" s="38">
        <f>SUM(K11,K16,K21)</f>
        <v>1892751</v>
      </c>
    </row>
    <row r="24" spans="1:11" s="1" customFormat="1" ht="20.25" customHeight="1" thickTop="1" x14ac:dyDescent="0.25">
      <c r="A24"/>
      <c r="B24"/>
      <c r="C24" s="14"/>
      <c r="D24" s="14"/>
      <c r="E24" s="14"/>
      <c r="F24" s="14"/>
      <c r="G24" s="14"/>
      <c r="H24" s="14"/>
      <c r="I24" s="14"/>
      <c r="J24"/>
      <c r="K24"/>
    </row>
    <row r="25" spans="1:11" s="141" customFormat="1" ht="20.25" customHeight="1" x14ac:dyDescent="0.3">
      <c r="A25" s="23" t="s">
        <v>10</v>
      </c>
      <c r="B25" s="58"/>
      <c r="C25" s="48"/>
      <c r="D25" s="48"/>
      <c r="E25" s="48"/>
      <c r="F25" s="48"/>
      <c r="G25" s="48"/>
      <c r="H25" s="48"/>
      <c r="I25" s="44"/>
      <c r="J25" s="44"/>
      <c r="K25" s="44"/>
    </row>
    <row r="26" spans="1:11" s="141" customFormat="1" ht="20.25" customHeight="1" x14ac:dyDescent="0.3">
      <c r="A26" s="23" t="s">
        <v>119</v>
      </c>
      <c r="B26" s="143"/>
      <c r="C26" s="20"/>
      <c r="D26" s="20"/>
      <c r="E26" s="20"/>
      <c r="F26" s="20"/>
      <c r="G26" s="20"/>
      <c r="H26" s="20"/>
      <c r="I26" s="20"/>
      <c r="J26" s="53"/>
      <c r="K26" s="53"/>
    </row>
    <row r="27" spans="1:11" s="141" customFormat="1" ht="20.25" customHeight="1" x14ac:dyDescent="0.25">
      <c r="A27" s="26" t="s">
        <v>55</v>
      </c>
      <c r="B27" s="58"/>
      <c r="C27" s="48"/>
      <c r="D27" s="48"/>
      <c r="E27" s="48"/>
      <c r="F27" s="48"/>
      <c r="G27" s="48"/>
      <c r="H27" s="48"/>
      <c r="I27" s="48"/>
      <c r="J27" s="44"/>
      <c r="K27" s="44"/>
    </row>
    <row r="28" spans="1:11" s="141" customFormat="1" ht="20.25" customHeight="1" x14ac:dyDescent="0.25">
      <c r="A28" s="26"/>
      <c r="B28" s="58"/>
      <c r="C28" s="48"/>
      <c r="D28" s="48"/>
      <c r="E28" s="48"/>
      <c r="F28" s="48"/>
      <c r="G28" s="48"/>
      <c r="H28" s="48"/>
      <c r="I28" s="48"/>
      <c r="J28" s="44"/>
      <c r="K28" s="44"/>
    </row>
    <row r="29" spans="1:11" s="141" customFormat="1" ht="20.100000000000001" customHeight="1" x14ac:dyDescent="0.25">
      <c r="A29" s="9"/>
      <c r="B29" s="143"/>
      <c r="C29" s="184" t="s">
        <v>33</v>
      </c>
      <c r="D29" s="184"/>
      <c r="E29" s="184"/>
      <c r="F29" s="184"/>
      <c r="G29" s="184"/>
      <c r="H29" s="184"/>
      <c r="I29" s="184"/>
      <c r="J29" s="188"/>
      <c r="K29" s="188"/>
    </row>
    <row r="30" spans="1:11" s="3" customFormat="1" ht="20.100000000000001" customHeight="1" x14ac:dyDescent="0.25">
      <c r="A30" s="64"/>
      <c r="B30" s="143"/>
      <c r="C30" s="144" t="s">
        <v>0</v>
      </c>
      <c r="D30" s="144"/>
      <c r="E30" s="42"/>
      <c r="F30" s="42"/>
      <c r="G30" s="42"/>
      <c r="H30" s="42"/>
      <c r="I30" s="42"/>
      <c r="J30" s="55"/>
      <c r="K30" s="41"/>
    </row>
    <row r="31" spans="1:11" s="13" customFormat="1" ht="20.100000000000001" customHeight="1" x14ac:dyDescent="0.3">
      <c r="A31" s="64"/>
      <c r="B31" s="143"/>
      <c r="C31" s="144" t="s">
        <v>100</v>
      </c>
      <c r="D31" s="144"/>
      <c r="E31" s="42"/>
      <c r="F31" s="144"/>
      <c r="G31" s="185" t="s">
        <v>9</v>
      </c>
      <c r="H31" s="185"/>
      <c r="I31" s="185"/>
      <c r="J31" s="6"/>
      <c r="K31" s="41"/>
    </row>
    <row r="32" spans="1:11" s="4" customFormat="1" ht="20.100000000000001" customHeight="1" x14ac:dyDescent="0.25">
      <c r="A32" s="64"/>
      <c r="B32" s="143" t="s">
        <v>1</v>
      </c>
      <c r="C32" s="144" t="s">
        <v>62</v>
      </c>
      <c r="D32" s="144"/>
      <c r="E32" s="144" t="s">
        <v>60</v>
      </c>
      <c r="F32" s="144"/>
      <c r="G32" s="144" t="s">
        <v>59</v>
      </c>
      <c r="H32" s="144"/>
      <c r="I32" s="144" t="s">
        <v>2</v>
      </c>
      <c r="J32" s="40"/>
      <c r="K32" s="40" t="s">
        <v>101</v>
      </c>
    </row>
    <row r="33" spans="1:11" s="1" customFormat="1" ht="20.100000000000001" customHeight="1" x14ac:dyDescent="0.25">
      <c r="A33" s="9"/>
      <c r="B33" s="143"/>
      <c r="C33" s="186" t="s">
        <v>24</v>
      </c>
      <c r="D33" s="186"/>
      <c r="E33" s="186"/>
      <c r="F33" s="186"/>
      <c r="G33" s="186"/>
      <c r="H33" s="186"/>
      <c r="I33" s="186"/>
      <c r="J33" s="187"/>
      <c r="K33" s="187"/>
    </row>
    <row r="34" spans="1:11" s="1" customFormat="1" ht="20.100000000000001" customHeight="1" x14ac:dyDescent="0.25">
      <c r="A34" s="32" t="s">
        <v>170</v>
      </c>
      <c r="B34" s="29"/>
      <c r="C34" s="52"/>
      <c r="D34" s="52"/>
      <c r="E34" s="52"/>
      <c r="F34" s="52"/>
      <c r="G34" s="52"/>
      <c r="H34" s="52"/>
      <c r="I34" s="52"/>
      <c r="J34" s="57"/>
      <c r="K34" s="57"/>
    </row>
    <row r="35" spans="1:11" s="1" customFormat="1" ht="20.100000000000001" customHeight="1" x14ac:dyDescent="0.25">
      <c r="A35" s="21" t="s">
        <v>171</v>
      </c>
      <c r="B35" s="29"/>
      <c r="C35" s="36">
        <v>330000</v>
      </c>
      <c r="D35" s="35"/>
      <c r="E35" s="36">
        <v>420491</v>
      </c>
      <c r="F35" s="35"/>
      <c r="G35" s="36">
        <v>33000</v>
      </c>
      <c r="H35" s="35"/>
      <c r="I35" s="46">
        <v>1209451</v>
      </c>
      <c r="J35" s="54"/>
      <c r="K35" s="46">
        <f>SUM(C35,E35,G35,I35)</f>
        <v>1992942</v>
      </c>
    </row>
    <row r="36" spans="1:11" s="1" customFormat="1" ht="12.95" customHeight="1" x14ac:dyDescent="0.25">
      <c r="A36" s="21"/>
      <c r="B36" s="29"/>
      <c r="C36" s="35"/>
      <c r="D36" s="35"/>
      <c r="E36" s="35"/>
      <c r="F36" s="35"/>
      <c r="G36" s="35"/>
      <c r="H36" s="35"/>
      <c r="I36" s="35"/>
      <c r="J36" s="35"/>
      <c r="K36" s="35"/>
    </row>
    <row r="37" spans="1:11" s="141" customFormat="1" ht="20.100000000000001" customHeight="1" x14ac:dyDescent="0.25">
      <c r="A37" s="22" t="s">
        <v>106</v>
      </c>
      <c r="B37" s="29"/>
      <c r="C37" s="35"/>
      <c r="D37" s="35"/>
      <c r="E37" s="35"/>
      <c r="F37" s="35"/>
      <c r="G37" s="35"/>
      <c r="H37" s="35"/>
      <c r="I37" s="35"/>
      <c r="J37" s="35"/>
      <c r="K37" s="35"/>
    </row>
    <row r="38" spans="1:11" s="141" customFormat="1" ht="20.100000000000001" customHeight="1" x14ac:dyDescent="0.25">
      <c r="A38" s="60" t="s">
        <v>108</v>
      </c>
      <c r="B38" s="29"/>
      <c r="C38" s="35"/>
      <c r="D38" s="35"/>
      <c r="E38" s="35"/>
      <c r="F38" s="35"/>
      <c r="G38" s="35"/>
      <c r="H38" s="35"/>
      <c r="I38" s="35"/>
      <c r="J38" s="35"/>
      <c r="K38" s="35"/>
    </row>
    <row r="39" spans="1:11" s="141" customFormat="1" ht="20.100000000000001" customHeight="1" x14ac:dyDescent="0.25">
      <c r="A39" s="34" t="s">
        <v>107</v>
      </c>
      <c r="B39" s="29">
        <v>8</v>
      </c>
      <c r="C39" s="35">
        <v>0</v>
      </c>
      <c r="D39" s="35"/>
      <c r="E39" s="35">
        <v>0</v>
      </c>
      <c r="F39" s="35"/>
      <c r="G39" s="35">
        <v>0</v>
      </c>
      <c r="H39" s="35"/>
      <c r="I39" s="35">
        <v>-82500</v>
      </c>
      <c r="J39" s="35"/>
      <c r="K39" s="175">
        <f>SUM(C39:I39)</f>
        <v>-82500</v>
      </c>
    </row>
    <row r="40" spans="1:11" s="141" customFormat="1" ht="20.100000000000001" customHeight="1" x14ac:dyDescent="0.25">
      <c r="A40" s="60" t="s">
        <v>109</v>
      </c>
      <c r="B40" s="29"/>
      <c r="C40" s="31">
        <f>SUM(C39)</f>
        <v>0</v>
      </c>
      <c r="D40" s="16"/>
      <c r="E40" s="31">
        <f>SUM(E39)</f>
        <v>0</v>
      </c>
      <c r="F40" s="16"/>
      <c r="G40" s="31">
        <f>SUM(G39)</f>
        <v>0</v>
      </c>
      <c r="H40" s="16"/>
      <c r="I40" s="31">
        <f>SUM(I39)</f>
        <v>-82500</v>
      </c>
      <c r="J40" s="16"/>
      <c r="K40" s="31">
        <f>SUM(K39)</f>
        <v>-82500</v>
      </c>
    </row>
    <row r="41" spans="1:11" s="141" customFormat="1" ht="12.95" customHeight="1" x14ac:dyDescent="0.25">
      <c r="A41" s="61"/>
      <c r="B41" s="29"/>
      <c r="C41" s="35"/>
      <c r="D41" s="35"/>
      <c r="E41" s="35"/>
      <c r="F41" s="35"/>
      <c r="G41" s="35"/>
      <c r="H41" s="35"/>
      <c r="I41" s="35"/>
      <c r="J41" s="35"/>
      <c r="K41" s="35"/>
    </row>
    <row r="42" spans="1:11" s="1" customFormat="1" ht="20.100000000000001" customHeight="1" x14ac:dyDescent="0.25">
      <c r="A42" s="22" t="s">
        <v>46</v>
      </c>
      <c r="B42" s="29"/>
      <c r="C42" s="35"/>
      <c r="D42" s="35"/>
      <c r="E42" s="35"/>
      <c r="F42" s="35"/>
      <c r="G42" s="35"/>
      <c r="H42" s="35"/>
      <c r="I42" s="35"/>
      <c r="J42" s="35"/>
      <c r="K42" s="35"/>
    </row>
    <row r="43" spans="1:11" s="1" customFormat="1" ht="20.100000000000001" customHeight="1" x14ac:dyDescent="0.25">
      <c r="A43" s="33" t="s">
        <v>102</v>
      </c>
      <c r="B43" s="29"/>
      <c r="C43" s="67">
        <v>0</v>
      </c>
      <c r="D43" s="30"/>
      <c r="E43" s="67">
        <v>0</v>
      </c>
      <c r="F43" s="66"/>
      <c r="G43" s="67">
        <v>0</v>
      </c>
      <c r="H43" s="30"/>
      <c r="I43" s="155">
        <f>'PL 4-7'!H87</f>
        <v>145419</v>
      </c>
      <c r="J43" s="30"/>
      <c r="K43" s="67">
        <f>SUM(C43:I43)</f>
        <v>145419</v>
      </c>
    </row>
    <row r="44" spans="1:11" s="141" customFormat="1" ht="20.100000000000001" customHeight="1" x14ac:dyDescent="0.25">
      <c r="A44" s="33" t="s">
        <v>47</v>
      </c>
      <c r="B44" s="140"/>
      <c r="C44" s="67">
        <v>0</v>
      </c>
      <c r="D44" s="16"/>
      <c r="E44" s="67">
        <v>0</v>
      </c>
      <c r="F44" s="16"/>
      <c r="G44" s="67">
        <v>0</v>
      </c>
      <c r="H44" s="16"/>
      <c r="I44" s="67">
        <f>'PL 4-7'!H90</f>
        <v>0</v>
      </c>
      <c r="J44" s="16"/>
      <c r="K44" s="67">
        <f>SUM(C44:I44)</f>
        <v>0</v>
      </c>
    </row>
    <row r="45" spans="1:11" s="141" customFormat="1" ht="20.100000000000001" customHeight="1" x14ac:dyDescent="0.25">
      <c r="A45" s="22" t="s">
        <v>44</v>
      </c>
      <c r="B45" s="140"/>
      <c r="C45" s="31">
        <v>0</v>
      </c>
      <c r="D45" s="16"/>
      <c r="E45" s="31">
        <v>0</v>
      </c>
      <c r="F45" s="16"/>
      <c r="G45" s="31">
        <v>0</v>
      </c>
      <c r="H45" s="16"/>
      <c r="I45" s="31">
        <f>SUM(I43:I44)</f>
        <v>145419</v>
      </c>
      <c r="J45" s="65">
        <f>SUM(J43:J44)</f>
        <v>0</v>
      </c>
      <c r="K45" s="31">
        <f>SUM(K43:K44)</f>
        <v>145419</v>
      </c>
    </row>
    <row r="46" spans="1:11" s="141" customFormat="1" ht="12.95" customHeight="1" x14ac:dyDescent="0.25">
      <c r="A46" s="22"/>
      <c r="B46" s="140"/>
      <c r="C46" s="36"/>
      <c r="D46" s="37"/>
      <c r="E46" s="36"/>
      <c r="F46" s="37"/>
      <c r="G46" s="36"/>
      <c r="H46" s="37"/>
      <c r="I46" s="36"/>
      <c r="J46" s="37"/>
      <c r="K46" s="36"/>
    </row>
    <row r="47" spans="1:11" s="1" customFormat="1" ht="20.25" customHeight="1" thickBot="1" x14ac:dyDescent="0.3">
      <c r="A47" s="21" t="s">
        <v>172</v>
      </c>
      <c r="B47" s="140"/>
      <c r="C47" s="38">
        <f>SUM(C35,C40,C45)</f>
        <v>330000</v>
      </c>
      <c r="D47" s="37"/>
      <c r="E47" s="38">
        <f>SUM(E35,E40,E45)</f>
        <v>420491</v>
      </c>
      <c r="F47" s="37"/>
      <c r="G47" s="38">
        <f>SUM(G35,G40,G45)</f>
        <v>33000</v>
      </c>
      <c r="H47" s="37"/>
      <c r="I47" s="38">
        <f>SUM(I35,I40,I45)</f>
        <v>1272370</v>
      </c>
      <c r="J47" s="37"/>
      <c r="K47" s="38">
        <f>SUM(K35,K40,K45)</f>
        <v>2055861</v>
      </c>
    </row>
    <row r="48" spans="1:11" ht="20.25" customHeight="1" thickTop="1" x14ac:dyDescent="0.25"/>
  </sheetData>
  <mergeCells count="6">
    <mergeCell ref="C33:K33"/>
    <mergeCell ref="C5:K5"/>
    <mergeCell ref="G7:I7"/>
    <mergeCell ref="C9:K9"/>
    <mergeCell ref="C29:K29"/>
    <mergeCell ref="G31:I31"/>
  </mergeCells>
  <conditionalFormatting sqref="C19:C20 E19:E20 G19:G20 I19:I21 J21:K21 K19:K20">
    <cfRule type="expression" priority="14" stopIfTrue="1">
      <formula>"if(E11&gt;0,#,##0;(#,##0),"-")"</formula>
    </cfRule>
  </conditionalFormatting>
  <conditionalFormatting sqref="C21 E21 G21">
    <cfRule type="expression" priority="13" stopIfTrue="1">
      <formula>"if(E11&gt;0,#,##0;(#,##0),"-")"</formula>
    </cfRule>
  </conditionalFormatting>
  <conditionalFormatting sqref="I11">
    <cfRule type="expression" priority="12" stopIfTrue="1">
      <formula>"if(E11&gt;0,#,##0;(#,##0),"-")"</formula>
    </cfRule>
  </conditionalFormatting>
  <conditionalFormatting sqref="K11">
    <cfRule type="expression" priority="11" stopIfTrue="1">
      <formula>"if(E11&gt;0,#,##0;(#,##0),"-")"</formula>
    </cfRule>
  </conditionalFormatting>
  <conditionalFormatting sqref="C16 E16 G16">
    <cfRule type="expression" priority="10" stopIfTrue="1">
      <formula>"if(E11&gt;0,#,##0;(#,##0),"-")"</formula>
    </cfRule>
  </conditionalFormatting>
  <conditionalFormatting sqref="I16">
    <cfRule type="expression" priority="9" stopIfTrue="1">
      <formula>"if(E11&gt;0,#,##0;(#,##0),"-")"</formula>
    </cfRule>
  </conditionalFormatting>
  <conditionalFormatting sqref="K16">
    <cfRule type="expression" priority="8" stopIfTrue="1">
      <formula>"if(E11&gt;0,#,##0;(#,##0),"-")"</formula>
    </cfRule>
  </conditionalFormatting>
  <conditionalFormatting sqref="C43:C44 E43:E44 G43:G44 I43:I45 J45:K45 K43:K44">
    <cfRule type="expression" priority="7" stopIfTrue="1">
      <formula>"if(E11&gt;0,#,##0;(#,##0),"-")"</formula>
    </cfRule>
  </conditionalFormatting>
  <conditionalFormatting sqref="C45 E45 G45">
    <cfRule type="expression" priority="6" stopIfTrue="1">
      <formula>"if(E11&gt;0,#,##0;(#,##0),"-")"</formula>
    </cfRule>
  </conditionalFormatting>
  <conditionalFormatting sqref="I35">
    <cfRule type="expression" priority="5" stopIfTrue="1">
      <formula>"if(E11&gt;0,#,##0;(#,##0),"-")"</formula>
    </cfRule>
  </conditionalFormatting>
  <conditionalFormatting sqref="K35">
    <cfRule type="expression" priority="4" stopIfTrue="1">
      <formula>"if(E11&gt;0,#,##0;(#,##0),"-")"</formula>
    </cfRule>
  </conditionalFormatting>
  <conditionalFormatting sqref="C40 E40 G40">
    <cfRule type="expression" priority="3" stopIfTrue="1">
      <formula>"if(E11&gt;0,#,##0;(#,##0),"-")"</formula>
    </cfRule>
  </conditionalFormatting>
  <conditionalFormatting sqref="I40">
    <cfRule type="expression" priority="2" stopIfTrue="1">
      <formula>"if(E11&gt;0,#,##0;(#,##0),"-")"</formula>
    </cfRule>
  </conditionalFormatting>
  <conditionalFormatting sqref="K40">
    <cfRule type="expression" priority="1" stopIfTrue="1">
      <formula>"if(E11&gt;0,#,##0;(#,##0),"-")"</formula>
    </cfRule>
  </conditionalFormatting>
  <pageMargins left="0.7" right="0.7" top="0.48" bottom="0.5" header="0.5" footer="0.5"/>
  <pageSetup paperSize="9" firstPageNumber="10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Q77"/>
  <sheetViews>
    <sheetView tabSelected="1" view="pageBreakPreview" zoomScale="80" zoomScaleNormal="100" zoomScaleSheetLayoutView="80" workbookViewId="0">
      <selection activeCell="B59" sqref="B59:H59"/>
    </sheetView>
  </sheetViews>
  <sheetFormatPr defaultColWidth="9.140625" defaultRowHeight="20.25" customHeight="1" x14ac:dyDescent="0.25"/>
  <cols>
    <col min="1" max="1" width="53.5703125" style="82" customWidth="1"/>
    <col min="2" max="2" width="10.7109375" style="82" customWidth="1"/>
    <col min="3" max="3" width="1.28515625" style="82" customWidth="1"/>
    <col min="4" max="4" width="10.7109375" style="82" customWidth="1"/>
    <col min="5" max="5" width="1.28515625" style="82" customWidth="1"/>
    <col min="6" max="6" width="10.7109375" style="82" customWidth="1"/>
    <col min="7" max="7" width="1.28515625" style="82" customWidth="1"/>
    <col min="8" max="8" width="10.7109375" style="82" customWidth="1"/>
    <col min="9" max="9" width="9.140625" style="82"/>
    <col min="10" max="12" width="0" style="82" hidden="1" customWidth="1"/>
    <col min="13" max="16384" width="9.140625" style="82"/>
  </cols>
  <sheetData>
    <row r="1" spans="1:8" s="96" customFormat="1" ht="20.25" customHeight="1" x14ac:dyDescent="0.3">
      <c r="A1" s="68" t="s">
        <v>10</v>
      </c>
    </row>
    <row r="2" spans="1:8" s="96" customFormat="1" ht="20.25" customHeight="1" x14ac:dyDescent="0.3">
      <c r="A2" s="68" t="s">
        <v>119</v>
      </c>
    </row>
    <row r="3" spans="1:8" s="97" customFormat="1" ht="20.25" customHeight="1" x14ac:dyDescent="0.25">
      <c r="A3" s="69" t="s">
        <v>56</v>
      </c>
    </row>
    <row r="4" spans="1:8" ht="20.25" customHeight="1" x14ac:dyDescent="0.25">
      <c r="A4" s="70"/>
    </row>
    <row r="5" spans="1:8" ht="20.25" customHeight="1" x14ac:dyDescent="0.25">
      <c r="A5" s="70"/>
      <c r="B5" s="176" t="s">
        <v>8</v>
      </c>
      <c r="C5" s="176"/>
      <c r="D5" s="176"/>
      <c r="E5" s="73"/>
      <c r="F5" s="176" t="s">
        <v>30</v>
      </c>
      <c r="G5" s="176"/>
      <c r="H5" s="176"/>
    </row>
    <row r="6" spans="1:8" ht="20.25" customHeight="1" x14ac:dyDescent="0.25">
      <c r="A6" s="72"/>
      <c r="B6" s="176" t="s">
        <v>29</v>
      </c>
      <c r="C6" s="176"/>
      <c r="D6" s="176"/>
      <c r="E6" s="70"/>
      <c r="F6" s="176" t="s">
        <v>29</v>
      </c>
      <c r="G6" s="176"/>
      <c r="H6" s="176"/>
    </row>
    <row r="7" spans="1:8" ht="20.25" customHeight="1" x14ac:dyDescent="0.25">
      <c r="A7" s="72"/>
      <c r="B7" s="189" t="s">
        <v>103</v>
      </c>
      <c r="C7" s="189"/>
      <c r="D7" s="189"/>
      <c r="E7" s="70"/>
      <c r="F7" s="189" t="s">
        <v>103</v>
      </c>
      <c r="G7" s="189"/>
      <c r="H7" s="189"/>
    </row>
    <row r="8" spans="1:8" ht="20.25" customHeight="1" x14ac:dyDescent="0.25">
      <c r="A8" s="72"/>
      <c r="B8" s="190" t="s">
        <v>97</v>
      </c>
      <c r="C8" s="189"/>
      <c r="D8" s="189"/>
      <c r="E8" s="70"/>
      <c r="F8" s="190" t="s">
        <v>97</v>
      </c>
      <c r="G8" s="189"/>
      <c r="H8" s="189"/>
    </row>
    <row r="9" spans="1:8" ht="20.25" customHeight="1" x14ac:dyDescent="0.25">
      <c r="A9" s="77"/>
      <c r="B9" s="72">
        <v>2021</v>
      </c>
      <c r="C9" s="72"/>
      <c r="D9" s="72">
        <v>2020</v>
      </c>
      <c r="E9" s="72"/>
      <c r="F9" s="72">
        <v>2021</v>
      </c>
      <c r="G9" s="72"/>
      <c r="H9" s="72">
        <v>2020</v>
      </c>
    </row>
    <row r="10" spans="1:8" ht="20.25" customHeight="1" x14ac:dyDescent="0.25">
      <c r="A10" s="77"/>
      <c r="B10" s="177" t="s">
        <v>24</v>
      </c>
      <c r="C10" s="177"/>
      <c r="D10" s="177"/>
      <c r="E10" s="177"/>
      <c r="F10" s="177"/>
      <c r="G10" s="177"/>
      <c r="H10" s="177"/>
    </row>
    <row r="11" spans="1:8" ht="24" customHeight="1" x14ac:dyDescent="0.25">
      <c r="A11" s="98" t="s">
        <v>20</v>
      </c>
      <c r="B11" s="81"/>
      <c r="C11" s="81"/>
      <c r="D11" s="81"/>
      <c r="E11" s="81"/>
      <c r="F11" s="81"/>
      <c r="G11" s="81"/>
      <c r="H11" s="81"/>
    </row>
    <row r="12" spans="1:8" ht="20.25" customHeight="1" x14ac:dyDescent="0.25">
      <c r="A12" s="87" t="s">
        <v>110</v>
      </c>
      <c r="B12" s="85">
        <f>'PL 4-7'!$D$91</f>
        <v>148753</v>
      </c>
      <c r="C12" s="92"/>
      <c r="D12" s="85">
        <v>145283</v>
      </c>
      <c r="E12" s="85"/>
      <c r="F12" s="84">
        <f>'PL 4-7'!$H$91</f>
        <v>145419</v>
      </c>
      <c r="G12" s="85"/>
      <c r="H12" s="84">
        <v>143317</v>
      </c>
    </row>
    <row r="13" spans="1:8" ht="20.25" customHeight="1" x14ac:dyDescent="0.25">
      <c r="A13" s="99" t="s">
        <v>118</v>
      </c>
      <c r="B13" s="85"/>
      <c r="C13" s="92"/>
      <c r="D13" s="85"/>
      <c r="E13" s="85"/>
      <c r="F13" s="85"/>
      <c r="G13" s="85"/>
      <c r="H13" s="85"/>
    </row>
    <row r="14" spans="1:8" ht="20.25" customHeight="1" x14ac:dyDescent="0.25">
      <c r="A14" s="94" t="s">
        <v>81</v>
      </c>
      <c r="B14" s="85"/>
      <c r="C14" s="92"/>
      <c r="D14" s="85"/>
      <c r="E14" s="85"/>
      <c r="F14" s="85"/>
      <c r="G14" s="85"/>
      <c r="H14" s="85"/>
    </row>
    <row r="15" spans="1:8" ht="20.25" customHeight="1" x14ac:dyDescent="0.25">
      <c r="A15" s="87" t="s">
        <v>35</v>
      </c>
      <c r="B15" s="85">
        <v>369</v>
      </c>
      <c r="C15" s="92"/>
      <c r="D15" s="85">
        <v>737</v>
      </c>
      <c r="E15" s="85"/>
      <c r="F15" s="84">
        <v>369</v>
      </c>
      <c r="G15" s="85"/>
      <c r="H15" s="84">
        <v>737</v>
      </c>
    </row>
    <row r="16" spans="1:8" ht="20.25" customHeight="1" x14ac:dyDescent="0.25">
      <c r="A16" t="s">
        <v>176</v>
      </c>
      <c r="B16" s="85">
        <v>37272</v>
      </c>
      <c r="C16" s="92"/>
      <c r="D16" s="85">
        <v>36815</v>
      </c>
      <c r="E16" s="85"/>
      <c r="F16" s="84">
        <v>36428</v>
      </c>
      <c r="G16" s="84"/>
      <c r="H16" s="84">
        <v>36275</v>
      </c>
    </row>
    <row r="17" spans="1:10" ht="20.25" customHeight="1" x14ac:dyDescent="0.25">
      <c r="A17" s="87" t="s">
        <v>77</v>
      </c>
      <c r="B17" s="85">
        <v>45879</v>
      </c>
      <c r="C17" s="92"/>
      <c r="D17" s="85">
        <v>35155</v>
      </c>
      <c r="E17" s="85"/>
      <c r="F17" s="84">
        <v>45506</v>
      </c>
      <c r="G17" s="85"/>
      <c r="H17" s="84">
        <v>34889</v>
      </c>
    </row>
    <row r="18" spans="1:10" ht="20.25" customHeight="1" x14ac:dyDescent="0.25">
      <c r="A18" s="141" t="s">
        <v>177</v>
      </c>
      <c r="B18"/>
      <c r="C18"/>
      <c r="D18" s="141"/>
      <c r="E18"/>
      <c r="F18" s="100"/>
      <c r="G18"/>
      <c r="H18" s="100"/>
    </row>
    <row r="19" spans="1:10" ht="20.25" customHeight="1" x14ac:dyDescent="0.25">
      <c r="A19" t="s">
        <v>65</v>
      </c>
      <c r="B19" s="30">
        <v>-37300</v>
      </c>
      <c r="C19" s="135"/>
      <c r="D19" s="171">
        <v>-6456</v>
      </c>
      <c r="E19" s="162"/>
      <c r="F19" s="30">
        <v>-37300</v>
      </c>
      <c r="G19" s="85"/>
      <c r="H19" s="84">
        <v>-6456</v>
      </c>
    </row>
    <row r="20" spans="1:10" ht="20.25" customHeight="1" x14ac:dyDescent="0.25">
      <c r="A20" s="141" t="s">
        <v>178</v>
      </c>
      <c r="B20" s="169">
        <v>1332</v>
      </c>
      <c r="C20" s="135"/>
      <c r="D20" s="191">
        <v>-482</v>
      </c>
      <c r="E20" s="162"/>
      <c r="F20" s="134">
        <v>1332</v>
      </c>
      <c r="G20" s="85"/>
      <c r="H20" s="84">
        <v>-482</v>
      </c>
      <c r="J20" t="s">
        <v>133</v>
      </c>
    </row>
    <row r="21" spans="1:10" ht="20.25" hidden="1" customHeight="1" x14ac:dyDescent="0.25">
      <c r="A21" t="s">
        <v>134</v>
      </c>
      <c r="B21" s="150"/>
      <c r="C21" s="135"/>
      <c r="D21" s="134">
        <v>0</v>
      </c>
      <c r="E21" s="162"/>
      <c r="F21" s="150">
        <v>0</v>
      </c>
      <c r="G21" s="85"/>
      <c r="H21" s="90">
        <v>0</v>
      </c>
      <c r="J21" t="s">
        <v>133</v>
      </c>
    </row>
    <row r="22" spans="1:10" ht="20.25" customHeight="1" x14ac:dyDescent="0.25">
      <c r="A22" t="s">
        <v>111</v>
      </c>
      <c r="B22" s="191">
        <v>-433</v>
      </c>
      <c r="C22" s="135"/>
      <c r="D22" s="191">
        <v>-55</v>
      </c>
      <c r="E22" s="162"/>
      <c r="F22" s="134">
        <v>-433</v>
      </c>
      <c r="G22" s="85"/>
      <c r="H22" s="84">
        <v>-94</v>
      </c>
    </row>
    <row r="23" spans="1:10" ht="20.25" customHeight="1" x14ac:dyDescent="0.25">
      <c r="A23" s="101" t="s">
        <v>93</v>
      </c>
      <c r="B23" s="135">
        <v>6995</v>
      </c>
      <c r="C23" s="92"/>
      <c r="D23" s="92">
        <v>6794</v>
      </c>
      <c r="E23" s="85"/>
      <c r="F23" s="134">
        <v>6924</v>
      </c>
      <c r="G23" s="85"/>
      <c r="H23" s="84">
        <v>6727</v>
      </c>
    </row>
    <row r="24" spans="1:10" ht="20.25" customHeight="1" x14ac:dyDescent="0.25">
      <c r="A24" t="s">
        <v>179</v>
      </c>
      <c r="B24" s="170">
        <v>-4860</v>
      </c>
      <c r="C24" s="135"/>
      <c r="D24" s="135">
        <v>21535</v>
      </c>
      <c r="E24" s="162"/>
      <c r="F24" s="134">
        <v>-4864</v>
      </c>
      <c r="G24" s="85"/>
      <c r="H24" s="84">
        <v>21511</v>
      </c>
      <c r="J24" t="s">
        <v>135</v>
      </c>
    </row>
    <row r="25" spans="1:10" ht="20.25" customHeight="1" x14ac:dyDescent="0.25">
      <c r="A25" t="s">
        <v>155</v>
      </c>
      <c r="B25" s="134">
        <v>-641</v>
      </c>
      <c r="C25" s="170"/>
      <c r="D25" s="134">
        <v>-641</v>
      </c>
      <c r="E25" s="171"/>
      <c r="F25" s="134">
        <v>-641</v>
      </c>
      <c r="G25" s="132"/>
      <c r="H25" s="84">
        <v>-641</v>
      </c>
    </row>
    <row r="26" spans="1:10" ht="20.25" customHeight="1" x14ac:dyDescent="0.25">
      <c r="A26" s="87" t="s">
        <v>82</v>
      </c>
      <c r="B26" s="134">
        <v>-57</v>
      </c>
      <c r="C26" s="170"/>
      <c r="D26" s="134">
        <v>-103</v>
      </c>
      <c r="E26" s="171"/>
      <c r="F26" s="134">
        <v>-46</v>
      </c>
      <c r="G26" s="132"/>
      <c r="H26" s="84">
        <v>-78</v>
      </c>
    </row>
    <row r="27" spans="1:10" ht="20.25" customHeight="1" x14ac:dyDescent="0.25">
      <c r="A27" s="70"/>
      <c r="B27" s="172">
        <f>SUM(B12:B26)</f>
        <v>197309</v>
      </c>
      <c r="C27" s="159"/>
      <c r="D27" s="172">
        <f>SUM(D12:D26)</f>
        <v>238582</v>
      </c>
      <c r="E27" s="159"/>
      <c r="F27" s="172">
        <f>SUM(F12:F26)</f>
        <v>192694</v>
      </c>
      <c r="G27" s="43"/>
      <c r="H27" s="102">
        <f>SUM(H12:H26)</f>
        <v>235705</v>
      </c>
    </row>
    <row r="28" spans="1:10" ht="20.100000000000001" customHeight="1" x14ac:dyDescent="0.25">
      <c r="A28" s="94" t="s">
        <v>23</v>
      </c>
      <c r="B28" s="161"/>
      <c r="C28" s="135"/>
      <c r="D28" s="161"/>
      <c r="E28" s="162"/>
      <c r="F28" s="135"/>
      <c r="G28" s="85"/>
      <c r="H28" s="92"/>
    </row>
    <row r="29" spans="1:10" ht="20.25" customHeight="1" x14ac:dyDescent="0.25">
      <c r="A29" s="87" t="s">
        <v>120</v>
      </c>
      <c r="B29" s="161">
        <v>14488</v>
      </c>
      <c r="C29" s="135"/>
      <c r="D29" s="161">
        <v>-136527</v>
      </c>
      <c r="E29" s="162"/>
      <c r="F29" s="162">
        <v>14742</v>
      </c>
      <c r="G29" s="85"/>
      <c r="H29" s="132">
        <v>-137379</v>
      </c>
      <c r="J29" t="s">
        <v>136</v>
      </c>
    </row>
    <row r="30" spans="1:10" ht="20.25" hidden="1" customHeight="1" x14ac:dyDescent="0.25">
      <c r="A30" s="87" t="s">
        <v>87</v>
      </c>
      <c r="B30" s="161"/>
      <c r="C30" s="135"/>
      <c r="D30" s="161"/>
      <c r="E30" s="162"/>
      <c r="F30" s="162"/>
      <c r="G30" s="85"/>
      <c r="H30" s="132"/>
      <c r="J30" t="s">
        <v>135</v>
      </c>
    </row>
    <row r="31" spans="1:10" ht="20.25" customHeight="1" x14ac:dyDescent="0.25">
      <c r="A31" s="103" t="s">
        <v>7</v>
      </c>
      <c r="B31" s="30">
        <v>-110715</v>
      </c>
      <c r="C31" s="135"/>
      <c r="D31" s="173">
        <v>-26358</v>
      </c>
      <c r="E31" s="162"/>
      <c r="F31" s="30">
        <v>-109128</v>
      </c>
      <c r="G31" s="85"/>
      <c r="H31" s="132">
        <v>-25032</v>
      </c>
    </row>
    <row r="32" spans="1:10" ht="20.25" customHeight="1" x14ac:dyDescent="0.25">
      <c r="A32" s="103" t="s">
        <v>4</v>
      </c>
      <c r="B32" s="161">
        <v>-287</v>
      </c>
      <c r="C32" s="135"/>
      <c r="D32" s="161">
        <v>-170</v>
      </c>
      <c r="E32" s="162"/>
      <c r="F32" s="171">
        <v>-287</v>
      </c>
      <c r="G32" s="85"/>
      <c r="H32" s="132">
        <v>-170</v>
      </c>
    </row>
    <row r="33" spans="1:17" ht="20.25" customHeight="1" x14ac:dyDescent="0.25">
      <c r="A33" s="103" t="s">
        <v>5</v>
      </c>
      <c r="B33" s="100">
        <v>761</v>
      </c>
      <c r="C33" s="92"/>
      <c r="D33" s="100">
        <v>19</v>
      </c>
      <c r="E33" s="85"/>
      <c r="F33" s="105">
        <v>-6</v>
      </c>
      <c r="G33" s="85"/>
      <c r="H33" s="105">
        <v>49</v>
      </c>
    </row>
    <row r="34" spans="1:17" ht="20.25" customHeight="1" x14ac:dyDescent="0.25">
      <c r="A34" s="87" t="s">
        <v>137</v>
      </c>
      <c r="B34" s="100">
        <v>64418</v>
      </c>
      <c r="C34" s="92"/>
      <c r="D34" s="100">
        <v>44252</v>
      </c>
      <c r="E34" s="85"/>
      <c r="F34" s="85">
        <v>65735</v>
      </c>
      <c r="G34" s="85"/>
      <c r="H34" s="85">
        <v>44207</v>
      </c>
      <c r="J34" t="s">
        <v>138</v>
      </c>
      <c r="K34" s="106"/>
      <c r="M34" s="106"/>
      <c r="O34" s="106"/>
      <c r="Q34" s="106"/>
    </row>
    <row r="35" spans="1:17" ht="20.25" hidden="1" customHeight="1" x14ac:dyDescent="0.25">
      <c r="A35" s="87" t="s">
        <v>139</v>
      </c>
      <c r="B35" s="100"/>
      <c r="C35" s="92"/>
      <c r="D35" s="100"/>
      <c r="E35" s="85"/>
      <c r="F35" s="85"/>
      <c r="G35" s="85"/>
      <c r="H35" s="85"/>
      <c r="J35" t="s">
        <v>135</v>
      </c>
    </row>
    <row r="36" spans="1:17" ht="20.25" customHeight="1" x14ac:dyDescent="0.25">
      <c r="A36" s="101" t="s">
        <v>94</v>
      </c>
      <c r="B36" s="166">
        <v>-7067</v>
      </c>
      <c r="C36" s="92"/>
      <c r="D36" s="107">
        <v>-2510</v>
      </c>
      <c r="E36" s="85"/>
      <c r="F36" s="192">
        <v>-7067</v>
      </c>
      <c r="G36" s="132"/>
      <c r="H36" s="193">
        <v>-2510</v>
      </c>
    </row>
    <row r="37" spans="1:17" ht="20.25" customHeight="1" x14ac:dyDescent="0.25">
      <c r="A37" s="101" t="s">
        <v>140</v>
      </c>
      <c r="B37" s="104">
        <f>SUM(B27:B36)</f>
        <v>158907</v>
      </c>
      <c r="C37" s="92"/>
      <c r="D37" s="104">
        <f>SUM(D27:D36)</f>
        <v>117288</v>
      </c>
      <c r="E37" s="92"/>
      <c r="F37" s="104">
        <f>SUM(F27:F36)</f>
        <v>156683</v>
      </c>
      <c r="G37" s="92"/>
      <c r="H37" s="104">
        <f>SUM(H27:H36)</f>
        <v>114870</v>
      </c>
    </row>
    <row r="38" spans="1:17" ht="20.25" hidden="1" customHeight="1" x14ac:dyDescent="0.25">
      <c r="A38" s="87" t="s">
        <v>112</v>
      </c>
      <c r="B38" s="104">
        <v>0</v>
      </c>
      <c r="C38" s="92"/>
      <c r="D38" s="104">
        <v>0</v>
      </c>
      <c r="E38" s="92"/>
      <c r="F38" s="104">
        <v>0</v>
      </c>
      <c r="G38" s="92"/>
      <c r="H38" s="104">
        <v>0</v>
      </c>
    </row>
    <row r="39" spans="1:17" ht="20.25" customHeight="1" x14ac:dyDescent="0.25">
      <c r="A39" s="87" t="s">
        <v>78</v>
      </c>
      <c r="B39" s="100">
        <v>-18328</v>
      </c>
      <c r="C39" s="92"/>
      <c r="D39" s="100">
        <v>-8080</v>
      </c>
      <c r="E39" s="85"/>
      <c r="F39" s="132">
        <v>-17798</v>
      </c>
      <c r="G39" s="132"/>
      <c r="H39" s="132">
        <v>-7210</v>
      </c>
    </row>
    <row r="40" spans="1:17" ht="20.25" customHeight="1" x14ac:dyDescent="0.25">
      <c r="A40" s="109" t="s">
        <v>141</v>
      </c>
      <c r="B40" s="7">
        <f>SUM(B37:B39)</f>
        <v>140579</v>
      </c>
      <c r="C40" s="110"/>
      <c r="D40" s="7">
        <f>SUM(D37:D39)</f>
        <v>109208</v>
      </c>
      <c r="E40" s="86"/>
      <c r="F40" s="7">
        <f>SUM(F37:F39)</f>
        <v>138885</v>
      </c>
      <c r="G40" s="86"/>
      <c r="H40" s="7">
        <f>SUM(H37:H39)</f>
        <v>107660</v>
      </c>
    </row>
    <row r="41" spans="1:17" ht="20.25" customHeight="1" x14ac:dyDescent="0.25">
      <c r="A41" s="109"/>
      <c r="B41" s="86"/>
      <c r="C41" s="110"/>
      <c r="D41" s="86"/>
      <c r="E41" s="86"/>
      <c r="F41" s="86"/>
      <c r="G41" s="86"/>
      <c r="H41" s="86"/>
    </row>
    <row r="42" spans="1:17" s="96" customFormat="1" ht="20.25" customHeight="1" x14ac:dyDescent="0.3">
      <c r="A42" s="68" t="s">
        <v>10</v>
      </c>
    </row>
    <row r="43" spans="1:17" s="96" customFormat="1" ht="20.25" customHeight="1" x14ac:dyDescent="0.3">
      <c r="A43" s="68" t="str">
        <f>A2</f>
        <v>and its Subsidiary</v>
      </c>
    </row>
    <row r="44" spans="1:17" s="97" customFormat="1" ht="20.25" customHeight="1" x14ac:dyDescent="0.25">
      <c r="A44" s="69" t="s">
        <v>56</v>
      </c>
    </row>
    <row r="45" spans="1:17" ht="20.25" customHeight="1" x14ac:dyDescent="0.25">
      <c r="A45" s="70"/>
    </row>
    <row r="46" spans="1:17" ht="20.25" customHeight="1" x14ac:dyDescent="0.25">
      <c r="A46" s="70"/>
      <c r="B46" s="176" t="s">
        <v>8</v>
      </c>
      <c r="C46" s="176"/>
      <c r="D46" s="176"/>
      <c r="E46" s="73"/>
      <c r="F46" s="176" t="s">
        <v>30</v>
      </c>
      <c r="G46" s="176"/>
      <c r="H46" s="176"/>
    </row>
    <row r="47" spans="1:17" ht="20.25" customHeight="1" x14ac:dyDescent="0.25">
      <c r="A47" s="72"/>
      <c r="B47" s="176" t="s">
        <v>29</v>
      </c>
      <c r="C47" s="176"/>
      <c r="D47" s="176"/>
      <c r="E47" s="70"/>
      <c r="F47" s="176" t="s">
        <v>29</v>
      </c>
      <c r="G47" s="176"/>
      <c r="H47" s="176"/>
    </row>
    <row r="48" spans="1:17" ht="20.25" customHeight="1" x14ac:dyDescent="0.25">
      <c r="A48" s="72"/>
      <c r="B48" s="189" t="s">
        <v>103</v>
      </c>
      <c r="C48" s="189"/>
      <c r="D48" s="189"/>
      <c r="E48" s="70"/>
      <c r="F48" s="189" t="s">
        <v>103</v>
      </c>
      <c r="G48" s="189"/>
      <c r="H48" s="189"/>
    </row>
    <row r="49" spans="1:11" ht="20.25" customHeight="1" x14ac:dyDescent="0.25">
      <c r="A49" s="72"/>
      <c r="B49" s="190" t="s">
        <v>97</v>
      </c>
      <c r="C49" s="189"/>
      <c r="D49" s="189"/>
      <c r="E49" s="70"/>
      <c r="F49" s="190" t="s">
        <v>97</v>
      </c>
      <c r="G49" s="189"/>
      <c r="H49" s="189"/>
    </row>
    <row r="50" spans="1:11" ht="20.25" customHeight="1" x14ac:dyDescent="0.25">
      <c r="A50" s="77"/>
      <c r="B50" s="72">
        <v>2021</v>
      </c>
      <c r="C50" s="72"/>
      <c r="D50" s="72">
        <v>2020</v>
      </c>
      <c r="E50" s="72"/>
      <c r="F50" s="72">
        <v>2021</v>
      </c>
      <c r="G50" s="72"/>
      <c r="H50" s="72">
        <v>2020</v>
      </c>
    </row>
    <row r="51" spans="1:11" ht="20.25" customHeight="1" x14ac:dyDescent="0.25">
      <c r="A51" s="77"/>
      <c r="B51" s="177" t="s">
        <v>24</v>
      </c>
      <c r="C51" s="177"/>
      <c r="D51" s="177"/>
      <c r="E51" s="177"/>
      <c r="F51" s="177"/>
      <c r="G51" s="177"/>
      <c r="H51" s="177"/>
    </row>
    <row r="52" spans="1:11" ht="20.25" customHeight="1" x14ac:dyDescent="0.25">
      <c r="A52" s="79" t="s">
        <v>26</v>
      </c>
      <c r="C52" s="111"/>
      <c r="E52" s="83"/>
      <c r="G52" s="83"/>
    </row>
    <row r="53" spans="1:11" ht="20.25" customHeight="1" x14ac:dyDescent="0.25">
      <c r="A53" t="s">
        <v>186</v>
      </c>
      <c r="B53" s="134">
        <v>-60209</v>
      </c>
      <c r="C53" s="92"/>
      <c r="D53" s="134">
        <v>-91838</v>
      </c>
      <c r="E53" s="85"/>
      <c r="F53" s="84">
        <v>-59371</v>
      </c>
      <c r="G53" s="85"/>
      <c r="H53" s="84">
        <v>-90632</v>
      </c>
      <c r="K53" s="57" t="s">
        <v>185</v>
      </c>
    </row>
    <row r="54" spans="1:11" ht="20.25" customHeight="1" x14ac:dyDescent="0.25">
      <c r="A54" s="141" t="s">
        <v>187</v>
      </c>
      <c r="B54" s="84">
        <v>433</v>
      </c>
      <c r="C54" s="92"/>
      <c r="D54" s="84">
        <v>183</v>
      </c>
      <c r="E54" s="85"/>
      <c r="F54" s="84">
        <v>433</v>
      </c>
      <c r="G54" s="85"/>
      <c r="H54" s="84">
        <v>183</v>
      </c>
    </row>
    <row r="55" spans="1:11" ht="20.25" customHeight="1" x14ac:dyDescent="0.25">
      <c r="A55" t="s">
        <v>83</v>
      </c>
      <c r="B55" s="84">
        <v>-855</v>
      </c>
      <c r="C55" s="92"/>
      <c r="D55" s="84">
        <v>-344</v>
      </c>
      <c r="E55" s="85"/>
      <c r="F55" s="84">
        <v>-855</v>
      </c>
      <c r="G55" s="85"/>
      <c r="H55" s="84">
        <v>-326</v>
      </c>
    </row>
    <row r="56" spans="1:11" ht="20.25" customHeight="1" x14ac:dyDescent="0.25">
      <c r="A56" s="101" t="s">
        <v>104</v>
      </c>
      <c r="B56" s="105">
        <v>600</v>
      </c>
      <c r="C56" s="92"/>
      <c r="D56" s="105">
        <v>600</v>
      </c>
      <c r="E56" s="85"/>
      <c r="F56" s="105">
        <v>600</v>
      </c>
      <c r="G56" s="85"/>
      <c r="H56" s="105">
        <v>600</v>
      </c>
    </row>
    <row r="57" spans="1:11" ht="20.25" customHeight="1" x14ac:dyDescent="0.25">
      <c r="A57" s="101" t="s">
        <v>156</v>
      </c>
      <c r="B57" s="136">
        <v>641</v>
      </c>
      <c r="C57" s="92"/>
      <c r="D57" s="136">
        <v>641</v>
      </c>
      <c r="E57" s="85"/>
      <c r="F57" s="105">
        <v>641</v>
      </c>
      <c r="G57" s="85"/>
      <c r="H57" s="105">
        <v>641</v>
      </c>
    </row>
    <row r="58" spans="1:11" ht="20.25" customHeight="1" x14ac:dyDescent="0.25">
      <c r="A58" s="101" t="s">
        <v>142</v>
      </c>
      <c r="B58" s="137">
        <v>57</v>
      </c>
      <c r="C58" s="131"/>
      <c r="D58" s="137">
        <v>103</v>
      </c>
      <c r="E58" s="132"/>
      <c r="F58" s="133">
        <v>46</v>
      </c>
      <c r="G58" s="132"/>
      <c r="H58" s="133">
        <v>78</v>
      </c>
    </row>
    <row r="59" spans="1:11" ht="20.25" customHeight="1" x14ac:dyDescent="0.25">
      <c r="A59" s="77" t="s">
        <v>113</v>
      </c>
      <c r="B59" s="198">
        <f>SUM(B53:B58)</f>
        <v>-59333</v>
      </c>
      <c r="C59" s="197"/>
      <c r="D59" s="198">
        <f>SUM(D53:D58)</f>
        <v>-90655</v>
      </c>
      <c r="E59" s="199"/>
      <c r="F59" s="198">
        <f>SUM(F53:F58)</f>
        <v>-58506</v>
      </c>
      <c r="G59" s="199"/>
      <c r="H59" s="198">
        <f>SUM(H53:H58)</f>
        <v>-89456</v>
      </c>
    </row>
    <row r="60" spans="1:11" ht="20.25" customHeight="1" x14ac:dyDescent="0.25">
      <c r="A60" s="109"/>
      <c r="B60" s="92"/>
      <c r="C60" s="110"/>
      <c r="D60" s="92"/>
      <c r="E60" s="86"/>
      <c r="F60" s="92"/>
      <c r="G60" s="86"/>
      <c r="H60" s="92"/>
    </row>
    <row r="61" spans="1:11" ht="20.25" customHeight="1" x14ac:dyDescent="0.25">
      <c r="A61" s="79" t="s">
        <v>27</v>
      </c>
      <c r="B61" s="92"/>
      <c r="C61" s="85"/>
      <c r="D61" s="92"/>
      <c r="E61" s="85"/>
      <c r="F61" s="92"/>
      <c r="G61" s="85"/>
      <c r="H61" s="92"/>
    </row>
    <row r="62" spans="1:11" ht="20.25" customHeight="1" x14ac:dyDescent="0.25">
      <c r="A62" s="82" t="s">
        <v>39</v>
      </c>
      <c r="B62" s="84">
        <v>-364</v>
      </c>
      <c r="C62" s="85"/>
      <c r="D62" s="84">
        <v>-738</v>
      </c>
      <c r="E62" s="85"/>
      <c r="F62" s="84">
        <v>-364</v>
      </c>
      <c r="G62" s="85"/>
      <c r="H62" s="84">
        <v>-738</v>
      </c>
    </row>
    <row r="63" spans="1:11" ht="20.25" customHeight="1" x14ac:dyDescent="0.25">
      <c r="A63" s="101" t="s">
        <v>180</v>
      </c>
      <c r="B63" s="111"/>
      <c r="C63" s="85"/>
      <c r="D63" s="111"/>
      <c r="E63" s="85"/>
      <c r="F63" s="111"/>
      <c r="G63" s="85"/>
      <c r="H63" s="111"/>
    </row>
    <row r="64" spans="1:11" ht="20.25" customHeight="1" x14ac:dyDescent="0.25">
      <c r="A64" t="s">
        <v>181</v>
      </c>
      <c r="B64" s="84">
        <v>32634</v>
      </c>
      <c r="C64" s="85"/>
      <c r="D64" s="84">
        <v>-20109</v>
      </c>
      <c r="E64" s="85"/>
      <c r="F64" s="84">
        <v>32634</v>
      </c>
      <c r="G64" s="85"/>
      <c r="H64" s="84">
        <v>-20109</v>
      </c>
    </row>
    <row r="65" spans="1:10" ht="20.25" hidden="1" customHeight="1" x14ac:dyDescent="0.25">
      <c r="A65" s="101" t="s">
        <v>143</v>
      </c>
      <c r="B65" s="90"/>
      <c r="C65" s="85"/>
      <c r="D65" s="90"/>
      <c r="E65" s="112"/>
      <c r="F65" s="90"/>
      <c r="G65" s="112"/>
      <c r="H65" s="90"/>
    </row>
    <row r="66" spans="1:10" ht="20.25" customHeight="1" x14ac:dyDescent="0.25">
      <c r="A66" t="s">
        <v>144</v>
      </c>
      <c r="B66" s="84">
        <v>-4039</v>
      </c>
      <c r="C66" s="84"/>
      <c r="D66" s="84">
        <v>-3968</v>
      </c>
      <c r="E66" s="84"/>
      <c r="F66" s="84">
        <v>-4039</v>
      </c>
      <c r="G66" s="84"/>
      <c r="H66" s="84">
        <v>-3968</v>
      </c>
      <c r="J66" t="s">
        <v>145</v>
      </c>
    </row>
    <row r="67" spans="1:10" ht="20.25" customHeight="1" x14ac:dyDescent="0.25">
      <c r="A67" t="s">
        <v>105</v>
      </c>
      <c r="B67" s="95">
        <v>-82500</v>
      </c>
      <c r="C67" s="131"/>
      <c r="D67" s="95">
        <v>-39600</v>
      </c>
      <c r="E67" s="132"/>
      <c r="F67" s="95">
        <v>-82500</v>
      </c>
      <c r="G67" s="132"/>
      <c r="H67" s="95">
        <v>-39600</v>
      </c>
    </row>
    <row r="68" spans="1:10" ht="20.25" customHeight="1" x14ac:dyDescent="0.25">
      <c r="A68" s="70" t="s">
        <v>182</v>
      </c>
      <c r="B68" s="194">
        <f>SUM(B62:B67)</f>
        <v>-54269</v>
      </c>
      <c r="C68" s="195"/>
      <c r="D68" s="194">
        <f>SUM(D62:D67)</f>
        <v>-64415</v>
      </c>
      <c r="E68" s="195"/>
      <c r="F68" s="194">
        <f>SUM(F62:F67)</f>
        <v>-54269</v>
      </c>
      <c r="G68" s="195"/>
      <c r="H68" s="194">
        <f>SUM(H62:H67)</f>
        <v>-64415</v>
      </c>
    </row>
    <row r="69" spans="1:10" ht="20.25" customHeight="1" x14ac:dyDescent="0.25">
      <c r="A69" s="109"/>
      <c r="B69" s="92"/>
      <c r="C69" s="85"/>
      <c r="D69" s="92"/>
      <c r="E69" s="85"/>
      <c r="F69" s="92"/>
      <c r="G69" s="85"/>
      <c r="H69" s="92"/>
    </row>
    <row r="70" spans="1:10" ht="20.25" customHeight="1" x14ac:dyDescent="0.25">
      <c r="A70" s="138" t="s">
        <v>158</v>
      </c>
      <c r="B70" s="110">
        <f>B40+B59+B68</f>
        <v>26977</v>
      </c>
      <c r="C70" s="86"/>
      <c r="D70" s="196">
        <f>D40+D59+D68</f>
        <v>-45862</v>
      </c>
      <c r="E70" s="195"/>
      <c r="F70" s="110">
        <f>F40+F59+F68</f>
        <v>26110</v>
      </c>
      <c r="G70" s="86"/>
      <c r="H70" s="197">
        <f>H40+H59+H68</f>
        <v>-46211</v>
      </c>
    </row>
    <row r="71" spans="1:10" ht="20.25" customHeight="1" x14ac:dyDescent="0.25">
      <c r="A71" t="s">
        <v>79</v>
      </c>
      <c r="B71" s="174">
        <f>'BS-2-3'!E12</f>
        <v>156359</v>
      </c>
      <c r="C71" s="162"/>
      <c r="D71" s="174">
        <v>141420</v>
      </c>
      <c r="E71" s="162"/>
      <c r="F71" s="174">
        <f>'BS-2-3'!I12</f>
        <v>114916</v>
      </c>
      <c r="G71" s="85"/>
      <c r="H71" s="108">
        <v>107953</v>
      </c>
    </row>
    <row r="72" spans="1:10" ht="20.25" customHeight="1" thickBot="1" x14ac:dyDescent="0.3">
      <c r="A72" s="70" t="s">
        <v>80</v>
      </c>
      <c r="B72" s="5">
        <f>SUM(B70:B71)</f>
        <v>183336</v>
      </c>
      <c r="C72" s="86"/>
      <c r="D72" s="5">
        <f>SUM(D70:D71)</f>
        <v>95558</v>
      </c>
      <c r="E72" s="86"/>
      <c r="F72" s="5">
        <f>SUM(F70:F71)</f>
        <v>141026</v>
      </c>
      <c r="G72" s="86"/>
      <c r="H72" s="5">
        <f>SUM(H70:H71)</f>
        <v>61742</v>
      </c>
    </row>
    <row r="73" spans="1:10" ht="20.25" customHeight="1" thickTop="1" x14ac:dyDescent="0.25">
      <c r="A73" s="70"/>
      <c r="B73" s="86"/>
      <c r="C73" s="86"/>
      <c r="D73" s="86"/>
      <c r="E73" s="86"/>
      <c r="F73" s="86"/>
      <c r="G73" s="86"/>
      <c r="H73" s="86"/>
    </row>
    <row r="74" spans="1:10" ht="20.25" customHeight="1" x14ac:dyDescent="0.25">
      <c r="A74" s="70" t="s">
        <v>114</v>
      </c>
      <c r="B74" s="71"/>
      <c r="C74" s="100"/>
      <c r="D74" s="71"/>
      <c r="E74" s="100"/>
      <c r="F74" s="100"/>
      <c r="G74" s="100"/>
      <c r="H74" s="100"/>
      <c r="I74" s="100"/>
    </row>
    <row r="75" spans="1:10" ht="20.25" customHeight="1" x14ac:dyDescent="0.25">
      <c r="A75" s="113" t="s">
        <v>146</v>
      </c>
      <c r="B75" s="84">
        <v>5212</v>
      </c>
      <c r="C75" s="92">
        <v>5027878.21</v>
      </c>
      <c r="D75" s="84">
        <v>4079</v>
      </c>
      <c r="E75" s="85">
        <v>0</v>
      </c>
      <c r="F75" s="84">
        <v>5212</v>
      </c>
      <c r="G75" s="85">
        <v>5027878.21</v>
      </c>
      <c r="H75" s="84">
        <v>4079</v>
      </c>
      <c r="I75" s="105"/>
      <c r="J75" t="s">
        <v>147</v>
      </c>
    </row>
    <row r="76" spans="1:10" ht="20.25" customHeight="1" x14ac:dyDescent="0.25">
      <c r="A76" s="113" t="s">
        <v>173</v>
      </c>
      <c r="B76" s="84">
        <v>1081</v>
      </c>
      <c r="C76" s="92"/>
      <c r="D76" s="30">
        <v>0</v>
      </c>
      <c r="E76" s="85"/>
      <c r="F76" s="84">
        <v>1081</v>
      </c>
      <c r="G76" s="85"/>
      <c r="H76" s="30">
        <v>0</v>
      </c>
      <c r="I76" s="105"/>
      <c r="J76" s="141"/>
    </row>
    <row r="77" spans="1:10" ht="20.25" hidden="1" customHeight="1" x14ac:dyDescent="0.25">
      <c r="B77" s="104">
        <f>B72-'BS-2-3'!C12</f>
        <v>0</v>
      </c>
      <c r="C77" s="114">
        <f>C72-'BS-2-3'!D12</f>
        <v>0</v>
      </c>
      <c r="D77" s="114"/>
      <c r="E77" s="114">
        <f>E72-'BS-2-3'!F12</f>
        <v>0</v>
      </c>
      <c r="F77" s="104">
        <f>F72-'BS-2-3'!G12</f>
        <v>0</v>
      </c>
      <c r="G77" s="114">
        <f>G72-'BS-2-3'!H12</f>
        <v>0</v>
      </c>
      <c r="H77" s="114"/>
    </row>
  </sheetData>
  <mergeCells count="18">
    <mergeCell ref="B47:D47"/>
    <mergeCell ref="F47:H47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6:D46"/>
    <mergeCell ref="F46:H46"/>
    <mergeCell ref="B48:D48"/>
    <mergeCell ref="F48:H48"/>
    <mergeCell ref="B49:D49"/>
    <mergeCell ref="F49:H49"/>
    <mergeCell ref="B51:H51"/>
  </mergeCells>
  <pageMargins left="0.7" right="0.7" top="0.48" bottom="0.5" header="0.5" footer="0.5"/>
  <pageSetup paperSize="9" scale="88" firstPageNumber="1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BS-2-3</vt:lpstr>
      <vt:lpstr>PL 4-7</vt:lpstr>
      <vt:lpstr>SH Conso 8-9</vt:lpstr>
      <vt:lpstr>SH-Sepate 10-11</vt:lpstr>
      <vt:lpstr>CF 12-13</vt:lpstr>
      <vt:lpstr>'BS-2-3'!Print_Area</vt:lpstr>
      <vt:lpstr>'CF 12-13'!Print_Area</vt:lpstr>
      <vt:lpstr>'PL 4-7'!Print_Area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TCBUser</cp:lastModifiedBy>
  <cp:lastPrinted>2021-08-13T06:47:56Z</cp:lastPrinted>
  <dcterms:created xsi:type="dcterms:W3CDTF">2005-01-06T09:19:20Z</dcterms:created>
  <dcterms:modified xsi:type="dcterms:W3CDTF">2021-08-13T06:48:31Z</dcterms:modified>
</cp:coreProperties>
</file>