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June21 (Q2)\"/>
    </mc:Choice>
  </mc:AlternateContent>
  <xr:revisionPtr revIDLastSave="0" documentId="13_ncr:1_{A26A006E-1058-488F-B3B7-42AFCF1EAD61}" xr6:coauthVersionLast="45" xr6:coauthVersionMax="45" xr10:uidLastSave="{00000000-0000-0000-0000-000000000000}"/>
  <bookViews>
    <workbookView showHorizontalScroll="0" showVerticalScroll="0" xWindow="-120" yWindow="-120" windowWidth="21840" windowHeight="13140" tabRatio="720" activeTab="5" xr2:uid="{00000000-000D-0000-FFFF-FFFF00000000}"/>
  </bookViews>
  <sheets>
    <sheet name="BS2-3" sheetId="36" r:id="rId1"/>
    <sheet name="PL4-5 (3month)" sheetId="37" r:id="rId2"/>
    <sheet name="PL6-7 (6month)" sheetId="38" r:id="rId3"/>
    <sheet name="SH8" sheetId="39" r:id="rId4"/>
    <sheet name="SH9" sheetId="40" r:id="rId5"/>
    <sheet name="CF10" sheetId="41" r:id="rId6"/>
    <sheet name="Ls_AgXLB_WorkbookFile" sheetId="3" state="very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#REF!</definedName>
    <definedName name="\a" localSheetId="3">#REF!</definedName>
    <definedName name="\a" localSheetId="4">#REF!</definedName>
    <definedName name="\a">#REF!</definedName>
    <definedName name="\c" localSheetId="1">#REF!</definedName>
    <definedName name="\c" localSheetId="3">#REF!</definedName>
    <definedName name="\c" localSheetId="4">#REF!</definedName>
    <definedName name="\c">#REF!</definedName>
    <definedName name="\d" localSheetId="1">#REF!</definedName>
    <definedName name="\d" localSheetId="3">#REF!</definedName>
    <definedName name="\d" localSheetId="4">#REF!</definedName>
    <definedName name="\d">#REF!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16_1HELP_GL" localSheetId="1">#REF!</definedName>
    <definedName name="_16_1HELP_GL" localSheetId="3">#REF!</definedName>
    <definedName name="_16_1HELP_GL" localSheetId="4">#REF!</definedName>
    <definedName name="_16_1HELP_GL">#REF!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DAT1" localSheetId="1">#REF!</definedName>
    <definedName name="_DAT1" localSheetId="3">#REF!</definedName>
    <definedName name="_DAT1" localSheetId="4">#REF!</definedName>
    <definedName name="_DAT1">#REF!</definedName>
    <definedName name="_DAT10" localSheetId="1">#REF!</definedName>
    <definedName name="_DAT10" localSheetId="3">#REF!</definedName>
    <definedName name="_DAT10" localSheetId="4">#REF!</definedName>
    <definedName name="_DAT10">#REF!</definedName>
    <definedName name="_DAT11" localSheetId="1">#REF!</definedName>
    <definedName name="_DAT11" localSheetId="3">#REF!</definedName>
    <definedName name="_DAT11" localSheetId="4">#REF!</definedName>
    <definedName name="_DAT11">#REF!</definedName>
    <definedName name="_DAT12" localSheetId="1">#REF!</definedName>
    <definedName name="_DAT12" localSheetId="3">#REF!</definedName>
    <definedName name="_DAT12" localSheetId="4">#REF!</definedName>
    <definedName name="_DAT12">#REF!</definedName>
    <definedName name="_DAT13" localSheetId="1">#REF!</definedName>
    <definedName name="_DAT13" localSheetId="3">#REF!</definedName>
    <definedName name="_DAT13" localSheetId="4">#REF!</definedName>
    <definedName name="_DAT13">#REF!</definedName>
    <definedName name="_DAT14" localSheetId="1">#REF!</definedName>
    <definedName name="_DAT14" localSheetId="3">#REF!</definedName>
    <definedName name="_DAT14" localSheetId="4">#REF!</definedName>
    <definedName name="_DAT14">#REF!</definedName>
    <definedName name="_DAT15" localSheetId="1">#REF!</definedName>
    <definedName name="_DAT15" localSheetId="3">#REF!</definedName>
    <definedName name="_DAT15" localSheetId="4">#REF!</definedName>
    <definedName name="_DAT15">#REF!</definedName>
    <definedName name="_DAT16" localSheetId="1">#REF!</definedName>
    <definedName name="_DAT16" localSheetId="3">#REF!</definedName>
    <definedName name="_DAT16" localSheetId="4">#REF!</definedName>
    <definedName name="_DAT16">#REF!</definedName>
    <definedName name="_DAT17" localSheetId="1">#REF!</definedName>
    <definedName name="_DAT17" localSheetId="3">#REF!</definedName>
    <definedName name="_DAT17" localSheetId="4">#REF!</definedName>
    <definedName name="_DAT17">#REF!</definedName>
    <definedName name="_DAT18" localSheetId="1">#REF!</definedName>
    <definedName name="_DAT18" localSheetId="3">#REF!</definedName>
    <definedName name="_DAT18" localSheetId="4">#REF!</definedName>
    <definedName name="_DAT18">#REF!</definedName>
    <definedName name="_DAT19" localSheetId="1">#REF!</definedName>
    <definedName name="_DAT19" localSheetId="3">#REF!</definedName>
    <definedName name="_DAT19" localSheetId="4">#REF!</definedName>
    <definedName name="_DAT19">#REF!</definedName>
    <definedName name="_DAT2" localSheetId="1">#REF!</definedName>
    <definedName name="_DAT2" localSheetId="3">#REF!</definedName>
    <definedName name="_DAT2" localSheetId="4">#REF!</definedName>
    <definedName name="_DAT2">#REF!</definedName>
    <definedName name="_DAT20" localSheetId="1">#REF!</definedName>
    <definedName name="_DAT20" localSheetId="3">#REF!</definedName>
    <definedName name="_DAT20" localSheetId="4">#REF!</definedName>
    <definedName name="_DAT20">#REF!</definedName>
    <definedName name="_DAT21" localSheetId="1">#REF!</definedName>
    <definedName name="_DAT21" localSheetId="3">#REF!</definedName>
    <definedName name="_DAT21" localSheetId="4">#REF!</definedName>
    <definedName name="_DAT21">#REF!</definedName>
    <definedName name="_DAT22" localSheetId="1">#REF!</definedName>
    <definedName name="_DAT22" localSheetId="3">#REF!</definedName>
    <definedName name="_DAT22" localSheetId="4">#REF!</definedName>
    <definedName name="_DAT22">#REF!</definedName>
    <definedName name="_DAT23" localSheetId="1">#REF!</definedName>
    <definedName name="_DAT23" localSheetId="3">#REF!</definedName>
    <definedName name="_DAT23" localSheetId="4">#REF!</definedName>
    <definedName name="_DAT23">#REF!</definedName>
    <definedName name="_DAT24" localSheetId="1">#REF!</definedName>
    <definedName name="_DAT24" localSheetId="3">#REF!</definedName>
    <definedName name="_DAT24" localSheetId="4">#REF!</definedName>
    <definedName name="_DAT24">#REF!</definedName>
    <definedName name="_DAT25" localSheetId="1">#REF!</definedName>
    <definedName name="_DAT25" localSheetId="3">#REF!</definedName>
    <definedName name="_DAT25" localSheetId="4">#REF!</definedName>
    <definedName name="_DAT25">#REF!</definedName>
    <definedName name="_DAT26" localSheetId="1">#REF!</definedName>
    <definedName name="_DAT26" localSheetId="3">#REF!</definedName>
    <definedName name="_DAT26" localSheetId="4">#REF!</definedName>
    <definedName name="_DAT26">#REF!</definedName>
    <definedName name="_DAT27" localSheetId="1">#REF!</definedName>
    <definedName name="_DAT27" localSheetId="3">#REF!</definedName>
    <definedName name="_DAT27" localSheetId="4">#REF!</definedName>
    <definedName name="_DAT27">#REF!</definedName>
    <definedName name="_DAT3" localSheetId="1">#REF!</definedName>
    <definedName name="_DAT3" localSheetId="3">#REF!</definedName>
    <definedName name="_DAT3" localSheetId="4">#REF!</definedName>
    <definedName name="_DAT3">#REF!</definedName>
    <definedName name="_DAT35">[1]Jefferson!$E$7</definedName>
    <definedName name="_DAT4" localSheetId="1">#REF!</definedName>
    <definedName name="_DAT4" localSheetId="3">#REF!</definedName>
    <definedName name="_DAT4" localSheetId="4">#REF!</definedName>
    <definedName name="_DAT4">#REF!</definedName>
    <definedName name="_DAT45">[2]Jefferson!$E$7</definedName>
    <definedName name="_DAT5" localSheetId="1">#REF!</definedName>
    <definedName name="_DAT5" localSheetId="3">#REF!</definedName>
    <definedName name="_DAT5" localSheetId="4">#REF!</definedName>
    <definedName name="_DAT5">#REF!</definedName>
    <definedName name="_DAT6" localSheetId="1">#REF!</definedName>
    <definedName name="_DAT6" localSheetId="3">#REF!</definedName>
    <definedName name="_DAT6" localSheetId="4">#REF!</definedName>
    <definedName name="_DAT6">#REF!</definedName>
    <definedName name="_DAT7" localSheetId="1">#REF!</definedName>
    <definedName name="_DAT7" localSheetId="3">#REF!</definedName>
    <definedName name="_DAT7" localSheetId="4">#REF!</definedName>
    <definedName name="_DAT7">#REF!</definedName>
    <definedName name="_DAT8" localSheetId="1">#REF!</definedName>
    <definedName name="_DAT8" localSheetId="3">#REF!</definedName>
    <definedName name="_DAT8" localSheetId="4">#REF!</definedName>
    <definedName name="_DAT8">#REF!</definedName>
    <definedName name="_DAT9" localSheetId="1">#REF!</definedName>
    <definedName name="_DAT9" localSheetId="3">#REF!</definedName>
    <definedName name="_DAT9" localSheetId="4">#REF!</definedName>
    <definedName name="_DAT9">#REF!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PL1" localSheetId="1">#REF!</definedName>
    <definedName name="_PL1" localSheetId="3">#REF!</definedName>
    <definedName name="_PL1" localSheetId="4">#REF!</definedName>
    <definedName name="_PL1">#REF!</definedName>
    <definedName name="_Sort" localSheetId="1" hidden="1">#REF!</definedName>
    <definedName name="_Sort" localSheetId="3" hidden="1">#REF!</definedName>
    <definedName name="_Sort" localSheetId="4" hidden="1">#REF!</definedName>
    <definedName name="_Sort" hidden="1">#REF!</definedName>
    <definedName name="_TOP10" localSheetId="1">#REF!</definedName>
    <definedName name="_TOP10" localSheetId="3">#REF!</definedName>
    <definedName name="_TOP10" localSheetId="4">#REF!</definedName>
    <definedName name="_TOP10">#REF!</definedName>
    <definedName name="A" localSheetId="3">{"all",#N/A,FALSE,"IAS"}</definedName>
    <definedName name="A" localSheetId="4">{"all",#N/A,FALSE,"IAS"}</definedName>
    <definedName name="A">{"all",#N/A,FALSE,"IAS"}</definedName>
    <definedName name="aa" localSheetId="1">#REF!</definedName>
    <definedName name="aa" localSheetId="3">#REF!</definedName>
    <definedName name="aa" localSheetId="4">#REF!</definedName>
    <definedName name="aa">#REF!</definedName>
    <definedName name="AACLA" localSheetId="1">#REF!</definedName>
    <definedName name="AACLA" localSheetId="3">#REF!</definedName>
    <definedName name="AACLA" localSheetId="4">#REF!</definedName>
    <definedName name="AACLA">#REF!</definedName>
    <definedName name="acc_freq" localSheetId="1">#REF!</definedName>
    <definedName name="acc_freq" localSheetId="3">#REF!</definedName>
    <definedName name="acc_freq" localSheetId="4">#REF!</definedName>
    <definedName name="acc_freq">#REF!</definedName>
    <definedName name="acc_timing" localSheetId="1">#REF!</definedName>
    <definedName name="acc_timing" localSheetId="3">#REF!</definedName>
    <definedName name="acc_timing" localSheetId="4">#REF!</definedName>
    <definedName name="acc_timing">#REF!</definedName>
    <definedName name="acc_update" localSheetId="1">#REF!</definedName>
    <definedName name="acc_update" localSheetId="3">#REF!</definedName>
    <definedName name="acc_update" localSheetId="4">#REF!</definedName>
    <definedName name="acc_update">#REF!</definedName>
    <definedName name="AccessDatabase" hidden="1">"A:\CLPR88.mdb"</definedName>
    <definedName name="accounting" localSheetId="1">#REF!</definedName>
    <definedName name="accounting" localSheetId="3">#REF!</definedName>
    <definedName name="accounting" localSheetId="4">#REF!</definedName>
    <definedName name="accounting">#REF!</definedName>
    <definedName name="ACQUIS" localSheetId="1">#REF!</definedName>
    <definedName name="ACQUIS" localSheetId="3">#REF!</definedName>
    <definedName name="ACQUIS" localSheetId="4">#REF!</definedName>
    <definedName name="ACQUIS">#REF!</definedName>
    <definedName name="ACT.DATE" localSheetId="1">#REF!</definedName>
    <definedName name="ACT.DATE" localSheetId="3">#REF!</definedName>
    <definedName name="ACT.DATE" localSheetId="4">#REF!</definedName>
    <definedName name="ACT.DATE">#REF!</definedName>
    <definedName name="ACT.MONTH" localSheetId="1">#REF!</definedName>
    <definedName name="ACT.MONTH" localSheetId="3">#REF!</definedName>
    <definedName name="ACT.MONTH" localSheetId="4">#REF!</definedName>
    <definedName name="ACT.MONTH">#REF!</definedName>
    <definedName name="ACT.YEAR" localSheetId="1">#REF!</definedName>
    <definedName name="ACT.YEAR" localSheetId="3">#REF!</definedName>
    <definedName name="ACT.YEAR" localSheetId="4">#REF!</definedName>
    <definedName name="ACT.YEAR">#REF!</definedName>
    <definedName name="Address" localSheetId="1">#REF!</definedName>
    <definedName name="Address" localSheetId="3">#REF!</definedName>
    <definedName name="Address" localSheetId="4">#REF!</definedName>
    <definedName name="Address">#REF!</definedName>
    <definedName name="adj_sales_prio" localSheetId="1">#REF!</definedName>
    <definedName name="adj_sales_prio" localSheetId="3">#REF!</definedName>
    <definedName name="adj_sales_prio" localSheetId="4">#REF!</definedName>
    <definedName name="adj_sales_prio">#REF!</definedName>
    <definedName name="AdjTempStaff" localSheetId="1">#REF!</definedName>
    <definedName name="AdjTempStaff" localSheetId="3">#REF!</definedName>
    <definedName name="AdjTempStaff" localSheetId="4">#REF!</definedName>
    <definedName name="AdjTempStaff">#REF!</definedName>
    <definedName name="aidmulte" localSheetId="1">#REF!</definedName>
    <definedName name="aidmulte" localSheetId="3">#REF!</definedName>
    <definedName name="aidmulte" localSheetId="4">#REF!</definedName>
    <definedName name="aidmulte">#REF!</definedName>
    <definedName name="aidmults" localSheetId="1">#REF!</definedName>
    <definedName name="aidmults" localSheetId="3">#REF!</definedName>
    <definedName name="aidmults" localSheetId="4">#REF!</definedName>
    <definedName name="aidmults">#REF!</definedName>
    <definedName name="aidmultv" localSheetId="1">#REF!</definedName>
    <definedName name="aidmultv" localSheetId="3">#REF!</definedName>
    <definedName name="aidmultv" localSheetId="4">#REF!</definedName>
    <definedName name="aidmultv">#REF!</definedName>
    <definedName name="Allianz_a" localSheetId="1">#REF!</definedName>
    <definedName name="Allianz_a" localSheetId="3">#REF!</definedName>
    <definedName name="Allianz_a" localSheetId="4">#REF!</definedName>
    <definedName name="Allianz_a">#REF!</definedName>
    <definedName name="Allianz1" localSheetId="1">#REF!</definedName>
    <definedName name="Allianz1" localSheetId="3">#REF!</definedName>
    <definedName name="Allianz1" localSheetId="4">#REF!</definedName>
    <definedName name="Allianz1">#REF!</definedName>
    <definedName name="Allianz2" localSheetId="1">#REF!</definedName>
    <definedName name="Allianz2" localSheetId="3">#REF!</definedName>
    <definedName name="Allianz2" localSheetId="4">#REF!</definedName>
    <definedName name="Allianz2">#REF!</definedName>
    <definedName name="Allianz3" localSheetId="1">#REF!</definedName>
    <definedName name="Allianz3" localSheetId="3">#REF!</definedName>
    <definedName name="Allianz3" localSheetId="4">#REF!</definedName>
    <definedName name="Allianz3">#REF!</definedName>
    <definedName name="AllowLoanLoss" localSheetId="1">#REF!</definedName>
    <definedName name="AllowLoanLoss" localSheetId="3">#REF!</definedName>
    <definedName name="AllowLoanLoss" localSheetId="4">#REF!</definedName>
    <definedName name="AllowLoanLoss">#REF!</definedName>
    <definedName name="annual_data" localSheetId="1">#REF!</definedName>
    <definedName name="annual_data" localSheetId="3">#REF!</definedName>
    <definedName name="annual_data" localSheetId="4">#REF!</definedName>
    <definedName name="annual_data">#REF!</definedName>
    <definedName name="annual_prod1" localSheetId="1">#REF!</definedName>
    <definedName name="annual_prod1" localSheetId="3">#REF!</definedName>
    <definedName name="annual_prod1" localSheetId="4">#REF!</definedName>
    <definedName name="annual_prod1">#REF!</definedName>
    <definedName name="annual_prod2" localSheetId="1">#REF!</definedName>
    <definedName name="annual_prod2" localSheetId="3">#REF!</definedName>
    <definedName name="annual_prod2" localSheetId="4">#REF!</definedName>
    <definedName name="annual_prod2">#REF!</definedName>
    <definedName name="annual_prod3" localSheetId="1">#REF!</definedName>
    <definedName name="annual_prod3" localSheetId="3">#REF!</definedName>
    <definedName name="annual_prod3" localSheetId="4">#REF!</definedName>
    <definedName name="annual_prod3">#REF!</definedName>
    <definedName name="annual_prod5" localSheetId="1">#REF!</definedName>
    <definedName name="annual_prod5" localSheetId="3">#REF!</definedName>
    <definedName name="annual_prod5" localSheetId="4">#REF!</definedName>
    <definedName name="annual_prod5">#REF!</definedName>
    <definedName name="annual_prod6" localSheetId="1">#REF!</definedName>
    <definedName name="annual_prod6" localSheetId="3">#REF!</definedName>
    <definedName name="annual_prod6" localSheetId="4">#REF!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1">#REF!</definedName>
    <definedName name="apply_ph_target" localSheetId="3">#REF!</definedName>
    <definedName name="apply_ph_target" localSheetId="4">#REF!</definedName>
    <definedName name="apply_ph_target">#REF!</definedName>
    <definedName name="apply_sh_target" localSheetId="1">#REF!</definedName>
    <definedName name="apply_sh_target" localSheetId="3">#REF!</definedName>
    <definedName name="apply_sh_target" localSheetId="4">#REF!</definedName>
    <definedName name="apply_sh_target">#REF!</definedName>
    <definedName name="AS2DocOpenMode" hidden="1">"AS2DocumentEdit"</definedName>
    <definedName name="asset_classes" localSheetId="1">#REF!</definedName>
    <definedName name="asset_classes" localSheetId="3">#REF!</definedName>
    <definedName name="asset_classes" localSheetId="4">#REF!</definedName>
    <definedName name="asset_classes">#REF!</definedName>
    <definedName name="asset_mix_method" localSheetId="1">#REF!</definedName>
    <definedName name="asset_mix_method" localSheetId="3">#REF!</definedName>
    <definedName name="asset_mix_method" localSheetId="4">#REF!</definedName>
    <definedName name="asset_mix_method">#REF!</definedName>
    <definedName name="asset_mix_tbl" localSheetId="1">#REF!</definedName>
    <definedName name="asset_mix_tbl" localSheetId="3">#REF!</definedName>
    <definedName name="asset_mix_tbl" localSheetId="4">#REF!</definedName>
    <definedName name="asset_mix_tbl">#REF!</definedName>
    <definedName name="Assets" localSheetId="1">#REF!</definedName>
    <definedName name="Assets" localSheetId="3">#REF!</definedName>
    <definedName name="Assets" localSheetId="4">#REF!</definedName>
    <definedName name="Assets">#REF!</definedName>
    <definedName name="B" localSheetId="1">#REF!</definedName>
    <definedName name="B" localSheetId="3">#REF!</definedName>
    <definedName name="B" localSheetId="4">#REF!</definedName>
    <definedName name="B">#REF!</definedName>
    <definedName name="BADDEBT" localSheetId="1">#REF!</definedName>
    <definedName name="BADDEBT" localSheetId="3">#REF!</definedName>
    <definedName name="BADDEBT" localSheetId="4">#REF!</definedName>
    <definedName name="BADDEBT">#REF!</definedName>
    <definedName name="BAHT" localSheetId="1">#REF!</definedName>
    <definedName name="BAHT" localSheetId="3">#REF!</definedName>
    <definedName name="BAHT" localSheetId="4">#REF!</definedName>
    <definedName name="BAHT">#REF!</definedName>
    <definedName name="Batch2" localSheetId="1">#REF!</definedName>
    <definedName name="Batch2" localSheetId="3">#REF!</definedName>
    <definedName name="Batch2" localSheetId="4">#REF!</definedName>
    <definedName name="Batch2">#REF!</definedName>
    <definedName name="BBF" localSheetId="1">#REF!</definedName>
    <definedName name="BBF" localSheetId="3">#REF!</definedName>
    <definedName name="BBF" localSheetId="4">#REF!</definedName>
    <definedName name="BBF">#REF!</definedName>
    <definedName name="BCF" localSheetId="1">#REF!</definedName>
    <definedName name="BCF" localSheetId="3">#REF!</definedName>
    <definedName name="BCF" localSheetId="4">#REF!</definedName>
    <definedName name="BCF">#REF!</definedName>
    <definedName name="BF" localSheetId="1">#REF!</definedName>
    <definedName name="BF" localSheetId="3">#REF!</definedName>
    <definedName name="BF" localSheetId="4">#REF!</definedName>
    <definedName name="BF">#REF!</definedName>
    <definedName name="bh" localSheetId="1">#REF!</definedName>
    <definedName name="bh" localSheetId="3">#REF!</definedName>
    <definedName name="bh" localSheetId="4">#REF!</definedName>
    <definedName name="bh">#REF!</definedName>
    <definedName name="BIK" localSheetId="1">#REF!</definedName>
    <definedName name="BIK" localSheetId="3">#REF!</definedName>
    <definedName name="BIK" localSheetId="4">#REF!</definedName>
    <definedName name="BIK">#REF!</definedName>
    <definedName name="bonbon" localSheetId="1">#REF!</definedName>
    <definedName name="bonbon" localSheetId="3">#REF!</definedName>
    <definedName name="bonbon" localSheetId="4">#REF!</definedName>
    <definedName name="bonbon">#REF!</definedName>
    <definedName name="Bond1" localSheetId="1">'[8]Port-UW99'!#REF!</definedName>
    <definedName name="Bond1" localSheetId="3">'[8]Port-UW99'!#REF!</definedName>
    <definedName name="Bond1" localSheetId="4">'[8]Port-UW99'!#REF!</definedName>
    <definedName name="Bond1">'[8]Port-UW99'!#REF!</definedName>
    <definedName name="Bond2" localSheetId="1">'[8]Port-UW99'!#REF!</definedName>
    <definedName name="Bond2" localSheetId="3">'[8]Port-UW99'!#REF!</definedName>
    <definedName name="Bond2" localSheetId="4">'[8]Port-UW99'!#REF!</definedName>
    <definedName name="Bond2">'[8]Port-UW99'!#REF!</definedName>
    <definedName name="bonsi" localSheetId="1">#REF!</definedName>
    <definedName name="bonsi" localSheetId="3">#REF!</definedName>
    <definedName name="bonsi" localSheetId="4">#REF!</definedName>
    <definedName name="bonsi">#REF!</definedName>
    <definedName name="Bonus" localSheetId="3">[9]Bonus!$D$27</definedName>
    <definedName name="Bonus" localSheetId="4">[9]Bonus!$D$27</definedName>
    <definedName name="Bonus">[10]Bonus!$D$27</definedName>
    <definedName name="Branch" localSheetId="1">#REF!</definedName>
    <definedName name="Branch" localSheetId="3">#REF!</definedName>
    <definedName name="Branch" localSheetId="4">#REF!</definedName>
    <definedName name="Branch">#REF!</definedName>
    <definedName name="BS" localSheetId="1">#REF!</definedName>
    <definedName name="BS" localSheetId="3">#REF!</definedName>
    <definedName name="BS" localSheetId="4">#REF!</definedName>
    <definedName name="BS">#REF!</definedName>
    <definedName name="BSF" localSheetId="1">#REF!</definedName>
    <definedName name="BSF" localSheetId="3">#REF!</definedName>
    <definedName name="BSF" localSheetId="4">#REF!</definedName>
    <definedName name="BSF">#REF!</definedName>
    <definedName name="C_CE" localSheetId="1">#REF!</definedName>
    <definedName name="C_CE" localSheetId="3">#REF!</definedName>
    <definedName name="C_CE" localSheetId="4">#REF!</definedName>
    <definedName name="C_CE">#REF!</definedName>
    <definedName name="C_EE" localSheetId="1">#REF!</definedName>
    <definedName name="C_EE" localSheetId="3">#REF!</definedName>
    <definedName name="C_EE" localSheetId="4">#REF!</definedName>
    <definedName name="C_EE">#REF!</definedName>
    <definedName name="C_FE" localSheetId="1">#REF!</definedName>
    <definedName name="C_FE" localSheetId="3">#REF!</definedName>
    <definedName name="C_FE" localSheetId="4">#REF!</definedName>
    <definedName name="C_FE">#REF!</definedName>
    <definedName name="C_VE" localSheetId="1">#REF!</definedName>
    <definedName name="C_VE" localSheetId="3">#REF!</definedName>
    <definedName name="C_VE" localSheetId="4">#REF!</definedName>
    <definedName name="C_VE">#REF!</definedName>
    <definedName name="CAPGAINS" localSheetId="1">#REF!</definedName>
    <definedName name="CAPGAINS" localSheetId="3">#REF!</definedName>
    <definedName name="CAPGAINS" localSheetId="4">#REF!</definedName>
    <definedName name="CAPGAINS">#REF!</definedName>
    <definedName name="CAPLOSS" localSheetId="1">#REF!</definedName>
    <definedName name="CAPLOSS" localSheetId="3">#REF!</definedName>
    <definedName name="CAPLOSS" localSheetId="4">#REF!</definedName>
    <definedName name="CAPLOSS">#REF!</definedName>
    <definedName name="cash" localSheetId="1">#REF!</definedName>
    <definedName name="cash" localSheetId="3">#REF!</definedName>
    <definedName name="cash" localSheetId="4">#REF!</definedName>
    <definedName name="cash">#REF!</definedName>
    <definedName name="cash_div" localSheetId="1">#REF!</definedName>
    <definedName name="cash_div" localSheetId="3">#REF!</definedName>
    <definedName name="cash_div" localSheetId="4">#REF!</definedName>
    <definedName name="cash_div">#REF!</definedName>
    <definedName name="CC_Instruction" localSheetId="1">#REF!</definedName>
    <definedName name="CC_Instruction" localSheetId="3">#REF!</definedName>
    <definedName name="CC_Instruction" localSheetId="4">#REF!</definedName>
    <definedName name="CC_Instruction">#REF!</definedName>
    <definedName name="CF_Carryover_Effects_of_Prior_Year_Misstatements" localSheetId="1">#REF!</definedName>
    <definedName name="CF_Carryover_Effects_of_Prior_Year_Misstatements" localSheetId="3">#REF!</definedName>
    <definedName name="CF_Carryover_Effects_of_Prior_Year_Misstatements" localSheetId="4">#REF!</definedName>
    <definedName name="CF_Carryover_Effects_of_Prior_Year_Misstatements">#REF!</definedName>
    <definedName name="CF_Current_Year_Known_and_Likely_Misstatements" localSheetId="1">#REF!</definedName>
    <definedName name="CF_Current_Year_Known_and_Likely_Misstatements" localSheetId="3">#REF!</definedName>
    <definedName name="CF_Current_Year_Known_and_Likely_Misstatements" localSheetId="4">#REF!</definedName>
    <definedName name="CF_Current_Year_Known_and_Likely_Misstatements">#REF!</definedName>
    <definedName name="CF_CY" localSheetId="1">#REF!</definedName>
    <definedName name="CF_CY" localSheetId="3">#REF!</definedName>
    <definedName name="CF_CY" localSheetId="4">#REF!</definedName>
    <definedName name="CF_CY">#REF!</definedName>
    <definedName name="CF_Instructions" localSheetId="1">#REF!</definedName>
    <definedName name="CF_Instructions" localSheetId="3">#REF!</definedName>
    <definedName name="CF_Instructions" localSheetId="4">#REF!</definedName>
    <definedName name="CF_Instructions">#REF!</definedName>
    <definedName name="CF_Monetary_Precision" localSheetId="1">#REF!</definedName>
    <definedName name="CF_Monetary_Precision" localSheetId="3">#REF!</definedName>
    <definedName name="CF_Monetary_Precision" localSheetId="4">#REF!</definedName>
    <definedName name="CF_Monetary_Precision">#REF!</definedName>
    <definedName name="CF_MP" localSheetId="1">#REF!</definedName>
    <definedName name="CF_MP" localSheetId="3">#REF!</definedName>
    <definedName name="CF_MP" localSheetId="4">#REF!</definedName>
    <definedName name="CF_MP">#REF!</definedName>
    <definedName name="CF_MP_POST_TAX" localSheetId="1">#REF!</definedName>
    <definedName name="CF_MP_POST_TAX" localSheetId="3">#REF!</definedName>
    <definedName name="CF_MP_POST_TAX" localSheetId="4">#REF!</definedName>
    <definedName name="CF_MP_POST_TAX">#REF!</definedName>
    <definedName name="CF_Planning_Materiality" localSheetId="1">#REF!</definedName>
    <definedName name="CF_Planning_Materiality" localSheetId="3">#REF!</definedName>
    <definedName name="CF_Planning_Materiality" localSheetId="4">#REF!</definedName>
    <definedName name="CF_Planning_Materiality">#REF!</definedName>
    <definedName name="CF_PM" localSheetId="1">#REF!</definedName>
    <definedName name="CF_PM" localSheetId="3">#REF!</definedName>
    <definedName name="CF_PM" localSheetId="4">#REF!</definedName>
    <definedName name="CF_PM">#REF!</definedName>
    <definedName name="CF_PY" localSheetId="1">#REF!</definedName>
    <definedName name="CF_PY" localSheetId="3">#REF!</definedName>
    <definedName name="CF_PY" localSheetId="4">#REF!</definedName>
    <definedName name="CF_PY">#REF!</definedName>
    <definedName name="CF_TAX" localSheetId="1">#REF!</definedName>
    <definedName name="CF_TAX" localSheetId="3">#REF!</definedName>
    <definedName name="CF_TAX" localSheetId="4">#REF!</definedName>
    <definedName name="CF_TAX">#REF!</definedName>
    <definedName name="CF_Threshold" localSheetId="1">#REF!</definedName>
    <definedName name="CF_Threshold" localSheetId="3">#REF!</definedName>
    <definedName name="CF_Threshold" localSheetId="4">#REF!</definedName>
    <definedName name="CF_Threshold">#REF!</definedName>
    <definedName name="CF_Threshold_for_Accumulating_Known_Misstatements" localSheetId="1">#REF!</definedName>
    <definedName name="CF_Threshold_for_Accumulating_Known_Misstatements" localSheetId="3">#REF!</definedName>
    <definedName name="CF_Threshold_for_Accumulating_Known_Misstatements" localSheetId="4">#REF!</definedName>
    <definedName name="CF_Threshold_for_Accumulating_Known_Misstatements">#REF!</definedName>
    <definedName name="ChecklistQuestion1" localSheetId="1">#REF!</definedName>
    <definedName name="ChecklistQuestion1" localSheetId="3">#REF!</definedName>
    <definedName name="ChecklistQuestion1" localSheetId="4">#REF!</definedName>
    <definedName name="ChecklistQuestion1">#REF!</definedName>
    <definedName name="ChecklistQuestion2" localSheetId="1">#REF!</definedName>
    <definedName name="ChecklistQuestion2" localSheetId="3">#REF!</definedName>
    <definedName name="ChecklistQuestion2" localSheetId="4">#REF!</definedName>
    <definedName name="ChecklistQuestion2">#REF!</definedName>
    <definedName name="ChecklistQuestion3" localSheetId="1">#REF!</definedName>
    <definedName name="ChecklistQuestion3" localSheetId="3">#REF!</definedName>
    <definedName name="ChecklistQuestion3" localSheetId="4">#REF!</definedName>
    <definedName name="ChecklistQuestion3">#REF!</definedName>
    <definedName name="City" localSheetId="1">#REF!</definedName>
    <definedName name="City" localSheetId="3">#REF!</definedName>
    <definedName name="City" localSheetId="4">#REF!</definedName>
    <definedName name="City">#REF!</definedName>
    <definedName name="Claims" localSheetId="1">#REF!</definedName>
    <definedName name="Claims" localSheetId="3">#REF!</definedName>
    <definedName name="Claims" localSheetId="4">#REF!</definedName>
    <definedName name="Claims">#REF!</definedName>
    <definedName name="Code" localSheetId="1" hidden="1">#REF!</definedName>
    <definedName name="Code" localSheetId="3" hidden="1">#REF!</definedName>
    <definedName name="Code" localSheetId="4" hidden="1">#REF!</definedName>
    <definedName name="Code" hidden="1">#REF!</definedName>
    <definedName name="COGS" localSheetId="1">#REF!</definedName>
    <definedName name="COGS" localSheetId="3">#REF!</definedName>
    <definedName name="COGS" localSheetId="4">#REF!</definedName>
    <definedName name="COGS">#REF!</definedName>
    <definedName name="commclaw" localSheetId="1">#REF!</definedName>
    <definedName name="commclaw" localSheetId="3">#REF!</definedName>
    <definedName name="commclaw" localSheetId="4">#REF!</definedName>
    <definedName name="commclaw">#REF!</definedName>
    <definedName name="Commission" localSheetId="1">#REF!</definedName>
    <definedName name="Commission" localSheetId="3">#REF!</definedName>
    <definedName name="Commission" localSheetId="4">#REF!</definedName>
    <definedName name="Commission">#REF!</definedName>
    <definedName name="COMP" localSheetId="1">#REF!</definedName>
    <definedName name="COMP" localSheetId="3">#REF!</definedName>
    <definedName name="COMP" localSheetId="4">#REF!</definedName>
    <definedName name="COMP">#REF!</definedName>
    <definedName name="COMP2" localSheetId="1">#REF!</definedName>
    <definedName name="COMP2" localSheetId="3">#REF!</definedName>
    <definedName name="COMP2" localSheetId="4">#REF!</definedName>
    <definedName name="COMP2">#REF!</definedName>
    <definedName name="Company" localSheetId="1">#REF!</definedName>
    <definedName name="Company" localSheetId="3">#REF!</definedName>
    <definedName name="Company" localSheetId="4">#REF!</definedName>
    <definedName name="Company">#REF!</definedName>
    <definedName name="Conclusions2" localSheetId="1">#REF!</definedName>
    <definedName name="Conclusions2" localSheetId="3">#REF!</definedName>
    <definedName name="Conclusions2" localSheetId="4">#REF!</definedName>
    <definedName name="Conclusions2">#REF!</definedName>
    <definedName name="Conclusions4" localSheetId="1">#REF!</definedName>
    <definedName name="Conclusions4" localSheetId="3">#REF!</definedName>
    <definedName name="Conclusions4" localSheetId="4">#REF!</definedName>
    <definedName name="Conclusions4">#REF!</definedName>
    <definedName name="Correct_Total_Liabilities" localSheetId="1">#REF!</definedName>
    <definedName name="Correct_Total_Liabilities" localSheetId="3">#REF!</definedName>
    <definedName name="Correct_Total_Liabilities" localSheetId="4">#REF!</definedName>
    <definedName name="Correct_Total_Liabilities">#REF!</definedName>
    <definedName name="Corrected_Tax_Income" localSheetId="1">#REF!</definedName>
    <definedName name="Corrected_Tax_Income" localSheetId="3">#REF!</definedName>
    <definedName name="Corrected_Tax_Income" localSheetId="4">#REF!</definedName>
    <definedName name="Corrected_Tax_Income">#REF!</definedName>
    <definedName name="Corrected_Tax_Liab" localSheetId="1">#REF!</definedName>
    <definedName name="Corrected_Tax_Liab" localSheetId="3">#REF!</definedName>
    <definedName name="Corrected_Tax_Liab" localSheetId="4">#REF!</definedName>
    <definedName name="Corrected_Tax_Liab">#REF!</definedName>
    <definedName name="Corrected_Tax_OtherEquity" localSheetId="1">#REF!</definedName>
    <definedName name="Corrected_Tax_OtherEquity" localSheetId="3">#REF!</definedName>
    <definedName name="Corrected_Tax_OtherEquity" localSheetId="4">#REF!</definedName>
    <definedName name="Corrected_Tax_OtherEquity">#REF!</definedName>
    <definedName name="Corrected_Tax_RE" localSheetId="1">#REF!</definedName>
    <definedName name="Corrected_Tax_RE" localSheetId="3">#REF!</definedName>
    <definedName name="Corrected_Tax_RE" localSheetId="4">#REF!</definedName>
    <definedName name="Corrected_Tax_RE">#REF!</definedName>
    <definedName name="Corrected_Total_Assets" localSheetId="1">#REF!</definedName>
    <definedName name="Corrected_Total_Assets" localSheetId="3">#REF!</definedName>
    <definedName name="Corrected_Total_Assets" localSheetId="4">#REF!</definedName>
    <definedName name="Corrected_Total_Assets">#REF!</definedName>
    <definedName name="Corrected_Total_IncomeStatement" localSheetId="1">#REF!</definedName>
    <definedName name="Corrected_Total_IncomeStatement" localSheetId="3">#REF!</definedName>
    <definedName name="Corrected_Total_IncomeStatement" localSheetId="4">#REF!</definedName>
    <definedName name="Corrected_Total_IncomeStatement">#REF!</definedName>
    <definedName name="Corrected_Total_OtherEquity" localSheetId="1">#REF!</definedName>
    <definedName name="Corrected_Total_OtherEquity" localSheetId="3">#REF!</definedName>
    <definedName name="Corrected_Total_OtherEquity" localSheetId="4">#REF!</definedName>
    <definedName name="Corrected_Total_OtherEquity">#REF!</definedName>
    <definedName name="Corrected_Total_RE" localSheetId="1">#REF!</definedName>
    <definedName name="Corrected_Total_RE" localSheetId="3">#REF!</definedName>
    <definedName name="Corrected_Total_RE" localSheetId="4">#REF!</definedName>
    <definedName name="Corrected_Total_RE">#REF!</definedName>
    <definedName name="CorrectedMisstatements_Tab" localSheetId="1">#REF!</definedName>
    <definedName name="CorrectedMisstatements_Tab" localSheetId="3">#REF!</definedName>
    <definedName name="CorrectedMisstatements_Tab" localSheetId="4">#REF!</definedName>
    <definedName name="CorrectedMisstatements_Tab">#REF!</definedName>
    <definedName name="cost_of_equity" localSheetId="1">#REF!</definedName>
    <definedName name="cost_of_equity" localSheetId="3">#REF!</definedName>
    <definedName name="cost_of_equity" localSheetId="4">#REF!</definedName>
    <definedName name="cost_of_equity">#REF!</definedName>
    <definedName name="CostSellAst" localSheetId="1">#REF!</definedName>
    <definedName name="CostSellAst" localSheetId="3">#REF!</definedName>
    <definedName name="CostSellAst" localSheetId="4">#REF!</definedName>
    <definedName name="CostSellAst">#REF!</definedName>
    <definedName name="Country" localSheetId="1">#REF!</definedName>
    <definedName name="Country" localSheetId="3">#REF!</definedName>
    <definedName name="Country" localSheetId="4">#REF!</definedName>
    <definedName name="Country">#REF!</definedName>
    <definedName name="CP" localSheetId="1">#REF!</definedName>
    <definedName name="CP" localSheetId="3">#REF!</definedName>
    <definedName name="CP" localSheetId="4">#REF!</definedName>
    <definedName name="CP">#REF!</definedName>
    <definedName name="currencies" localSheetId="1">#REF!</definedName>
    <definedName name="currencies" localSheetId="3">#REF!</definedName>
    <definedName name="currencies" localSheetId="4">#REF!</definedName>
    <definedName name="currencies">#REF!</definedName>
    <definedName name="currency" localSheetId="1">#REF!</definedName>
    <definedName name="currency" localSheetId="3">#REF!</definedName>
    <definedName name="currency" localSheetId="4">#REF!</definedName>
    <definedName name="currency">#REF!</definedName>
    <definedName name="Current_Year_Known_and_Likely_Misstatements" localSheetId="1">#REF!</definedName>
    <definedName name="Current_Year_Known_and_Likely_Misstatements" localSheetId="3">#REF!</definedName>
    <definedName name="Current_Year_Known_and_Likely_Misstatements" localSheetId="4">#REF!</definedName>
    <definedName name="Current_Year_Known_and_Likely_Misstatements">#REF!</definedName>
    <definedName name="CUSTOMER" localSheetId="1">#REF!</definedName>
    <definedName name="CUSTOMER" localSheetId="3">#REF!</definedName>
    <definedName name="CUSTOMER" localSheetId="4">#REF!</definedName>
    <definedName name="CUSTOMER">#REF!</definedName>
    <definedName name="CY_all_Assets" localSheetId="1">'[11]Summary of Misstatements'!#REF!</definedName>
    <definedName name="CY_all_Assets" localSheetId="3">'[11]Summary of Misstatements'!#REF!</definedName>
    <definedName name="CY_all_Assets" localSheetId="4">'[11]Summary of Misstatements'!#REF!</definedName>
    <definedName name="CY_all_Assets">'[11]Summary of Misstatements'!#REF!</definedName>
    <definedName name="CY_all_Equity" localSheetId="1">'[11]Summary of Misstatements'!#REF!</definedName>
    <definedName name="CY_all_Equity" localSheetId="3">'[11]Summary of Misstatements'!#REF!</definedName>
    <definedName name="CY_all_Equity" localSheetId="4">'[11]Summary of Misstatements'!#REF!</definedName>
    <definedName name="CY_all_Equity">'[11]Summary of Misstatements'!#REF!</definedName>
    <definedName name="CY_all_Income" localSheetId="1">'[11]Summary of Misstatements'!#REF!</definedName>
    <definedName name="CY_all_Income" localSheetId="3">'[11]Summary of Misstatements'!#REF!</definedName>
    <definedName name="CY_all_Income" localSheetId="4">'[11]Summary of Misstatements'!#REF!</definedName>
    <definedName name="CY_all_Income">'[11]Summary of Misstatements'!#REF!</definedName>
    <definedName name="CY_all_Liabs" localSheetId="1">'[11]Summary of Misstatements'!#REF!</definedName>
    <definedName name="CY_all_Liabs" localSheetId="3">'[11]Summary of Misstatements'!#REF!</definedName>
    <definedName name="CY_all_Liabs" localSheetId="4">'[11]Summary of Misstatements'!#REF!</definedName>
    <definedName name="CY_all_Liabs">'[11]Summary of Misstatements'!#REF!</definedName>
    <definedName name="CY_all_RetEarn_bf" localSheetId="1">'[11]Summary of Misstatements'!#REF!</definedName>
    <definedName name="CY_all_RetEarn_bf" localSheetId="3">'[11]Summary of Misstatements'!#REF!</definedName>
    <definedName name="CY_all_RetEarn_bf" localSheetId="4">'[11]Summary of Misstatements'!#REF!</definedName>
    <definedName name="CY_all_RetEarn_bf">'[11]Summary of Misstatements'!#REF!</definedName>
    <definedName name="CY_lik_Assets" localSheetId="1">'[11]Summary of Misstatements'!#REF!</definedName>
    <definedName name="CY_lik_Assets" localSheetId="3">'[11]Summary of Misstatements'!#REF!</definedName>
    <definedName name="CY_lik_Assets" localSheetId="4">'[11]Summary of Misstatements'!#REF!</definedName>
    <definedName name="CY_lik_Assets">'[11]Summary of Misstatements'!#REF!</definedName>
    <definedName name="CY_lik_Assets_ex" localSheetId="1">'[11]Summary of Misstatements'!#REF!</definedName>
    <definedName name="CY_lik_Assets_ex" localSheetId="3">'[11]Summary of Misstatements'!#REF!</definedName>
    <definedName name="CY_lik_Assets_ex" localSheetId="4">'[11]Summary of Misstatements'!#REF!</definedName>
    <definedName name="CY_lik_Assets_ex">'[11]Summary of Misstatements'!#REF!</definedName>
    <definedName name="CY_lik_Equity" localSheetId="1">'[11]Summary of Misstatements'!#REF!</definedName>
    <definedName name="CY_lik_Equity" localSheetId="3">'[11]Summary of Misstatements'!#REF!</definedName>
    <definedName name="CY_lik_Equity" localSheetId="4">'[11]Summary of Misstatements'!#REF!</definedName>
    <definedName name="CY_lik_Equity">'[11]Summary of Misstatements'!#REF!</definedName>
    <definedName name="CY_lik_Equity_eX" localSheetId="1">'[11]Summary of Misstatements'!#REF!</definedName>
    <definedName name="CY_lik_Equity_eX" localSheetId="3">'[11]Summary of Misstatements'!#REF!</definedName>
    <definedName name="CY_lik_Equity_eX" localSheetId="4">'[11]Summary of Misstatements'!#REF!</definedName>
    <definedName name="CY_lik_Equity_eX">'[11]Summary of Misstatements'!#REF!</definedName>
    <definedName name="CY_lik_Income" localSheetId="1">'[11]Summary of Misstatements'!#REF!</definedName>
    <definedName name="CY_lik_Income" localSheetId="3">'[11]Summary of Misstatements'!#REF!</definedName>
    <definedName name="CY_lik_Income" localSheetId="4">'[11]Summary of Misstatements'!#REF!</definedName>
    <definedName name="CY_lik_Income">'[11]Summary of Misstatements'!#REF!</definedName>
    <definedName name="CY_lik_Income_Ex" localSheetId="1">'[11]Summary of Misstatements'!#REF!</definedName>
    <definedName name="CY_lik_Income_Ex" localSheetId="3">'[11]Summary of Misstatements'!#REF!</definedName>
    <definedName name="CY_lik_Income_Ex" localSheetId="4">'[11]Summary of Misstatements'!#REF!</definedName>
    <definedName name="CY_lik_Income_Ex">'[11]Summary of Misstatements'!#REF!</definedName>
    <definedName name="CY_lik_Liabs" localSheetId="1">'[11]Summary of Misstatements'!#REF!</definedName>
    <definedName name="CY_lik_Liabs" localSheetId="3">'[11]Summary of Misstatements'!#REF!</definedName>
    <definedName name="CY_lik_Liabs" localSheetId="4">'[11]Summary of Misstatements'!#REF!</definedName>
    <definedName name="CY_lik_Liabs">'[11]Summary of Misstatements'!#REF!</definedName>
    <definedName name="CY_lik_Liabs_EX" localSheetId="1">'[11]Summary of Misstatements'!#REF!</definedName>
    <definedName name="CY_lik_Liabs_EX" localSheetId="3">'[11]Summary of Misstatements'!#REF!</definedName>
    <definedName name="CY_lik_Liabs_EX" localSheetId="4">'[11]Summary of Misstatements'!#REF!</definedName>
    <definedName name="CY_lik_Liabs_EX">'[11]Summary of Misstatements'!#REF!</definedName>
    <definedName name="CY_lik_RetEarn_bf" localSheetId="1">'[11]Summary of Misstatements'!#REF!</definedName>
    <definedName name="CY_lik_RetEarn_bf" localSheetId="3">'[11]Summary of Misstatements'!#REF!</definedName>
    <definedName name="CY_lik_RetEarn_bf" localSheetId="4">'[11]Summary of Misstatements'!#REF!</definedName>
    <definedName name="CY_lik_RetEarn_bf">'[11]Summary of Misstatements'!#REF!</definedName>
    <definedName name="CY_tx_all_Equity" localSheetId="1">'[11]Summary of Misstatements'!#REF!</definedName>
    <definedName name="CY_tx_all_Equity" localSheetId="3">'[11]Summary of Misstatements'!#REF!</definedName>
    <definedName name="CY_tx_all_Equity" localSheetId="4">'[11]Summary of Misstatements'!#REF!</definedName>
    <definedName name="CY_tx_all_Equity">'[11]Summary of Misstatements'!#REF!</definedName>
    <definedName name="CY_tx_all_Income" localSheetId="1">'[11]Summary of Misstatements'!#REF!</definedName>
    <definedName name="CY_tx_all_Income" localSheetId="3">'[11]Summary of Misstatements'!#REF!</definedName>
    <definedName name="CY_tx_all_Income" localSheetId="4">'[11]Summary of Misstatements'!#REF!</definedName>
    <definedName name="CY_tx_all_Income">'[11]Summary of Misstatements'!#REF!</definedName>
    <definedName name="CY_tx_all_Liabs" localSheetId="1">'[11]Summary of Misstatements'!#REF!</definedName>
    <definedName name="CY_tx_all_Liabs" localSheetId="3">'[11]Summary of Misstatements'!#REF!</definedName>
    <definedName name="CY_tx_all_Liabs" localSheetId="4">'[11]Summary of Misstatements'!#REF!</definedName>
    <definedName name="CY_tx_all_Liabs">'[11]Summary of Misstatements'!#REF!</definedName>
    <definedName name="CY_tx_all_RetEarn_bf" localSheetId="1">'[11]Summary of Misstatements'!#REF!</definedName>
    <definedName name="CY_tx_all_RetEarn_bf" localSheetId="3">'[11]Summary of Misstatements'!#REF!</definedName>
    <definedName name="CY_tx_all_RetEarn_bf" localSheetId="4">'[11]Summary of Misstatements'!#REF!</definedName>
    <definedName name="CY_tx_all_RetEarn_bf">'[11]Summary of Misstatements'!#REF!</definedName>
    <definedName name="CY_tx_lik_Equity" localSheetId="1">'[11]Summary of Misstatements'!#REF!</definedName>
    <definedName name="CY_tx_lik_Equity" localSheetId="3">'[11]Summary of Misstatements'!#REF!</definedName>
    <definedName name="CY_tx_lik_Equity" localSheetId="4">'[11]Summary of Misstatements'!#REF!</definedName>
    <definedName name="CY_tx_lik_Equity">'[11]Summary of Misstatements'!#REF!</definedName>
    <definedName name="CY_tx_lik_Equity_ex" localSheetId="1">'[11]Summary of Misstatements'!#REF!</definedName>
    <definedName name="CY_tx_lik_Equity_ex" localSheetId="3">'[11]Summary of Misstatements'!#REF!</definedName>
    <definedName name="CY_tx_lik_Equity_ex" localSheetId="4">'[11]Summary of Misstatements'!#REF!</definedName>
    <definedName name="CY_tx_lik_Equity_ex">'[11]Summary of Misstatements'!#REF!</definedName>
    <definedName name="CY_tx_lik_Income" localSheetId="1">'[11]Summary of Misstatements'!#REF!</definedName>
    <definedName name="CY_tx_lik_Income" localSheetId="3">'[11]Summary of Misstatements'!#REF!</definedName>
    <definedName name="CY_tx_lik_Income" localSheetId="4">'[11]Summary of Misstatements'!#REF!</definedName>
    <definedName name="CY_tx_lik_Income">'[11]Summary of Misstatements'!#REF!</definedName>
    <definedName name="CY_tx_lik_Income_ex" localSheetId="1">'[11]Summary of Misstatements'!#REF!</definedName>
    <definedName name="CY_tx_lik_Income_ex" localSheetId="3">'[11]Summary of Misstatements'!#REF!</definedName>
    <definedName name="CY_tx_lik_Income_ex" localSheetId="4">'[11]Summary of Misstatements'!#REF!</definedName>
    <definedName name="CY_tx_lik_Income_ex">'[11]Summary of Misstatements'!#REF!</definedName>
    <definedName name="CY_tx_lik_Liabs" localSheetId="1">'[11]Summary of Misstatements'!#REF!</definedName>
    <definedName name="CY_tx_lik_Liabs" localSheetId="3">'[11]Summary of Misstatements'!#REF!</definedName>
    <definedName name="CY_tx_lik_Liabs" localSheetId="4">'[11]Summary of Misstatements'!#REF!</definedName>
    <definedName name="CY_tx_lik_Liabs">'[11]Summary of Misstatements'!#REF!</definedName>
    <definedName name="CY_tx_lik_Liabs_ex" localSheetId="1">'[11]Summary of Misstatements'!#REF!</definedName>
    <definedName name="CY_tx_lik_Liabs_ex" localSheetId="3">'[11]Summary of Misstatements'!#REF!</definedName>
    <definedName name="CY_tx_lik_Liabs_ex" localSheetId="4">'[11]Summary of Misstatements'!#REF!</definedName>
    <definedName name="CY_tx_lik_Liabs_ex">'[11]Summary of Misstatements'!#REF!</definedName>
    <definedName name="CY_tx_lik_RetEarn_bf" localSheetId="1">'[11]Summary of Misstatements'!#REF!</definedName>
    <definedName name="CY_tx_lik_RetEarn_bf" localSheetId="3">'[11]Summary of Misstatements'!#REF!</definedName>
    <definedName name="CY_tx_lik_RetEarn_bf" localSheetId="4">'[11]Summary of Misstatements'!#REF!</definedName>
    <definedName name="CY_tx_lik_RetEarn_bf">'[11]Summary of Misstatements'!#REF!</definedName>
    <definedName name="CY_tx_lik_RetEarn_bf_ex" localSheetId="1">'[11]Summary of Misstatements'!#REF!</definedName>
    <definedName name="CY_tx_lik_RetEarn_bf_ex" localSheetId="3">'[11]Summary of Misstatements'!#REF!</definedName>
    <definedName name="CY_tx_lik_RetEarn_bf_ex" localSheetId="4">'[11]Summary of Misstatements'!#REF!</definedName>
    <definedName name="CY_tx_lik_RetEarn_bf_ex">'[11]Summary of Misstatements'!#REF!</definedName>
    <definedName name="DATA" localSheetId="1">#REF!</definedName>
    <definedName name="DATA" localSheetId="3">#REF!</definedName>
    <definedName name="DATA" localSheetId="4">#REF!</definedName>
    <definedName name="DATA">#REF!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_xlnm.Database" localSheetId="1">#REF!</definedName>
    <definedName name="_xlnm.Database" localSheetId="3">#REF!</definedName>
    <definedName name="_xlnm.Database" localSheetId="4">#REF!</definedName>
    <definedName name="_xlnm.Database">#REF!</definedName>
    <definedName name="date" localSheetId="3">[12]Parameter!$B$4</definedName>
    <definedName name="date" localSheetId="4">[12]Parameter!$B$4</definedName>
    <definedName name="date">[13]Parameter!$B$4</definedName>
    <definedName name="DATE1" localSheetId="1">#REF!</definedName>
    <definedName name="DATE1" localSheetId="3">#REF!</definedName>
    <definedName name="DATE1" localSheetId="4">#REF!</definedName>
    <definedName name="DATE1">#REF!</definedName>
    <definedName name="DATE2" localSheetId="1">#REF!</definedName>
    <definedName name="DATE2" localSheetId="3">#REF!</definedName>
    <definedName name="DATE2" localSheetId="4">#REF!</definedName>
    <definedName name="DATE2">#REF!</definedName>
    <definedName name="DB_Fee" localSheetId="1">#REF!</definedName>
    <definedName name="DB_Fee" localSheetId="3">#REF!</definedName>
    <definedName name="DB_Fee" localSheetId="4">#REF!</definedName>
    <definedName name="DB_Fee">#REF!</definedName>
    <definedName name="DBF" localSheetId="1">#REF!</definedName>
    <definedName name="DBF" localSheetId="3">#REF!</definedName>
    <definedName name="DBF" localSheetId="4">#REF!</definedName>
    <definedName name="DBF">#REF!</definedName>
    <definedName name="DBF_BANK">[14]DBF_BANK!$A$3:$AE$78</definedName>
    <definedName name="DBF_BANK_ACC" localSheetId="1">#REF!</definedName>
    <definedName name="DBF_BANK_ACC" localSheetId="3">#REF!</definedName>
    <definedName name="DBF_BANK_ACC" localSheetId="4">#REF!</definedName>
    <definedName name="DBF_BANK_ACC">#REF!</definedName>
    <definedName name="DBF_BANK_BAY" localSheetId="3">[15]DBF_BANK_BAY!$1:$1048576</definedName>
    <definedName name="DBF_BANK_BAY" localSheetId="4">[15]DBF_BANK_BAY!$1:$1048576</definedName>
    <definedName name="DBF_BANK_BAY">[16]DBF_BANK_BAY!$A:$IV</definedName>
    <definedName name="DBF_BANK_CMIB" localSheetId="3">[15]DBF_BANK_CIMB!$A:$AB</definedName>
    <definedName name="DBF_BANK_CMIB" localSheetId="4">[15]DBF_BANK_CIMB!$A:$AB</definedName>
    <definedName name="DBF_BANK_CMIB">[16]DBF_BANK_CIMB!$A$1:$AB$65536</definedName>
    <definedName name="DBF_BANK_OTHS" localSheetId="3">[15]DBF_BANK_Others!$A:$AB</definedName>
    <definedName name="DBF_BANK_OTHS" localSheetId="4">[15]DBF_BANK_Others!$A:$AB</definedName>
    <definedName name="DBF_BANK_OTHS">[16]DBF_BANK_Others!$A$1:$AB$65536</definedName>
    <definedName name="DBF_BRO">[14]DBF_BROKER!$A$3:$AE$42</definedName>
    <definedName name="DBF_direct">[14]DBF_direct!$A$3:$AE$79</definedName>
    <definedName name="DBF_direct_aeon" localSheetId="3">[15]DBF_DIRECT_AEON!$A:$AB</definedName>
    <definedName name="DBF_direct_aeon" localSheetId="4">[15]DBF_DIRECT_AEON!$A:$AB</definedName>
    <definedName name="DBF_direct_aeon">[16]DBF_DIRECT_AEON!$A$1:$AB$65536</definedName>
    <definedName name="DBF_direct_citi" localSheetId="3">[15]DBF_DIRECT_CITI!$1:$1048576</definedName>
    <definedName name="DBF_direct_citi" localSheetId="4">[15]DBF_DIRECT_CITI!$1:$1048576</definedName>
    <definedName name="DBF_direct_citi">[16]DBF_DIRECT_CITI!$A:$IV</definedName>
    <definedName name="DBF_direct_cmib" localSheetId="3">[15]DBF_DIRECT_CIMB!$A:$AB</definedName>
    <definedName name="DBF_direct_cmib" localSheetId="4">[15]DBF_DIRECT_CIMB!$A:$AB</definedName>
    <definedName name="DBF_direct_cmib">[16]DBF_DIRECT_CIMB!$A$1:$AB$65536</definedName>
    <definedName name="DBF_direct_ge" localSheetId="3">[15]DBF_DIRECT_GE!$A:$AB</definedName>
    <definedName name="DBF_direct_ge" localSheetId="4">[15]DBF_DIRECT_GE!$A:$AB</definedName>
    <definedName name="DBF_direct_ge">[16]DBF_DIRECT_GE!$A$1:$AB$65536</definedName>
    <definedName name="DBF_direct_oths" localSheetId="3">[15]DBF_DIRECT_OTHS!$A:$AB</definedName>
    <definedName name="DBF_direct_oths" localSheetId="4">[15]DBF_DIRECT_OTHS!$A:$AB</definedName>
    <definedName name="DBF_direct_oths">[16]DBF_DIRECT_OTHS!$A$1:$AB$65536</definedName>
    <definedName name="DBF_GRES" localSheetId="3">'[15]DBF_G-RES'!$A:$AK</definedName>
    <definedName name="DBF_GRES" localSheetId="4">'[15]DBF_G-RES'!$A:$AK</definedName>
    <definedName name="DBF_GRES">'[16]DBF_G-RES'!$A$1:$AK$65536</definedName>
    <definedName name="DBF_Group_Direct" localSheetId="3">'[15]DBF_Group Direct'!$A:$AK</definedName>
    <definedName name="DBF_Group_Direct" localSheetId="4">'[15]DBF_Group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3">[9]Dividend!$B$30</definedName>
    <definedName name="Declare_D" localSheetId="4">[9]Dividend!$B$30</definedName>
    <definedName name="Declare_D">[10]Dividend!$B$30</definedName>
    <definedName name="DELETE" localSheetId="1">#REF!</definedName>
    <definedName name="DELETE" localSheetId="3">#REF!</definedName>
    <definedName name="DELETE" localSheetId="4">#REF!</definedName>
    <definedName name="DELETE">#REF!</definedName>
    <definedName name="DEPRECIATION" localSheetId="1">#REF!</definedName>
    <definedName name="DEPRECIATION" localSheetId="3">#REF!</definedName>
    <definedName name="DEPRECIATION" localSheetId="4">#REF!</definedName>
    <definedName name="DEPRECIATION">#REF!</definedName>
    <definedName name="DEPRECIATION0" localSheetId="1">#REF!</definedName>
    <definedName name="DEPRECIATION0" localSheetId="3">#REF!</definedName>
    <definedName name="DEPRECIATION0" localSheetId="4">#REF!</definedName>
    <definedName name="DEPRECIATION0">#REF!</definedName>
    <definedName name="DEPT" localSheetId="1">#REF!</definedName>
    <definedName name="DEPT" localSheetId="3">#REF!</definedName>
    <definedName name="DEPT" localSheetId="4">#REF!</definedName>
    <definedName name="DEPT">#REF!</definedName>
    <definedName name="DESCRIPTION" localSheetId="1">#REF!</definedName>
    <definedName name="DESCRIPTION" localSheetId="3">#REF!</definedName>
    <definedName name="DESCRIPTION" localSheetId="4">#REF!</definedName>
    <definedName name="DESCRIPTION">#REF!</definedName>
    <definedName name="dfgdfhfv" hidden="1">1</definedName>
    <definedName name="DFLGFADJKHGF" hidden="1">26</definedName>
    <definedName name="Direct" localSheetId="3">[18]DIRECT!$A:$AB</definedName>
    <definedName name="Direct" localSheetId="4">[18]DIRECT!$A:$AB</definedName>
    <definedName name="Direct">[19]DIRECT!$A$1:$AB$65536</definedName>
    <definedName name="Discount" localSheetId="0" hidden="1">#REF!</definedName>
    <definedName name="Discount" localSheetId="1" hidden="1">#REF!</definedName>
    <definedName name="Discount" localSheetId="3" hidden="1">#REF!</definedName>
    <definedName name="Discount" localSheetId="4" hidden="1">#REF!</definedName>
    <definedName name="Discount" hidden="1">#REF!</definedName>
    <definedName name="DISP_C" localSheetId="1">#REF!</definedName>
    <definedName name="DISP_C" localSheetId="3">#REF!</definedName>
    <definedName name="DISP_C" localSheetId="4">#REF!</definedName>
    <definedName name="DISP_C">#REF!</definedName>
    <definedName name="DISP_E" localSheetId="1">#REF!</definedName>
    <definedName name="DISP_E" localSheetId="3">#REF!</definedName>
    <definedName name="DISP_E" localSheetId="4">#REF!</definedName>
    <definedName name="DISP_E">#REF!</definedName>
    <definedName name="DISP_F" localSheetId="1">#REF!</definedName>
    <definedName name="DISP_F" localSheetId="3">#REF!</definedName>
    <definedName name="DISP_F" localSheetId="4">#REF!</definedName>
    <definedName name="DISP_F">#REF!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IST" localSheetId="1">#REF!</definedName>
    <definedName name="DIST" localSheetId="3">#REF!</definedName>
    <definedName name="DIST" localSheetId="4">#REF!</definedName>
    <definedName name="DIST">#REF!</definedName>
    <definedName name="DIST1" localSheetId="1">#REF!</definedName>
    <definedName name="DIST1" localSheetId="3">#REF!</definedName>
    <definedName name="DIST1" localSheetId="4">#REF!</definedName>
    <definedName name="DIST1">#REF!</definedName>
    <definedName name="DIST2" localSheetId="1">#REF!</definedName>
    <definedName name="DIST2" localSheetId="3">#REF!</definedName>
    <definedName name="DIST2" localSheetId="4">#REF!</definedName>
    <definedName name="DIST2">#REF!</definedName>
    <definedName name="div_perc" localSheetId="1">#REF!</definedName>
    <definedName name="div_perc" localSheetId="3">#REF!</definedName>
    <definedName name="div_perc" localSheetId="4">#REF!</definedName>
    <definedName name="div_perc">#REF!</definedName>
    <definedName name="DIVIDEND" localSheetId="1">#REF!</definedName>
    <definedName name="DIVIDEND" localSheetId="3">#REF!</definedName>
    <definedName name="DIVIDEND" localSheetId="4">#REF!</definedName>
    <definedName name="DIVIDEND">#REF!</definedName>
    <definedName name="DN">[14]LIST!$F$3</definedName>
    <definedName name="Dt" localSheetId="1">#REF!</definedName>
    <definedName name="Dt" localSheetId="3">#REF!</definedName>
    <definedName name="Dt" localSheetId="4">#REF!</definedName>
    <definedName name="Dt">#REF!</definedName>
    <definedName name="EBT" localSheetId="1">#REF!</definedName>
    <definedName name="EBT" localSheetId="3">#REF!</definedName>
    <definedName name="EBT" localSheetId="4">#REF!</definedName>
    <definedName name="EBT">#REF!</definedName>
    <definedName name="ECONOM" localSheetId="1">#REF!</definedName>
    <definedName name="ECONOM" localSheetId="3">#REF!</definedName>
    <definedName name="ECONOM" localSheetId="4">#REF!</definedName>
    <definedName name="ECONOM">#REF!</definedName>
    <definedName name="Effective_Tax_Rate" localSheetId="1">#REF!</definedName>
    <definedName name="Effective_Tax_Rate" localSheetId="3">#REF!</definedName>
    <definedName name="Effective_Tax_Rate" localSheetId="4">#REF!</definedName>
    <definedName name="Effective_Tax_Rate">#REF!</definedName>
    <definedName name="efu" localSheetId="1">#REF!</definedName>
    <definedName name="efu" localSheetId="3">#REF!</definedName>
    <definedName name="efu" localSheetId="4">#REF!</definedName>
    <definedName name="efu">#REF!</definedName>
    <definedName name="eh" localSheetId="1">#REF!</definedName>
    <definedName name="eh" localSheetId="3">#REF!</definedName>
    <definedName name="eh" localSheetId="4">#REF!</definedName>
    <definedName name="eh">#REF!</definedName>
    <definedName name="Email" localSheetId="1">#REF!</definedName>
    <definedName name="Email" localSheetId="3">#REF!</definedName>
    <definedName name="Email" localSheetId="4">#REF!</definedName>
    <definedName name="Email">#REF!</definedName>
    <definedName name="EmbDerivBE" localSheetId="1">#REF!</definedName>
    <definedName name="EmbDerivBE" localSheetId="3">#REF!</definedName>
    <definedName name="EmbDerivBE" localSheetId="4">#REF!</definedName>
    <definedName name="EmbDerivBE">#REF!</definedName>
    <definedName name="EmbDerivCallOpt" localSheetId="1">#REF!</definedName>
    <definedName name="EmbDerivCallOpt" localSheetId="3">#REF!</definedName>
    <definedName name="EmbDerivCallOpt" localSheetId="4">#REF!</definedName>
    <definedName name="EmbDerivCallOpt">#REF!</definedName>
    <definedName name="entities" localSheetId="1">#REF!</definedName>
    <definedName name="entities" localSheetId="3">#REF!</definedName>
    <definedName name="entities" localSheetId="4">#REF!</definedName>
    <definedName name="entities">#REF!</definedName>
    <definedName name="Entity_Name" localSheetId="1">#REF!</definedName>
    <definedName name="Entity_Name" localSheetId="3">#REF!</definedName>
    <definedName name="Entity_Name" localSheetId="4">#REF!</definedName>
    <definedName name="Entity_Name">#REF!</definedName>
    <definedName name="ENTRY" localSheetId="1">#REF!</definedName>
    <definedName name="ENTRY" localSheetId="3">#REF!</definedName>
    <definedName name="ENTRY" localSheetId="4">#REF!</definedName>
    <definedName name="ENTRY">#REF!</definedName>
    <definedName name="equipment" localSheetId="1">#REF!</definedName>
    <definedName name="equipment" localSheetId="3">#REF!</definedName>
    <definedName name="equipment" localSheetId="4">#REF!</definedName>
    <definedName name="equipment">#REF!</definedName>
    <definedName name="EQUIPTMENT" localSheetId="1">#REF!,#REF!,#REF!</definedName>
    <definedName name="EQUIPTMENT" localSheetId="3">#REF!,#REF!,#REF!</definedName>
    <definedName name="EQUIPTMENT" localSheetId="4">#REF!,#REF!,#REF!</definedName>
    <definedName name="EQUIPTMENT">#REF!,#REF!,#REF!</definedName>
    <definedName name="ETR" localSheetId="1">#REF!</definedName>
    <definedName name="ETR" localSheetId="3">#REF!</definedName>
    <definedName name="ETR" localSheetId="4">#REF!</definedName>
    <definedName name="ETR">#REF!</definedName>
    <definedName name="EXCHANGE_RATE" localSheetId="1">#REF!</definedName>
    <definedName name="EXCHANGE_RATE" localSheetId="3">#REF!</definedName>
    <definedName name="EXCHANGE_RATE" localSheetId="4">#REF!</definedName>
    <definedName name="EXCHANGE_RATE">#REF!</definedName>
    <definedName name="EXP_RES" localSheetId="3">[15]EXP_RES!$A:$S</definedName>
    <definedName name="EXP_RES" localSheetId="4">[15]EXP_RES!$A:$S</definedName>
    <definedName name="EXP_RES">[16]EXP_RES!$A$1:$S$65536</definedName>
    <definedName name="expense" localSheetId="1">#REF!</definedName>
    <definedName name="expense" localSheetId="3">#REF!</definedName>
    <definedName name="expense" localSheetId="4">#REF!</definedName>
    <definedName name="expense">#REF!</definedName>
    <definedName name="Expenses" localSheetId="1">#REF!</definedName>
    <definedName name="Expenses" localSheetId="3">#REF!</definedName>
    <definedName name="Expenses" localSheetId="4">#REF!</definedName>
    <definedName name="Expenses">#REF!</definedName>
    <definedName name="Fax" localSheetId="1">#REF!</definedName>
    <definedName name="Fax" localSheetId="3">#REF!</definedName>
    <definedName name="Fax" localSheetId="4">#REF!</definedName>
    <definedName name="Fax">#REF!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iles_used" localSheetId="1">#REF!</definedName>
    <definedName name="files_used" localSheetId="3">#REF!</definedName>
    <definedName name="files_used" localSheetId="4">#REF!</definedName>
    <definedName name="files_used">#REF!</definedName>
    <definedName name="first_knw_Assets" localSheetId="1">#REF!</definedName>
    <definedName name="first_knw_Assets" localSheetId="3">#REF!</definedName>
    <definedName name="first_knw_Assets" localSheetId="4">#REF!</definedName>
    <definedName name="first_knw_Assets">#REF!</definedName>
    <definedName name="first_post_assets" localSheetId="1">'[11]Summary of Misstatements'!#REF!</definedName>
    <definedName name="first_post_assets" localSheetId="3">'[11]Summary of Misstatements'!#REF!</definedName>
    <definedName name="first_post_assets" localSheetId="4">'[11]Summary of Misstatements'!#REF!</definedName>
    <definedName name="first_post_assets">'[11]Summary of Misstatements'!#REF!</definedName>
    <definedName name="first_post_equity" localSheetId="1">'[11]Summary of Misstatements'!#REF!</definedName>
    <definedName name="first_post_equity" localSheetId="3">'[11]Summary of Misstatements'!#REF!</definedName>
    <definedName name="first_post_equity" localSheetId="4">'[11]Summary of Misstatements'!#REF!</definedName>
    <definedName name="first_post_equity">'[11]Summary of Misstatements'!#REF!</definedName>
    <definedName name="first_post_income" localSheetId="1">'[11]Summary of Misstatements'!#REF!</definedName>
    <definedName name="first_post_income" localSheetId="3">'[11]Summary of Misstatements'!#REF!</definedName>
    <definedName name="first_post_income" localSheetId="4">'[11]Summary of Misstatements'!#REF!</definedName>
    <definedName name="first_post_income">'[11]Summary of Misstatements'!#REF!</definedName>
    <definedName name="first_post_liabs" localSheetId="1">'[11]Summary of Misstatements'!#REF!</definedName>
    <definedName name="first_post_liabs" localSheetId="3">'[11]Summary of Misstatements'!#REF!</definedName>
    <definedName name="first_post_liabs" localSheetId="4">'[11]Summary of Misstatements'!#REF!</definedName>
    <definedName name="first_post_liabs">'[11]Summary of Misstatements'!#REF!</definedName>
    <definedName name="fixed_assets" localSheetId="1">#REF!</definedName>
    <definedName name="fixed_assets" localSheetId="3">#REF!</definedName>
    <definedName name="fixed_assets" localSheetId="4">#REF!</definedName>
    <definedName name="fixed_assets">#REF!</definedName>
    <definedName name="FJK" hidden="1">"3MXAD5LO7CKS15J6SZUAVPLRB"</definedName>
    <definedName name="FORM" localSheetId="1">#REF!</definedName>
    <definedName name="FORM" localSheetId="3">#REF!</definedName>
    <definedName name="FORM" localSheetId="4">#REF!</definedName>
    <definedName name="FORM">#REF!</definedName>
    <definedName name="france" localSheetId="1">#REF!</definedName>
    <definedName name="france" localSheetId="3">#REF!</definedName>
    <definedName name="france" localSheetId="4">#REF!</definedName>
    <definedName name="france">#REF!</definedName>
    <definedName name="fund_name" localSheetId="1">#REF!</definedName>
    <definedName name="fund_name" localSheetId="3">#REF!</definedName>
    <definedName name="fund_name" localSheetId="4">#REF!</definedName>
    <definedName name="fund_name">#REF!</definedName>
    <definedName name="FYP15T">[20]YTD!$O$16</definedName>
    <definedName name="FYPTC">[21]CURRENT!$O$18</definedName>
    <definedName name="G_HEALTH">[22]GROUP!$N$42</definedName>
    <definedName name="ggg" localSheetId="1">#REF!</definedName>
    <definedName name="ggg" localSheetId="3">#REF!</definedName>
    <definedName name="ggg" localSheetId="4">#REF!</definedName>
    <definedName name="ggg">#REF!</definedName>
    <definedName name="HanaKorea" localSheetId="1">#REF!</definedName>
    <definedName name="HanaKorea" localSheetId="3">#REF!</definedName>
    <definedName name="HanaKorea" localSheetId="4">#REF!</definedName>
    <definedName name="HanaKorea">#REF!</definedName>
    <definedName name="HiddenRows" localSheetId="1" hidden="1">#REF!</definedName>
    <definedName name="HiddenRows" localSheetId="3" hidden="1">#REF!</definedName>
    <definedName name="HiddenRows" localSheetId="4" hidden="1">#REF!</definedName>
    <definedName name="HiddenRows" hidden="1">#REF!</definedName>
    <definedName name="i_res">'[23]cedants original tariff'!$E$15</definedName>
    <definedName name="IBNR_BENF" localSheetId="3">[15]Claim_Benefit!$A:$P</definedName>
    <definedName name="IBNR_BENF" localSheetId="4">[15]Claim_Benefit!$A:$P</definedName>
    <definedName name="IBNR_BENF">[16]Claim_Benefit!$A$1:$P$65536</definedName>
    <definedName name="ie_mult" localSheetId="1">#REF!</definedName>
    <definedName name="ie_mult" localSheetId="3">#REF!</definedName>
    <definedName name="ie_mult" localSheetId="4">#REF!</definedName>
    <definedName name="ie_mult">#REF!</definedName>
    <definedName name="IN" localSheetId="1">#REF!</definedName>
    <definedName name="IN" localSheetId="3">#REF!</definedName>
    <definedName name="IN" localSheetId="4">#REF!</definedName>
    <definedName name="IN">#REF!</definedName>
    <definedName name="Indiv" localSheetId="1">#REF!</definedName>
    <definedName name="Indiv" localSheetId="3">#REF!</definedName>
    <definedName name="Indiv" localSheetId="4">#REF!</definedName>
    <definedName name="Indiv">#REF!</definedName>
    <definedName name="indo" localSheetId="1">#REF!</definedName>
    <definedName name="indo" localSheetId="3">#REF!</definedName>
    <definedName name="indo" localSheetId="4">#REF!</definedName>
    <definedName name="indo">#REF!</definedName>
    <definedName name="inicomm" localSheetId="1">#REF!</definedName>
    <definedName name="inicomm" localSheetId="3">#REF!</definedName>
    <definedName name="inicomm" localSheetId="4">#REF!</definedName>
    <definedName name="inicomm">#REF!</definedName>
    <definedName name="INTEREST" localSheetId="1">#REF!</definedName>
    <definedName name="INTEREST" localSheetId="3">#REF!</definedName>
    <definedName name="INTEREST" localSheetId="4">#REF!</definedName>
    <definedName name="INTEREST">#REF!</definedName>
    <definedName name="INTERNAL" localSheetId="1">#REF!</definedName>
    <definedName name="INTERNAL" localSheetId="3">#REF!</definedName>
    <definedName name="INTERNAL" localSheetId="4">#REF!</definedName>
    <definedName name="INTERNAL">#REF!</definedName>
    <definedName name="inv_inc_mthd" localSheetId="1">#REF!</definedName>
    <definedName name="inv_inc_mthd" localSheetId="3">#REF!</definedName>
    <definedName name="inv_inc_mthd" localSheetId="4">#REF!</definedName>
    <definedName name="inv_inc_mthd">#REF!</definedName>
    <definedName name="INVEST" localSheetId="1">#REF!</definedName>
    <definedName name="INVEST" localSheetId="3">#REF!</definedName>
    <definedName name="INVEST" localSheetId="4">#REF!</definedName>
    <definedName name="INVEST">#REF!</definedName>
    <definedName name="investment_income" localSheetId="1">#REF!</definedName>
    <definedName name="investment_income" localSheetId="3">#REF!</definedName>
    <definedName name="investment_income" localSheetId="4">#REF!</definedName>
    <definedName name="investment_income">#REF!</definedName>
    <definedName name="invrate" localSheetId="1">#REF!</definedName>
    <definedName name="invrate" localSheetId="3">#REF!</definedName>
    <definedName name="invrate" localSheetId="4">#REF!</definedName>
    <definedName name="invrate">#REF!</definedName>
    <definedName name="IRRSC" localSheetId="1">#REF!</definedName>
    <definedName name="IRRSC" localSheetId="3">#REF!</definedName>
    <definedName name="IRRSC" localSheetId="4">#REF!</definedName>
    <definedName name="IRRSC">#REF!</definedName>
    <definedName name="JOURNAL" localSheetId="1">#REF!</definedName>
    <definedName name="JOURNAL" localSheetId="3">#REF!</definedName>
    <definedName name="JOURNAL" localSheetId="4">#REF!</definedName>
    <definedName name="JOURNAL">#REF!</definedName>
    <definedName name="klafdhj" localSheetId="1">#REF!</definedName>
    <definedName name="klafdhj" localSheetId="3">#REF!</definedName>
    <definedName name="klafdhj" localSheetId="4">#REF!</definedName>
    <definedName name="klafdhj">#REF!</definedName>
    <definedName name="KPC" localSheetId="1">#REF!</definedName>
    <definedName name="KPC" localSheetId="3">#REF!</definedName>
    <definedName name="KPC" localSheetId="4">#REF!</definedName>
    <definedName name="KPC">#REF!</definedName>
    <definedName name="KRW" localSheetId="1">#REF!</definedName>
    <definedName name="KRW" localSheetId="3">#REF!</definedName>
    <definedName name="KRW" localSheetId="4">#REF!</definedName>
    <definedName name="KRW">#REF!</definedName>
    <definedName name="lapse" localSheetId="1">#REF!</definedName>
    <definedName name="lapse" localSheetId="3">#REF!</definedName>
    <definedName name="lapse" localSheetId="4">#REF!</definedName>
    <definedName name="lapse">#REF!</definedName>
    <definedName name="LASTY" localSheetId="1">#REF!</definedName>
    <definedName name="LASTY" localSheetId="3">#REF!</definedName>
    <definedName name="LASTY" localSheetId="4">#REF!</definedName>
    <definedName name="LASTY">#REF!</definedName>
    <definedName name="Liabilities" localSheetId="1">#REF!</definedName>
    <definedName name="Liabilities" localSheetId="3">#REF!</definedName>
    <definedName name="Liabilities" localSheetId="4">#REF!</definedName>
    <definedName name="Liabilities">#REF!</definedName>
    <definedName name="Lo" localSheetId="1">'[24]Port-UW99'!#REF!</definedName>
    <definedName name="Lo" localSheetId="3">'[24]Port-UW99'!#REF!</definedName>
    <definedName name="Lo" localSheetId="4">'[24]Port-UW99'!#REF!</definedName>
    <definedName name="Lo">'[24]Port-UW99'!#REF!</definedName>
    <definedName name="lx">'[23]kommutation values'!$C$8:$C$127</definedName>
    <definedName name="Matching" localSheetId="3">[9]Dividend!$B$27</definedName>
    <definedName name="Matching" localSheetId="4">[9]Dividend!$B$27</definedName>
    <definedName name="Matching">[10]Dividend!$B$27</definedName>
    <definedName name="mba" localSheetId="1">#REF!</definedName>
    <definedName name="mba" localSheetId="3">#REF!</definedName>
    <definedName name="mba" localSheetId="4">#REF!</definedName>
    <definedName name="mba">#REF!</definedName>
    <definedName name="md">[25]Sheet2!$C$15</definedName>
    <definedName name="MENU" localSheetId="1">#REF!</definedName>
    <definedName name="MENU" localSheetId="3">#REF!</definedName>
    <definedName name="MENU" localSheetId="4">#REF!</definedName>
    <definedName name="MENU">#REF!</definedName>
    <definedName name="MetLife_a" localSheetId="1">#REF!</definedName>
    <definedName name="MetLife_a" localSheetId="3">#REF!</definedName>
    <definedName name="MetLife_a" localSheetId="4">#REF!</definedName>
    <definedName name="MetLife_a">#REF!</definedName>
    <definedName name="MetLife1" localSheetId="1">#REF!</definedName>
    <definedName name="MetLife1" localSheetId="3">#REF!</definedName>
    <definedName name="MetLife1" localSheetId="4">#REF!</definedName>
    <definedName name="MetLife1">#REF!</definedName>
    <definedName name="MetLife2" localSheetId="1">#REF!</definedName>
    <definedName name="MetLife2" localSheetId="3">#REF!</definedName>
    <definedName name="MetLife2" localSheetId="4">#REF!</definedName>
    <definedName name="MetLife2">#REF!</definedName>
    <definedName name="MetLife3" localSheetId="1">#REF!</definedName>
    <definedName name="MetLife3" localSheetId="3">#REF!</definedName>
    <definedName name="MetLife3" localSheetId="4">#REF!</definedName>
    <definedName name="MetLife3">#REF!</definedName>
    <definedName name="MIX" localSheetId="1">#REF!</definedName>
    <definedName name="MIX" localSheetId="3">#REF!</definedName>
    <definedName name="MIX" localSheetId="4">#REF!</definedName>
    <definedName name="MIX">#REF!</definedName>
    <definedName name="MN" localSheetId="1">#REF!</definedName>
    <definedName name="MN" localSheetId="3">#REF!</definedName>
    <definedName name="MN" localSheetId="4">#REF!</definedName>
    <definedName name="MN">#REF!</definedName>
    <definedName name="Monetary_Precision" localSheetId="1">#REF!</definedName>
    <definedName name="Monetary_Precision" localSheetId="3">#REF!</definedName>
    <definedName name="Monetary_Precision" localSheetId="4">#REF!</definedName>
    <definedName name="Monetary_Precision">#REF!</definedName>
    <definedName name="month">[26]Parameter!$B$4</definedName>
    <definedName name="mortmult" localSheetId="1">#REF!</definedName>
    <definedName name="mortmult" localSheetId="3">#REF!</definedName>
    <definedName name="mortmult" localSheetId="4">#REF!</definedName>
    <definedName name="mortmult">#REF!</definedName>
    <definedName name="MOTOR" localSheetId="1">#REF!</definedName>
    <definedName name="MOTOR" localSheetId="3">#REF!</definedName>
    <definedName name="MOTOR" localSheetId="4">#REF!</definedName>
    <definedName name="MOTOR">#REF!</definedName>
    <definedName name="mre_bonds" localSheetId="1">#REF!</definedName>
    <definedName name="mre_bonds" localSheetId="3">#REF!</definedName>
    <definedName name="mre_bonds" localSheetId="4">#REF!</definedName>
    <definedName name="mre_bonds">#REF!</definedName>
    <definedName name="mre_equity_cf" localSheetId="1">#REF!</definedName>
    <definedName name="mre_equity_cf" localSheetId="3">#REF!</definedName>
    <definedName name="mre_equity_cf" localSheetId="4">#REF!</definedName>
    <definedName name="mre_equity_cf">#REF!</definedName>
    <definedName name="mre_liab_cf" localSheetId="1">#REF!</definedName>
    <definedName name="mre_liab_cf" localSheetId="3">#REF!</definedName>
    <definedName name="mre_liab_cf" localSheetId="4">#REF!</definedName>
    <definedName name="mre_liab_cf">#REF!</definedName>
    <definedName name="MT">[14]LIST!$F$1</definedName>
    <definedName name="Name" localSheetId="1">#REF!</definedName>
    <definedName name="Name" localSheetId="3">#REF!</definedName>
    <definedName name="Name" localSheetId="4">#REF!</definedName>
    <definedName name="Name">#REF!</definedName>
    <definedName name="Name1" localSheetId="1">#REF!</definedName>
    <definedName name="Name1" localSheetId="3">#REF!</definedName>
    <definedName name="Name1" localSheetId="4">#REF!</definedName>
    <definedName name="Name1">#REF!</definedName>
    <definedName name="nb_polcy" localSheetId="1">#REF!</definedName>
    <definedName name="nb_polcy" localSheetId="3">#REF!</definedName>
    <definedName name="nb_polcy" localSheetId="4">#REF!</definedName>
    <definedName name="nb_polcy">#REF!</definedName>
    <definedName name="nb_sprd" localSheetId="1">#REF!</definedName>
    <definedName name="nb_sprd" localSheetId="3">#REF!</definedName>
    <definedName name="nb_sprd" localSheetId="4">#REF!</definedName>
    <definedName name="nb_sprd">#REF!</definedName>
    <definedName name="nb_vol" localSheetId="1">#REF!</definedName>
    <definedName name="nb_vol" localSheetId="3">#REF!</definedName>
    <definedName name="nb_vol" localSheetId="4">#REF!</definedName>
    <definedName name="nb_vol">#REF!</definedName>
    <definedName name="NBV_E" localSheetId="1">#REF!</definedName>
    <definedName name="NBV_E" localSheetId="3">#REF!</definedName>
    <definedName name="NBV_E" localSheetId="4">#REF!</definedName>
    <definedName name="NBV_E">#REF!</definedName>
    <definedName name="NC_Instructions" localSheetId="1">#REF!</definedName>
    <definedName name="NC_Instructions" localSheetId="3">#REF!</definedName>
    <definedName name="NC_Instructions" localSheetId="4">#REF!</definedName>
    <definedName name="NC_Instructions">#REF!</definedName>
    <definedName name="NDATE">[14]LIST!$F$7</definedName>
    <definedName name="new_assets_characteristics" localSheetId="1">#REF!</definedName>
    <definedName name="new_assets_characteristics" localSheetId="3">#REF!</definedName>
    <definedName name="new_assets_characteristics" localSheetId="4">#REF!</definedName>
    <definedName name="new_assets_characteristics">#REF!</definedName>
    <definedName name="nfjbhfjjkf" hidden="1">"EBP"</definedName>
    <definedName name="NGD" localSheetId="1">#REF!</definedName>
    <definedName name="NGD" localSheetId="3">#REF!</definedName>
    <definedName name="NGD" localSheetId="4">#REF!</definedName>
    <definedName name="NGD">#REF!</definedName>
    <definedName name="NO._AMORT" localSheetId="1">#REF!</definedName>
    <definedName name="NO._AMORT" localSheetId="3">#REF!</definedName>
    <definedName name="NO._AMORT" localSheetId="4">#REF!</definedName>
    <definedName name="NO._AMORT">#REF!</definedName>
    <definedName name="Non_Gua_Div" localSheetId="3">'[15]Non-Gua Div'!$A:$Q</definedName>
    <definedName name="Non_Gua_Div" localSheetId="4">'[15]Non-Gua Div'!$A:$Q</definedName>
    <definedName name="Non_Gua_Div">'[16]Non-Gua Div'!$A$1:$Q$65536</definedName>
    <definedName name="NWP" localSheetId="1">#REF!</definedName>
    <definedName name="NWP" localSheetId="3">#REF!</definedName>
    <definedName name="NWP" localSheetId="4">#REF!</definedName>
    <definedName name="NWP">#REF!</definedName>
    <definedName name="NY">[25]allowances!$B$3</definedName>
    <definedName name="OC_Instruction" localSheetId="1">#REF!</definedName>
    <definedName name="OC_Instruction" localSheetId="3">#REF!</definedName>
    <definedName name="OC_Instruction" localSheetId="4">#REF!</definedName>
    <definedName name="OC_Instruction">#REF!</definedName>
    <definedName name="OIC_Fee" localSheetId="1">'[27]OIC10.2009'!#REF!</definedName>
    <definedName name="OIC_Fee" localSheetId="3">'[27]OIC10.2009'!#REF!</definedName>
    <definedName name="OIC_Fee" localSheetId="4">'[27]OIC10.2009'!#REF!</definedName>
    <definedName name="OIC_Fee">'[27]OIC10.2009'!#REF!</definedName>
    <definedName name="OIC_PPF" localSheetId="1">'[27]OIC10.2009'!#REF!</definedName>
    <definedName name="OIC_PPF" localSheetId="3">'[27]OIC10.2009'!#REF!</definedName>
    <definedName name="OIC_PPF" localSheetId="4">'[27]OIC10.2009'!#REF!</definedName>
    <definedName name="OIC_PPF">'[27]OIC10.2009'!#REF!</definedName>
    <definedName name="OR_OC">'[28]Outstanding Claim'!$A$3:$M$65</definedName>
    <definedName name="OrderTable" localSheetId="0" hidden="1">#REF!</definedName>
    <definedName name="OrderTable" localSheetId="1" hidden="1">#REF!</definedName>
    <definedName name="OrderTable" localSheetId="3" hidden="1">#REF!</definedName>
    <definedName name="OrderTable" localSheetId="4" hidden="1">#REF!</definedName>
    <definedName name="OrderTable" hidden="1">#REF!</definedName>
    <definedName name="ORIG.PRICE" localSheetId="1">#REF!</definedName>
    <definedName name="ORIG.PRICE" localSheetId="3">#REF!</definedName>
    <definedName name="ORIG.PRICE" localSheetId="4">#REF!</definedName>
    <definedName name="ORIG.PRICE">#REF!</definedName>
    <definedName name="other_i" localSheetId="1">#REF!</definedName>
    <definedName name="other_i" localSheetId="3">#REF!</definedName>
    <definedName name="other_i" localSheetId="4">#REF!</definedName>
    <definedName name="other_i">#REF!</definedName>
    <definedName name="OtherConditions" localSheetId="1">#REF!</definedName>
    <definedName name="OtherConditions" localSheetId="3">#REF!</definedName>
    <definedName name="OtherConditions" localSheetId="4">#REF!</definedName>
    <definedName name="OtherConditions">#REF!</definedName>
    <definedName name="OTHEREXP" localSheetId="1">#REF!</definedName>
    <definedName name="OTHEREXP" localSheetId="3">#REF!</definedName>
    <definedName name="OTHEREXP" localSheetId="4">#REF!</definedName>
    <definedName name="OTHEREXP">#REF!</definedName>
    <definedName name="OTHERINCOME" localSheetId="1">#REF!</definedName>
    <definedName name="OTHERINCOME" localSheetId="3">#REF!</definedName>
    <definedName name="OTHERINCOME" localSheetId="4">#REF!</definedName>
    <definedName name="OTHERINCOME">#REF!</definedName>
    <definedName name="OthExpCallOpt" localSheetId="1">#REF!</definedName>
    <definedName name="OthExpCallOpt" localSheetId="3">#REF!</definedName>
    <definedName name="OthExpCallOpt" localSheetId="4">#REF!</definedName>
    <definedName name="OthExpCallOpt">#REF!</definedName>
    <definedName name="OthIncEmbBE" localSheetId="1">#REF!</definedName>
    <definedName name="OthIncEmbBE" localSheetId="3">#REF!</definedName>
    <definedName name="OthIncEmbBE" localSheetId="4">#REF!</definedName>
    <definedName name="OthIncEmbBE">#REF!</definedName>
    <definedName name="OthIncEmbCallOpt" localSheetId="1">#REF!</definedName>
    <definedName name="OthIncEmbCallOpt" localSheetId="3">#REF!</definedName>
    <definedName name="OthIncEmbCallOpt" localSheetId="4">#REF!</definedName>
    <definedName name="OthIncEmbCallOpt">#REF!</definedName>
    <definedName name="OUTC" localSheetId="1">#REF!</definedName>
    <definedName name="OUTC" localSheetId="3">#REF!</definedName>
    <definedName name="OUTC" localSheetId="4">#REF!</definedName>
    <definedName name="OUTC">#REF!</definedName>
    <definedName name="P_AKEN" localSheetId="1">#REF!</definedName>
    <definedName name="P_AKEN" localSheetId="3">#REF!</definedName>
    <definedName name="P_AKEN" localSheetId="4">#REF!</definedName>
    <definedName name="P_AKEN">#REF!</definedName>
    <definedName name="P_ASKES" localSheetId="1">#REF!</definedName>
    <definedName name="P_ASKES" localSheetId="3">#REF!</definedName>
    <definedName name="P_ASKES" localSheetId="4">#REF!</definedName>
    <definedName name="P_ASKES">#REF!</definedName>
    <definedName name="P_BANDUNG" localSheetId="1">#REF!</definedName>
    <definedName name="P_BANDUNG" localSheetId="3">#REF!</definedName>
    <definedName name="P_BANDUNG" localSheetId="4">#REF!</definedName>
    <definedName name="P_BANDUNG">#REF!</definedName>
    <definedName name="PA">[29]PA!$A$1:$J$65536</definedName>
    <definedName name="PC" localSheetId="1">#REF!</definedName>
    <definedName name="PC" localSheetId="3">#REF!</definedName>
    <definedName name="PC" localSheetId="4">#REF!</definedName>
    <definedName name="PC">#REF!</definedName>
    <definedName name="PCFCAST" localSheetId="1">#REF!</definedName>
    <definedName name="PCFCAST" localSheetId="3">#REF!</definedName>
    <definedName name="PCFCAST" localSheetId="4">#REF!</definedName>
    <definedName name="PCFCAST">#REF!</definedName>
    <definedName name="PERSONELCOST" localSheetId="1">#REF!</definedName>
    <definedName name="PERSONELCOST" localSheetId="3">#REF!</definedName>
    <definedName name="PERSONELCOST" localSheetId="4">#REF!</definedName>
    <definedName name="PERSONELCOST">#REF!</definedName>
    <definedName name="PF_ID" localSheetId="1">#REF!</definedName>
    <definedName name="PF_ID" localSheetId="3">#REF!</definedName>
    <definedName name="PF_ID" localSheetId="4">#REF!</definedName>
    <definedName name="PF_ID">#REF!</definedName>
    <definedName name="phil" localSheetId="1">#REF!</definedName>
    <definedName name="phil" localSheetId="3">#REF!</definedName>
    <definedName name="phil" localSheetId="4">#REF!</definedName>
    <definedName name="phil">#REF!</definedName>
    <definedName name="Phone" localSheetId="1">#REF!</definedName>
    <definedName name="Phone" localSheetId="3">#REF!</definedName>
    <definedName name="Phone" localSheetId="4">#REF!</definedName>
    <definedName name="Phone">#REF!</definedName>
    <definedName name="PL" localSheetId="1">#REF!</definedName>
    <definedName name="PL" localSheetId="3">#REF!</definedName>
    <definedName name="PL" localSheetId="4">#REF!</definedName>
    <definedName name="PL">#REF!</definedName>
    <definedName name="Plan">[30]Input_Plan!$I$6:$DH$541</definedName>
    <definedName name="Plan_Calc">[30]Calculations_Plan!$I$6:$AY$223</definedName>
    <definedName name="PLF" localSheetId="1">#REF!</definedName>
    <definedName name="PLF" localSheetId="3">#REF!</definedName>
    <definedName name="PLF" localSheetId="4">#REF!</definedName>
    <definedName name="PLF">#REF!</definedName>
    <definedName name="PNL" localSheetId="1">#REF!</definedName>
    <definedName name="PNL" localSheetId="3">#REF!</definedName>
    <definedName name="PNL" localSheetId="4">#REF!</definedName>
    <definedName name="PNL">#REF!</definedName>
    <definedName name="Policy_Equity" localSheetId="1">#REF!</definedName>
    <definedName name="Policy_Equity" localSheetId="3">#REF!</definedName>
    <definedName name="Policy_Equity" localSheetId="4">#REF!</definedName>
    <definedName name="Policy_Equity">#REF!</definedName>
    <definedName name="Post_tax_materiality" localSheetId="1">[31]Instructions!#REF!</definedName>
    <definedName name="Post_tax_materiality" localSheetId="3">[31]Instructions!#REF!</definedName>
    <definedName name="Post_tax_materiality" localSheetId="4">[31]Instructions!#REF!</definedName>
    <definedName name="Post_tax_materiality">[31]Instructions!#REF!</definedName>
    <definedName name="PosttaxTable1" localSheetId="1">'[11]Summary of Misstatements'!#REF!</definedName>
    <definedName name="PosttaxTable1" localSheetId="3">'[11]Summary of Misstatements'!#REF!</definedName>
    <definedName name="PosttaxTable1" localSheetId="4">'[11]Summary of Misstatements'!#REF!</definedName>
    <definedName name="PosttaxTable1">'[11]Summary of Misstatements'!#REF!</definedName>
    <definedName name="PosttaxTable2" localSheetId="1">'[11]Summary of Misstatements'!#REF!</definedName>
    <definedName name="PosttaxTable2" localSheetId="3">'[11]Summary of Misstatements'!#REF!</definedName>
    <definedName name="PosttaxTable2" localSheetId="4">'[11]Summary of Misstatements'!#REF!</definedName>
    <definedName name="PosttaxTable2">'[11]Summary of Misstatements'!#REF!</definedName>
    <definedName name="PosttaxTable3" localSheetId="1">'[11]Summary of Misstatements'!#REF!</definedName>
    <definedName name="PosttaxTable3" localSheetId="3">'[11]Summary of Misstatements'!#REF!</definedName>
    <definedName name="PosttaxTable3" localSheetId="4">'[11]Summary of Misstatements'!#REF!</definedName>
    <definedName name="PosttaxTable3">'[11]Summary of Misstatements'!#REF!</definedName>
    <definedName name="Pre_tax_materiality" localSheetId="1">#REF!</definedName>
    <definedName name="Pre_tax_materiality" localSheetId="3">#REF!</definedName>
    <definedName name="Pre_tax_materiality" localSheetId="4">#REF!</definedName>
    <definedName name="Pre_tax_materiality">#REF!</definedName>
    <definedName name="Precision" localSheetId="1">'[11]Summary of Misstatements'!#REF!</definedName>
    <definedName name="Precision" localSheetId="3">'[11]Summary of Misstatements'!#REF!</definedName>
    <definedName name="Precision" localSheetId="4">'[11]Summary of Misstatements'!#REF!</definedName>
    <definedName name="Precision">'[11]Summary of Misstatements'!#REF!</definedName>
    <definedName name="PREP.AMOUNT" localSheetId="1">#REF!</definedName>
    <definedName name="PREP.AMOUNT" localSheetId="3">#REF!</definedName>
    <definedName name="PREP.AMOUNT" localSheetId="4">#REF!</definedName>
    <definedName name="PREP.AMOUNT">#REF!</definedName>
    <definedName name="PRI" localSheetId="1">#REF!</definedName>
    <definedName name="PRI" localSheetId="3">#REF!</definedName>
    <definedName name="PRI" localSheetId="4">#REF!</definedName>
    <definedName name="PRI">#REF!</definedName>
    <definedName name="_xlnm.Print_Area" localSheetId="0">'BS2-3'!$A$1:$L$92</definedName>
    <definedName name="_xlnm.Print_Area" localSheetId="5">'CF10'!$A$1:$L$58</definedName>
    <definedName name="_xlnm.Print_Area" localSheetId="1">'PL4-5 (3month)'!$A$1:$M$92</definedName>
    <definedName name="_xlnm.Print_Area" localSheetId="2">'PL6-7 (6month)'!$A$1:$M$91</definedName>
    <definedName name="_xlnm.Print_Area" localSheetId="3">'SH8'!$A$1:$Q$38</definedName>
    <definedName name="_xlnm.Print_Area" localSheetId="4">'SH9'!$A$1:$O$36</definedName>
    <definedName name="_xlnm.Print_Area">#REF!</definedName>
    <definedName name="Print_Area_MI" localSheetId="1">'[32]Port-UW98'!#REF!</definedName>
    <definedName name="Print_Area_MI" localSheetId="3">'[32]Port-UW98'!#REF!</definedName>
    <definedName name="Print_Area_MI" localSheetId="4">'[32]Port-UW98'!#REF!</definedName>
    <definedName name="Print_Area_MI">'[32]Port-UW98'!#REF!</definedName>
    <definedName name="Print_Area_Ml" localSheetId="1">'[33]port97-jan'!#REF!</definedName>
    <definedName name="Print_Area_Ml" localSheetId="3">'[34]port97-jan'!#REF!</definedName>
    <definedName name="Print_Area_Ml" localSheetId="4">'[34]port97-jan'!#REF!</definedName>
    <definedName name="Print_Area_Ml">'[33]port97-jan'!#REF!</definedName>
    <definedName name="PRINTENT" localSheetId="1">#REF!</definedName>
    <definedName name="PRINTENT" localSheetId="3">#REF!</definedName>
    <definedName name="PRINTENT" localSheetId="4">#REF!</definedName>
    <definedName name="PRINTENT">#REF!</definedName>
    <definedName name="prod_existing" localSheetId="1">#REF!</definedName>
    <definedName name="prod_existing" localSheetId="3">#REF!</definedName>
    <definedName name="prod_existing" localSheetId="4">#REF!</definedName>
    <definedName name="prod_existing">#REF!</definedName>
    <definedName name="prod_name_index" localSheetId="1">#REF!</definedName>
    <definedName name="prod_name_index" localSheetId="3">#REF!</definedName>
    <definedName name="prod_name_index" localSheetId="4">#REF!</definedName>
    <definedName name="prod_name_index">#REF!</definedName>
    <definedName name="prod_new_name" localSheetId="1">#REF!</definedName>
    <definedName name="prod_new_name" localSheetId="3">#REF!</definedName>
    <definedName name="prod_new_name" localSheetId="4">#REF!</definedName>
    <definedName name="prod_new_name">#REF!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PRODUCTS" localSheetId="1">#REF!</definedName>
    <definedName name="PRODUCTS" localSheetId="3">#REF!</definedName>
    <definedName name="PRODUCTS" localSheetId="4">#REF!</definedName>
    <definedName name="PRODUCTS">#REF!</definedName>
    <definedName name="PROFILE1" localSheetId="1">#REF!</definedName>
    <definedName name="PROFILE1" localSheetId="3">#REF!</definedName>
    <definedName name="PROFILE1" localSheetId="4">#REF!</definedName>
    <definedName name="PROFILE1">#REF!</definedName>
    <definedName name="PROFILE2" localSheetId="1">#REF!</definedName>
    <definedName name="PROFILE2" localSheetId="3">#REF!</definedName>
    <definedName name="PROFILE2" localSheetId="4">#REF!</definedName>
    <definedName name="PROFILE2">#REF!</definedName>
    <definedName name="Profit" localSheetId="1">#REF!</definedName>
    <definedName name="Profit" localSheetId="3">#REF!</definedName>
    <definedName name="Profit" localSheetId="4">#REF!</definedName>
    <definedName name="Profit">#REF!</definedName>
    <definedName name="PROP" localSheetId="1">#REF!</definedName>
    <definedName name="PROP" localSheetId="3">#REF!</definedName>
    <definedName name="PROP" localSheetId="4">#REF!</definedName>
    <definedName name="PROP">#REF!</definedName>
    <definedName name="PROVISION" localSheetId="1">#REF!</definedName>
    <definedName name="PROVISION" localSheetId="3">#REF!</definedName>
    <definedName name="PROVISION" localSheetId="4">#REF!</definedName>
    <definedName name="PROVISION">#REF!</definedName>
    <definedName name="PRT" localSheetId="1">#REF!</definedName>
    <definedName name="PRT" localSheetId="3">#REF!</definedName>
    <definedName name="PRT" localSheetId="4">#REF!</definedName>
    <definedName name="PRT">#REF!</definedName>
    <definedName name="ps_tech_inc" localSheetId="1">#REF!</definedName>
    <definedName name="ps_tech_inc" localSheetId="3">#REF!</definedName>
    <definedName name="ps_tech_inc" localSheetId="4">#REF!</definedName>
    <definedName name="ps_tech_inc">#REF!</definedName>
    <definedName name="PUA_RES" localSheetId="3">[15]PUA_RES!$A:$S</definedName>
    <definedName name="PUA_RES" localSheetId="4">[15]PUA_RES!$A:$S</definedName>
    <definedName name="PUA_RES">[16]PUA_RES!$A$1:$S$65536</definedName>
    <definedName name="PY_all_Income" localSheetId="1">'[11]Summary of Misstatements'!#REF!</definedName>
    <definedName name="PY_all_Income" localSheetId="3">'[11]Summary of Misstatements'!#REF!</definedName>
    <definedName name="PY_all_Income" localSheetId="4">'[11]Summary of Misstatements'!#REF!</definedName>
    <definedName name="PY_all_Income">'[11]Summary of Misstatements'!#REF!</definedName>
    <definedName name="PY_all_RetEarn" localSheetId="1">'[11]Summary of Misstatements'!#REF!</definedName>
    <definedName name="PY_all_RetEarn" localSheetId="3">'[11]Summary of Misstatements'!#REF!</definedName>
    <definedName name="PY_all_RetEarn" localSheetId="4">'[11]Summary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1">'[35]Summary of Misstatements'!#REF!</definedName>
    <definedName name="PY_knw_Income" localSheetId="3">'[35]Summary of Misstatements'!#REF!</definedName>
    <definedName name="PY_knw_Income" localSheetId="4">'[35]Summary of Misstatements'!#REF!</definedName>
    <definedName name="PY_knw_Income">'[35]Summary of Misstatements'!#REF!</definedName>
    <definedName name="PY_knw_RetEarn" localSheetId="1">'[35]Summary of Misstatements'!#REF!</definedName>
    <definedName name="PY_knw_RetEarn" localSheetId="3">'[35]Summary of Misstatements'!#REF!</definedName>
    <definedName name="PY_knw_RetEarn" localSheetId="4">'[35]Summary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1">'[35]Summary of Misstatements'!#REF!</definedName>
    <definedName name="PY_tot_knw_Xfoot" localSheetId="3">'[35]Summary of Misstatements'!#REF!</definedName>
    <definedName name="PY_tot_knw_Xfoot" localSheetId="4">'[35]Summary of Misstatements'!#REF!</definedName>
    <definedName name="PY_tot_knw_Xfoot">'[35]Summary of Misstatements'!#REF!</definedName>
    <definedName name="PY_tx_all_Income" localSheetId="1">'[11]Summary of Misstatements'!#REF!</definedName>
    <definedName name="PY_tx_all_Income" localSheetId="3">'[11]Summary of Misstatements'!#REF!</definedName>
    <definedName name="PY_tx_all_Income" localSheetId="4">'[11]Summary of Misstatements'!#REF!</definedName>
    <definedName name="PY_tx_all_Income">'[11]Summary of Misstatements'!#REF!</definedName>
    <definedName name="PY_tx_all_RetEarn" localSheetId="1">'[11]Summary of Misstatements'!#REF!</definedName>
    <definedName name="PY_tx_all_RetEarn" localSheetId="3">'[11]Summary of Misstatements'!#REF!</definedName>
    <definedName name="PY_tx_all_RetEarn" localSheetId="4">'[11]Summary of Misstatements'!#REF!</definedName>
    <definedName name="PY_tx_all_RetEarn">'[11]Summary of Misstatements'!#REF!</definedName>
    <definedName name="PY_tx_knw_Income" localSheetId="1">'[35]Summary of Misstatements'!#REF!</definedName>
    <definedName name="PY_tx_knw_Income" localSheetId="3">'[35]Summary of Misstatements'!#REF!</definedName>
    <definedName name="PY_tx_knw_Income" localSheetId="4">'[35]Summary of Misstatements'!#REF!</definedName>
    <definedName name="PY_tx_knw_Income">'[35]Summary of Misstatements'!#REF!</definedName>
    <definedName name="PY_tx_knw_RetEarn" localSheetId="1">'[35]Summary of Misstatements'!#REF!</definedName>
    <definedName name="PY_tx_knw_RetEarn" localSheetId="3">'[35]Summary of Misstatements'!#REF!</definedName>
    <definedName name="PY_tx_knw_RetEarn" localSheetId="4">'[35]Summary of Misstatements'!#REF!</definedName>
    <definedName name="PY_tx_knw_RetEarn">'[35]Summary of Misstatements'!#REF!</definedName>
    <definedName name="Q1_Assets" localSheetId="1">#REF!</definedName>
    <definedName name="Q1_Assets" localSheetId="3">#REF!</definedName>
    <definedName name="Q1_Assets" localSheetId="4">#REF!</definedName>
    <definedName name="Q1_Assets">#REF!</definedName>
    <definedName name="Q1_Discops" localSheetId="1">#REF!</definedName>
    <definedName name="Q1_Discops" localSheetId="3">#REF!</definedName>
    <definedName name="Q1_Discops" localSheetId="4">#REF!</definedName>
    <definedName name="Q1_Discops">#REF!</definedName>
    <definedName name="Q1_Equity" localSheetId="1">#REF!</definedName>
    <definedName name="Q1_Equity" localSheetId="3">#REF!</definedName>
    <definedName name="Q1_Equity" localSheetId="4">#REF!</definedName>
    <definedName name="Q1_Equity">#REF!</definedName>
    <definedName name="Q1_Income" localSheetId="1">#REF!</definedName>
    <definedName name="Q1_Income" localSheetId="3">#REF!</definedName>
    <definedName name="Q1_Income" localSheetId="4">#REF!</definedName>
    <definedName name="Q1_Income">#REF!</definedName>
    <definedName name="Q1_Liab" localSheetId="1">#REF!</definedName>
    <definedName name="Q1_Liab" localSheetId="3">#REF!</definedName>
    <definedName name="Q1_Liab" localSheetId="4">#REF!</definedName>
    <definedName name="Q1_Liab">#REF!</definedName>
    <definedName name="Q1_NetIncome" localSheetId="1">#REF!</definedName>
    <definedName name="Q1_NetIncome" localSheetId="3">#REF!</definedName>
    <definedName name="Q1_NetIncome" localSheetId="4">#REF!</definedName>
    <definedName name="Q1_NetIncome">#REF!</definedName>
    <definedName name="Q1_RetEarn" localSheetId="1">#REF!</definedName>
    <definedName name="Q1_RetEarn" localSheetId="3">#REF!</definedName>
    <definedName name="Q1_RetEarn" localSheetId="4">#REF!</definedName>
    <definedName name="Q1_RetEarn">#REF!</definedName>
    <definedName name="Q1_Tax_Expense" localSheetId="1">#REF!</definedName>
    <definedName name="Q1_Tax_Expense" localSheetId="3">#REF!</definedName>
    <definedName name="Q1_Tax_Expense" localSheetId="4">#REF!</definedName>
    <definedName name="Q1_Tax_Expense">#REF!</definedName>
    <definedName name="Q1_TaxRate" localSheetId="1">#REF!</definedName>
    <definedName name="Q1_TaxRate" localSheetId="3">#REF!</definedName>
    <definedName name="Q1_TaxRate" localSheetId="4">#REF!</definedName>
    <definedName name="Q1_TaxRate">#REF!</definedName>
    <definedName name="Q2_Assets" localSheetId="1">#REF!</definedName>
    <definedName name="Q2_Assets" localSheetId="3">#REF!</definedName>
    <definedName name="Q2_Assets" localSheetId="4">#REF!</definedName>
    <definedName name="Q2_Assets">#REF!</definedName>
    <definedName name="Q2_Discops" localSheetId="1">#REF!</definedName>
    <definedName name="Q2_Discops" localSheetId="3">#REF!</definedName>
    <definedName name="Q2_Discops" localSheetId="4">#REF!</definedName>
    <definedName name="Q2_Discops">#REF!</definedName>
    <definedName name="Q2_Equity" localSheetId="1">#REF!</definedName>
    <definedName name="Q2_Equity" localSheetId="3">#REF!</definedName>
    <definedName name="Q2_Equity" localSheetId="4">#REF!</definedName>
    <definedName name="Q2_Equity">#REF!</definedName>
    <definedName name="Q2_Income" localSheetId="1">#REF!</definedName>
    <definedName name="Q2_Income" localSheetId="3">#REF!</definedName>
    <definedName name="Q2_Income" localSheetId="4">#REF!</definedName>
    <definedName name="Q2_Income">#REF!</definedName>
    <definedName name="Q2_Liab" localSheetId="1">#REF!</definedName>
    <definedName name="Q2_Liab" localSheetId="3">#REF!</definedName>
    <definedName name="Q2_Liab" localSheetId="4">#REF!</definedName>
    <definedName name="Q2_Liab">#REF!</definedName>
    <definedName name="Q2_NetIncome" localSheetId="1">#REF!</definedName>
    <definedName name="Q2_NetIncome" localSheetId="3">#REF!</definedName>
    <definedName name="Q2_NetIncome" localSheetId="4">#REF!</definedName>
    <definedName name="Q2_NetIncome">#REF!</definedName>
    <definedName name="Q2_RetEarn" localSheetId="1">#REF!</definedName>
    <definedName name="Q2_RetEarn" localSheetId="3">#REF!</definedName>
    <definedName name="Q2_RetEarn" localSheetId="4">#REF!</definedName>
    <definedName name="Q2_RetEarn">#REF!</definedName>
    <definedName name="Q2_Tax_Expense" localSheetId="1">#REF!</definedName>
    <definedName name="Q2_Tax_Expense" localSheetId="3">#REF!</definedName>
    <definedName name="Q2_Tax_Expense" localSheetId="4">#REF!</definedName>
    <definedName name="Q2_Tax_Expense">#REF!</definedName>
    <definedName name="Q2_TaxRate" localSheetId="1">#REF!</definedName>
    <definedName name="Q2_TaxRate" localSheetId="3">#REF!</definedName>
    <definedName name="Q2_TaxRate" localSheetId="4">#REF!</definedName>
    <definedName name="Q2_TaxRate">#REF!</definedName>
    <definedName name="Q3_Assets" localSheetId="1">#REF!</definedName>
    <definedName name="Q3_Assets" localSheetId="3">#REF!</definedName>
    <definedName name="Q3_Assets" localSheetId="4">#REF!</definedName>
    <definedName name="Q3_Assets">#REF!</definedName>
    <definedName name="Q3_Discops" localSheetId="1">#REF!</definedName>
    <definedName name="Q3_Discops" localSheetId="3">#REF!</definedName>
    <definedName name="Q3_Discops" localSheetId="4">#REF!</definedName>
    <definedName name="Q3_Discops">#REF!</definedName>
    <definedName name="Q3_Equity" localSheetId="1">#REF!</definedName>
    <definedName name="Q3_Equity" localSheetId="3">#REF!</definedName>
    <definedName name="Q3_Equity" localSheetId="4">#REF!</definedName>
    <definedName name="Q3_Equity">#REF!</definedName>
    <definedName name="Q3_Income" localSheetId="1">#REF!</definedName>
    <definedName name="Q3_Income" localSheetId="3">#REF!</definedName>
    <definedName name="Q3_Income" localSheetId="4">#REF!</definedName>
    <definedName name="Q3_Income">#REF!</definedName>
    <definedName name="Q3_Liabs" localSheetId="1">#REF!</definedName>
    <definedName name="Q3_Liabs" localSheetId="3">#REF!</definedName>
    <definedName name="Q3_Liabs" localSheetId="4">#REF!</definedName>
    <definedName name="Q3_Liabs">#REF!</definedName>
    <definedName name="Q3_NetIncome" localSheetId="1">#REF!</definedName>
    <definedName name="Q3_NetIncome" localSheetId="3">#REF!</definedName>
    <definedName name="Q3_NetIncome" localSheetId="4">#REF!</definedName>
    <definedName name="Q3_NetIncome">#REF!</definedName>
    <definedName name="Q3_RetEarn" localSheetId="1">#REF!</definedName>
    <definedName name="Q3_RetEarn" localSheetId="3">#REF!</definedName>
    <definedName name="Q3_RetEarn" localSheetId="4">#REF!</definedName>
    <definedName name="Q3_RetEarn">#REF!</definedName>
    <definedName name="Q3_Tax_Expense" localSheetId="1">#REF!</definedName>
    <definedName name="Q3_Tax_Expense" localSheetId="3">#REF!</definedName>
    <definedName name="Q3_Tax_Expense" localSheetId="4">#REF!</definedName>
    <definedName name="Q3_Tax_Expense">#REF!</definedName>
    <definedName name="Q3_TaxRate" localSheetId="1">#REF!</definedName>
    <definedName name="Q3_TaxRate" localSheetId="3">#REF!</definedName>
    <definedName name="Q3_TaxRate" localSheetId="4">#REF!</definedName>
    <definedName name="Q3_TaxRate">#REF!</definedName>
    <definedName name="Q4_Misstatements" localSheetId="1">#REF!</definedName>
    <definedName name="Q4_Misstatements" localSheetId="3">#REF!</definedName>
    <definedName name="Q4_Misstatements" localSheetId="4">#REF!</definedName>
    <definedName name="Q4_Misstatements">#REF!</definedName>
    <definedName name="Q4_TaxRate" localSheetId="1">#REF!</definedName>
    <definedName name="Q4_TaxRate" localSheetId="3">#REF!</definedName>
    <definedName name="Q4_TaxRate" localSheetId="4">#REF!</definedName>
    <definedName name="Q4_TaxRate">#REF!</definedName>
    <definedName name="QC_Instruction" localSheetId="1">#REF!</definedName>
    <definedName name="QC_Instruction" localSheetId="3">#REF!</definedName>
    <definedName name="QC_Instruction" localSheetId="4">#REF!</definedName>
    <definedName name="QC_Instruction">#REF!</definedName>
    <definedName name="Qualitative000" localSheetId="1">#REF!</definedName>
    <definedName name="Qualitative000" localSheetId="3">#REF!</definedName>
    <definedName name="Qualitative000" localSheetId="4">#REF!</definedName>
    <definedName name="Qualitative000">#REF!</definedName>
    <definedName name="Qualitative1" localSheetId="1">#REF!</definedName>
    <definedName name="Qualitative1" localSheetId="3">#REF!</definedName>
    <definedName name="Qualitative1" localSheetId="4">#REF!</definedName>
    <definedName name="Qualitative1">#REF!</definedName>
    <definedName name="Qualitative2" localSheetId="1">#REF!</definedName>
    <definedName name="Qualitative2" localSheetId="3">#REF!</definedName>
    <definedName name="Qualitative2" localSheetId="4">#REF!</definedName>
    <definedName name="Qualitative2">#REF!</definedName>
    <definedName name="Qualitative3" localSheetId="1">#REF!</definedName>
    <definedName name="Qualitative3" localSheetId="3">#REF!</definedName>
    <definedName name="Qualitative3" localSheetId="4">#REF!</definedName>
    <definedName name="Qualitative3">#REF!</definedName>
    <definedName name="QualitativeTextBox" localSheetId="1">#REF!</definedName>
    <definedName name="QualitativeTextBox" localSheetId="3">#REF!</definedName>
    <definedName name="QualitativeTextBox" localSheetId="4">#REF!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0" hidden="1">#REF!</definedName>
    <definedName name="RCArea" localSheetId="1" hidden="1">#REF!</definedName>
    <definedName name="RCArea" localSheetId="3" hidden="1">#REF!</definedName>
    <definedName name="RCArea" localSheetId="4" hidden="1">#REF!</definedName>
    <definedName name="RCArea" hidden="1">#REF!</definedName>
    <definedName name="re_mult" localSheetId="1">#REF!</definedName>
    <definedName name="re_mult" localSheetId="3">#REF!</definedName>
    <definedName name="re_mult" localSheetId="4">#REF!</definedName>
    <definedName name="re_mult">#REF!</definedName>
    <definedName name="rebal_freq" localSheetId="1">#REF!</definedName>
    <definedName name="rebal_freq" localSheetId="3">#REF!</definedName>
    <definedName name="rebal_freq" localSheetId="4">#REF!</definedName>
    <definedName name="rebal_freq">#REF!</definedName>
    <definedName name="rebal_timing" localSheetId="1">#REF!</definedName>
    <definedName name="rebal_timing" localSheetId="3">#REF!</definedName>
    <definedName name="rebal_timing" localSheetId="4">#REF!</definedName>
    <definedName name="rebal_timing">#REF!</definedName>
    <definedName name="rebalance_method" localSheetId="1">#REF!</definedName>
    <definedName name="rebalance_method" localSheetId="3">#REF!</definedName>
    <definedName name="rebalance_method" localSheetId="4">#REF!</definedName>
    <definedName name="rebalance_method">#REF!</definedName>
    <definedName name="REC_E" localSheetId="1">#REF!</definedName>
    <definedName name="REC_E" localSheetId="3">#REF!</definedName>
    <definedName name="REC_E" localSheetId="4">#REF!</definedName>
    <definedName name="REC_E">#REF!</definedName>
    <definedName name="REC_F" localSheetId="1">#REF!</definedName>
    <definedName name="REC_F" localSheetId="3">#REF!</definedName>
    <definedName name="REC_F" localSheetId="4">#REF!</definedName>
    <definedName name="REC_F">#REF!</definedName>
    <definedName name="RECLAS_C" localSheetId="1">#REF!</definedName>
    <definedName name="RECLAS_C" localSheetId="3">#REF!</definedName>
    <definedName name="RECLAS_C" localSheetId="4">#REF!</definedName>
    <definedName name="RECLAS_C">#REF!</definedName>
    <definedName name="Recorded_TaxRate">'[31]Recorded Entries'!$O$3</definedName>
    <definedName name="Reinsurance" localSheetId="1">#REF!</definedName>
    <definedName name="Reinsurance" localSheetId="3">#REF!</definedName>
    <definedName name="Reinsurance" localSheetId="4">#REF!</definedName>
    <definedName name="Reinsurance">#REF!</definedName>
    <definedName name="rencomm" localSheetId="1">#REF!</definedName>
    <definedName name="rencomm" localSheetId="3">#REF!</definedName>
    <definedName name="rencomm" localSheetId="4">#REF!</definedName>
    <definedName name="rencomm">#REF!</definedName>
    <definedName name="RENTALS" localSheetId="1">#REF!</definedName>
    <definedName name="RENTALS" localSheetId="3">#REF!</definedName>
    <definedName name="RENTALS" localSheetId="4">#REF!</definedName>
    <definedName name="RENTALS">#REF!</definedName>
    <definedName name="res_int" localSheetId="1">#REF!</definedName>
    <definedName name="res_int" localSheetId="3">#REF!</definedName>
    <definedName name="res_int" localSheetId="4">#REF!</definedName>
    <definedName name="res_int">#REF!</definedName>
    <definedName name="RevSellAst" localSheetId="1">#REF!</definedName>
    <definedName name="RevSellAst" localSheetId="3">#REF!</definedName>
    <definedName name="RevSellAst" localSheetId="4">#REF!</definedName>
    <definedName name="RevSellAst">#REF!</definedName>
    <definedName name="Riders_PA">'[40]Rider-PA'!$A$1:$L$65536</definedName>
    <definedName name="ROYALTIES" localSheetId="1">#REF!</definedName>
    <definedName name="ROYALTIES" localSheetId="3">#REF!</definedName>
    <definedName name="ROYALTIES" localSheetId="4">#REF!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1">#REF!</definedName>
    <definedName name="Scor_a" localSheetId="3">#REF!</definedName>
    <definedName name="Scor_a" localSheetId="4">#REF!</definedName>
    <definedName name="Scor_a">#REF!</definedName>
    <definedName name="Scor1" localSheetId="1">#REF!</definedName>
    <definedName name="Scor1" localSheetId="3">#REF!</definedName>
    <definedName name="Scor1" localSheetId="4">#REF!</definedName>
    <definedName name="Scor1">#REF!</definedName>
    <definedName name="Scor2" localSheetId="1">#REF!</definedName>
    <definedName name="Scor2" localSheetId="3">#REF!</definedName>
    <definedName name="Scor2" localSheetId="4">#REF!</definedName>
    <definedName name="Scor2">#REF!</definedName>
    <definedName name="Scor3" localSheetId="1">#REF!</definedName>
    <definedName name="Scor3" localSheetId="3">#REF!</definedName>
    <definedName name="Scor3" localSheetId="4">#REF!</definedName>
    <definedName name="Scor3">#REF!</definedName>
    <definedName name="SCORE" localSheetId="1">#REF!</definedName>
    <definedName name="SCORE" localSheetId="3">#REF!</definedName>
    <definedName name="SCORE" localSheetId="4">#REF!</definedName>
    <definedName name="SCORE">#REF!</definedName>
    <definedName name="second_knw_assets" localSheetId="1">#REF!</definedName>
    <definedName name="second_knw_assets" localSheetId="3">#REF!</definedName>
    <definedName name="second_knw_assets" localSheetId="4">#REF!</definedName>
    <definedName name="second_knw_assets">#REF!</definedName>
    <definedName name="second_kwn_assets" localSheetId="1">#REF!</definedName>
    <definedName name="second_kwn_assets" localSheetId="3">#REF!</definedName>
    <definedName name="second_kwn_assets" localSheetId="4">#REF!</definedName>
    <definedName name="second_kwn_assets">#REF!</definedName>
    <definedName name="second_kwn_equity" localSheetId="1">#REF!</definedName>
    <definedName name="second_kwn_equity" localSheetId="3">#REF!</definedName>
    <definedName name="second_kwn_equity" localSheetId="4">#REF!</definedName>
    <definedName name="second_kwn_equity">#REF!</definedName>
    <definedName name="second_kwn_equity_tax" localSheetId="1">#REF!</definedName>
    <definedName name="second_kwn_equity_tax" localSheetId="3">#REF!</definedName>
    <definedName name="second_kwn_equity_tax" localSheetId="4">#REF!</definedName>
    <definedName name="second_kwn_equity_tax">#REF!</definedName>
    <definedName name="second_kwn_income" localSheetId="1">#REF!</definedName>
    <definedName name="second_kwn_income" localSheetId="3">#REF!</definedName>
    <definedName name="second_kwn_income" localSheetId="4">#REF!</definedName>
    <definedName name="second_kwn_income">#REF!</definedName>
    <definedName name="second_kwn_income_tax" localSheetId="1">#REF!</definedName>
    <definedName name="second_kwn_income_tax" localSheetId="3">#REF!</definedName>
    <definedName name="second_kwn_income_tax" localSheetId="4">#REF!</definedName>
    <definedName name="second_kwn_income_tax">#REF!</definedName>
    <definedName name="second_kwn_liabs" localSheetId="1">#REF!</definedName>
    <definedName name="second_kwn_liabs" localSheetId="3">#REF!</definedName>
    <definedName name="second_kwn_liabs" localSheetId="4">#REF!</definedName>
    <definedName name="second_kwn_liabs">#REF!</definedName>
    <definedName name="second_kwn_liabs_tax" localSheetId="1">#REF!</definedName>
    <definedName name="second_kwn_liabs_tax" localSheetId="3">#REF!</definedName>
    <definedName name="second_kwn_liabs_tax" localSheetId="4">#REF!</definedName>
    <definedName name="second_kwn_liabs_tax">#REF!</definedName>
    <definedName name="second_kwn_retearn_tax" localSheetId="1">#REF!</definedName>
    <definedName name="second_kwn_retearn_tax" localSheetId="3">#REF!</definedName>
    <definedName name="second_kwn_retearn_tax" localSheetId="4">#REF!</definedName>
    <definedName name="second_kwn_retearn_tax">#REF!</definedName>
    <definedName name="second_post_assets" localSheetId="1">'[11]Summary of Misstatements'!#REF!</definedName>
    <definedName name="second_post_assets" localSheetId="3">'[11]Summary of Misstatements'!#REF!</definedName>
    <definedName name="second_post_assets" localSheetId="4">'[11]Summary of Misstatements'!#REF!</definedName>
    <definedName name="second_post_assets">'[11]Summary of Misstatements'!#REF!</definedName>
    <definedName name="second_post_equity" localSheetId="1">'[11]Summary of Misstatements'!#REF!</definedName>
    <definedName name="second_post_equity" localSheetId="3">'[11]Summary of Misstatements'!#REF!</definedName>
    <definedName name="second_post_equity" localSheetId="4">'[11]Summary of Misstatements'!#REF!</definedName>
    <definedName name="second_post_equity">'[11]Summary of Misstatements'!#REF!</definedName>
    <definedName name="second_post_income" localSheetId="1">'[11]Summary of Misstatements'!#REF!</definedName>
    <definedName name="second_post_income" localSheetId="3">'[11]Summary of Misstatements'!#REF!</definedName>
    <definedName name="second_post_income" localSheetId="4">'[11]Summary of Misstatements'!#REF!</definedName>
    <definedName name="second_post_income">'[11]Summary of Misstatements'!#REF!</definedName>
    <definedName name="second_post_liabs" localSheetId="1">'[11]Summary of Misstatements'!#REF!</definedName>
    <definedName name="second_post_liabs" localSheetId="3">'[11]Summary of Misstatements'!#REF!</definedName>
    <definedName name="second_post_liabs" localSheetId="4">'[11]Summary of Misstatements'!#REF!</definedName>
    <definedName name="second_post_liabs">'[11]Summary of Misstatements'!#REF!</definedName>
    <definedName name="sh_capital_0" localSheetId="1">#REF!</definedName>
    <definedName name="sh_capital_0" localSheetId="3">#REF!</definedName>
    <definedName name="sh_capital_0" localSheetId="4">#REF!</definedName>
    <definedName name="sh_capital_0">#REF!</definedName>
    <definedName name="sh_e" localSheetId="1">#REF!</definedName>
    <definedName name="sh_e" localSheetId="3">#REF!</definedName>
    <definedName name="sh_e" localSheetId="4">#REF!</definedName>
    <definedName name="sh_e">#REF!</definedName>
    <definedName name="sh_eq_int" localSheetId="1">#REF!</definedName>
    <definedName name="sh_eq_int" localSheetId="3">#REF!</definedName>
    <definedName name="sh_eq_int" localSheetId="4">#REF!</definedName>
    <definedName name="sh_eq_int">#REF!</definedName>
    <definedName name="Singapore" localSheetId="1">#REF!</definedName>
    <definedName name="Singapore" localSheetId="3">#REF!</definedName>
    <definedName name="Singapore" localSheetId="4">#REF!</definedName>
    <definedName name="Singapore">#REF!</definedName>
    <definedName name="SM_XF4Rng1" localSheetId="1">'[35]Summary of Misstatements'!#REF!</definedName>
    <definedName name="SM_XF4Rng1" localSheetId="3">'[35]Summary of Misstatements'!#REF!</definedName>
    <definedName name="SM_XF4Rng1" localSheetId="4">'[35]Summary of Misstatements'!#REF!</definedName>
    <definedName name="SM_XF4Rng1">'[35]Summary of Misstatements'!#REF!</definedName>
    <definedName name="special_funds" localSheetId="1">#REF!</definedName>
    <definedName name="special_funds" localSheetId="3">#REF!</definedName>
    <definedName name="special_funds" localSheetId="4">#REF!</definedName>
    <definedName name="special_funds">#REF!</definedName>
    <definedName name="SpecialPrice" localSheetId="1" hidden="1">#REF!</definedName>
    <definedName name="SpecialPrice" localSheetId="3" hidden="1">#REF!</definedName>
    <definedName name="SpecialPrice" localSheetId="4" hidden="1">#REF!</definedName>
    <definedName name="SpecialPrice" hidden="1">#REF!</definedName>
    <definedName name="spore" localSheetId="1">#REF!</definedName>
    <definedName name="spore" localSheetId="3">#REF!</definedName>
    <definedName name="spore" localSheetId="4">#REF!</definedName>
    <definedName name="spore">#REF!</definedName>
    <definedName name="State" localSheetId="1">#REF!</definedName>
    <definedName name="State" localSheetId="3">#REF!</definedName>
    <definedName name="State" localSheetId="4">#REF!</definedName>
    <definedName name="State">#REF!</definedName>
    <definedName name="STFTI" localSheetId="1">#REF!</definedName>
    <definedName name="STFTI" localSheetId="3">#REF!</definedName>
    <definedName name="STFTI" localSheetId="4">#REF!</definedName>
    <definedName name="STFTI">#REF!</definedName>
    <definedName name="strategy_purchases" localSheetId="1">#REF!</definedName>
    <definedName name="strategy_purchases" localSheetId="3">#REF!</definedName>
    <definedName name="strategy_purchases" localSheetId="4">#REF!</definedName>
    <definedName name="strategy_purchases">#REF!</definedName>
    <definedName name="strategy_sales" localSheetId="1">#REF!</definedName>
    <definedName name="strategy_sales" localSheetId="3">#REF!</definedName>
    <definedName name="strategy_sales" localSheetId="4">#REF!</definedName>
    <definedName name="strategy_sales">#REF!</definedName>
    <definedName name="STRENGTHS" localSheetId="1">#REF!</definedName>
    <definedName name="STRENGTHS" localSheetId="3">#REF!</definedName>
    <definedName name="STRENGTHS" localSheetId="4">#REF!</definedName>
    <definedName name="STRENGTHS">#REF!</definedName>
    <definedName name="SUB_PF_ID" localSheetId="1">#REF!</definedName>
    <definedName name="SUB_PF_ID" localSheetId="3">#REF!</definedName>
    <definedName name="SUB_PF_ID" localSheetId="4">#REF!</definedName>
    <definedName name="SUB_PF_ID">#REF!</definedName>
    <definedName name="SUBSUB_PF_ID" localSheetId="1">#REF!</definedName>
    <definedName name="SUBSUB_PF_ID" localSheetId="3">#REF!</definedName>
    <definedName name="SUBSUB_PF_ID" localSheetId="4">#REF!</definedName>
    <definedName name="SUBSUB_PF_ID">#REF!</definedName>
    <definedName name="SUM.BS" localSheetId="1">#REF!</definedName>
    <definedName name="SUM.BS" localSheetId="3">#REF!</definedName>
    <definedName name="SUM.BS" localSheetId="4">#REF!</definedName>
    <definedName name="SUM.BS">#REF!</definedName>
    <definedName name="SUM.PL" localSheetId="1">#REF!</definedName>
    <definedName name="SUM.PL" localSheetId="3">#REF!</definedName>
    <definedName name="SUM.PL" localSheetId="4">#REF!</definedName>
    <definedName name="SUM.PL">#REF!</definedName>
    <definedName name="SwissRe_a" localSheetId="1">#REF!</definedName>
    <definedName name="SwissRe_a" localSheetId="3">#REF!</definedName>
    <definedName name="SwissRe_a" localSheetId="4">#REF!</definedName>
    <definedName name="SwissRe_a">#REF!</definedName>
    <definedName name="SwissRe1" localSheetId="1">#REF!</definedName>
    <definedName name="SwissRe1" localSheetId="3">#REF!</definedName>
    <definedName name="SwissRe1" localSheetId="4">#REF!</definedName>
    <definedName name="SwissRe1">#REF!</definedName>
    <definedName name="SwissRe2" localSheetId="1">#REF!</definedName>
    <definedName name="SwissRe2" localSheetId="3">#REF!</definedName>
    <definedName name="SwissRe2" localSheetId="4">#REF!</definedName>
    <definedName name="SwissRe2">#REF!</definedName>
    <definedName name="SwissRe3" localSheetId="1">#REF!</definedName>
    <definedName name="SwissRe3" localSheetId="3">#REF!</definedName>
    <definedName name="SwissRe3" localSheetId="4">#REF!</definedName>
    <definedName name="SwissRe3">#REF!</definedName>
    <definedName name="TableDir" localSheetId="1">#REF!</definedName>
    <definedName name="TableDir" localSheetId="3">#REF!</definedName>
    <definedName name="TableDir" localSheetId="4">#REF!</definedName>
    <definedName name="TableDir">#REF!</definedName>
    <definedName name="TableList" localSheetId="1">#REF!</definedName>
    <definedName name="TableList" localSheetId="3">#REF!</definedName>
    <definedName name="TableList" localSheetId="4">#REF!</definedName>
    <definedName name="TableList">#REF!</definedName>
    <definedName name="tax" localSheetId="1">#REF!</definedName>
    <definedName name="tax" localSheetId="3">#REF!</definedName>
    <definedName name="tax" localSheetId="4">#REF!</definedName>
    <definedName name="tax">#REF!</definedName>
    <definedName name="Tax_Rate_Q1" localSheetId="1">#REF!</definedName>
    <definedName name="Tax_Rate_Q1" localSheetId="3">#REF!</definedName>
    <definedName name="Tax_Rate_Q1" localSheetId="4">#REF!</definedName>
    <definedName name="Tax_Rate_Q1">#REF!</definedName>
    <definedName name="Tax_Rate_Q2" localSheetId="1">#REF!</definedName>
    <definedName name="Tax_Rate_Q2" localSheetId="3">#REF!</definedName>
    <definedName name="Tax_Rate_Q2" localSheetId="4">#REF!</definedName>
    <definedName name="Tax_Rate_Q2">#REF!</definedName>
    <definedName name="Tax_Rate_Q3" localSheetId="1">#REF!</definedName>
    <definedName name="Tax_Rate_Q3" localSheetId="3">#REF!</definedName>
    <definedName name="Tax_Rate_Q3" localSheetId="4">#REF!</definedName>
    <definedName name="Tax_Rate_Q3">#REF!</definedName>
    <definedName name="tb_int" localSheetId="1">#REF!</definedName>
    <definedName name="tb_int" localSheetId="3">#REF!</definedName>
    <definedName name="tb_int" localSheetId="4">#REF!</definedName>
    <definedName name="tb_int">#REF!</definedName>
    <definedName name="tbl_ProdInfo" localSheetId="1" hidden="1">#REF!</definedName>
    <definedName name="tbl_ProdInfo" localSheetId="3" hidden="1">#REF!</definedName>
    <definedName name="tbl_ProdInfo" localSheetId="4" hidden="1">#REF!</definedName>
    <definedName name="tbl_ProdInfo" hidden="1">#REF!</definedName>
    <definedName name="TempStaff" localSheetId="1">#REF!</definedName>
    <definedName name="TempStaff" localSheetId="3">#REF!</definedName>
    <definedName name="TempStaff" localSheetId="4">#REF!</definedName>
    <definedName name="TempStaff">#REF!</definedName>
    <definedName name="termbon" localSheetId="1">#REF!</definedName>
    <definedName name="termbon" localSheetId="3">#REF!</definedName>
    <definedName name="termbon" localSheetId="4">#REF!</definedName>
    <definedName name="termbon">#REF!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0" localSheetId="1">#REF!</definedName>
    <definedName name="TEST0" localSheetId="3">#REF!</definedName>
    <definedName name="TEST0" localSheetId="4">#REF!</definedName>
    <definedName name="TEST0">#REF!</definedName>
    <definedName name="TEST1" localSheetId="1">#REF!</definedName>
    <definedName name="TEST1" localSheetId="3">#REF!</definedName>
    <definedName name="TEST1" localSheetId="4">#REF!</definedName>
    <definedName name="TEST1">#REF!</definedName>
    <definedName name="TEST2" localSheetId="1">#REF!</definedName>
    <definedName name="TEST2" localSheetId="3">#REF!</definedName>
    <definedName name="TEST2" localSheetId="4">#REF!</definedName>
    <definedName name="TEST2">#REF!</definedName>
    <definedName name="TEST3" localSheetId="1">#REF!</definedName>
    <definedName name="TEST3" localSheetId="3">#REF!</definedName>
    <definedName name="TEST3" localSheetId="4">#REF!</definedName>
    <definedName name="TEST3">#REF!</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STHKEY" localSheetId="1">#REF!</definedName>
    <definedName name="TESTHKEY" localSheetId="3">#REF!</definedName>
    <definedName name="TESTHKEY" localSheetId="4">#REF!</definedName>
    <definedName name="TESTHKEY">#REF!</definedName>
    <definedName name="TESTKEYS" localSheetId="1">#REF!</definedName>
    <definedName name="TESTKEYS" localSheetId="3">#REF!</definedName>
    <definedName name="TESTKEYS" localSheetId="4">#REF!</definedName>
    <definedName name="TESTKEYS">#REF!</definedName>
    <definedName name="TESTVKEY" localSheetId="1">#REF!</definedName>
    <definedName name="TESTVKEY" localSheetId="3">#REF!</definedName>
    <definedName name="TESTVKEY" localSheetId="4">#REF!</definedName>
    <definedName name="TESTVKEY">#REF!</definedName>
    <definedName name="TextC" localSheetId="1">[35]MetaData!#REF!</definedName>
    <definedName name="TextC" localSheetId="3">[35]MetaData!#REF!</definedName>
    <definedName name="TextC" localSheetId="4">[35]MetaData!#REF!</definedName>
    <definedName name="TextC">[35]MetaData!#REF!</definedName>
    <definedName name="TextD" localSheetId="1">[35]MetaData!#REF!</definedName>
    <definedName name="TextD" localSheetId="3">[35]MetaData!#REF!</definedName>
    <definedName name="TextD" localSheetId="4">[35]MetaData!#REF!</definedName>
    <definedName name="TextD">[35]MetaData!#REF!</definedName>
    <definedName name="TextE" localSheetId="1">[35]MetaData!#REF!</definedName>
    <definedName name="TextE" localSheetId="3">[35]MetaData!#REF!</definedName>
    <definedName name="TextE" localSheetId="4">[35]MetaData!#REF!</definedName>
    <definedName name="TextE">[35]MetaData!#REF!</definedName>
    <definedName name="TextF" localSheetId="1">[35]MetaData!#REF!</definedName>
    <definedName name="TextF" localSheetId="3">[35]MetaData!#REF!</definedName>
    <definedName name="TextF" localSheetId="4">[35]MetaData!#REF!</definedName>
    <definedName name="TextF">[35]MetaData!#REF!</definedName>
    <definedName name="TextG" localSheetId="1">[35]MetaData!#REF!</definedName>
    <definedName name="TextG" localSheetId="3">[35]MetaData!#REF!</definedName>
    <definedName name="TextG" localSheetId="4">[35]MetaData!#REF!</definedName>
    <definedName name="TextG">[35]MetaData!#REF!</definedName>
    <definedName name="TextH" localSheetId="1">[35]MetaData!#REF!</definedName>
    <definedName name="TextH" localSheetId="3">[35]MetaData!#REF!</definedName>
    <definedName name="TextH" localSheetId="4">[35]MetaData!#REF!</definedName>
    <definedName name="TextH">[35]MetaData!#REF!</definedName>
    <definedName name="TextI" localSheetId="1">[35]MetaData!#REF!</definedName>
    <definedName name="TextI" localSheetId="3">[35]MetaData!#REF!</definedName>
    <definedName name="TextI" localSheetId="4">[35]MetaData!#REF!</definedName>
    <definedName name="TextI">[35]MetaData!#REF!</definedName>
    <definedName name="TextJ" localSheetId="1">[35]MetaData!#REF!</definedName>
    <definedName name="TextJ" localSheetId="3">[35]MetaData!#REF!</definedName>
    <definedName name="TextJ" localSheetId="4">[35]MetaData!#REF!</definedName>
    <definedName name="TextJ">[35]MetaData!#REF!</definedName>
    <definedName name="TextO" localSheetId="1">[35]MetaData!#REF!</definedName>
    <definedName name="TextO" localSheetId="3">[35]MetaData!#REF!</definedName>
    <definedName name="TextO" localSheetId="4">[35]MetaData!#REF!</definedName>
    <definedName name="TextO">[35]MetaData!#REF!</definedName>
    <definedName name="TextP" localSheetId="1">[35]MetaData!#REF!</definedName>
    <definedName name="TextP" localSheetId="3">[35]MetaData!#REF!</definedName>
    <definedName name="TextP" localSheetId="4">[35]MetaData!#REF!</definedName>
    <definedName name="TextP">[35]MetaData!#REF!</definedName>
    <definedName name="TextQ" localSheetId="1">[35]MetaData!#REF!</definedName>
    <definedName name="TextQ" localSheetId="3">[35]MetaData!#REF!</definedName>
    <definedName name="TextQ" localSheetId="4">[35]MetaData!#REF!</definedName>
    <definedName name="TextQ">[35]MetaData!#REF!</definedName>
    <definedName name="TextR" localSheetId="1">[35]MetaData!#REF!</definedName>
    <definedName name="TextR" localSheetId="3">[35]MetaData!#REF!</definedName>
    <definedName name="TextR" localSheetId="4">[35]MetaData!#REF!</definedName>
    <definedName name="TextR">[35]MetaData!#REF!</definedName>
    <definedName name="TextRefCopy1" localSheetId="1">#REF!</definedName>
    <definedName name="TextRefCopy1" localSheetId="3">#REF!</definedName>
    <definedName name="TextRefCopy1" localSheetId="4">#REF!</definedName>
    <definedName name="TextRefCopy1">#REF!</definedName>
    <definedName name="TextRefCopy10" localSheetId="1">#REF!</definedName>
    <definedName name="TextRefCopy10" localSheetId="3">#REF!</definedName>
    <definedName name="TextRefCopy10" localSheetId="4">#REF!</definedName>
    <definedName name="TextRefCopy10">#REF!</definedName>
    <definedName name="TextRefCopy100" localSheetId="1">#REF!</definedName>
    <definedName name="TextRefCopy100" localSheetId="3">#REF!</definedName>
    <definedName name="TextRefCopy100" localSheetId="4">#REF!</definedName>
    <definedName name="TextRefCopy100">#REF!</definedName>
    <definedName name="TextRefCopy101" localSheetId="1">#REF!</definedName>
    <definedName name="TextRefCopy101" localSheetId="3">#REF!</definedName>
    <definedName name="TextRefCopy101" localSheetId="4">#REF!</definedName>
    <definedName name="TextRefCopy101">#REF!</definedName>
    <definedName name="TextRefCopy102" localSheetId="1">#REF!</definedName>
    <definedName name="TextRefCopy102" localSheetId="3">#REF!</definedName>
    <definedName name="TextRefCopy102" localSheetId="4">#REF!</definedName>
    <definedName name="TextRefCopy102">#REF!</definedName>
    <definedName name="TextRefCopy103" localSheetId="1">#REF!</definedName>
    <definedName name="TextRefCopy103" localSheetId="3">#REF!</definedName>
    <definedName name="TextRefCopy103" localSheetId="4">#REF!</definedName>
    <definedName name="TextRefCopy103">#REF!</definedName>
    <definedName name="TextRefCopy104" localSheetId="1">#REF!</definedName>
    <definedName name="TextRefCopy104" localSheetId="3">#REF!</definedName>
    <definedName name="TextRefCopy104" localSheetId="4">#REF!</definedName>
    <definedName name="TextRefCopy104">#REF!</definedName>
    <definedName name="TextRefCopy105" localSheetId="1">#REF!</definedName>
    <definedName name="TextRefCopy105" localSheetId="3">#REF!</definedName>
    <definedName name="TextRefCopy105" localSheetId="4">#REF!</definedName>
    <definedName name="TextRefCopy105">#REF!</definedName>
    <definedName name="TextRefCopy106" localSheetId="1">#REF!</definedName>
    <definedName name="TextRefCopy106" localSheetId="3">#REF!</definedName>
    <definedName name="TextRefCopy106" localSheetId="4">#REF!</definedName>
    <definedName name="TextRefCopy106">#REF!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1">#REF!</definedName>
    <definedName name="TextRefCopy108" localSheetId="3">#REF!</definedName>
    <definedName name="TextRefCopy108" localSheetId="4">#REF!</definedName>
    <definedName name="TextRefCopy108">#REF!</definedName>
    <definedName name="TextRefCopy109" localSheetId="1">#REF!</definedName>
    <definedName name="TextRefCopy109" localSheetId="3">#REF!</definedName>
    <definedName name="TextRefCopy109" localSheetId="4">#REF!</definedName>
    <definedName name="TextRefCopy109">#REF!</definedName>
    <definedName name="TextRefCopy11" localSheetId="1">'[42]Q1-03'!#REF!</definedName>
    <definedName name="TextRefCopy11" localSheetId="3">'[42]Q1-03'!#REF!</definedName>
    <definedName name="TextRefCopy11" localSheetId="4">'[42]Q1-03'!#REF!</definedName>
    <definedName name="TextRefCopy11">'[42]Q1-03'!#REF!</definedName>
    <definedName name="TextRefCopy110" localSheetId="1">[43]Control!#REF!</definedName>
    <definedName name="TextRefCopy110" localSheetId="3">[43]Control!#REF!</definedName>
    <definedName name="TextRefCopy110" localSheetId="4">[43]Control!#REF!</definedName>
    <definedName name="TextRefCopy110">[43]Control!#REF!</definedName>
    <definedName name="TextRefCopy111" localSheetId="1">[43]Control!#REF!</definedName>
    <definedName name="TextRefCopy111" localSheetId="3">[43]Control!#REF!</definedName>
    <definedName name="TextRefCopy111" localSheetId="4">[43]Control!#REF!</definedName>
    <definedName name="TextRefCopy111">[43]Control!#REF!</definedName>
    <definedName name="TextRefCopy112" localSheetId="1">[43]Control!#REF!</definedName>
    <definedName name="TextRefCopy112" localSheetId="3">[43]Control!#REF!</definedName>
    <definedName name="TextRefCopy112" localSheetId="4">[43]Control!#REF!</definedName>
    <definedName name="TextRefCopy112">[43]Control!#REF!</definedName>
    <definedName name="TextRefCopy113" localSheetId="1">[43]Control!#REF!</definedName>
    <definedName name="TextRefCopy113" localSheetId="3">[43]Control!#REF!</definedName>
    <definedName name="TextRefCopy113" localSheetId="4">[43]Control!#REF!</definedName>
    <definedName name="TextRefCopy113">[43]Control!#REF!</definedName>
    <definedName name="TextRefCopy114" localSheetId="1">[43]Control!#REF!</definedName>
    <definedName name="TextRefCopy114" localSheetId="3">[43]Control!#REF!</definedName>
    <definedName name="TextRefCopy114" localSheetId="4">[43]Control!#REF!</definedName>
    <definedName name="TextRefCopy114">[43]Control!#REF!</definedName>
    <definedName name="TextRefCopy115" localSheetId="1">[43]Control!#REF!</definedName>
    <definedName name="TextRefCopy115" localSheetId="3">[43]Control!#REF!</definedName>
    <definedName name="TextRefCopy115" localSheetId="4">[43]Control!#REF!</definedName>
    <definedName name="TextRefCopy115">[43]Control!#REF!</definedName>
    <definedName name="TextRefCopy116" localSheetId="1">[43]Control!#REF!</definedName>
    <definedName name="TextRefCopy116" localSheetId="3">[43]Control!#REF!</definedName>
    <definedName name="TextRefCopy116" localSheetId="4">[43]Control!#REF!</definedName>
    <definedName name="TextRefCopy116">[43]Control!#REF!</definedName>
    <definedName name="TextRefCopy117" localSheetId="1">[43]Control!#REF!</definedName>
    <definedName name="TextRefCopy117" localSheetId="3">[43]Control!#REF!</definedName>
    <definedName name="TextRefCopy117" localSheetId="4">[43]Control!#REF!</definedName>
    <definedName name="TextRefCopy117">[43]Control!#REF!</definedName>
    <definedName name="TextRefCopy118" localSheetId="1">[43]Control!#REF!</definedName>
    <definedName name="TextRefCopy118" localSheetId="3">[43]Control!#REF!</definedName>
    <definedName name="TextRefCopy118" localSheetId="4">[43]Control!#REF!</definedName>
    <definedName name="TextRefCopy118">[43]Control!#REF!</definedName>
    <definedName name="TextRefCopy119" localSheetId="1">[43]Control!#REF!</definedName>
    <definedName name="TextRefCopy119" localSheetId="3">[43]Control!#REF!</definedName>
    <definedName name="TextRefCopy119" localSheetId="4">[43]Control!#REF!</definedName>
    <definedName name="TextRefCopy119">[43]Control!#REF!</definedName>
    <definedName name="TextRefCopy12" localSheetId="1">#REF!</definedName>
    <definedName name="TextRefCopy12" localSheetId="3">#REF!</definedName>
    <definedName name="TextRefCopy12" localSheetId="4">#REF!</definedName>
    <definedName name="TextRefCopy12">#REF!</definedName>
    <definedName name="TextRefCopy120" localSheetId="1">[43]Control!#REF!</definedName>
    <definedName name="TextRefCopy120" localSheetId="3">[43]Control!#REF!</definedName>
    <definedName name="TextRefCopy120" localSheetId="4">[43]Control!#REF!</definedName>
    <definedName name="TextRefCopy120">[43]Control!#REF!</definedName>
    <definedName name="TextRefCopy121" localSheetId="1">[43]Control!#REF!</definedName>
    <definedName name="TextRefCopy121" localSheetId="3">[43]Control!#REF!</definedName>
    <definedName name="TextRefCopy121" localSheetId="4">[43]Control!#REF!</definedName>
    <definedName name="TextRefCopy121">[43]Control!#REF!</definedName>
    <definedName name="TextRefCopy122" localSheetId="1">[43]Control!#REF!</definedName>
    <definedName name="TextRefCopy122" localSheetId="3">[43]Control!#REF!</definedName>
    <definedName name="TextRefCopy122" localSheetId="4">[43]Control!#REF!</definedName>
    <definedName name="TextRefCopy122">[43]Control!#REF!</definedName>
    <definedName name="TextRefCopy123" localSheetId="1">[43]Control!#REF!</definedName>
    <definedName name="TextRefCopy123" localSheetId="3">[43]Control!#REF!</definedName>
    <definedName name="TextRefCopy123" localSheetId="4">[43]Control!#REF!</definedName>
    <definedName name="TextRefCopy123">[43]Control!#REF!</definedName>
    <definedName name="TextRefCopy124" localSheetId="1">[43]Control!#REF!</definedName>
    <definedName name="TextRefCopy124" localSheetId="3">[43]Control!#REF!</definedName>
    <definedName name="TextRefCopy124" localSheetId="4">[43]Control!#REF!</definedName>
    <definedName name="TextRefCopy124">[43]Control!#REF!</definedName>
    <definedName name="TextRefCopy125" localSheetId="1">[43]Control!#REF!</definedName>
    <definedName name="TextRefCopy125" localSheetId="3">[43]Control!#REF!</definedName>
    <definedName name="TextRefCopy125" localSheetId="4">[43]Control!#REF!</definedName>
    <definedName name="TextRefCopy125">[43]Control!#REF!</definedName>
    <definedName name="TextRefCopy126" localSheetId="1">[43]Control!#REF!</definedName>
    <definedName name="TextRefCopy126" localSheetId="3">[43]Control!#REF!</definedName>
    <definedName name="TextRefCopy126" localSheetId="4">[43]Control!#REF!</definedName>
    <definedName name="TextRefCopy126">[43]Control!#REF!</definedName>
    <definedName name="TextRefCopy127" localSheetId="1">[43]Control!#REF!</definedName>
    <definedName name="TextRefCopy127" localSheetId="3">[43]Control!#REF!</definedName>
    <definedName name="TextRefCopy127" localSheetId="4">[43]Control!#REF!</definedName>
    <definedName name="TextRefCopy127">[43]Control!#REF!</definedName>
    <definedName name="TextRefCopy128" localSheetId="1">[43]Control!#REF!</definedName>
    <definedName name="TextRefCopy128" localSheetId="3">[43]Control!#REF!</definedName>
    <definedName name="TextRefCopy128" localSheetId="4">[43]Control!#REF!</definedName>
    <definedName name="TextRefCopy128">[43]Control!#REF!</definedName>
    <definedName name="TextRefCopy129" localSheetId="1">[43]Control!#REF!</definedName>
    <definedName name="TextRefCopy129" localSheetId="3">[43]Control!#REF!</definedName>
    <definedName name="TextRefCopy129" localSheetId="4">[43]Control!#REF!</definedName>
    <definedName name="TextRefCopy129">[43]Control!#REF!</definedName>
    <definedName name="TextRefCopy13" localSheetId="1">'[42]Q1-03'!#REF!</definedName>
    <definedName name="TextRefCopy13" localSheetId="3">'[42]Q1-03'!#REF!</definedName>
    <definedName name="TextRefCopy13" localSheetId="4">'[42]Q1-03'!#REF!</definedName>
    <definedName name="TextRefCopy13">'[42]Q1-03'!#REF!</definedName>
    <definedName name="TextRefCopy130" localSheetId="1">[43]Control!#REF!</definedName>
    <definedName name="TextRefCopy130" localSheetId="3">[43]Control!#REF!</definedName>
    <definedName name="TextRefCopy130" localSheetId="4">[43]Control!#REF!</definedName>
    <definedName name="TextRefCopy130">[43]Control!#REF!</definedName>
    <definedName name="TextRefCopy131" localSheetId="1">#REF!</definedName>
    <definedName name="TextRefCopy131" localSheetId="3">#REF!</definedName>
    <definedName name="TextRefCopy131" localSheetId="4">#REF!</definedName>
    <definedName name="TextRefCopy131">#REF!</definedName>
    <definedName name="TextRefCopy132" localSheetId="1">#REF!</definedName>
    <definedName name="TextRefCopy132" localSheetId="3">#REF!</definedName>
    <definedName name="TextRefCopy132" localSheetId="4">#REF!</definedName>
    <definedName name="TextRefCopy132">#REF!</definedName>
    <definedName name="TextRefCopy133" localSheetId="1">#REF!</definedName>
    <definedName name="TextRefCopy133" localSheetId="3">#REF!</definedName>
    <definedName name="TextRefCopy133" localSheetId="4">#REF!</definedName>
    <definedName name="TextRefCopy133">#REF!</definedName>
    <definedName name="TextRefCopy134" localSheetId="1">#REF!</definedName>
    <definedName name="TextRefCopy134" localSheetId="3">#REF!</definedName>
    <definedName name="TextRefCopy134" localSheetId="4">#REF!</definedName>
    <definedName name="TextRefCopy134">#REF!</definedName>
    <definedName name="TextRefCopy135" localSheetId="1">#REF!</definedName>
    <definedName name="TextRefCopy135" localSheetId="3">#REF!</definedName>
    <definedName name="TextRefCopy135" localSheetId="4">#REF!</definedName>
    <definedName name="TextRefCopy135">#REF!</definedName>
    <definedName name="TextRefCopy136" localSheetId="1">#REF!</definedName>
    <definedName name="TextRefCopy136" localSheetId="3">#REF!</definedName>
    <definedName name="TextRefCopy136" localSheetId="4">#REF!</definedName>
    <definedName name="TextRefCopy136">#REF!</definedName>
    <definedName name="TextRefCopy137" localSheetId="1">#REF!</definedName>
    <definedName name="TextRefCopy137" localSheetId="3">#REF!</definedName>
    <definedName name="TextRefCopy137" localSheetId="4">#REF!</definedName>
    <definedName name="TextRefCopy137">#REF!</definedName>
    <definedName name="TextRefCopy14" localSheetId="1">'[42]Q1-03'!#REF!</definedName>
    <definedName name="TextRefCopy14" localSheetId="3">'[42]Q1-03'!#REF!</definedName>
    <definedName name="TextRefCopy14" localSheetId="4">'[42]Q1-03'!#REF!</definedName>
    <definedName name="TextRefCopy14">'[42]Q1-03'!#REF!</definedName>
    <definedName name="TextRefCopy15" localSheetId="1">'[42]Q1-03'!#REF!</definedName>
    <definedName name="TextRefCopy15" localSheetId="3">'[42]Q1-03'!#REF!</definedName>
    <definedName name="TextRefCopy15" localSheetId="4">'[42]Q1-03'!#REF!</definedName>
    <definedName name="TextRefCopy15">'[42]Q1-03'!#REF!</definedName>
    <definedName name="TextRefCopy16" localSheetId="1">#REF!</definedName>
    <definedName name="TextRefCopy16" localSheetId="3">#REF!</definedName>
    <definedName name="TextRefCopy16" localSheetId="4">#REF!</definedName>
    <definedName name="TextRefCopy16">#REF!</definedName>
    <definedName name="TextRefCopy17" localSheetId="1">'[42]Q1-03'!#REF!</definedName>
    <definedName name="TextRefCopy17" localSheetId="3">'[42]Q1-03'!#REF!</definedName>
    <definedName name="TextRefCopy17" localSheetId="4">'[42]Q1-03'!#REF!</definedName>
    <definedName name="TextRefCopy17">'[42]Q1-03'!#REF!</definedName>
    <definedName name="TextRefCopy18" localSheetId="1">'[42]Q1-03'!#REF!</definedName>
    <definedName name="TextRefCopy18" localSheetId="3">'[42]Q1-03'!#REF!</definedName>
    <definedName name="TextRefCopy18" localSheetId="4">'[42]Q1-03'!#REF!</definedName>
    <definedName name="TextRefCopy18">'[42]Q1-03'!#REF!</definedName>
    <definedName name="TextRefCopy19" localSheetId="1">#REF!</definedName>
    <definedName name="TextRefCopy19" localSheetId="3">#REF!</definedName>
    <definedName name="TextRefCopy19" localSheetId="4">#REF!</definedName>
    <definedName name="TextRefCopy19">#REF!</definedName>
    <definedName name="TextRefCopy2" localSheetId="1">#REF!</definedName>
    <definedName name="TextRefCopy2" localSheetId="3">#REF!</definedName>
    <definedName name="TextRefCopy2" localSheetId="4">#REF!</definedName>
    <definedName name="TextRefCopy2">#REF!</definedName>
    <definedName name="TextRefCopy20" localSheetId="1">'[42]Q1-03'!#REF!</definedName>
    <definedName name="TextRefCopy20" localSheetId="3">'[42]Q1-03'!#REF!</definedName>
    <definedName name="TextRefCopy20" localSheetId="4">'[42]Q1-03'!#REF!</definedName>
    <definedName name="TextRefCopy20">'[42]Q1-03'!#REF!</definedName>
    <definedName name="TextRefCopy21" localSheetId="1">'[42]Q1-03'!#REF!</definedName>
    <definedName name="TextRefCopy21" localSheetId="3">'[42]Q1-03'!#REF!</definedName>
    <definedName name="TextRefCopy21" localSheetId="4">'[42]Q1-03'!#REF!</definedName>
    <definedName name="TextRefCopy21">'[42]Q1-03'!#REF!</definedName>
    <definedName name="TextRefCopy22" localSheetId="1">#REF!</definedName>
    <definedName name="TextRefCopy22" localSheetId="3">#REF!</definedName>
    <definedName name="TextRefCopy22" localSheetId="4">#REF!</definedName>
    <definedName name="TextRefCopy22">#REF!</definedName>
    <definedName name="TextRefCopy23" localSheetId="1">#REF!</definedName>
    <definedName name="TextRefCopy23" localSheetId="3">#REF!</definedName>
    <definedName name="TextRefCopy23" localSheetId="4">#REF!</definedName>
    <definedName name="TextRefCopy23">#REF!</definedName>
    <definedName name="TextRefCopy24" localSheetId="1">#REF!</definedName>
    <definedName name="TextRefCopy24" localSheetId="3">#REF!</definedName>
    <definedName name="TextRefCopy24" localSheetId="4">#REF!</definedName>
    <definedName name="TextRefCopy24">#REF!</definedName>
    <definedName name="TextRefCopy25" localSheetId="1">#REF!</definedName>
    <definedName name="TextRefCopy25" localSheetId="3">#REF!</definedName>
    <definedName name="TextRefCopy25" localSheetId="4">#REF!</definedName>
    <definedName name="TextRefCopy25">#REF!</definedName>
    <definedName name="TextRefCopy26" localSheetId="1">#REF!</definedName>
    <definedName name="TextRefCopy26" localSheetId="3">#REF!</definedName>
    <definedName name="TextRefCopy26" localSheetId="4">#REF!</definedName>
    <definedName name="TextRefCopy26">#REF!</definedName>
    <definedName name="TextRefCopy27" localSheetId="1">#REF!</definedName>
    <definedName name="TextRefCopy27" localSheetId="3">#REF!</definedName>
    <definedName name="TextRefCopy27" localSheetId="4">#REF!</definedName>
    <definedName name="TextRefCopy27">#REF!</definedName>
    <definedName name="TextRefCopy28" localSheetId="1">#REF!</definedName>
    <definedName name="TextRefCopy28" localSheetId="3">#REF!</definedName>
    <definedName name="TextRefCopy28" localSheetId="4">#REF!</definedName>
    <definedName name="TextRefCopy28">#REF!</definedName>
    <definedName name="TextRefCopy29" localSheetId="1">#REF!</definedName>
    <definedName name="TextRefCopy29" localSheetId="3">#REF!</definedName>
    <definedName name="TextRefCopy29" localSheetId="4">#REF!</definedName>
    <definedName name="TextRefCopy29">#REF!</definedName>
    <definedName name="TextRefCopy3" localSheetId="1">#REF!</definedName>
    <definedName name="TextRefCopy3" localSheetId="3">#REF!</definedName>
    <definedName name="TextRefCopy3" localSheetId="4">#REF!</definedName>
    <definedName name="TextRefCopy3">#REF!</definedName>
    <definedName name="TextRefCopy30" localSheetId="1">#REF!</definedName>
    <definedName name="TextRefCopy30" localSheetId="3">#REF!</definedName>
    <definedName name="TextRefCopy30" localSheetId="4">#REF!</definedName>
    <definedName name="TextRefCopy30">#REF!</definedName>
    <definedName name="TextRefCopy31" localSheetId="1">#REF!</definedName>
    <definedName name="TextRefCopy31" localSheetId="3">#REF!</definedName>
    <definedName name="TextRefCopy31" localSheetId="4">#REF!</definedName>
    <definedName name="TextRefCopy31">#REF!</definedName>
    <definedName name="TextRefCopy32" localSheetId="1">#REF!</definedName>
    <definedName name="TextRefCopy32" localSheetId="3">#REF!</definedName>
    <definedName name="TextRefCopy32" localSheetId="4">#REF!</definedName>
    <definedName name="TextRefCopy32">#REF!</definedName>
    <definedName name="TextRefCopy33" localSheetId="1">#REF!</definedName>
    <definedName name="TextRefCopy33" localSheetId="3">#REF!</definedName>
    <definedName name="TextRefCopy33" localSheetId="4">#REF!</definedName>
    <definedName name="TextRefCopy33">#REF!</definedName>
    <definedName name="TextRefCopy34" localSheetId="1">#REF!</definedName>
    <definedName name="TextRefCopy34" localSheetId="3">#REF!</definedName>
    <definedName name="TextRefCopy34" localSheetId="4">#REF!</definedName>
    <definedName name="TextRefCopy34">#REF!</definedName>
    <definedName name="TextRefCopy35" localSheetId="1">#REF!</definedName>
    <definedName name="TextRefCopy35" localSheetId="3">#REF!</definedName>
    <definedName name="TextRefCopy35" localSheetId="4">#REF!</definedName>
    <definedName name="TextRefCopy35">#REF!</definedName>
    <definedName name="TextRefCopy36" localSheetId="1">'[44]Normal Q1-Q3'!#REF!</definedName>
    <definedName name="TextRefCopy36" localSheetId="3">'[44]Normal Q1-Q3'!#REF!</definedName>
    <definedName name="TextRefCopy36" localSheetId="4">'[44]Normal Q1-Q3'!#REF!</definedName>
    <definedName name="TextRefCopy36">'[44]Normal Q1-Q3'!#REF!</definedName>
    <definedName name="TextRefCopy37" localSheetId="1">'[44]Normal Q1-Q3'!#REF!</definedName>
    <definedName name="TextRefCopy37" localSheetId="3">'[44]Normal Q1-Q3'!#REF!</definedName>
    <definedName name="TextRefCopy37" localSheetId="4">'[44]Normal Q1-Q3'!#REF!</definedName>
    <definedName name="TextRefCopy37">'[44]Normal Q1-Q3'!#REF!</definedName>
    <definedName name="TextRefCopy38" localSheetId="1">#REF!</definedName>
    <definedName name="TextRefCopy38" localSheetId="3">#REF!</definedName>
    <definedName name="TextRefCopy38" localSheetId="4">#REF!</definedName>
    <definedName name="TextRefCopy38">#REF!</definedName>
    <definedName name="TextRefCopy39" localSheetId="1">#REF!</definedName>
    <definedName name="TextRefCopy39" localSheetId="3">#REF!</definedName>
    <definedName name="TextRefCopy39" localSheetId="4">#REF!</definedName>
    <definedName name="TextRefCopy39">#REF!</definedName>
    <definedName name="TextRefCopy4" localSheetId="1">#REF!</definedName>
    <definedName name="TextRefCopy4" localSheetId="3">#REF!</definedName>
    <definedName name="TextRefCopy4" localSheetId="4">#REF!</definedName>
    <definedName name="TextRefCopy4">#REF!</definedName>
    <definedName name="TextRefCopy40" localSheetId="1">#REF!</definedName>
    <definedName name="TextRefCopy40" localSheetId="3">#REF!</definedName>
    <definedName name="TextRefCopy40" localSheetId="4">#REF!</definedName>
    <definedName name="TextRefCopy40">#REF!</definedName>
    <definedName name="TextRefCopy41" localSheetId="1">#REF!</definedName>
    <definedName name="TextRefCopy41" localSheetId="3">#REF!</definedName>
    <definedName name="TextRefCopy41" localSheetId="4">#REF!</definedName>
    <definedName name="TextRefCopy41">#REF!</definedName>
    <definedName name="TextRefCopy42">'[44]Normal Q1-Q3'!$H$98</definedName>
    <definedName name="TextRefCopy43" localSheetId="1">#REF!</definedName>
    <definedName name="TextRefCopy43" localSheetId="3">#REF!</definedName>
    <definedName name="TextRefCopy43" localSheetId="4">#REF!</definedName>
    <definedName name="TextRefCopy43">#REF!</definedName>
    <definedName name="TextRefCopy44" localSheetId="1">#REF!</definedName>
    <definedName name="TextRefCopy44" localSheetId="3">#REF!</definedName>
    <definedName name="TextRefCopy44" localSheetId="4">#REF!</definedName>
    <definedName name="TextRefCopy44">#REF!</definedName>
    <definedName name="TextRefCopy45" localSheetId="1">#REF!</definedName>
    <definedName name="TextRefCopy45" localSheetId="3">#REF!</definedName>
    <definedName name="TextRefCopy45" localSheetId="4">#REF!</definedName>
    <definedName name="TextRefCopy45">#REF!</definedName>
    <definedName name="TextRefCopy46" localSheetId="1">#REF!</definedName>
    <definedName name="TextRefCopy46" localSheetId="3">#REF!</definedName>
    <definedName name="TextRefCopy46" localSheetId="4">#REF!</definedName>
    <definedName name="TextRefCopy46">#REF!</definedName>
    <definedName name="TextRefCopy47" localSheetId="1">#REF!</definedName>
    <definedName name="TextRefCopy47" localSheetId="3">#REF!</definedName>
    <definedName name="TextRefCopy47" localSheetId="4">#REF!</definedName>
    <definedName name="TextRefCopy47">#REF!</definedName>
    <definedName name="TextRefCopy48" localSheetId="1">#REF!</definedName>
    <definedName name="TextRefCopy48" localSheetId="3">#REF!</definedName>
    <definedName name="TextRefCopy48" localSheetId="4">#REF!</definedName>
    <definedName name="TextRefCopy48">#REF!</definedName>
    <definedName name="TextRefCopy49" localSheetId="1">#REF!</definedName>
    <definedName name="TextRefCopy49" localSheetId="3">#REF!</definedName>
    <definedName name="TextRefCopy49" localSheetId="4">#REF!</definedName>
    <definedName name="TextRefCopy49">#REF!</definedName>
    <definedName name="TextRefCopy5" localSheetId="1">'[42]Q1-03'!#REF!</definedName>
    <definedName name="TextRefCopy5" localSheetId="3">'[42]Q1-03'!#REF!</definedName>
    <definedName name="TextRefCopy5" localSheetId="4">'[42]Q1-03'!#REF!</definedName>
    <definedName name="TextRefCopy5">'[42]Q1-03'!#REF!</definedName>
    <definedName name="TextRefCopy50" localSheetId="1">#REF!</definedName>
    <definedName name="TextRefCopy50" localSheetId="3">#REF!</definedName>
    <definedName name="TextRefCopy50" localSheetId="4">#REF!</definedName>
    <definedName name="TextRefCopy50">#REF!</definedName>
    <definedName name="TextRefCopy51" localSheetId="1">#REF!</definedName>
    <definedName name="TextRefCopy51" localSheetId="3">#REF!</definedName>
    <definedName name="TextRefCopy51" localSheetId="4">#REF!</definedName>
    <definedName name="TextRefCopy51">#REF!</definedName>
    <definedName name="TextRefCopy52" localSheetId="1">#REF!</definedName>
    <definedName name="TextRefCopy52" localSheetId="3">#REF!</definedName>
    <definedName name="TextRefCopy52" localSheetId="4">#REF!</definedName>
    <definedName name="TextRefCopy52">#REF!</definedName>
    <definedName name="TextRefCopy53" localSheetId="1">#REF!</definedName>
    <definedName name="TextRefCopy53" localSheetId="3">#REF!</definedName>
    <definedName name="TextRefCopy53" localSheetId="4">#REF!</definedName>
    <definedName name="TextRefCopy53">#REF!</definedName>
    <definedName name="TextRefCopy54" localSheetId="1">#REF!</definedName>
    <definedName name="TextRefCopy54" localSheetId="3">#REF!</definedName>
    <definedName name="TextRefCopy54" localSheetId="4">#REF!</definedName>
    <definedName name="TextRefCopy54">#REF!</definedName>
    <definedName name="TextRefCopy55" localSheetId="1">#REF!</definedName>
    <definedName name="TextRefCopy55" localSheetId="3">#REF!</definedName>
    <definedName name="TextRefCopy55" localSheetId="4">#REF!</definedName>
    <definedName name="TextRefCopy55">#REF!</definedName>
    <definedName name="TextRefCopy56" localSheetId="1">#REF!</definedName>
    <definedName name="TextRefCopy56" localSheetId="3">#REF!</definedName>
    <definedName name="TextRefCopy56" localSheetId="4">#REF!</definedName>
    <definedName name="TextRefCopy56">#REF!</definedName>
    <definedName name="TextRefCopy57" localSheetId="1">#REF!</definedName>
    <definedName name="TextRefCopy57" localSheetId="3">#REF!</definedName>
    <definedName name="TextRefCopy57" localSheetId="4">#REF!</definedName>
    <definedName name="TextRefCopy57">#REF!</definedName>
    <definedName name="TextRefCopy58" localSheetId="1">#REF!</definedName>
    <definedName name="TextRefCopy58" localSheetId="3">#REF!</definedName>
    <definedName name="TextRefCopy58" localSheetId="4">#REF!</definedName>
    <definedName name="TextRefCopy58">#REF!</definedName>
    <definedName name="TextRefCopy59" localSheetId="1">#REF!</definedName>
    <definedName name="TextRefCopy59" localSheetId="3">#REF!</definedName>
    <definedName name="TextRefCopy59" localSheetId="4">#REF!</definedName>
    <definedName name="TextRefCopy59">#REF!</definedName>
    <definedName name="TextRefCopy6" localSheetId="1">'[42]Q1-03'!#REF!</definedName>
    <definedName name="TextRefCopy6" localSheetId="3">'[42]Q1-03'!#REF!</definedName>
    <definedName name="TextRefCopy6" localSheetId="4">'[42]Q1-03'!#REF!</definedName>
    <definedName name="TextRefCopy6">'[42]Q1-03'!#REF!</definedName>
    <definedName name="TextRefCopy60" localSheetId="1">#REF!</definedName>
    <definedName name="TextRefCopy60" localSheetId="3">#REF!</definedName>
    <definedName name="TextRefCopy60" localSheetId="4">#REF!</definedName>
    <definedName name="TextRefCopy60">#REF!</definedName>
    <definedName name="TextRefCopy61" localSheetId="1">#REF!</definedName>
    <definedName name="TextRefCopy61" localSheetId="3">#REF!</definedName>
    <definedName name="TextRefCopy61" localSheetId="4">#REF!</definedName>
    <definedName name="TextRefCopy61">#REF!</definedName>
    <definedName name="TextRefCopy62" localSheetId="1">#REF!</definedName>
    <definedName name="TextRefCopy62" localSheetId="3">#REF!</definedName>
    <definedName name="TextRefCopy62" localSheetId="4">#REF!</definedName>
    <definedName name="TextRefCopy62">#REF!</definedName>
    <definedName name="TextRefCopy63" localSheetId="1">#REF!</definedName>
    <definedName name="TextRefCopy63" localSheetId="3">#REF!</definedName>
    <definedName name="TextRefCopy63" localSheetId="4">#REF!</definedName>
    <definedName name="TextRefCopy63">#REF!</definedName>
    <definedName name="TextRefCopy64" localSheetId="1">#REF!</definedName>
    <definedName name="TextRefCopy64" localSheetId="3">#REF!</definedName>
    <definedName name="TextRefCopy64" localSheetId="4">#REF!</definedName>
    <definedName name="TextRefCopy64">#REF!</definedName>
    <definedName name="TextRefCopy65" localSheetId="1">#REF!</definedName>
    <definedName name="TextRefCopy65" localSheetId="3">#REF!</definedName>
    <definedName name="TextRefCopy65" localSheetId="4">#REF!</definedName>
    <definedName name="TextRefCopy65">#REF!</definedName>
    <definedName name="TextRefCopy66" localSheetId="1">#REF!</definedName>
    <definedName name="TextRefCopy66" localSheetId="3">#REF!</definedName>
    <definedName name="TextRefCopy66" localSheetId="4">#REF!</definedName>
    <definedName name="TextRefCopy66">#REF!</definedName>
    <definedName name="TextRefCopy67" localSheetId="1">#REF!</definedName>
    <definedName name="TextRefCopy67" localSheetId="3">#REF!</definedName>
    <definedName name="TextRefCopy67" localSheetId="4">#REF!</definedName>
    <definedName name="TextRefCopy67">#REF!</definedName>
    <definedName name="TextRefCopy68" localSheetId="1">#REF!</definedName>
    <definedName name="TextRefCopy68" localSheetId="3">#REF!</definedName>
    <definedName name="TextRefCopy68" localSheetId="4">#REF!</definedName>
    <definedName name="TextRefCopy68">#REF!</definedName>
    <definedName name="TextRefCopy69" localSheetId="1">#REF!</definedName>
    <definedName name="TextRefCopy69" localSheetId="3">#REF!</definedName>
    <definedName name="TextRefCopy69" localSheetId="4">#REF!</definedName>
    <definedName name="TextRefCopy69">#REF!</definedName>
    <definedName name="TextRefCopy7" localSheetId="1">#REF!</definedName>
    <definedName name="TextRefCopy7" localSheetId="3">#REF!</definedName>
    <definedName name="TextRefCopy7" localSheetId="4">#REF!</definedName>
    <definedName name="TextRefCopy7">#REF!</definedName>
    <definedName name="TextRefCopy70" localSheetId="1">#REF!</definedName>
    <definedName name="TextRefCopy70" localSheetId="3">#REF!</definedName>
    <definedName name="TextRefCopy70" localSheetId="4">#REF!</definedName>
    <definedName name="TextRefCopy70">#REF!</definedName>
    <definedName name="TextRefCopy71" localSheetId="1">#REF!</definedName>
    <definedName name="TextRefCopy71" localSheetId="3">#REF!</definedName>
    <definedName name="TextRefCopy71" localSheetId="4">#REF!</definedName>
    <definedName name="TextRefCopy71">#REF!</definedName>
    <definedName name="TextRefCopy72" localSheetId="1">#REF!</definedName>
    <definedName name="TextRefCopy72" localSheetId="3">#REF!</definedName>
    <definedName name="TextRefCopy72" localSheetId="4">#REF!</definedName>
    <definedName name="TextRefCopy72">#REF!</definedName>
    <definedName name="TextRefCopy73" localSheetId="1">#REF!</definedName>
    <definedName name="TextRefCopy73" localSheetId="3">#REF!</definedName>
    <definedName name="TextRefCopy73" localSheetId="4">#REF!</definedName>
    <definedName name="TextRefCopy73">#REF!</definedName>
    <definedName name="TextRefCopy74" localSheetId="1">#REF!</definedName>
    <definedName name="TextRefCopy74" localSheetId="3">#REF!</definedName>
    <definedName name="TextRefCopy74" localSheetId="4">#REF!</definedName>
    <definedName name="TextRefCopy74">#REF!</definedName>
    <definedName name="TextRefCopy75" localSheetId="1">#REF!</definedName>
    <definedName name="TextRefCopy75" localSheetId="3">#REF!</definedName>
    <definedName name="TextRefCopy75" localSheetId="4">#REF!</definedName>
    <definedName name="TextRefCopy75">#REF!</definedName>
    <definedName name="TextRefCopy76" localSheetId="1">#REF!</definedName>
    <definedName name="TextRefCopy76" localSheetId="3">#REF!</definedName>
    <definedName name="TextRefCopy76" localSheetId="4">#REF!</definedName>
    <definedName name="TextRefCopy76">#REF!</definedName>
    <definedName name="TextRefCopy77" localSheetId="1">#REF!</definedName>
    <definedName name="TextRefCopy77" localSheetId="3">#REF!</definedName>
    <definedName name="TextRefCopy77" localSheetId="4">#REF!</definedName>
    <definedName name="TextRefCopy77">#REF!</definedName>
    <definedName name="TextRefCopy78">'[45]Quota Share'!$D$16</definedName>
    <definedName name="TextRefCopy79" localSheetId="1">#REF!</definedName>
    <definedName name="TextRefCopy79" localSheetId="3">#REF!</definedName>
    <definedName name="TextRefCopy79" localSheetId="4">#REF!</definedName>
    <definedName name="TextRefCopy79">#REF!</definedName>
    <definedName name="TextRefCopy8" localSheetId="1">'[42]Q1-03'!#REF!</definedName>
    <definedName name="TextRefCopy8" localSheetId="3">'[42]Q1-03'!#REF!</definedName>
    <definedName name="TextRefCopy8" localSheetId="4">'[42]Q1-03'!#REF!</definedName>
    <definedName name="TextRefCopy8">'[42]Q1-03'!#REF!</definedName>
    <definedName name="TextRefCopy80" localSheetId="1">#REF!</definedName>
    <definedName name="TextRefCopy80" localSheetId="3">#REF!</definedName>
    <definedName name="TextRefCopy80" localSheetId="4">#REF!</definedName>
    <definedName name="TextRefCopy80">#REF!</definedName>
    <definedName name="TextRefCopy81" localSheetId="1">#REF!</definedName>
    <definedName name="TextRefCopy81" localSheetId="3">#REF!</definedName>
    <definedName name="TextRefCopy81" localSheetId="4">#REF!</definedName>
    <definedName name="TextRefCopy81">#REF!</definedName>
    <definedName name="TextRefCopy82" localSheetId="1">#REF!</definedName>
    <definedName name="TextRefCopy82" localSheetId="3">#REF!</definedName>
    <definedName name="TextRefCopy82" localSheetId="4">#REF!</definedName>
    <definedName name="TextRefCopy82">#REF!</definedName>
    <definedName name="TextRefCopy83" localSheetId="1">#REF!</definedName>
    <definedName name="TextRefCopy83" localSheetId="3">#REF!</definedName>
    <definedName name="TextRefCopy83" localSheetId="4">#REF!</definedName>
    <definedName name="TextRefCopy83">#REF!</definedName>
    <definedName name="TextRefCopy84" localSheetId="1">#REF!</definedName>
    <definedName name="TextRefCopy84" localSheetId="3">#REF!</definedName>
    <definedName name="TextRefCopy84" localSheetId="4">#REF!</definedName>
    <definedName name="TextRefCopy84">#REF!</definedName>
    <definedName name="TextRefCopy85" localSheetId="1">#REF!</definedName>
    <definedName name="TextRefCopy85" localSheetId="3">#REF!</definedName>
    <definedName name="TextRefCopy85" localSheetId="4">#REF!</definedName>
    <definedName name="TextRefCopy85">#REF!</definedName>
    <definedName name="TextRefCopy86" localSheetId="1">#REF!</definedName>
    <definedName name="TextRefCopy86" localSheetId="3">#REF!</definedName>
    <definedName name="TextRefCopy86" localSheetId="4">#REF!</definedName>
    <definedName name="TextRefCopy86">#REF!</definedName>
    <definedName name="TextRefCopy87" localSheetId="1">#REF!</definedName>
    <definedName name="TextRefCopy87" localSheetId="3">#REF!</definedName>
    <definedName name="TextRefCopy87" localSheetId="4">#REF!</definedName>
    <definedName name="TextRefCopy87">#REF!</definedName>
    <definedName name="TextRefCopy88" localSheetId="1">#REF!</definedName>
    <definedName name="TextRefCopy88" localSheetId="3">#REF!</definedName>
    <definedName name="TextRefCopy88" localSheetId="4">#REF!</definedName>
    <definedName name="TextRefCopy88">#REF!</definedName>
    <definedName name="TextRefCopy89" localSheetId="1">#REF!</definedName>
    <definedName name="TextRefCopy89" localSheetId="3">#REF!</definedName>
    <definedName name="TextRefCopy89" localSheetId="4">#REF!</definedName>
    <definedName name="TextRefCopy89">#REF!</definedName>
    <definedName name="TextRefCopy9" localSheetId="1">'[42]Q1-03'!#REF!</definedName>
    <definedName name="TextRefCopy9" localSheetId="3">'[42]Q1-03'!#REF!</definedName>
    <definedName name="TextRefCopy9" localSheetId="4">'[42]Q1-03'!#REF!</definedName>
    <definedName name="TextRefCopy9">'[42]Q1-03'!#REF!</definedName>
    <definedName name="TextRefCopy90" localSheetId="1">#REF!</definedName>
    <definedName name="TextRefCopy90" localSheetId="3">#REF!</definedName>
    <definedName name="TextRefCopy90" localSheetId="4">#REF!</definedName>
    <definedName name="TextRefCopy90">#REF!</definedName>
    <definedName name="TextRefCopy91">'[45]Quota Share'!$D$16</definedName>
    <definedName name="TextRefCopy92" localSheetId="1">#REF!</definedName>
    <definedName name="TextRefCopy92" localSheetId="3">#REF!</definedName>
    <definedName name="TextRefCopy92" localSheetId="4">#REF!</definedName>
    <definedName name="TextRefCopy92">#REF!</definedName>
    <definedName name="TextRefCopy93" localSheetId="1">#REF!</definedName>
    <definedName name="TextRefCopy93" localSheetId="3">#REF!</definedName>
    <definedName name="TextRefCopy93" localSheetId="4">#REF!</definedName>
    <definedName name="TextRefCopy93">#REF!</definedName>
    <definedName name="TextRefCopy94" localSheetId="1">#REF!</definedName>
    <definedName name="TextRefCopy94" localSheetId="3">#REF!</definedName>
    <definedName name="TextRefCopy94" localSheetId="4">#REF!</definedName>
    <definedName name="TextRefCopy94">#REF!</definedName>
    <definedName name="TextRefCopy95" localSheetId="1">#REF!</definedName>
    <definedName name="TextRefCopy95" localSheetId="3">#REF!</definedName>
    <definedName name="TextRefCopy95" localSheetId="4">#REF!</definedName>
    <definedName name="TextRefCopy95">#REF!</definedName>
    <definedName name="TextRefCopy96" localSheetId="1">#REF!</definedName>
    <definedName name="TextRefCopy96" localSheetId="3">#REF!</definedName>
    <definedName name="TextRefCopy96" localSheetId="4">#REF!</definedName>
    <definedName name="TextRefCopy96">#REF!</definedName>
    <definedName name="TextRefCopy97" localSheetId="1">#REF!</definedName>
    <definedName name="TextRefCopy97" localSheetId="3">#REF!</definedName>
    <definedName name="TextRefCopy97" localSheetId="4">#REF!</definedName>
    <definedName name="TextRefCopy97">#REF!</definedName>
    <definedName name="TextRefCopy98" localSheetId="1">#REF!</definedName>
    <definedName name="TextRefCopy98" localSheetId="3">#REF!</definedName>
    <definedName name="TextRefCopy98" localSheetId="4">#REF!</definedName>
    <definedName name="TextRefCopy98">#REF!</definedName>
    <definedName name="TextRefCopy99" localSheetId="1">#REF!</definedName>
    <definedName name="TextRefCopy99" localSheetId="3">#REF!</definedName>
    <definedName name="TextRefCopy99" localSheetId="4">#REF!</definedName>
    <definedName name="TextRefCopy99">#REF!</definedName>
    <definedName name="TextRefCopyRangeCount" hidden="1">3</definedName>
    <definedName name="TextT" localSheetId="1">[35]MetaData!#REF!</definedName>
    <definedName name="TextT" localSheetId="3">[35]MetaData!#REF!</definedName>
    <definedName name="TextT" localSheetId="4">[35]MetaData!#REF!</definedName>
    <definedName name="TextT">[35]MetaData!#REF!</definedName>
    <definedName name="TextV" localSheetId="1">[35]MetaData!#REF!</definedName>
    <definedName name="TextV" localSheetId="3">[35]MetaData!#REF!</definedName>
    <definedName name="TextV" localSheetId="4">[35]MetaData!#REF!</definedName>
    <definedName name="TextV">[35]MetaData!#REF!</definedName>
    <definedName name="TextY" localSheetId="1">[35]MetaData!#REF!</definedName>
    <definedName name="TextY" localSheetId="3">[35]MetaData!#REF!</definedName>
    <definedName name="TextY" localSheetId="4">[35]MetaData!#REF!</definedName>
    <definedName name="TextY">[35]MetaData!#REF!</definedName>
    <definedName name="ThaiRe_a" localSheetId="1">#REF!</definedName>
    <definedName name="ThaiRe_a" localSheetId="3">#REF!</definedName>
    <definedName name="ThaiRe_a" localSheetId="4">#REF!</definedName>
    <definedName name="ThaiRe_a">#REF!</definedName>
    <definedName name="ThaiRe1" localSheetId="1">#REF!</definedName>
    <definedName name="ThaiRe1" localSheetId="3">#REF!</definedName>
    <definedName name="ThaiRe1" localSheetId="4">#REF!</definedName>
    <definedName name="ThaiRe1">#REF!</definedName>
    <definedName name="ThaiRe2" localSheetId="1">#REF!</definedName>
    <definedName name="ThaiRe2" localSheetId="3">#REF!</definedName>
    <definedName name="ThaiRe2" localSheetId="4">#REF!</definedName>
    <definedName name="ThaiRe2">#REF!</definedName>
    <definedName name="ThaiRe3" localSheetId="1">#REF!</definedName>
    <definedName name="ThaiRe3" localSheetId="3">#REF!</definedName>
    <definedName name="ThaiRe3" localSheetId="4">#REF!</definedName>
    <definedName name="ThaiRe3">#REF!</definedName>
    <definedName name="third_post_assets" localSheetId="1">#REF!</definedName>
    <definedName name="third_post_assets" localSheetId="3">#REF!</definedName>
    <definedName name="third_post_assets" localSheetId="4">#REF!</definedName>
    <definedName name="third_post_assets">#REF!</definedName>
    <definedName name="third_post_equity" localSheetId="1">#REF!</definedName>
    <definedName name="third_post_equity" localSheetId="3">#REF!</definedName>
    <definedName name="third_post_equity" localSheetId="4">#REF!</definedName>
    <definedName name="third_post_equity">#REF!</definedName>
    <definedName name="third_post_income" localSheetId="1">#REF!</definedName>
    <definedName name="third_post_income" localSheetId="3">#REF!</definedName>
    <definedName name="third_post_income" localSheetId="4">#REF!</definedName>
    <definedName name="third_post_income">#REF!</definedName>
    <definedName name="third_post_liabs" localSheetId="1">#REF!</definedName>
    <definedName name="third_post_liabs" localSheetId="3">#REF!</definedName>
    <definedName name="third_post_liabs" localSheetId="4">#REF!</definedName>
    <definedName name="third_post_liabs">#REF!</definedName>
    <definedName name="THISY" localSheetId="1">#REF!</definedName>
    <definedName name="THISY" localSheetId="3">#REF!</definedName>
    <definedName name="THISY" localSheetId="4">#REF!</definedName>
    <definedName name="THISY">#REF!</definedName>
    <definedName name="TM_Fund" localSheetId="3">'[15]TM Fund'!$A:$Q</definedName>
    <definedName name="TM_Fund" localSheetId="4">'[15]TM Fund'!$A:$Q</definedName>
    <definedName name="TM_Fund">'[16]TM Fund'!$A$1:$Q$65536</definedName>
    <definedName name="TOTAL_KNOWN" localSheetId="1">'[35]Summary of Misstatements'!#REF!</definedName>
    <definedName name="TOTAL_KNOWN" localSheetId="3">'[35]Summary of Misstatements'!#REF!</definedName>
    <definedName name="TOTAL_KNOWN" localSheetId="4">'[35]Summary of Misstatements'!#REF!</definedName>
    <definedName name="TOTAL_KNOWN">'[35]Summary of Misstatements'!#REF!</definedName>
    <definedName name="TotalKnownCheck" localSheetId="1">'[35]Summary of Misstatements'!#REF!</definedName>
    <definedName name="TotalKnownCheck" localSheetId="3">'[35]Summary of Misstatements'!#REF!</definedName>
    <definedName name="TotalKnownCheck" localSheetId="4">'[35]Summary of Misstatements'!#REF!</definedName>
    <definedName name="TotalKnownCheck">'[35]Summary of Misstatements'!#REF!</definedName>
    <definedName name="TRENDS" localSheetId="1">#REF!</definedName>
    <definedName name="TRENDS" localSheetId="3">#REF!</definedName>
    <definedName name="TRENDS" localSheetId="4">#REF!</definedName>
    <definedName name="TRENDS">#REF!</definedName>
    <definedName name="TURNOVER" localSheetId="1">#REF!</definedName>
    <definedName name="TURNOVER" localSheetId="3">#REF!</definedName>
    <definedName name="TURNOVER" localSheetId="4">#REF!</definedName>
    <definedName name="TURNOVER">#REF!</definedName>
    <definedName name="uar_0" localSheetId="1">#REF!</definedName>
    <definedName name="uar_0" localSheetId="3">#REF!</definedName>
    <definedName name="uar_0" localSheetId="4">#REF!</definedName>
    <definedName name="uar_0">#REF!</definedName>
    <definedName name="uar_em_p" localSheetId="1">#REF!</definedName>
    <definedName name="uar_em_p" localSheetId="3">#REF!</definedName>
    <definedName name="uar_em_p" localSheetId="4">#REF!</definedName>
    <definedName name="uar_em_p">#REF!</definedName>
    <definedName name="uar_int" localSheetId="1">#REF!</definedName>
    <definedName name="uar_int" localSheetId="3">#REF!</definedName>
    <definedName name="uar_int" localSheetId="4">#REF!</definedName>
    <definedName name="uar_int">#REF!</definedName>
    <definedName name="uar_max_p" localSheetId="1">#REF!</definedName>
    <definedName name="uar_max_p" localSheetId="3">#REF!</definedName>
    <definedName name="uar_max_p" localSheetId="4">#REF!</definedName>
    <definedName name="uar_max_p">#REF!</definedName>
    <definedName name="uar_min_p" localSheetId="1">#REF!</definedName>
    <definedName name="uar_min_p" localSheetId="3">#REF!</definedName>
    <definedName name="uar_min_p" localSheetId="4">#REF!</definedName>
    <definedName name="uar_min_p">#REF!</definedName>
    <definedName name="uar_solver" localSheetId="1">#REF!</definedName>
    <definedName name="uar_solver" localSheetId="3">#REF!</definedName>
    <definedName name="uar_solver" localSheetId="4">#REF!</definedName>
    <definedName name="uar_solver">#REF!</definedName>
    <definedName name="UPL" localSheetId="1">#REF!</definedName>
    <definedName name="UPL" localSheetId="3">#REF!</definedName>
    <definedName name="UPL" localSheetId="4">#REF!</definedName>
    <definedName name="UPL">#REF!</definedName>
    <definedName name="Upload" localSheetId="1">#REF!</definedName>
    <definedName name="Upload" localSheetId="3">#REF!</definedName>
    <definedName name="Upload" localSheetId="4">#REF!</definedName>
    <definedName name="Upload">#REF!</definedName>
    <definedName name="use_solver" localSheetId="1">#REF!</definedName>
    <definedName name="use_solver" localSheetId="3">#REF!</definedName>
    <definedName name="use_solver" localSheetId="4">#REF!</definedName>
    <definedName name="use_solver">#REF!</definedName>
    <definedName name="use_tb_res" localSheetId="1">#REF!</definedName>
    <definedName name="use_tb_res" localSheetId="3">#REF!</definedName>
    <definedName name="use_tb_res" localSheetId="4">#REF!</definedName>
    <definedName name="use_tb_res">#REF!</definedName>
    <definedName name="use_ti" localSheetId="1">#REF!</definedName>
    <definedName name="use_ti" localSheetId="3">#REF!</definedName>
    <definedName name="use_ti" localSheetId="4">#REF!</definedName>
    <definedName name="use_ti">#REF!</definedName>
    <definedName name="use_uar" localSheetId="1">#REF!</definedName>
    <definedName name="use_uar" localSheetId="3">#REF!</definedName>
    <definedName name="use_uar" localSheetId="4">#REF!</definedName>
    <definedName name="use_uar">#REF!</definedName>
    <definedName name="VEHICLE" localSheetId="1">#REF!,#REF!,#REF!</definedName>
    <definedName name="VEHICLE" localSheetId="3">#REF!,#REF!,#REF!</definedName>
    <definedName name="VEHICLE" localSheetId="4">#REF!,#REF!,#REF!</definedName>
    <definedName name="VEHICLE">#REF!,#REF!,#REF!</definedName>
    <definedName name="VOUCHER_NO." localSheetId="1">#REF!</definedName>
    <definedName name="VOUCHER_NO." localSheetId="3">#REF!</definedName>
    <definedName name="VOUCHER_NO." localSheetId="4">#REF!</definedName>
    <definedName name="VOUCHER_NO.">#REF!</definedName>
    <definedName name="w">'[46]AZEFU Pakistan'!$E$2:$IV$1916</definedName>
    <definedName name="wrn.Aging._.and._.Trend._.Analysis." localSheetId="3">{#N/A,#N/A,FALSE,"Aging Summary";#N/A,#N/A,FALSE,"Ratio Analysis";#N/A,#N/A,FALSE,"Test 120 Day Accts";#N/A,#N/A,FALSE,"Tickmarks"}</definedName>
    <definedName name="wrn.Aging._.and._.Trend._.Analysis." localSheetId="4">{#N/A,#N/A,FALSE,"Aging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new" localSheetId="3">{#N/A,#N/A,FALSE,"Aging Summary";#N/A,#N/A,FALSE,"Ratio Analysis";#N/A,#N/A,FALSE,"Test 120 Day Accts";#N/A,#N/A,FALSE,"Tickmarks"}</definedName>
    <definedName name="wrn.new" localSheetId="4">{#N/A,#N/A,FALSE,"Aging Summary";#N/A,#N/A,FALSE,"Ratio Analysis";#N/A,#N/A,FALSE,"Test 120 Day Accts";#N/A,#N/A,FALSE,"Tickmarks"}</definedName>
    <definedName name="wrn.new">{#N/A,#N/A,FALSE,"Aging Summary";#N/A,#N/A,FALSE,"Ratio Analysis";#N/A,#N/A,FALSE,"Test 120 Day Accts";#N/A,#N/A,FALSE,"Tickmarks"}</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0" hidden="1">#REF!</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[47]Narmal!#REF!</definedName>
    <definedName name="XREF_COLUMN_11" localSheetId="3" hidden="1">[47]Narmal!#REF!</definedName>
    <definedName name="XREF_COLUMN_11" localSheetId="4" hidden="1">[47]Narmal!#REF!</definedName>
    <definedName name="XREF_COLUMN_11" hidden="1">[47]Narmal!#REF!</definedName>
    <definedName name="XREF_COLUMN_2" localSheetId="1" hidden="1">'[48]Statement of GG'!#REF!</definedName>
    <definedName name="XREF_COLUMN_2" localSheetId="3" hidden="1">'[48]Statement of GG'!#REF!</definedName>
    <definedName name="XREF_COLUMN_2" localSheetId="4" hidden="1">'[48]Statement of GG'!#REF!</definedName>
    <definedName name="XREF_COLUMN_2" hidden="1">'[48]Statement of GG'!#REF!</definedName>
    <definedName name="XREF_COLUMN_3" localSheetId="1" hidden="1">'[48]Statement of GG'!#REF!</definedName>
    <definedName name="XREF_COLUMN_3" localSheetId="3" hidden="1">'[48]Statement of GG'!#REF!</definedName>
    <definedName name="XREF_COLUMN_3" localSheetId="4" hidden="1">'[48]Statement of GG'!#REF!</definedName>
    <definedName name="XREF_COLUMN_3" hidden="1">'[48]Statement of GG'!#REF!</definedName>
    <definedName name="XREF_COLUMN_5" localSheetId="0" hidden="1">#REF!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0" hidden="1">[47]Narmal!#REF!</definedName>
    <definedName name="XREF_COLUMN_8" localSheetId="1" hidden="1">[47]Narmal!#REF!</definedName>
    <definedName name="XREF_COLUMN_8" localSheetId="3" hidden="1">[47]Narmal!#REF!</definedName>
    <definedName name="XREF_COLUMN_8" localSheetId="4" hidden="1">[47]Narmal!#REF!</definedName>
    <definedName name="XREF_COLUMN_8" hidden="1">[47]Narmal!#REF!</definedName>
    <definedName name="XREF_COLUMN_9" localSheetId="0" hidden="1">#REF!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0" hidden="1">#REF!</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'[44]Normal Q1-Q3'!#REF!</definedName>
    <definedName name="XRefCopy2" localSheetId="3" hidden="1">'[44]Normal Q1-Q3'!#REF!</definedName>
    <definedName name="XRefCopy2" localSheetId="4" hidden="1">'[44]Normal Q1-Q3'!#REF!</definedName>
    <definedName name="XRefCopy2" hidden="1">'[44]Normal Q1-Q3'!#REF!</definedName>
    <definedName name="XRefCopy2Row" localSheetId="0" hidden="1">#REF!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0" hidden="1">#REF!</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'[44]Normal Q1-Q3'!#REF!</definedName>
    <definedName name="XRefPaste5" localSheetId="3" hidden="1">'[44]Normal Q1-Q3'!#REF!</definedName>
    <definedName name="XRefPaste5" localSheetId="4" hidden="1">'[44]Normal Q1-Q3'!#REF!</definedName>
    <definedName name="XRefPaste5" hidden="1">'[44]Normal Q1-Q3'!#REF!</definedName>
    <definedName name="XRefPaste6" localSheetId="0" hidden="1">#REF!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Year1997" localSheetId="1">#REF!</definedName>
    <definedName name="Year1997" localSheetId="3">#REF!</definedName>
    <definedName name="Year1997" localSheetId="4">#REF!</definedName>
    <definedName name="Year1997">#REF!</definedName>
    <definedName name="Year1998" localSheetId="1">#REF!</definedName>
    <definedName name="Year1998" localSheetId="3">#REF!</definedName>
    <definedName name="Year1998" localSheetId="4">#REF!</definedName>
    <definedName name="Year1998">#REF!</definedName>
    <definedName name="YN">[14]LIST!$G$1</definedName>
    <definedName name="Zip" localSheetId="1">#REF!</definedName>
    <definedName name="Zip" localSheetId="3">#REF!</definedName>
    <definedName name="Zip" localSheetId="4">#REF!</definedName>
    <definedName name="Zip">#REF!</definedName>
    <definedName name="ทวงถาม">'[49]#REF'!$G$166:$G$182</definedName>
    <definedName name="ฟ303" localSheetId="1">#REF!</definedName>
    <definedName name="ฟ303" localSheetId="3">#REF!</definedName>
    <definedName name="ฟ303" localSheetId="4">#REF!</definedName>
    <definedName name="ฟ303">#REF!</definedName>
    <definedName name="ฟ46" localSheetId="1">#REF!</definedName>
    <definedName name="ฟ46" localSheetId="3">#REF!</definedName>
    <definedName name="ฟ46" localSheetId="4">#REF!</definedName>
    <definedName name="ฟ46">#REF!</definedName>
    <definedName name="ฟ48" localSheetId="1">#REF!</definedName>
    <definedName name="ฟ48" localSheetId="3">#REF!</definedName>
    <definedName name="ฟ48" localSheetId="4">#REF!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45" i="41" l="1"/>
  <c r="F45" i="41"/>
  <c r="H45" i="41"/>
  <c r="J45" i="41"/>
  <c r="O28" i="40" l="1"/>
  <c r="M34" i="40" l="1"/>
  <c r="K34" i="40"/>
  <c r="I34" i="40"/>
  <c r="G34" i="40"/>
  <c r="E34" i="40"/>
  <c r="O32" i="40"/>
  <c r="O30" i="40"/>
  <c r="O27" i="40"/>
  <c r="O26" i="40"/>
  <c r="O22" i="40"/>
  <c r="O20" i="40"/>
  <c r="O18" i="40"/>
  <c r="O17" i="40"/>
  <c r="O16" i="40"/>
  <c r="O13" i="40"/>
  <c r="O12" i="40"/>
  <c r="M15" i="40"/>
  <c r="M24" i="40" s="1"/>
  <c r="K15" i="40"/>
  <c r="K24" i="40" s="1"/>
  <c r="I15" i="40"/>
  <c r="I24" i="40" s="1"/>
  <c r="G15" i="40"/>
  <c r="G24" i="40" s="1"/>
  <c r="E15" i="40"/>
  <c r="E24" i="40" s="1"/>
  <c r="O36" i="39"/>
  <c r="M36" i="39"/>
  <c r="K36" i="39"/>
  <c r="I36" i="39"/>
  <c r="G36" i="39"/>
  <c r="E36" i="39"/>
  <c r="Q34" i="39"/>
  <c r="Q33" i="39"/>
  <c r="Q31" i="39"/>
  <c r="Q30" i="39"/>
  <c r="Q28" i="39"/>
  <c r="Q27" i="39"/>
  <c r="Q26" i="39"/>
  <c r="Q14" i="39"/>
  <c r="O16" i="39"/>
  <c r="O24" i="39" s="1"/>
  <c r="M16" i="39"/>
  <c r="M24" i="39" s="1"/>
  <c r="K16" i="39"/>
  <c r="K24" i="39" s="1"/>
  <c r="I16" i="39"/>
  <c r="I24" i="39" s="1"/>
  <c r="G16" i="39"/>
  <c r="G24" i="39" s="1"/>
  <c r="E16" i="39"/>
  <c r="E24" i="39" s="1"/>
  <c r="O24" i="40" l="1"/>
  <c r="O34" i="40"/>
  <c r="O15" i="40"/>
  <c r="Q36" i="39"/>
  <c r="L37" i="41" l="1"/>
  <c r="L26" i="41"/>
  <c r="H37" i="41"/>
  <c r="H26" i="41"/>
  <c r="Q22" i="39"/>
  <c r="Q21" i="39"/>
  <c r="Q19" i="39"/>
  <c r="Q18" i="39"/>
  <c r="Q17" i="39"/>
  <c r="Q13" i="39"/>
  <c r="Q16" i="39" s="1"/>
  <c r="M79" i="38"/>
  <c r="M67" i="38"/>
  <c r="M81" i="38" s="1"/>
  <c r="M31" i="38"/>
  <c r="M39" i="38" s="1"/>
  <c r="M24" i="38"/>
  <c r="M13" i="38"/>
  <c r="I79" i="38"/>
  <c r="I67" i="38"/>
  <c r="I31" i="38"/>
  <c r="I39" i="38" s="1"/>
  <c r="I13" i="38"/>
  <c r="I16" i="38" s="1"/>
  <c r="I24" i="38" s="1"/>
  <c r="M79" i="37"/>
  <c r="M67" i="37"/>
  <c r="M31" i="37"/>
  <c r="M39" i="37" s="1"/>
  <c r="M13" i="37"/>
  <c r="M16" i="37" s="1"/>
  <c r="M24" i="37" s="1"/>
  <c r="I79" i="37"/>
  <c r="I67" i="37"/>
  <c r="I31" i="37"/>
  <c r="I39" i="37" s="1"/>
  <c r="I13" i="37"/>
  <c r="I16" i="37" s="1"/>
  <c r="I24" i="37" s="1"/>
  <c r="J37" i="41"/>
  <c r="F37" i="41"/>
  <c r="J26" i="41"/>
  <c r="F26" i="41"/>
  <c r="A3" i="39"/>
  <c r="A3" i="40" s="1"/>
  <c r="A3" i="41" s="1"/>
  <c r="K79" i="38"/>
  <c r="G79" i="38"/>
  <c r="K67" i="38"/>
  <c r="G67" i="38"/>
  <c r="A50" i="38"/>
  <c r="K31" i="38"/>
  <c r="K39" i="38" s="1"/>
  <c r="G31" i="38"/>
  <c r="G39" i="38" s="1"/>
  <c r="K24" i="38"/>
  <c r="K13" i="38"/>
  <c r="G13" i="38"/>
  <c r="G16" i="38" s="1"/>
  <c r="G24" i="38" s="1"/>
  <c r="K79" i="37"/>
  <c r="G79" i="37"/>
  <c r="K67" i="37"/>
  <c r="G67" i="37"/>
  <c r="K31" i="37"/>
  <c r="K39" i="37" s="1"/>
  <c r="G31" i="37"/>
  <c r="G39" i="37" s="1"/>
  <c r="K13" i="37"/>
  <c r="K16" i="37" s="1"/>
  <c r="K24" i="37" s="1"/>
  <c r="G13" i="37"/>
  <c r="G16" i="37" s="1"/>
  <c r="G24" i="37" s="1"/>
  <c r="K81" i="37" l="1"/>
  <c r="I81" i="38"/>
  <c r="G81" i="38"/>
  <c r="I41" i="38"/>
  <c r="I44" i="38" s="1"/>
  <c r="M41" i="37"/>
  <c r="M44" i="37" s="1"/>
  <c r="I81" i="37"/>
  <c r="H47" i="41"/>
  <c r="H50" i="41" s="1"/>
  <c r="H53" i="41" s="1"/>
  <c r="L47" i="41"/>
  <c r="L50" i="41" s="1"/>
  <c r="L53" i="41" s="1"/>
  <c r="Q24" i="39"/>
  <c r="M41" i="38"/>
  <c r="M44" i="38" s="1"/>
  <c r="M86" i="38" s="1"/>
  <c r="M81" i="37"/>
  <c r="I41" i="37"/>
  <c r="I44" i="37" s="1"/>
  <c r="J47" i="41"/>
  <c r="J50" i="41" s="1"/>
  <c r="J53" i="41" s="1"/>
  <c r="F47" i="41"/>
  <c r="F50" i="41" s="1"/>
  <c r="F53" i="41" s="1"/>
  <c r="K81" i="38"/>
  <c r="G41" i="38"/>
  <c r="G44" i="38" s="1"/>
  <c r="G86" i="38" s="1"/>
  <c r="K41" i="38"/>
  <c r="K44" i="38" s="1"/>
  <c r="K86" i="38" s="1"/>
  <c r="G81" i="37"/>
  <c r="K41" i="37"/>
  <c r="K44" i="37" s="1"/>
  <c r="G41" i="37"/>
  <c r="G44" i="37" s="1"/>
  <c r="G86" i="37" l="1"/>
  <c r="K86" i="37"/>
  <c r="G83" i="38"/>
  <c r="I86" i="38"/>
  <c r="I83" i="38"/>
  <c r="M86" i="37"/>
  <c r="M83" i="37"/>
  <c r="M83" i="38"/>
  <c r="I86" i="37"/>
  <c r="I83" i="37"/>
  <c r="K83" i="38"/>
  <c r="K83" i="37"/>
  <c r="G83" i="37"/>
  <c r="F88" i="36" l="1"/>
  <c r="F68" i="36"/>
  <c r="L35" i="36"/>
  <c r="H35" i="36"/>
  <c r="F90" i="36" l="1"/>
  <c r="F35" i="36"/>
  <c r="J35" i="36" l="1"/>
  <c r="J88" i="36" l="1"/>
  <c r="H88" i="36" l="1"/>
  <c r="H68" i="36" l="1"/>
  <c r="L88" i="36"/>
  <c r="L68" i="36"/>
  <c r="H90" i="36" l="1"/>
  <c r="L90" i="36"/>
  <c r="A92" i="36"/>
  <c r="J68" i="36"/>
  <c r="A47" i="36"/>
  <c r="A45" i="36"/>
  <c r="J90" i="36" l="1"/>
</calcChain>
</file>

<file path=xl/sharedStrings.xml><?xml version="1.0" encoding="utf-8"?>
<sst xmlns="http://schemas.openxmlformats.org/spreadsheetml/2006/main" count="411" uniqueCount="204">
  <si>
    <t>งบแสดงฐานะการเงิน</t>
  </si>
  <si>
    <t>สินทรัพย์</t>
  </si>
  <si>
    <t>หมายเหตุ</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</si>
  <si>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</si>
  <si>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</si>
  <si>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</si>
  <si>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</si>
  <si>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</si>
  <si>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</si>
  <si>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</si>
  <si>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</si>
  <si>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</si>
  <si>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</si>
  <si>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</si>
  <si>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</si>
  <si>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</si>
  <si>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</si>
  <si>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</si>
  <si>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</si>
  <si>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</si>
  <si>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</si>
  <si>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</si>
  <si>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</si>
  <si>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</si>
  <si>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</si>
  <si>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</si>
  <si>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</si>
  <si>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</si>
  <si>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</si>
  <si>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</si>
  <si>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</si>
  <si>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</si>
  <si>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</si>
  <si>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</si>
  <si>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</si>
  <si>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</si>
  <si>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</si>
  <si>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</si>
  <si>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</si>
  <si>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</si>
  <si>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</si>
  <si>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</si>
  <si>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</si>
  <si>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</si>
  <si>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</si>
  <si>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</si>
  <si>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</si>
  <si>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</si>
  <si>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</si>
  <si>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</si>
  <si>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</si>
  <si>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</si>
  <si>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</si>
  <si>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</si>
  <si>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</si>
  <si>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(ตรวจสอบแล้ว)</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</si>
  <si>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</si>
  <si>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</si>
  <si>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เงินรับจากการขายที่ดิน อาคารและอุปกรณ์</t>
  </si>
  <si>
    <t>ลูกหนี้จากสัญญาประกันภัยต่อ</t>
  </si>
  <si>
    <t>ข้อมูลทางการเงินรวม</t>
  </si>
  <si>
    <t>ข้อมูลทางการเงินเฉพาะกิจการ</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</si>
  <si>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</si>
  <si>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</si>
  <si>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</si>
  <si>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</si>
  <si>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</si>
  <si>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</si>
  <si>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</si>
  <si>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</si>
  <si>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</si>
  <si>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</si>
  <si>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</si>
  <si>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</si>
  <si>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</si>
  <si>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</si>
  <si>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t>
  </si>
  <si>
    <t>พ.ศ. 2563</t>
  </si>
  <si>
    <t>ส่วนแบ่งกำไรจากเงินลงทุนในบริษัทร่วม</t>
  </si>
  <si>
    <t>ค่าสินไหมทดแทน</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</si>
  <si>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</si>
  <si>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</si>
  <si>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</si>
  <si>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</si>
  <si>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</si>
  <si>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</si>
  <si>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</si>
  <si>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</si>
  <si>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</si>
  <si>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</si>
  <si>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</si>
  <si>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</si>
  <si>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</si>
  <si>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</si>
  <si>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</si>
  <si>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</si>
  <si>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</si>
  <si>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</si>
  <si>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</si>
  <si>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</si>
  <si>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</si>
  <si>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</si>
  <si>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</si>
  <si>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</si>
  <si>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</si>
  <si>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</si>
  <si>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</si>
  <si>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</si>
  <si>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</si>
  <si>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</si>
  <si>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</si>
  <si>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</si>
  <si>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</si>
  <si>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</si>
  <si>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</si>
  <si>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</si>
  <si>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</si>
  <si>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</si>
  <si>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เงินสดและรายการเทียบเท่าเงินสด ณ วันต้นงวด</t>
  </si>
  <si>
    <t>เงินสดและรายการเทียบเท่าเงินสด ณ วันสิ้นงวด</t>
  </si>
  <si>
    <t>งบแสดงการเปลี่ยนแปลงส่วนของเจ้าของ (ยังไม่ได้ตรวจสอบ)</t>
  </si>
  <si>
    <t>ที่โอนเข้าไปยังกำไรหรือขาดทุน</t>
  </si>
  <si>
    <t>กำไร (ขาดทุน) ต่อหุ้น</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</si>
  <si>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</si>
  <si>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</si>
  <si>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</si>
  <si>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t>ขาดทุนสุทธิ</t>
  </si>
  <si>
    <t>กำไรจากการวัดมูลค่าเงินลงทุนที่วัดมูลค่ายุติธรรมผ่านกำไรขาดทุนเบ็ดเสร็จอื่น</t>
  </si>
  <si>
    <r>
      <rPr>
        <u/>
        <sz val="12"/>
        <rFont val="Browallia New"/>
        <family val="2"/>
      </rPr>
      <t>หัก</t>
    </r>
    <r>
      <rPr>
        <sz val="12"/>
        <rFont val="Browallia New"/>
        <family val="2"/>
      </rPr>
      <t xml:space="preserve">  เบี้ยประกันภัยจากการเอาประกันภัยต่อ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</si>
  <si>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</si>
  <si>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</si>
  <si>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</si>
  <si>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พ.ศ. 2564</t>
  </si>
  <si>
    <t>ยอดคงเหลือ ณ วันที่ 1 มกราคม พ.ศ. 2564</t>
  </si>
  <si>
    <t>หุ้นสามัญ 389,266,931 หุ้น มูลค่าหุ้นละ 1 บาท</t>
  </si>
  <si>
    <t>ส่วนเกิน(ต่ำกว่า)ทุนจากการวัดมูลค่ายุติธรรม</t>
  </si>
  <si>
    <r>
      <t>งบแสดงฐานะการเงิน</t>
    </r>
    <r>
      <rPr>
        <sz val="12"/>
        <rFont val="Browallia New"/>
        <family val="2"/>
      </rPr>
      <t xml:space="preserve"> (ต่อ)</t>
    </r>
  </si>
  <si>
    <t>เกิน 3 เดือน และที่นำไปวางประกัน</t>
  </si>
  <si>
    <t>เงินสดและรายการเทียบเท่าเงินสดสุทธิ</t>
  </si>
  <si>
    <t>เบี้ยประกันภัยค้างรับสุทธิ</t>
  </si>
  <si>
    <t>เงินลงทุนในหลักทรัพย์สุทธิ</t>
  </si>
  <si>
    <t>ที่ดิน อาคารและอุปกรณ์สุทธิ</t>
  </si>
  <si>
    <t>สินทรัพย์สิทธิการใช้สุทธิ</t>
  </si>
  <si>
    <t>สินทรัพย์ไม่มีตัวตนสุทธิ</t>
  </si>
  <si>
    <t>สินทรัพย์ภาษีเงินได้รอการตัดบัญชีสุทธิ</t>
  </si>
  <si>
    <t>กระแสเงินสดจากกิจกรรมจัดหาเงิน</t>
  </si>
  <si>
    <t>สินทรัพย์อื่นสุทธิ</t>
  </si>
  <si>
    <t>เงินสดสุทธิใช้ไปในกิจกรรมลงทุน</t>
  </si>
  <si>
    <t>ค่าสินไหมทดแทนสุทธิ</t>
  </si>
  <si>
    <t>ณ วันที่ 30 มิถุนายน พ.ศ. 2564</t>
  </si>
  <si>
    <t>30 มิถุนายน</t>
  </si>
  <si>
    <t xml:space="preserve">ผลกำไร (ขาดทุน) จากเงินลงทุน </t>
  </si>
  <si>
    <t>กำไร (ขาดทุน) ก่อนภาษีเงินได้</t>
  </si>
  <si>
    <t>ค่าใช้จ่าย (รายได้) ภาษีเงินได้</t>
  </si>
  <si>
    <t>กำไร (ขาดทุน) สุทธิ</t>
  </si>
  <si>
    <t>กำไร (ขาดทุน) จากการประมาณการตามหลักคณิตศาสตร์</t>
  </si>
  <si>
    <t>ประกันภัยสำหรับโครงการผลประโยชน์พนักงาน</t>
  </si>
  <si>
    <t>กำไร (ขาดทุน) จากการวัดมูลค่าเงินลงทุนในตราสารหนี้ด้วย</t>
  </si>
  <si>
    <t>กำไร (ขาดทุน) ต่อหุ้นขั้นพื้นฐาน (บาท)</t>
  </si>
  <si>
    <t>กำไรสุทธิ</t>
  </si>
  <si>
    <t>ยอดคงเหลือ ณ วันที่ 30 มิถุนายน พ.ศ. 2563</t>
  </si>
  <si>
    <t>เงินสดรับ (จ่าย) เกี่ยวกับการประกันภัยต่อ</t>
  </si>
  <si>
    <t>เงินสดรับเพื่อเงินฝากธนาคารที่มีกำหนดจ่ายคืน</t>
  </si>
  <si>
    <t>เงินสดจ่ายสำหรับสินทรัพย์สิทธิการใช้</t>
  </si>
  <si>
    <t>เงินเพิ่มทุน</t>
  </si>
  <si>
    <t>เงินปันผลจ่าย</t>
  </si>
  <si>
    <t>สำหรับงวดหกเดือนสิ้นสุดวันที่ 30 มิถุนายน พ.ศ. 2564</t>
  </si>
  <si>
    <t>ยอดคงเหลือ ณ วันที่ 30 มิถุนายน พ.ศ. 2564</t>
  </si>
  <si>
    <t>สำหรับงวดสามเดือนสิ้นสุดวันที่ 30 มิถุนายน พ.ศ. 2564</t>
  </si>
  <si>
    <t>ผลกำไร (ขาดทุน) จากการปรับมูลค่ายุติธรรม</t>
  </si>
  <si>
    <r>
      <rPr>
        <u/>
        <sz val="12"/>
        <rFont val="Browallia New"/>
        <family val="2"/>
      </rPr>
      <t>หัก</t>
    </r>
    <r>
      <rPr>
        <sz val="12"/>
        <rFont val="Browallia New"/>
        <family val="2"/>
      </rPr>
      <t xml:space="preserve">  ค่าสินไหมทดแทน (รับคืน) จากการประกันต่อ</t>
    </r>
  </si>
  <si>
    <t>ต้นทุนทางการเงิน</t>
  </si>
  <si>
    <t>ผลขาดทุนจากการด้อยค่า</t>
  </si>
  <si>
    <t>กำไรจากการจำหน่ายตราสารทุนที่โอนไปยังกำไรสะสม</t>
  </si>
  <si>
    <t>กำไร (ขาดทุน) จากการวัดมูลค่าเงินลงทุนที่วัดมูลค่ายุติธรรม</t>
  </si>
  <si>
    <t>ขาดทุนจากการจำหน่ายเงินลงทุนที่โอนเข้าไปยังกำไรหรือขาดทุน</t>
  </si>
  <si>
    <t>กำไร (ขาดทุน) เบ็ดเสร็จอื่นสำหรับงวดสุทธิจากภาษีเงินได้</t>
  </si>
  <si>
    <r>
      <rPr>
        <u/>
        <sz val="12"/>
        <rFont val="Browallia New"/>
        <family val="2"/>
      </rPr>
      <t>หัก</t>
    </r>
    <r>
      <rPr>
        <sz val="12"/>
        <rFont val="Browallia New"/>
        <family val="2"/>
      </rPr>
      <t xml:space="preserve">  สำรองเบี้ยประกันภัยที่ยังไม่ถือเป็นรายได้เพิ่มจากปีก่อน</t>
    </r>
  </si>
  <si>
    <r>
      <rPr>
        <u/>
        <sz val="12"/>
        <rFont val="Browallia New"/>
        <family val="2"/>
      </rPr>
      <t>หัก</t>
    </r>
    <r>
      <rPr>
        <sz val="12"/>
        <rFont val="Browallia New"/>
        <family val="2"/>
      </rPr>
      <t xml:space="preserve"> ค่าสินไหมทดแทน (รับคืน) จากการประกันต่อ</t>
    </r>
  </si>
  <si>
    <t>และชำระแล้ว</t>
  </si>
  <si>
    <t>ออกจำหน่าย</t>
  </si>
  <si>
    <t>ผลกระทบจากการนำมาตรฐานการรายงานทางการเงินใหม่มาถือปฏิบัติ</t>
  </si>
  <si>
    <t>ยอดคงเหลือที่ปรับปรุงแล้ว</t>
  </si>
  <si>
    <t>ผลขาดทุนจากการขายเงินลงทุนที่วัดมูลค่ายุติธรรมผ่านกำไรขาดทุนเบ็ดเสร็จอื่น</t>
  </si>
  <si>
    <t>ที่โอนเข้าไปยังกำไรสะสม</t>
  </si>
  <si>
    <t>ผลกำไรจากการขายสินทรัพย์ทางการเงินที่วัดมูลค่ายุติธรรมผ่านกำไรขาดทุนเบ็ดเสร็จอื่น</t>
  </si>
  <si>
    <t>เงินสดสุทธิได้มาจาก (ใช้ไปใน) กิจกรรมดำเนินงาน</t>
  </si>
  <si>
    <t>กระแสเงินสดได้มาจาก</t>
  </si>
  <si>
    <t>กระแสเงินสดใช้ไปใน</t>
  </si>
  <si>
    <t>เงินสดจ่ายสำหรับหนี้สินตามสัญญาเช่า</t>
  </si>
  <si>
    <t>เงินสดจ่ายสำหรับต้นทุนทางการเงิน</t>
  </si>
  <si>
    <t>เงินสดสุทธิได้มาจาก (ใช้ไปใน) กิจกรรมจัดหาเงิน</t>
  </si>
  <si>
    <t>เงินสดและรายการเทียบเท่าเงินสดเพิ่มขึ้น (ลดลง) สุทธิ</t>
  </si>
  <si>
    <t>เงินสดและรายการเทียบเท่าเงินสดสุทธิ ณ วันสิ้นงวด</t>
  </si>
  <si>
    <r>
      <rPr>
        <u/>
        <sz val="12"/>
        <rFont val="Browallia New"/>
        <family val="2"/>
      </rPr>
      <t>บวก (หัก)</t>
    </r>
    <r>
      <rPr>
        <sz val="12"/>
        <rFont val="Browallia New"/>
        <family val="2"/>
      </rPr>
      <t xml:space="preserve">  สำรองเบี้ยประกันภัยที่ยังไม่ถือเป็นรายได้ลด (เพิ่ม) จากปีก่อน</t>
    </r>
  </si>
  <si>
    <t xml:space="preserve">ส่วนแบ่งกำไร (ขาดทุน) เบ็ดเสร็จอื่นในบริษัทร่วม (หมายเหตุ 12) </t>
  </si>
  <si>
    <t>กำไรจากการวัดมูลค่าเงินลงทุนในตราสารทุน</t>
  </si>
  <si>
    <t>กำไร (ขาดทุน) จากการวัดมูลค่าเงินลงทุนในตราสารทุน</t>
  </si>
  <si>
    <t>กำไรจากการประมาณการตามหลักคณิตศาสตร์</t>
  </si>
  <si>
    <t>กำไรจากการวัดมูลค่าใหม่ของภาระผูกพันผลประโยชน์พนักงาน</t>
  </si>
  <si>
    <t>ผลขาดทุนจากการวัดมูลค่าเงินลงทุนที่วัดมูลค่ายุติธรรมผ่านกำไรขาดทุนเบ็ดเสร็จอื่น</t>
  </si>
  <si>
    <t>เพิ่มทุน</t>
  </si>
  <si>
    <t>เงินปันผลจ่าย (หมายเหตุ 21)</t>
  </si>
  <si>
    <t>เงินสดจ่ายเพื่อเงินฝากธนาคารที่มีกำหนดจ่ายคืนเกิน 3 เดือน และที่นำไปวางประกัน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</si>
</sst>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s>
  <fonts count="72">
    <font>
      <sz val="15"/>
      <name val="Angsana New"/>
      <family val="1"/>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u/>
      <sz val="12"/>
      <name val="Browallia New"/>
      <family val="2"/>
    </font>
    <font>
      <i/>
      <sz val="12"/>
      <name val="Browallia New"/>
      <family val="2"/>
    </font>
    <font>
      <b/>
      <i/>
      <sz val="12"/>
      <name val="Browallia New"/>
      <family val="2"/>
    </font>
    <font>
      <b/>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charset val="222"/>
      <scheme val="minor"/>
    </font>
    <font>
      <sz val="11"/>
      <color theme="1"/>
      <name val="Calibri"/>
      <family val="2"/>
    </font>
    <font>
      <b/>
      <sz val="11"/>
      <name val="Browallia New"/>
      <family val="2"/>
    </font>
    <font>
      <sz val="11"/>
      <name val="Browallia New"/>
      <family val="2"/>
    </font>
    <font>
      <i/>
      <sz val="11"/>
      <name val="Browallia New"/>
      <family val="2"/>
    </font>
    <font>
      <sz val="11"/>
      <name val="Times New Roman"/>
      <family val="1"/>
      <charset val="222"/>
    </font>
  </fonts>
  <fills count="54">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s>
  <cellStyleXfs count="244">
    <xf numFmtId="0" fontId="0" fillId="0" borderId="0"/>
    <xf numFmtId="0" fontId="3" fillId="0" borderId="0"/>
    <xf numFmtId="0" fontId="3" fillId="0" borderId="0"/>
    <xf numFmtId="0" fontId="3" fillId="0" borderId="0"/>
    <xf numFmtId="0" fontId="3" fillId="0" borderId="0"/>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4" fillId="0" borderId="0">
      <alignment vertical="top"/>
    </xf>
    <xf numFmtId="0" fontId="5" fillId="0" borderId="0">
      <alignment vertical="center"/>
    </xf>
    <xf numFmtId="9" fontId="6" fillId="0" borderId="0"/>
    <xf numFmtId="0" fontId="4" fillId="0" borderId="0" applyFill="0" applyBorder="0">
      <alignment vertical="center"/>
    </xf>
    <xf numFmtId="0" fontId="4" fillId="0" borderId="0" applyFont="0" applyFill="0" applyBorder="0" applyAlignment="0" applyProtection="0"/>
    <xf numFmtId="0" fontId="4" fillId="0" borderId="0" applyFont="0" applyFill="0" applyBorder="0" applyAlignment="0" applyProtection="0"/>
    <xf numFmtId="3" fontId="4" fillId="2" borderId="0"/>
    <xf numFmtId="0" fontId="4" fillId="0" borderId="0"/>
    <xf numFmtId="3" fontId="3" fillId="0" borderId="1"/>
    <xf numFmtId="4" fontId="2" fillId="0" borderId="0"/>
    <xf numFmtId="37" fontId="7" fillId="0" borderId="0"/>
    <xf numFmtId="37" fontId="7" fillId="0" borderId="0"/>
    <xf numFmtId="37" fontId="7" fillId="0" borderId="0"/>
    <xf numFmtId="37" fontId="7" fillId="0" borderId="0"/>
    <xf numFmtId="37" fontId="7" fillId="0" borderId="0"/>
    <xf numFmtId="37" fontId="7" fillId="0" borderId="0"/>
    <xf numFmtId="37" fontId="7" fillId="0" borderId="0"/>
    <xf numFmtId="43" fontId="8" fillId="0" borderId="0" applyFont="0" applyFill="0" applyBorder="0" applyAlignment="0" applyProtection="0"/>
    <xf numFmtId="4" fontId="2" fillId="0" borderId="0"/>
    <xf numFmtId="168" fontId="4" fillId="0" borderId="0"/>
    <xf numFmtId="169" fontId="4" fillId="0" borderId="0"/>
    <xf numFmtId="0" fontId="5" fillId="0" borderId="0"/>
    <xf numFmtId="170" fontId="4" fillId="0" borderId="0" applyFont="0" applyFill="0" applyBorder="0" applyAlignment="0" applyProtection="0"/>
    <xf numFmtId="171" fontId="4" fillId="0" borderId="0" applyFont="0" applyFill="0" applyBorder="0" applyAlignment="0" applyProtection="0"/>
    <xf numFmtId="37" fontId="5" fillId="0" borderId="0"/>
    <xf numFmtId="3" fontId="4" fillId="3" borderId="0"/>
    <xf numFmtId="38" fontId="9" fillId="4" borderId="0" applyNumberFormat="0" applyBorder="0" applyAlignment="0" applyProtection="0"/>
    <xf numFmtId="0" fontId="10" fillId="0" borderId="2" applyNumberFormat="0" applyAlignment="0" applyProtection="0">
      <alignment horizontal="left" vertical="center"/>
    </xf>
    <xf numFmtId="0" fontId="10" fillId="0" borderId="3">
      <alignment horizontal="left" vertical="center"/>
    </xf>
    <xf numFmtId="14" fontId="11" fillId="5" borderId="4">
      <alignment horizontal="center" vertical="center" wrapText="1"/>
    </xf>
    <xf numFmtId="3" fontId="4" fillId="6" borderId="0"/>
    <xf numFmtId="3" fontId="4" fillId="4" borderId="0"/>
    <xf numFmtId="0" fontId="12" fillId="0" borderId="1" applyNumberFormat="0" applyFill="0" applyBorder="0" applyAlignment="0" applyProtection="0">
      <alignment vertical="top"/>
      <protection locked="0"/>
    </xf>
    <xf numFmtId="1" fontId="13" fillId="0" borderId="0" applyFont="0" applyFill="0" applyBorder="0" applyAlignment="0" applyProtection="0"/>
    <xf numFmtId="10" fontId="9" fillId="7" borderId="1" applyNumberFormat="0" applyBorder="0" applyAlignment="0" applyProtection="0"/>
    <xf numFmtId="1" fontId="4" fillId="0" borderId="0" applyFont="0" applyFill="0" applyBorder="0" applyAlignment="0" applyProtection="0"/>
    <xf numFmtId="172" fontId="4" fillId="0" borderId="0"/>
    <xf numFmtId="173" fontId="1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5" fontId="14" fillId="0" borderId="0" applyFont="0" applyFill="0" applyBorder="0" applyAlignment="0" applyProtection="0"/>
    <xf numFmtId="175" fontId="14" fillId="0" borderId="0" applyFont="0" applyFill="0" applyBorder="0" applyAlignment="0" applyProtection="0"/>
    <xf numFmtId="174" fontId="16" fillId="0" borderId="0" applyFont="0" applyFill="0" applyBorder="0" applyAlignment="0" applyProtection="0"/>
    <xf numFmtId="173" fontId="16" fillId="0" borderId="0" applyFont="0" applyFill="0" applyBorder="0" applyAlignment="0" applyProtection="0"/>
    <xf numFmtId="174" fontId="14" fillId="0" borderId="0" applyFont="0" applyFill="0" applyBorder="0" applyAlignment="0" applyProtection="0"/>
    <xf numFmtId="173" fontId="14" fillId="0" borderId="0" applyFont="0" applyFill="0" applyBorder="0" applyAlignment="0" applyProtection="0"/>
    <xf numFmtId="176"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37" fontId="17"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0" fontId="18" fillId="0" borderId="0"/>
    <xf numFmtId="0" fontId="4" fillId="0" borderId="0"/>
    <xf numFmtId="0" fontId="6" fillId="0" borderId="0" applyBorder="0"/>
    <xf numFmtId="0" fontId="19" fillId="0" borderId="0"/>
    <xf numFmtId="181" fontId="13" fillId="0" borderId="5" applyFont="0" applyFill="0" applyBorder="0" applyAlignment="0" applyProtection="0"/>
    <xf numFmtId="182" fontId="6" fillId="0" borderId="0" applyFont="0" applyFill="0" applyBorder="0" applyAlignment="0" applyProtection="0"/>
    <xf numFmtId="10" fontId="4" fillId="0" borderId="0" applyFont="0" applyFill="0" applyBorder="0" applyAlignment="0" applyProtection="0"/>
    <xf numFmtId="0" fontId="9" fillId="0" borderId="6" applyNumberFormat="0" applyFill="0" applyBorder="0" applyAlignment="0" applyProtection="0"/>
    <xf numFmtId="9" fontId="5" fillId="0" borderId="0"/>
    <xf numFmtId="0" fontId="20" fillId="0" borderId="0" applyNumberFormat="0" applyFont="0" applyFill="0" applyBorder="0" applyAlignment="0" applyProtection="0">
      <alignment horizontal="left"/>
    </xf>
    <xf numFmtId="15" fontId="20" fillId="0" borderId="0" applyFont="0" applyFill="0" applyBorder="0" applyAlignment="0" applyProtection="0"/>
    <xf numFmtId="4" fontId="20" fillId="0" borderId="0" applyFont="0" applyFill="0" applyBorder="0" applyAlignment="0" applyProtection="0"/>
    <xf numFmtId="0" fontId="21" fillId="0" borderId="4">
      <alignment horizontal="center"/>
    </xf>
    <xf numFmtId="3" fontId="20" fillId="0" borderId="0" applyFont="0" applyFill="0" applyBorder="0" applyAlignment="0" applyProtection="0"/>
    <xf numFmtId="0" fontId="20" fillId="8" borderId="0" applyNumberFormat="0" applyFont="0" applyBorder="0" applyAlignment="0" applyProtection="0"/>
    <xf numFmtId="0" fontId="22" fillId="0" borderId="0"/>
    <xf numFmtId="0" fontId="22" fillId="0" borderId="0"/>
    <xf numFmtId="4" fontId="23" fillId="3" borderId="7" applyNumberFormat="0" applyProtection="0">
      <alignment vertical="center"/>
    </xf>
    <xf numFmtId="4" fontId="24" fillId="3" borderId="7" applyNumberFormat="0" applyProtection="0">
      <alignment vertical="center"/>
    </xf>
    <xf numFmtId="4" fontId="25" fillId="3" borderId="7" applyNumberFormat="0" applyProtection="0">
      <alignment horizontal="left" vertical="center" indent="1"/>
    </xf>
    <xf numFmtId="4" fontId="25" fillId="9" borderId="0" applyNumberFormat="0" applyProtection="0">
      <alignment horizontal="left" vertical="center" indent="1"/>
    </xf>
    <xf numFmtId="4" fontId="25" fillId="10" borderId="7" applyNumberFormat="0" applyProtection="0">
      <alignment horizontal="right" vertical="center"/>
    </xf>
    <xf numFmtId="4" fontId="25" fillId="11" borderId="7" applyNumberFormat="0" applyProtection="0">
      <alignment horizontal="right" vertical="center"/>
    </xf>
    <xf numFmtId="4" fontId="25" fillId="12" borderId="7" applyNumberFormat="0" applyProtection="0">
      <alignment horizontal="right" vertical="center"/>
    </xf>
    <xf numFmtId="4" fontId="25" fillId="13" borderId="7" applyNumberFormat="0" applyProtection="0">
      <alignment horizontal="right" vertical="center"/>
    </xf>
    <xf numFmtId="4" fontId="25" fillId="14" borderId="7" applyNumberFormat="0" applyProtection="0">
      <alignment horizontal="right" vertical="center"/>
    </xf>
    <xf numFmtId="4" fontId="25" fillId="15" borderId="7" applyNumberFormat="0" applyProtection="0">
      <alignment horizontal="right" vertical="center"/>
    </xf>
    <xf numFmtId="4" fontId="25" fillId="16" borderId="7" applyNumberFormat="0" applyProtection="0">
      <alignment horizontal="right" vertical="center"/>
    </xf>
    <xf numFmtId="4" fontId="25" fillId="17" borderId="7" applyNumberFormat="0" applyProtection="0">
      <alignment horizontal="right" vertical="center"/>
    </xf>
    <xf numFmtId="4" fontId="25" fillId="18" borderId="7" applyNumberFormat="0" applyProtection="0">
      <alignment horizontal="right" vertical="center"/>
    </xf>
    <xf numFmtId="4" fontId="23" fillId="19" borderId="8" applyNumberFormat="0" applyProtection="0">
      <alignment horizontal="left" vertical="center" indent="1"/>
    </xf>
    <xf numFmtId="4" fontId="23" fillId="6" borderId="0" applyNumberFormat="0" applyProtection="0">
      <alignment horizontal="left" vertical="center" indent="1"/>
    </xf>
    <xf numFmtId="4" fontId="23" fillId="9" borderId="0" applyNumberFormat="0" applyProtection="0">
      <alignment horizontal="left" vertical="center" indent="1"/>
    </xf>
    <xf numFmtId="4" fontId="25" fillId="6" borderId="7" applyNumberFormat="0" applyProtection="0">
      <alignment horizontal="right" vertical="center"/>
    </xf>
    <xf numFmtId="4" fontId="26" fillId="6" borderId="0" applyNumberFormat="0" applyProtection="0">
      <alignment horizontal="left" vertical="center" indent="1"/>
    </xf>
    <xf numFmtId="4" fontId="26" fillId="9" borderId="0" applyNumberFormat="0" applyProtection="0">
      <alignment horizontal="left" vertical="center" indent="1"/>
    </xf>
    <xf numFmtId="4" fontId="25" fillId="20" borderId="7" applyNumberFormat="0" applyProtection="0">
      <alignment vertical="center"/>
    </xf>
    <xf numFmtId="4" fontId="27" fillId="20" borderId="7" applyNumberFormat="0" applyProtection="0">
      <alignment vertical="center"/>
    </xf>
    <xf numFmtId="4" fontId="23" fillId="6" borderId="9" applyNumberFormat="0" applyProtection="0">
      <alignment horizontal="left" vertical="center" indent="1"/>
    </xf>
    <xf numFmtId="4" fontId="25" fillId="20" borderId="7" applyNumberFormat="0" applyProtection="0">
      <alignment horizontal="right" vertical="center"/>
    </xf>
    <xf numFmtId="4" fontId="27" fillId="20" borderId="7" applyNumberFormat="0" applyProtection="0">
      <alignment horizontal="right" vertical="center"/>
    </xf>
    <xf numFmtId="4" fontId="28" fillId="6" borderId="7" applyNumberFormat="0" applyProtection="0">
      <alignment horizontal="left" vertical="center" wrapText="1" indent="1"/>
    </xf>
    <xf numFmtId="4" fontId="29" fillId="21" borderId="9" applyNumberFormat="0" applyProtection="0">
      <alignment horizontal="left" vertical="center" indent="1"/>
    </xf>
    <xf numFmtId="4" fontId="30" fillId="20" borderId="7" applyNumberFormat="0" applyProtection="0">
      <alignment horizontal="right" vertical="center"/>
    </xf>
    <xf numFmtId="37" fontId="31" fillId="0" borderId="0"/>
    <xf numFmtId="0" fontId="32" fillId="0" borderId="1">
      <alignment horizontal="center"/>
    </xf>
    <xf numFmtId="0" fontId="3" fillId="0" borderId="0"/>
    <xf numFmtId="0" fontId="32" fillId="0" borderId="0">
      <alignment horizontal="center" vertical="center"/>
    </xf>
    <xf numFmtId="0" fontId="33" fillId="22" borderId="0" applyNumberFormat="0" applyFill="0">
      <alignment horizontal="left" vertical="center"/>
    </xf>
    <xf numFmtId="41" fontId="4" fillId="0" borderId="0" applyFont="0" applyFill="0" applyBorder="0" applyAlignment="0" applyProtection="0"/>
    <xf numFmtId="0" fontId="34" fillId="0" borderId="0" applyFill="0" applyBorder="0" applyProtection="0">
      <alignment horizontal="left" vertical="top"/>
    </xf>
    <xf numFmtId="0" fontId="5" fillId="0" borderId="0"/>
    <xf numFmtId="183" fontId="4" fillId="0" borderId="0" applyFont="0" applyFill="0" applyBorder="0" applyAlignment="0" applyProtection="0"/>
    <xf numFmtId="178" fontId="4" fillId="0" borderId="0" applyFont="0" applyFill="0" applyBorder="0" applyAlignment="0" applyProtection="0"/>
    <xf numFmtId="43" fontId="35" fillId="0" borderId="0" applyFon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9" fontId="38" fillId="0" borderId="0" applyFont="0" applyFill="0" applyBorder="0" applyAlignment="0" applyProtection="0"/>
    <xf numFmtId="0" fontId="6" fillId="0" borderId="0" applyBorder="0"/>
    <xf numFmtId="184" fontId="39" fillId="0" borderId="0" applyFont="0" applyFill="0" applyBorder="0" applyAlignment="0" applyProtection="0"/>
    <xf numFmtId="185" fontId="39"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38" fillId="0" borderId="0"/>
    <xf numFmtId="165"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88" fontId="40" fillId="0" borderId="0" applyFont="0" applyFill="0" applyBorder="0" applyAlignment="0" applyProtection="0"/>
    <xf numFmtId="189" fontId="40" fillId="0" borderId="0" applyFont="0" applyFill="0" applyBorder="0" applyAlignment="0" applyProtection="0"/>
    <xf numFmtId="0" fontId="41" fillId="0" borderId="0"/>
    <xf numFmtId="0" fontId="42" fillId="0" borderId="0"/>
    <xf numFmtId="167" fontId="4" fillId="0" borderId="0" applyFont="0" applyFill="0" applyBorder="0" applyAlignment="0" applyProtection="0"/>
    <xf numFmtId="0" fontId="3" fillId="0" borderId="0"/>
    <xf numFmtId="0" fontId="3" fillId="0" borderId="0"/>
    <xf numFmtId="0" fontId="3" fillId="0" borderId="0"/>
    <xf numFmtId="39" fontId="5" fillId="0" borderId="0"/>
    <xf numFmtId="9" fontId="44" fillId="0" borderId="0" applyFont="0" applyFill="0" applyBorder="0" applyAlignment="0" applyProtection="0"/>
    <xf numFmtId="167" fontId="4" fillId="0" borderId="0" applyFont="0" applyFill="0" applyBorder="0" applyAlignment="0" applyProtection="0"/>
    <xf numFmtId="0" fontId="51" fillId="0" borderId="0" applyNumberFormat="0" applyFill="0" applyBorder="0" applyAlignment="0" applyProtection="0"/>
    <xf numFmtId="0" fontId="52" fillId="0" borderId="12" applyNumberFormat="0" applyFill="0" applyAlignment="0" applyProtection="0"/>
    <xf numFmtId="0" fontId="53" fillId="0" borderId="13" applyNumberFormat="0" applyFill="0" applyAlignment="0" applyProtection="0"/>
    <xf numFmtId="0" fontId="54" fillId="0" borderId="14" applyNumberFormat="0" applyFill="0" applyAlignment="0" applyProtection="0"/>
    <xf numFmtId="0" fontId="54" fillId="0" borderId="0" applyNumberFormat="0" applyFill="0" applyBorder="0" applyAlignment="0" applyProtection="0"/>
    <xf numFmtId="0" fontId="55" fillId="23" borderId="0" applyNumberFormat="0" applyBorder="0" applyAlignment="0" applyProtection="0"/>
    <xf numFmtId="0" fontId="56" fillId="24" borderId="0" applyNumberFormat="0" applyBorder="0" applyAlignment="0" applyProtection="0"/>
    <xf numFmtId="0" fontId="57" fillId="25" borderId="0" applyNumberFormat="0" applyBorder="0" applyAlignment="0" applyProtection="0"/>
    <xf numFmtId="0" fontId="58" fillId="26" borderId="15" applyNumberFormat="0" applyAlignment="0" applyProtection="0"/>
    <xf numFmtId="0" fontId="59" fillId="27" borderId="16" applyNumberFormat="0" applyAlignment="0" applyProtection="0"/>
    <xf numFmtId="0" fontId="60" fillId="27" borderId="15" applyNumberFormat="0" applyAlignment="0" applyProtection="0"/>
    <xf numFmtId="0" fontId="61" fillId="0" borderId="17" applyNumberFormat="0" applyFill="0" applyAlignment="0" applyProtection="0"/>
    <xf numFmtId="0" fontId="62" fillId="28" borderId="18"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50" fillId="0" borderId="20" applyNumberFormat="0" applyFill="0" applyAlignment="0" applyProtection="0"/>
    <xf numFmtId="0" fontId="6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5"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5"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5"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5"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167" fontId="1" fillId="0" borderId="0" applyFont="0" applyFill="0" applyBorder="0" applyAlignment="0" applyProtection="0"/>
    <xf numFmtId="167" fontId="1" fillId="0" borderId="0" applyFont="0" applyFill="0" applyBorder="0" applyAlignment="0" applyProtection="0"/>
    <xf numFmtId="0" fontId="35" fillId="0" borderId="0"/>
    <xf numFmtId="0" fontId="66" fillId="0" borderId="0"/>
    <xf numFmtId="167" fontId="66" fillId="0" borderId="0" applyFont="0" applyFill="0" applyBorder="0" applyAlignment="0" applyProtection="0"/>
    <xf numFmtId="167" fontId="1" fillId="0" borderId="0" applyFont="0" applyFill="0" applyBorder="0" applyAlignment="0" applyProtection="0"/>
    <xf numFmtId="0" fontId="4" fillId="0" borderId="0"/>
    <xf numFmtId="166" fontId="1" fillId="0" borderId="0" applyFont="0" applyFill="0" applyBorder="0" applyAlignment="0" applyProtection="0"/>
    <xf numFmtId="43" fontId="1" fillId="0" borderId="0" applyFont="0" applyFill="0" applyBorder="0" applyAlignment="0" applyProtection="0"/>
    <xf numFmtId="0" fontId="3" fillId="0" borderId="0"/>
    <xf numFmtId="43" fontId="3"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66" fillId="0" borderId="0"/>
    <xf numFmtId="43" fontId="6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66" fillId="0" borderId="0"/>
    <xf numFmtId="0" fontId="66" fillId="0" borderId="0"/>
    <xf numFmtId="43" fontId="66" fillId="0" borderId="0" applyFont="0" applyFill="0" applyBorder="0" applyAlignment="0" applyProtection="0"/>
    <xf numFmtId="0" fontId="66" fillId="0" borderId="0"/>
    <xf numFmtId="167"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43" fontId="3"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 fillId="0" borderId="0" applyFont="0" applyFill="0" applyBorder="0" applyAlignment="0" applyProtection="0"/>
    <xf numFmtId="0" fontId="44" fillId="0" borderId="0"/>
  </cellStyleXfs>
  <cellXfs count="184">
    <xf numFmtId="0" fontId="0" fillId="0" borderId="0" xfId="0"/>
    <xf numFmtId="0" fontId="46" fillId="0" borderId="0" xfId="0" applyFont="1" applyFill="1"/>
    <xf numFmtId="3" fontId="46" fillId="0" borderId="0" xfId="23" applyNumberFormat="1" applyFont="1" applyFill="1"/>
    <xf numFmtId="191" fontId="45" fillId="0" borderId="0" xfId="150" applyNumberFormat="1" applyFont="1" applyFill="1" applyBorder="1" applyAlignment="1">
      <alignment horizontal="right" vertical="center"/>
    </xf>
    <xf numFmtId="191" fontId="45" fillId="0" borderId="0" xfId="0" applyNumberFormat="1" applyFont="1" applyFill="1" applyBorder="1" applyAlignment="1">
      <alignment horizontal="right"/>
    </xf>
    <xf numFmtId="191" fontId="45" fillId="0" borderId="0" xfId="152" applyNumberFormat="1" applyFont="1" applyFill="1" applyBorder="1" applyAlignment="1">
      <alignment horizontal="right" vertical="top"/>
    </xf>
    <xf numFmtId="191" fontId="46" fillId="0" borderId="0" xfId="151" applyNumberFormat="1" applyFont="1" applyFill="1" applyAlignment="1">
      <alignment horizontal="right" vertical="top"/>
    </xf>
    <xf numFmtId="0" fontId="45" fillId="0" borderId="0" xfId="0" applyFont="1" applyAlignment="1">
      <alignment horizontal="left" vertical="center"/>
    </xf>
    <xf numFmtId="0" fontId="46" fillId="0" borderId="0" xfId="0" applyFont="1" applyAlignment="1">
      <alignment vertical="center"/>
    </xf>
    <xf numFmtId="0" fontId="46" fillId="0" borderId="0" xfId="0" applyFont="1" applyAlignment="1">
      <alignment horizontal="center" vertical="center"/>
    </xf>
    <xf numFmtId="191" fontId="46" fillId="0" borderId="0" xfId="0" applyNumberFormat="1" applyFont="1" applyAlignment="1">
      <alignment horizontal="right" vertical="center"/>
    </xf>
    <xf numFmtId="3" fontId="46" fillId="0" borderId="0" xfId="23" applyNumberFormat="1" applyFont="1" applyAlignment="1">
      <alignment vertical="center"/>
    </xf>
    <xf numFmtId="193" fontId="45" fillId="0" borderId="0" xfId="0" applyNumberFormat="1" applyFont="1" applyAlignment="1">
      <alignment vertical="center"/>
    </xf>
    <xf numFmtId="0" fontId="45" fillId="0" borderId="0" xfId="0" applyFont="1" applyAlignment="1">
      <alignment vertical="center"/>
    </xf>
    <xf numFmtId="0" fontId="45" fillId="0" borderId="0" xfId="0" applyFont="1" applyAlignment="1">
      <alignment horizontal="center" vertical="center"/>
    </xf>
    <xf numFmtId="191" fontId="45" fillId="0" borderId="0" xfId="0" applyNumberFormat="1" applyFont="1" applyAlignment="1">
      <alignment horizontal="right" vertical="center"/>
    </xf>
    <xf numFmtId="0" fontId="45" fillId="0" borderId="10" xfId="150" applyFont="1" applyBorder="1" applyAlignment="1">
      <alignment vertical="center"/>
    </xf>
    <xf numFmtId="190" fontId="45" fillId="0" borderId="10" xfId="0" applyNumberFormat="1" applyFont="1" applyBorder="1" applyAlignment="1">
      <alignment vertical="center"/>
    </xf>
    <xf numFmtId="0" fontId="45" fillId="0" borderId="10" xfId="0" applyFont="1" applyBorder="1" applyAlignment="1">
      <alignment horizontal="left" vertical="center"/>
    </xf>
    <xf numFmtId="191" fontId="45" fillId="0" borderId="10" xfId="0" applyNumberFormat="1" applyFont="1" applyBorder="1" applyAlignment="1">
      <alignment horizontal="right" vertical="center"/>
    </xf>
    <xf numFmtId="3" fontId="46" fillId="0" borderId="10" xfId="23" applyNumberFormat="1" applyFont="1" applyBorder="1" applyAlignment="1">
      <alignment vertical="center"/>
    </xf>
    <xf numFmtId="193" fontId="46" fillId="0" borderId="10" xfId="0" applyNumberFormat="1" applyFont="1" applyBorder="1" applyAlignment="1">
      <alignment vertical="center"/>
    </xf>
    <xf numFmtId="0" fontId="46" fillId="0" borderId="10" xfId="0" applyFont="1" applyBorder="1" applyAlignment="1">
      <alignment vertical="center"/>
    </xf>
    <xf numFmtId="0" fontId="45" fillId="0" borderId="0" xfId="150" applyFont="1" applyAlignment="1">
      <alignment vertical="center"/>
    </xf>
    <xf numFmtId="190" fontId="45" fillId="0" borderId="0" xfId="0" applyNumberFormat="1" applyFont="1" applyAlignment="1">
      <alignment vertical="center"/>
    </xf>
    <xf numFmtId="193" fontId="46" fillId="0" borderId="0" xfId="0" applyNumberFormat="1" applyFont="1" applyAlignment="1">
      <alignment vertical="center"/>
    </xf>
    <xf numFmtId="190" fontId="46" fillId="0" borderId="0" xfId="150" applyNumberFormat="1" applyFont="1" applyAlignment="1">
      <alignment vertical="center"/>
    </xf>
    <xf numFmtId="190" fontId="45" fillId="0" borderId="0" xfId="150" applyNumberFormat="1" applyFont="1" applyAlignment="1">
      <alignment vertical="center"/>
    </xf>
    <xf numFmtId="191" fontId="45" fillId="0" borderId="10" xfId="150" applyNumberFormat="1" applyFont="1" applyBorder="1" applyAlignment="1">
      <alignment horizontal="right" vertical="center"/>
    </xf>
    <xf numFmtId="191" fontId="45" fillId="0" borderId="0" xfId="150" applyNumberFormat="1" applyFont="1" applyAlignment="1">
      <alignment horizontal="right" vertical="center"/>
    </xf>
    <xf numFmtId="0" fontId="46" fillId="0" borderId="0" xfId="0" applyFont="1"/>
    <xf numFmtId="4" fontId="46" fillId="0" borderId="0" xfId="23" applyFont="1" applyAlignment="1">
      <alignment vertical="center"/>
    </xf>
    <xf numFmtId="4" fontId="46" fillId="0" borderId="0" xfId="23" applyFont="1"/>
    <xf numFmtId="0" fontId="46" fillId="0" borderId="0" xfId="0" applyFont="1" applyAlignment="1">
      <alignment horizontal="left" vertical="center"/>
    </xf>
    <xf numFmtId="0" fontId="46" fillId="0" borderId="0" xfId="0" quotePrefix="1" applyFont="1" applyAlignment="1">
      <alignment horizontal="left" vertical="center"/>
    </xf>
    <xf numFmtId="191" fontId="46" fillId="0" borderId="0" xfId="0" quotePrefix="1" applyNumberFormat="1" applyFont="1" applyAlignment="1">
      <alignment horizontal="right" vertical="center"/>
    </xf>
    <xf numFmtId="191" fontId="46" fillId="0" borderId="10" xfId="0" applyNumberFormat="1" applyFont="1" applyBorder="1" applyAlignment="1">
      <alignment horizontal="right" vertical="center"/>
    </xf>
    <xf numFmtId="191" fontId="46" fillId="0" borderId="0" xfId="23" applyNumberFormat="1" applyFont="1" applyAlignment="1">
      <alignment horizontal="right" vertical="center" wrapText="1"/>
    </xf>
    <xf numFmtId="191" fontId="46" fillId="0" borderId="11" xfId="0" applyNumberFormat="1" applyFont="1" applyBorder="1" applyAlignment="1">
      <alignment horizontal="right" vertical="center"/>
    </xf>
    <xf numFmtId="0" fontId="45" fillId="0" borderId="10" xfId="0" applyFont="1" applyBorder="1" applyAlignment="1">
      <alignment vertical="center"/>
    </xf>
    <xf numFmtId="193" fontId="45" fillId="0" borderId="0" xfId="0" applyNumberFormat="1" applyFont="1" applyAlignment="1">
      <alignment horizontal="left" vertical="center"/>
    </xf>
    <xf numFmtId="191" fontId="46" fillId="0" borderId="0" xfId="0" applyNumberFormat="1" applyFont="1" applyAlignment="1">
      <alignment vertical="center"/>
    </xf>
    <xf numFmtId="3" fontId="46" fillId="0" borderId="10" xfId="0" applyNumberFormat="1" applyFont="1" applyBorder="1" applyAlignment="1">
      <alignment vertical="center"/>
    </xf>
    <xf numFmtId="191" fontId="46" fillId="0" borderId="11" xfId="23" applyNumberFormat="1" applyFont="1" applyBorder="1" applyAlignment="1">
      <alignment horizontal="right" vertical="center" wrapText="1"/>
    </xf>
    <xf numFmtId="1" fontId="46" fillId="0" borderId="0" xfId="0" applyNumberFormat="1" applyFont="1" applyAlignment="1">
      <alignment vertical="center"/>
    </xf>
    <xf numFmtId="191" fontId="45" fillId="0" borderId="10" xfId="152" applyNumberFormat="1" applyFont="1" applyBorder="1" applyAlignment="1">
      <alignment horizontal="right" vertical="center"/>
    </xf>
    <xf numFmtId="0" fontId="46" fillId="0" borderId="0" xfId="22" applyNumberFormat="1" applyFont="1" applyBorder="1" applyAlignment="1">
      <alignment horizontal="left" vertical="center"/>
    </xf>
    <xf numFmtId="0" fontId="46" fillId="0" borderId="0" xfId="0" applyFont="1" applyAlignment="1">
      <alignment horizontal="left" vertical="center" indent="1"/>
    </xf>
    <xf numFmtId="0" fontId="45" fillId="0" borderId="0" xfId="22" applyNumberFormat="1" applyFont="1" applyBorder="1" applyAlignment="1">
      <alignment horizontal="left" vertical="center"/>
    </xf>
    <xf numFmtId="191" fontId="46" fillId="0" borderId="10" xfId="0" applyNumberFormat="1" applyFont="1" applyBorder="1" applyAlignment="1">
      <alignment vertical="center"/>
    </xf>
    <xf numFmtId="0" fontId="46" fillId="0" borderId="0" xfId="0" applyFont="1" applyFill="1" applyAlignment="1">
      <alignment vertical="center"/>
    </xf>
    <xf numFmtId="0" fontId="45" fillId="0" borderId="0" xfId="0" applyFont="1" applyFill="1" applyAlignment="1">
      <alignment horizontal="left" vertical="center"/>
    </xf>
    <xf numFmtId="190" fontId="45" fillId="0" borderId="10" xfId="0" applyNumberFormat="1" applyFont="1" applyFill="1" applyBorder="1" applyAlignment="1">
      <alignment vertical="center"/>
    </xf>
    <xf numFmtId="190" fontId="45" fillId="0" borderId="0" xfId="0" applyNumberFormat="1" applyFont="1" applyFill="1" applyAlignment="1">
      <alignment vertical="center"/>
    </xf>
    <xf numFmtId="0" fontId="46" fillId="0" borderId="0" xfId="150" applyFont="1" applyFill="1" applyAlignment="1">
      <alignment horizontal="center" vertical="center"/>
    </xf>
    <xf numFmtId="0" fontId="45" fillId="0" borderId="10" xfId="150" applyFont="1" applyFill="1" applyBorder="1" applyAlignment="1">
      <alignment horizontal="center" vertical="center"/>
    </xf>
    <xf numFmtId="0" fontId="45" fillId="0" borderId="0" xfId="150" applyFont="1" applyFill="1" applyAlignment="1">
      <alignment horizontal="center" vertical="center"/>
    </xf>
    <xf numFmtId="0" fontId="46" fillId="0" borderId="0" xfId="0" applyFont="1" applyFill="1" applyAlignment="1">
      <alignment horizontal="center" vertical="center"/>
    </xf>
    <xf numFmtId="37" fontId="46" fillId="0" borderId="0" xfId="0" applyNumberFormat="1" applyFont="1" applyFill="1" applyAlignment="1">
      <alignment horizontal="center" vertical="center"/>
    </xf>
    <xf numFmtId="0" fontId="46" fillId="0" borderId="10" xfId="0" applyFont="1" applyFill="1" applyBorder="1" applyAlignment="1">
      <alignment horizontal="center" vertical="center"/>
    </xf>
    <xf numFmtId="0" fontId="46" fillId="0" borderId="0" xfId="0" quotePrefix="1" applyFont="1" applyFill="1" applyAlignment="1">
      <alignment horizontal="center" vertical="center"/>
    </xf>
    <xf numFmtId="0" fontId="46" fillId="0" borderId="10" xfId="0" applyFont="1" applyFill="1" applyBorder="1" applyAlignment="1">
      <alignment vertical="center"/>
    </xf>
    <xf numFmtId="4" fontId="46" fillId="0" borderId="0" xfId="0" applyNumberFormat="1" applyFont="1" applyAlignment="1">
      <alignment vertical="center"/>
    </xf>
    <xf numFmtId="167" fontId="67" fillId="0" borderId="0" xfId="199" applyNumberFormat="1" applyFont="1"/>
    <xf numFmtId="191" fontId="45" fillId="0" borderId="0" xfId="0" applyNumberFormat="1" applyFont="1" applyFill="1" applyAlignment="1">
      <alignment horizontal="right" vertical="center"/>
    </xf>
    <xf numFmtId="3" fontId="46" fillId="0" borderId="0" xfId="23" applyNumberFormat="1" applyFont="1" applyFill="1" applyAlignment="1">
      <alignment vertical="center"/>
    </xf>
    <xf numFmtId="193" fontId="46" fillId="0" borderId="0" xfId="0" applyNumberFormat="1" applyFont="1" applyFill="1" applyAlignment="1">
      <alignment vertical="center"/>
    </xf>
    <xf numFmtId="191" fontId="46" fillId="0" borderId="0" xfId="0" applyNumberFormat="1" applyFont="1" applyFill="1" applyAlignment="1">
      <alignment horizontal="right" vertical="center"/>
    </xf>
    <xf numFmtId="191" fontId="45" fillId="0" borderId="0" xfId="152" applyNumberFormat="1" applyFont="1" applyAlignment="1">
      <alignment horizontal="right" vertical="center"/>
    </xf>
    <xf numFmtId="191" fontId="46" fillId="0" borderId="0" xfId="151" applyNumberFormat="1" applyFont="1" applyAlignment="1">
      <alignment horizontal="right" vertical="center"/>
    </xf>
    <xf numFmtId="191" fontId="45" fillId="0" borderId="10" xfId="151" applyNumberFormat="1" applyFont="1" applyBorder="1" applyAlignment="1">
      <alignment horizontal="right" vertical="center"/>
    </xf>
    <xf numFmtId="191" fontId="45" fillId="0" borderId="0" xfId="151" applyNumberFormat="1" applyFont="1" applyAlignment="1">
      <alignment horizontal="right" vertical="center"/>
    </xf>
    <xf numFmtId="191" fontId="46" fillId="0" borderId="0" xfId="23" applyNumberFormat="1" applyFont="1" applyAlignment="1">
      <alignment horizontal="right" vertical="center"/>
    </xf>
    <xf numFmtId="191" fontId="46" fillId="0" borderId="10" xfId="23" applyNumberFormat="1" applyFont="1" applyBorder="1" applyAlignment="1">
      <alignment horizontal="right" vertical="center"/>
    </xf>
    <xf numFmtId="2" fontId="46" fillId="0" borderId="0" xfId="0" applyNumberFormat="1" applyFont="1" applyAlignment="1">
      <alignment vertical="center"/>
    </xf>
    <xf numFmtId="191" fontId="45" fillId="0" borderId="0" xfId="0" applyNumberFormat="1" applyFont="1" applyAlignment="1">
      <alignment vertical="center"/>
    </xf>
    <xf numFmtId="190" fontId="45" fillId="0" borderId="10" xfId="152" applyNumberFormat="1" applyFont="1" applyBorder="1" applyAlignment="1">
      <alignment vertical="center"/>
    </xf>
    <xf numFmtId="191" fontId="45" fillId="0" borderId="10" xfId="0" applyNumberFormat="1" applyFont="1" applyBorder="1" applyAlignment="1">
      <alignment vertical="center"/>
    </xf>
    <xf numFmtId="191" fontId="45" fillId="0" borderId="0" xfId="153" applyNumberFormat="1" applyFont="1" applyAlignment="1">
      <alignment horizontal="right" vertical="center"/>
    </xf>
    <xf numFmtId="191" fontId="48" fillId="0" borderId="0" xfId="0" applyNumberFormat="1" applyFont="1" applyAlignment="1">
      <alignment horizontal="right" vertical="center"/>
    </xf>
    <xf numFmtId="191" fontId="48" fillId="0" borderId="0" xfId="0" applyNumberFormat="1" applyFont="1" applyAlignment="1">
      <alignment horizontal="center" vertical="center"/>
    </xf>
    <xf numFmtId="191" fontId="46" fillId="0" borderId="0" xfId="243" applyNumberFormat="1" applyFont="1" applyAlignment="1">
      <alignment horizontal="right" vertical="center"/>
    </xf>
    <xf numFmtId="191" fontId="46" fillId="0" borderId="0" xfId="243" applyNumberFormat="1" applyFont="1" applyAlignment="1">
      <alignment vertical="center"/>
    </xf>
    <xf numFmtId="191" fontId="46" fillId="0" borderId="0" xfId="243" applyNumberFormat="1" applyFont="1" applyAlignment="1">
      <alignment horizontal="center" vertical="center"/>
    </xf>
    <xf numFmtId="191" fontId="46" fillId="0" borderId="10" xfId="243" applyNumberFormat="1" applyFont="1" applyBorder="1" applyAlignment="1">
      <alignment horizontal="right" vertical="center"/>
    </xf>
    <xf numFmtId="0" fontId="48" fillId="0" borderId="0" xfId="0" applyFont="1" applyAlignment="1">
      <alignment horizontal="center" vertical="center"/>
    </xf>
    <xf numFmtId="190" fontId="45" fillId="0" borderId="0" xfId="152" applyNumberFormat="1" applyFont="1" applyAlignment="1">
      <alignment vertical="center"/>
    </xf>
    <xf numFmtId="0" fontId="45" fillId="0" borderId="10" xfId="22" applyNumberFormat="1" applyFont="1" applyBorder="1" applyAlignment="1">
      <alignment horizontal="left" vertical="center"/>
    </xf>
    <xf numFmtId="4" fontId="46" fillId="0" borderId="10" xfId="23" applyFont="1" applyBorder="1" applyAlignment="1">
      <alignment vertical="center"/>
    </xf>
    <xf numFmtId="0" fontId="46" fillId="0" borderId="0" xfId="22" applyNumberFormat="1" applyFont="1" applyBorder="1" applyAlignment="1">
      <alignment vertical="center"/>
    </xf>
    <xf numFmtId="0" fontId="46" fillId="0" borderId="0" xfId="152" applyFont="1" applyAlignment="1">
      <alignment horizontal="center" vertical="center"/>
    </xf>
    <xf numFmtId="0" fontId="45" fillId="0" borderId="10" xfId="152" applyFont="1" applyBorder="1" applyAlignment="1">
      <alignment horizontal="center" vertical="center"/>
    </xf>
    <xf numFmtId="191" fontId="45" fillId="0" borderId="0" xfId="23" applyNumberFormat="1" applyFont="1" applyAlignment="1">
      <alignment horizontal="right" vertical="center"/>
    </xf>
    <xf numFmtId="0" fontId="45" fillId="0" borderId="0" xfId="22" applyNumberFormat="1" applyFont="1" applyBorder="1" applyAlignment="1">
      <alignment vertical="center"/>
    </xf>
    <xf numFmtId="0" fontId="49" fillId="0" borderId="0" xfId="22" applyNumberFormat="1" applyFont="1" applyBorder="1" applyAlignment="1">
      <alignment vertical="center"/>
    </xf>
    <xf numFmtId="0" fontId="48" fillId="0" borderId="0" xfId="22" applyNumberFormat="1" applyFont="1" applyBorder="1" applyAlignment="1">
      <alignment horizontal="center" vertical="center"/>
    </xf>
    <xf numFmtId="0" fontId="46" fillId="0" borderId="0" xfId="22" applyNumberFormat="1" applyFont="1" applyBorder="1" applyAlignment="1">
      <alignment horizontal="center" vertical="center"/>
    </xf>
    <xf numFmtId="2" fontId="46" fillId="0" borderId="0" xfId="154" applyNumberFormat="1" applyFont="1" applyFill="1" applyAlignment="1">
      <alignment vertical="center"/>
    </xf>
    <xf numFmtId="0" fontId="47" fillId="0" borderId="0" xfId="22" applyNumberFormat="1" applyFont="1" applyBorder="1" applyAlignment="1">
      <alignment horizontal="left" vertical="center"/>
    </xf>
    <xf numFmtId="0" fontId="49" fillId="0" borderId="0" xfId="22" applyNumberFormat="1" applyFont="1" applyBorder="1" applyAlignment="1">
      <alignment horizontal="center" vertical="center"/>
    </xf>
    <xf numFmtId="191" fontId="46" fillId="0" borderId="11" xfId="22" applyNumberFormat="1" applyFont="1" applyBorder="1" applyAlignment="1">
      <alignment horizontal="right" vertical="center"/>
    </xf>
    <xf numFmtId="191" fontId="46" fillId="0" borderId="0" xfId="0" applyNumberFormat="1" applyFont="1" applyBorder="1" applyAlignment="1">
      <alignment horizontal="right" vertical="center"/>
    </xf>
    <xf numFmtId="0" fontId="45" fillId="0" borderId="0" xfId="0" applyFont="1"/>
    <xf numFmtId="191" fontId="46" fillId="0" borderId="0" xfId="0" applyNumberFormat="1" applyFont="1" applyAlignment="1">
      <alignment horizontal="right"/>
    </xf>
    <xf numFmtId="191" fontId="46" fillId="0" borderId="0" xfId="0" applyNumberFormat="1" applyFont="1"/>
    <xf numFmtId="191" fontId="46" fillId="0" borderId="10" xfId="0" applyNumberFormat="1" applyFont="1" applyBorder="1" applyAlignment="1">
      <alignment horizontal="right"/>
    </xf>
    <xf numFmtId="191" fontId="46" fillId="0" borderId="0" xfId="0" applyNumberFormat="1" applyFont="1" applyBorder="1" applyAlignment="1">
      <alignment vertical="center"/>
    </xf>
    <xf numFmtId="0" fontId="46" fillId="0" borderId="0" xfId="22" applyNumberFormat="1" applyFont="1" applyBorder="1" applyAlignment="1">
      <alignment horizontal="left"/>
    </xf>
    <xf numFmtId="0" fontId="45" fillId="0" borderId="0" xfId="0" applyFont="1" applyFill="1" applyAlignment="1">
      <alignment vertical="center"/>
    </xf>
    <xf numFmtId="191" fontId="46" fillId="0" borderId="0" xfId="23" applyNumberFormat="1" applyFont="1" applyFill="1" applyAlignment="1">
      <alignment horizontal="right" vertical="center"/>
    </xf>
    <xf numFmtId="191" fontId="46" fillId="0" borderId="10" xfId="23" applyNumberFormat="1" applyFont="1" applyFill="1" applyBorder="1" applyAlignment="1">
      <alignment horizontal="right" vertical="center"/>
    </xf>
    <xf numFmtId="191" fontId="46" fillId="0" borderId="10" xfId="0" applyNumberFormat="1" applyFont="1" applyFill="1" applyBorder="1" applyAlignment="1">
      <alignment horizontal="right" vertical="center"/>
    </xf>
    <xf numFmtId="0" fontId="46" fillId="0" borderId="0" xfId="0" applyFont="1" applyAlignment="1">
      <alignment vertical="center" wrapText="1"/>
    </xf>
    <xf numFmtId="191" fontId="45" fillId="0" borderId="0" xfId="0" applyNumberFormat="1" applyFont="1" applyAlignment="1">
      <alignment horizontal="right" vertical="center" wrapText="1"/>
    </xf>
    <xf numFmtId="191" fontId="45" fillId="0" borderId="0" xfId="0" applyNumberFormat="1" applyFont="1" applyAlignment="1">
      <alignment vertical="center" wrapText="1"/>
    </xf>
    <xf numFmtId="0" fontId="46" fillId="0" borderId="0" xfId="22" applyNumberFormat="1" applyFont="1" applyFill="1" applyBorder="1" applyAlignment="1">
      <alignment horizontal="left" vertical="center"/>
    </xf>
    <xf numFmtId="0" fontId="46" fillId="0" borderId="0" xfId="0" applyFont="1" applyFill="1" applyAlignment="1">
      <alignment horizontal="left" vertical="center"/>
    </xf>
    <xf numFmtId="191" fontId="45" fillId="0" borderId="0" xfId="150" applyNumberFormat="1" applyFont="1" applyFill="1" applyAlignment="1">
      <alignment horizontal="right" vertical="center"/>
    </xf>
    <xf numFmtId="4" fontId="46" fillId="0" borderId="0" xfId="23" applyFont="1" applyFill="1" applyAlignment="1">
      <alignment vertical="center"/>
    </xf>
    <xf numFmtId="191" fontId="46" fillId="0" borderId="0" xfId="0" quotePrefix="1" applyNumberFormat="1" applyFont="1" applyFill="1" applyAlignment="1">
      <alignment horizontal="right" vertical="center"/>
    </xf>
    <xf numFmtId="191" fontId="46" fillId="0" borderId="0" xfId="0" applyNumberFormat="1" applyFont="1" applyFill="1" applyAlignment="1">
      <alignment vertical="center"/>
    </xf>
    <xf numFmtId="191" fontId="46" fillId="0" borderId="21" xfId="23" applyNumberFormat="1" applyFont="1" applyFill="1" applyBorder="1" applyAlignment="1">
      <alignment horizontal="right" vertical="center"/>
    </xf>
    <xf numFmtId="191" fontId="46" fillId="0" borderId="11" xfId="22" applyNumberFormat="1" applyFont="1" applyFill="1" applyBorder="1" applyAlignment="1">
      <alignment horizontal="right" vertical="center"/>
    </xf>
    <xf numFmtId="2" fontId="46" fillId="0" borderId="0" xfId="0" applyNumberFormat="1" applyFont="1" applyFill="1" applyAlignment="1">
      <alignment vertical="center"/>
    </xf>
    <xf numFmtId="192" fontId="46" fillId="0" borderId="0" xfId="0" applyNumberFormat="1" applyFont="1" applyFill="1" applyAlignment="1">
      <alignment horizontal="right" vertical="center"/>
    </xf>
    <xf numFmtId="0" fontId="46" fillId="0" borderId="0" xfId="22" applyNumberFormat="1" applyFont="1" applyFill="1" applyBorder="1" applyAlignment="1">
      <alignment horizontal="center" vertical="center"/>
    </xf>
    <xf numFmtId="0" fontId="45" fillId="0" borderId="10" xfId="151" applyFont="1" applyFill="1" applyBorder="1" applyAlignment="1">
      <alignment vertical="center"/>
    </xf>
    <xf numFmtId="0" fontId="45" fillId="0" borderId="0" xfId="151" applyFont="1" applyFill="1" applyAlignment="1">
      <alignment vertical="center"/>
    </xf>
    <xf numFmtId="190" fontId="46" fillId="0" borderId="0" xfId="151" applyNumberFormat="1" applyFont="1" applyFill="1" applyAlignment="1">
      <alignment horizontal="center" vertical="center"/>
    </xf>
    <xf numFmtId="191" fontId="45" fillId="0" borderId="0" xfId="152" applyNumberFormat="1" applyFont="1" applyFill="1" applyAlignment="1">
      <alignment horizontal="right" vertical="center"/>
    </xf>
    <xf numFmtId="191" fontId="46" fillId="0" borderId="0" xfId="151" applyNumberFormat="1" applyFont="1" applyFill="1" applyAlignment="1">
      <alignment horizontal="right" vertical="center"/>
    </xf>
    <xf numFmtId="190" fontId="45" fillId="0" borderId="10" xfId="151" applyNumberFormat="1" applyFont="1" applyFill="1" applyBorder="1" applyAlignment="1">
      <alignment horizontal="center" vertical="center"/>
    </xf>
    <xf numFmtId="190" fontId="45" fillId="0" borderId="0" xfId="151" applyNumberFormat="1" applyFont="1" applyFill="1" applyAlignment="1">
      <alignment horizontal="center" vertical="center"/>
    </xf>
    <xf numFmtId="191" fontId="45" fillId="0" borderId="10" xfId="151" applyNumberFormat="1" applyFont="1" applyFill="1" applyBorder="1" applyAlignment="1">
      <alignment horizontal="right" vertical="center"/>
    </xf>
    <xf numFmtId="191" fontId="45" fillId="0" borderId="0" xfId="151" applyNumberFormat="1" applyFont="1" applyFill="1" applyAlignment="1">
      <alignment horizontal="right" vertical="center"/>
    </xf>
    <xf numFmtId="0" fontId="46" fillId="0" borderId="0" xfId="0" quotePrefix="1" applyFont="1" applyFill="1" applyAlignment="1">
      <alignment horizontal="left" vertical="center"/>
    </xf>
    <xf numFmtId="0" fontId="46" fillId="0" borderId="10" xfId="0" applyFont="1" applyFill="1" applyBorder="1" applyAlignment="1">
      <alignment horizontal="left" vertical="center"/>
    </xf>
    <xf numFmtId="0" fontId="45" fillId="0" borderId="10" xfId="0" applyFont="1" applyFill="1" applyBorder="1" applyAlignment="1">
      <alignment horizontal="left" vertical="center"/>
    </xf>
    <xf numFmtId="0" fontId="45" fillId="0" borderId="10" xfId="0" applyFont="1" applyFill="1" applyBorder="1" applyAlignment="1">
      <alignment vertical="center"/>
    </xf>
    <xf numFmtId="191" fontId="45" fillId="0" borderId="10" xfId="0" applyNumberFormat="1" applyFont="1" applyFill="1" applyBorder="1" applyAlignment="1">
      <alignment horizontal="right" vertical="center"/>
    </xf>
    <xf numFmtId="190" fontId="46" fillId="0" borderId="10" xfId="0" applyNumberFormat="1" applyFont="1" applyFill="1" applyBorder="1" applyAlignment="1">
      <alignment vertical="center"/>
    </xf>
    <xf numFmtId="190" fontId="46" fillId="0" borderId="0" xfId="0" applyNumberFormat="1" applyFont="1" applyFill="1" applyAlignment="1">
      <alignment vertical="center"/>
    </xf>
    <xf numFmtId="191" fontId="46" fillId="0" borderId="11" xfId="0" applyNumberFormat="1" applyFont="1" applyFill="1" applyBorder="1" applyAlignment="1">
      <alignment horizontal="right" vertical="center"/>
    </xf>
    <xf numFmtId="0" fontId="45" fillId="0" borderId="0" xfId="0" quotePrefix="1" applyFont="1" applyFill="1" applyAlignment="1">
      <alignment horizontal="left" vertical="center"/>
    </xf>
    <xf numFmtId="192" fontId="46" fillId="0" borderId="0" xfId="23" applyNumberFormat="1" applyFont="1" applyFill="1" applyAlignment="1">
      <alignment horizontal="right" vertical="center"/>
    </xf>
    <xf numFmtId="0" fontId="46" fillId="0" borderId="0" xfId="0" applyFont="1" applyFill="1" applyAlignment="1">
      <alignment horizontal="left" vertical="top"/>
    </xf>
    <xf numFmtId="0" fontId="45" fillId="0" borderId="0" xfId="0" applyFont="1" applyFill="1" applyAlignment="1">
      <alignment horizontal="left" vertical="center"/>
    </xf>
    <xf numFmtId="191" fontId="45" fillId="0" borderId="10" xfId="0" applyNumberFormat="1" applyFont="1" applyBorder="1" applyAlignment="1">
      <alignment horizontal="center" vertical="center" wrapText="1"/>
    </xf>
    <xf numFmtId="0" fontId="68" fillId="0" borderId="0" xfId="0" applyFont="1" applyAlignment="1">
      <alignment vertical="center"/>
    </xf>
    <xf numFmtId="0" fontId="68" fillId="0" borderId="0" xfId="0" applyFont="1" applyAlignment="1">
      <alignment horizontal="left" vertical="center"/>
    </xf>
    <xf numFmtId="0" fontId="69" fillId="0" borderId="0" xfId="0" applyFont="1" applyAlignment="1">
      <alignment vertical="center"/>
    </xf>
    <xf numFmtId="191" fontId="68" fillId="0" borderId="0" xfId="0" applyNumberFormat="1" applyFont="1" applyAlignment="1">
      <alignment horizontal="right" vertical="center"/>
    </xf>
    <xf numFmtId="191" fontId="68" fillId="0" borderId="0" xfId="0" applyNumberFormat="1" applyFont="1" applyAlignment="1">
      <alignment vertical="center"/>
    </xf>
    <xf numFmtId="191" fontId="68" fillId="0" borderId="0" xfId="0" applyNumberFormat="1" applyFont="1" applyAlignment="1">
      <alignment horizontal="center" vertical="center"/>
    </xf>
    <xf numFmtId="191" fontId="68" fillId="0" borderId="10" xfId="152" applyNumberFormat="1" applyFont="1" applyBorder="1" applyAlignment="1">
      <alignment horizontal="right" vertical="center"/>
    </xf>
    <xf numFmtId="191" fontId="68" fillId="0" borderId="0" xfId="153" applyNumberFormat="1" applyFont="1" applyAlignment="1">
      <alignment horizontal="right" vertical="center"/>
    </xf>
    <xf numFmtId="191" fontId="68" fillId="0" borderId="0" xfId="152" applyNumberFormat="1" applyFont="1" applyAlignment="1">
      <alignment horizontal="right" vertical="center"/>
    </xf>
    <xf numFmtId="191" fontId="70" fillId="0" borderId="0" xfId="0" applyNumberFormat="1" applyFont="1" applyAlignment="1">
      <alignment horizontal="right" vertical="center"/>
    </xf>
    <xf numFmtId="191" fontId="70" fillId="0" borderId="0" xfId="0" applyNumberFormat="1" applyFont="1" applyAlignment="1">
      <alignment horizontal="center" vertical="center"/>
    </xf>
    <xf numFmtId="191" fontId="69" fillId="0" borderId="0" xfId="0" applyNumberFormat="1" applyFont="1" applyAlignment="1">
      <alignment horizontal="right"/>
    </xf>
    <xf numFmtId="191" fontId="69" fillId="0" borderId="0" xfId="0" applyNumberFormat="1" applyFont="1"/>
    <xf numFmtId="191" fontId="69" fillId="0" borderId="0" xfId="0" applyNumberFormat="1" applyFont="1" applyAlignment="1">
      <alignment horizontal="center"/>
    </xf>
    <xf numFmtId="191" fontId="69" fillId="0" borderId="0" xfId="0" applyNumberFormat="1" applyFont="1" applyAlignment="1">
      <alignment horizontal="right" vertical="center"/>
    </xf>
    <xf numFmtId="191" fontId="69" fillId="0" borderId="10" xfId="152" applyNumberFormat="1" applyFont="1" applyBorder="1" applyAlignment="1">
      <alignment horizontal="right" vertical="center"/>
    </xf>
    <xf numFmtId="191" fontId="69" fillId="0" borderId="0" xfId="153" applyNumberFormat="1" applyFont="1" applyAlignment="1">
      <alignment horizontal="right"/>
    </xf>
    <xf numFmtId="191" fontId="69" fillId="0" borderId="0" xfId="152" applyNumberFormat="1" applyFont="1" applyAlignment="1">
      <alignment horizontal="right" vertical="center"/>
    </xf>
    <xf numFmtId="4" fontId="71" fillId="0" borderId="0" xfId="23" applyFont="1" applyAlignment="1">
      <alignment vertical="center"/>
    </xf>
    <xf numFmtId="191" fontId="69" fillId="0" borderId="0" xfId="0" applyNumberFormat="1" applyFont="1" applyAlignment="1">
      <alignment vertical="center"/>
    </xf>
    <xf numFmtId="0" fontId="68" fillId="0" borderId="0" xfId="0" applyFont="1"/>
    <xf numFmtId="0" fontId="69" fillId="0" borderId="0" xfId="0" applyFont="1"/>
    <xf numFmtId="0" fontId="69" fillId="0" borderId="0" xfId="0" applyFont="1" applyFill="1" applyAlignment="1">
      <alignment vertical="center"/>
    </xf>
    <xf numFmtId="191" fontId="69" fillId="0" borderId="0" xfId="0" applyNumberFormat="1" applyFont="1" applyAlignment="1">
      <alignment horizontal="center" vertical="center"/>
    </xf>
    <xf numFmtId="191" fontId="69" fillId="0" borderId="0" xfId="153" applyNumberFormat="1" applyFont="1" applyAlignment="1">
      <alignment horizontal="right" vertical="center"/>
    </xf>
    <xf numFmtId="191" fontId="69" fillId="0" borderId="11" xfId="0" applyNumberFormat="1" applyFont="1" applyBorder="1" applyAlignment="1">
      <alignment horizontal="right" vertical="center"/>
    </xf>
    <xf numFmtId="191" fontId="69" fillId="0" borderId="0" xfId="0" applyNumberFormat="1" applyFont="1" applyFill="1" applyAlignment="1">
      <alignment horizontal="right" vertical="center"/>
    </xf>
    <xf numFmtId="191" fontId="69" fillId="0" borderId="10" xfId="152" applyNumberFormat="1" applyFont="1" applyFill="1" applyBorder="1" applyAlignment="1">
      <alignment horizontal="right" vertical="center"/>
    </xf>
    <xf numFmtId="191" fontId="45" fillId="0" borderId="0" xfId="0" applyNumberFormat="1" applyFont="1" applyBorder="1" applyAlignment="1">
      <alignment vertical="center" wrapText="1"/>
    </xf>
    <xf numFmtId="191" fontId="45" fillId="0" borderId="0" xfId="0" applyNumberFormat="1" applyFont="1" applyBorder="1" applyAlignment="1">
      <alignment horizontal="right" vertical="center"/>
    </xf>
    <xf numFmtId="191" fontId="45" fillId="0" borderId="10" xfId="0" applyNumberFormat="1" applyFont="1" applyFill="1" applyBorder="1" applyAlignment="1">
      <alignment horizontal="center"/>
    </xf>
    <xf numFmtId="0" fontId="45" fillId="0" borderId="0" xfId="0" applyFont="1" applyFill="1" applyAlignment="1">
      <alignment horizontal="left" vertical="center"/>
    </xf>
    <xf numFmtId="191" fontId="45" fillId="0" borderId="10" xfId="0" applyNumberFormat="1" applyFont="1" applyFill="1" applyBorder="1" applyAlignment="1">
      <alignment horizontal="center" vertical="center"/>
    </xf>
    <xf numFmtId="191" fontId="68" fillId="0" borderId="10" xfId="0" applyNumberFormat="1" applyFont="1" applyBorder="1" applyAlignment="1">
      <alignment horizontal="center" vertical="center"/>
    </xf>
    <xf numFmtId="191" fontId="45" fillId="0" borderId="10" xfId="0" applyNumberFormat="1" applyFont="1" applyBorder="1" applyAlignment="1">
      <alignment horizontal="center" vertical="center"/>
    </xf>
    <xf numFmtId="191" fontId="45" fillId="0" borderId="10" xfId="0" applyNumberFormat="1" applyFont="1" applyBorder="1" applyAlignment="1">
      <alignment horizontal="center" vertical="center" wrapText="1"/>
    </xf>
  </cellXfs>
  <cellStyles count="244">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20% - Accent1" xfId="173" builtinId="30" customBuiltin="1"/>
    <cellStyle name="20% - Accent2" xfId="177" builtinId="34" customBuiltin="1"/>
    <cellStyle name="20% - Accent3" xfId="181" builtinId="38" customBuiltin="1"/>
    <cellStyle name="20% - Accent4" xfId="185" builtinId="42" customBuiltin="1"/>
    <cellStyle name="20% - Accent5" xfId="189" builtinId="46" customBuiltin="1"/>
    <cellStyle name="20% - Accent6" xfId="193" builtinId="50" customBuiltin="1"/>
    <cellStyle name="40% - Accent1" xfId="174" builtinId="31" customBuiltin="1"/>
    <cellStyle name="40% - Accent2" xfId="178" builtinId="35" customBuiltin="1"/>
    <cellStyle name="40% - Accent3" xfId="182" builtinId="39" customBuiltin="1"/>
    <cellStyle name="40% - Accent4" xfId="186" builtinId="43" customBuiltin="1"/>
    <cellStyle name="40% - Accent5" xfId="190" builtinId="47" customBuiltin="1"/>
    <cellStyle name="40% - Accent6" xfId="194" builtinId="51" customBuiltin="1"/>
    <cellStyle name="60% - Accent1" xfId="175" builtinId="32" customBuiltin="1"/>
    <cellStyle name="60% - Accent2" xfId="179" builtinId="36" customBuiltin="1"/>
    <cellStyle name="60% - Accent3" xfId="183" builtinId="40" customBuiltin="1"/>
    <cellStyle name="60% - Accent4" xfId="187" builtinId="44" customBuiltin="1"/>
    <cellStyle name="60% - Accent5" xfId="191" builtinId="48" customBuiltin="1"/>
    <cellStyle name="60% - Accent6" xfId="195" builtinId="52" customBuiltin="1"/>
    <cellStyle name="75" xfId="16" xr:uid="{00000000-0005-0000-0000-00000F000000}"/>
    <cellStyle name="Accent1" xfId="172" builtinId="29" customBuiltin="1"/>
    <cellStyle name="Accent2" xfId="176" builtinId="33" customBuiltin="1"/>
    <cellStyle name="Accent3" xfId="180" builtinId="37" customBuiltin="1"/>
    <cellStyle name="Accent4" xfId="184" builtinId="41" customBuiltin="1"/>
    <cellStyle name="Accent5" xfId="188" builtinId="45" customBuiltin="1"/>
    <cellStyle name="Accent6" xfId="192" builtinId="49" customBuiltin="1"/>
    <cellStyle name="Arial10" xfId="17" xr:uid="{00000000-0005-0000-0000-000010000000}"/>
    <cellStyle name="ÄÞ¸¶ [0]_´ëÇü»çÃâ" xfId="18" xr:uid="{00000000-0005-0000-0000-000011000000}"/>
    <cellStyle name="ÄÞ¸¶_´ëÇü»çÃâ" xfId="19" xr:uid="{00000000-0005-0000-0000-000012000000}"/>
    <cellStyle name="Bad" xfId="162" builtinId="27" customBuiltin="1"/>
    <cellStyle name="blau" xfId="20" xr:uid="{00000000-0005-0000-0000-000013000000}"/>
    <cellStyle name="Ç¥ÁØ_´ëÇü»çÃâ" xfId="21" xr:uid="{00000000-0005-0000-0000-000014000000}"/>
    <cellStyle name="Calculation" xfId="166" builtinId="22" customBuiltin="1"/>
    <cellStyle name="Change A&amp;ll" xfId="22" xr:uid="{00000000-0005-0000-0000-000015000000}"/>
    <cellStyle name="Check Cell" xfId="168" builtinId="23" customBuiltin="1"/>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11 2" xfId="206" xr:uid="{C8A74443-E677-4640-A209-A93A0C17A8C2}"/>
    <cellStyle name="Comma 11 2 2" xfId="216" xr:uid="{B656B8E9-BA86-4758-8571-4C9A10086930}"/>
    <cellStyle name="Comma 11 2 2 2" xfId="234" xr:uid="{5C164CA4-3E18-4590-8C57-6A06F568E996}"/>
    <cellStyle name="Comma 2" xfId="31" xr:uid="{00000000-0005-0000-0000-00001E000000}"/>
    <cellStyle name="Comma 2 11" xfId="212" xr:uid="{28615FC9-832B-4713-97D3-04272216683D}"/>
    <cellStyle name="Comma 2 11 2" xfId="220" xr:uid="{ACEC19EA-DE09-4E38-8AE4-0AB5351BE78F}"/>
    <cellStyle name="Comma 2 11 2 2" xfId="238" xr:uid="{D44D738C-BF83-4E90-BC8B-AC81712CCC41}"/>
    <cellStyle name="Comma 2 2" xfId="155" xr:uid="{A4C23606-02BA-48EB-913D-2AA1BA0C57AA}"/>
    <cellStyle name="Comma 2 2 2" xfId="217" xr:uid="{1E12F0CA-56C5-4DA7-B6FC-E2E2AA32467E}"/>
    <cellStyle name="Comma 2 2 2 2" xfId="235" xr:uid="{FCFEA4F4-B84D-4D7B-AA6C-F9DC97E1BA20}"/>
    <cellStyle name="Comma 2 2 3" xfId="229" xr:uid="{7DF0E8F2-633B-40AF-9A94-CFD5CF3BFF76}"/>
    <cellStyle name="Comma 2 2 3 2" xfId="242" xr:uid="{EF3A0ADA-BAAE-4EDF-A2ED-5994A0CCF869}"/>
    <cellStyle name="Comma 2 3" xfId="215" xr:uid="{15C40D28-6E88-4644-A320-07198196B200}"/>
    <cellStyle name="Comma 2 3 2" xfId="227" xr:uid="{B28E95F9-4002-4BB6-AACD-988A5DCC9139}"/>
    <cellStyle name="Comma 2 3 2 2" xfId="241" xr:uid="{DB66B4BF-0426-459B-B9E6-B783D7911AAD}"/>
    <cellStyle name="Comma 2 3 3" xfId="233" xr:uid="{CBCDE48D-BEAE-4EC5-AF7E-82AE5E2A05D3}"/>
    <cellStyle name="Comma 2 4" xfId="225" xr:uid="{3254C7D7-EDC3-4086-A0BD-879C40DF00D8}"/>
    <cellStyle name="Comma 2 4 2" xfId="240" xr:uid="{56FA92BE-072B-42C3-B4CC-1E0B15F96BAF}"/>
    <cellStyle name="Comma 2 5" xfId="205" xr:uid="{A6FCC6AF-8895-4DB6-8A1D-00CBAFE42A4C}"/>
    <cellStyle name="Comma 3" xfId="209" xr:uid="{0E777654-18C4-4F1C-834B-266A46F79A44}"/>
    <cellStyle name="Comma 3 2" xfId="218" xr:uid="{A58ECED1-F5A3-46AD-80FE-49F9A0922B89}"/>
    <cellStyle name="Comma 3 2 2" xfId="236" xr:uid="{0ACDB0C7-C349-4E69-93D1-D910EF912DC9}"/>
    <cellStyle name="Comma 3 3" xfId="231" xr:uid="{B22C599C-3B83-4F22-98A4-AC1A7A3AF7A3}"/>
    <cellStyle name="Comma 4" xfId="211" xr:uid="{694311ED-8F51-47DD-8335-A443040B1700}"/>
    <cellStyle name="Comma 4 2" xfId="219" xr:uid="{45489743-73E0-4C8E-AFD3-CEFF86B39C6D}"/>
    <cellStyle name="Comma 4 2 2" xfId="237" xr:uid="{7EFE4D68-2755-4249-BF13-8A206D9ED72D}"/>
    <cellStyle name="Comma 4 3" xfId="232" xr:uid="{19ED2246-542F-4F83-8858-F034F2CE8A53}"/>
    <cellStyle name="Comma 5" xfId="32" xr:uid="{00000000-0005-0000-0000-00001F000000}"/>
    <cellStyle name="Comma 5 2" xfId="239" xr:uid="{A6D11DC1-CB10-42EB-AFD5-5CACDB3A0BE2}"/>
    <cellStyle name="Comma 5 3" xfId="223" xr:uid="{B5B4AEB7-FA0F-4C64-9657-F3508EE05125}"/>
    <cellStyle name="Comma 6" xfId="197" xr:uid="{8B45C5B5-0C5D-44D3-BBC5-59BCAF7DD585}"/>
    <cellStyle name="Comma 7" xfId="201" xr:uid="{97E973F2-FA27-45D9-82D3-FFB857B18582}"/>
    <cellStyle name="Comma 8" xfId="202" xr:uid="{967170FE-C14E-4B5D-B6B6-0975CFA5CA63}"/>
    <cellStyle name="Comma0" xfId="33" xr:uid="{00000000-0005-0000-0000-000020000000}"/>
    <cellStyle name="Currency 2" xfId="208" xr:uid="{DC03F044-BD9F-4403-87BB-9FB1E1BEFBF1}"/>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Explanatory Text" xfId="170" builtinId="53" customBuiltin="1"/>
    <cellStyle name="Fixed" xfId="38" xr:uid="{00000000-0005-0000-0000-000025000000}"/>
    <cellStyle name="gelb" xfId="39" xr:uid="{00000000-0005-0000-0000-000026000000}"/>
    <cellStyle name="Good" xfId="161" builtinId="26" customBuiltin="1"/>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ading 1" xfId="157" builtinId="16" customBuiltin="1"/>
    <cellStyle name="Heading 2" xfId="158" builtinId="17" customBuiltin="1"/>
    <cellStyle name="Heading 3" xfId="159" builtinId="18" customBuiltin="1"/>
    <cellStyle name="Heading 4" xfId="160" builtinId="19" customBuiltin="1"/>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xfId="164" builtinId="20" customBuiltin="1"/>
    <cellStyle name="Input [yellow]" xfId="48" xr:uid="{00000000-0005-0000-0000-00002F000000}"/>
    <cellStyle name="Integer" xfId="49" xr:uid="{00000000-0005-0000-0000-000030000000}"/>
    <cellStyle name="Komma" xfId="50" xr:uid="{00000000-0005-0000-0000-000031000000}"/>
    <cellStyle name="Linked Cell" xfId="167" builtinId="24" customBuiltin="1"/>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eutral" xfId="163" builtinId="28" customBuiltin="1"/>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10 2" xfId="207" xr:uid="{99E2FA43-8A27-412C-B257-FAE1DF7F784A}"/>
    <cellStyle name="Normal 2 2" xfId="214" xr:uid="{59B95C0D-B7AF-472D-A9CF-4A16171580A4}"/>
    <cellStyle name="Normal 2 2 2" xfId="226" xr:uid="{B4E38845-41B4-4203-A85E-A62EE04A4B50}"/>
    <cellStyle name="Normal 2 3" xfId="224" xr:uid="{75EC1FF6-8588-4444-BDC1-16055431F652}"/>
    <cellStyle name="Normal 2 3 2 2" xfId="152" xr:uid="{00000000-0005-0000-0000-000052000000}"/>
    <cellStyle name="Normal 2 4" xfId="204" xr:uid="{6A56C97E-4B52-445E-BD63-1627576DEFCD}"/>
    <cellStyle name="Normal 23" xfId="243" xr:uid="{A8D47EFC-C8D5-46EB-9CAF-5E04A6D84254}"/>
    <cellStyle name="Normal 3" xfId="80" xr:uid="{00000000-0005-0000-0000-000053000000}"/>
    <cellStyle name="Normal 3 2" xfId="210" xr:uid="{F294DF77-4D1C-4A40-8D2D-384A576E6770}"/>
    <cellStyle name="Normal 34 2" xfId="203" xr:uid="{30FE0BE3-B91B-4503-A102-F57FBEFCD3AF}"/>
    <cellStyle name="Normal 4" xfId="221" xr:uid="{FD5B1F49-8B90-4122-8AAB-B66A80C3C6DD}"/>
    <cellStyle name="Normal 4 2" xfId="228" xr:uid="{C13CB8C4-543F-44CB-9C80-5751DC50DF3B}"/>
    <cellStyle name="Normal 5" xfId="222" xr:uid="{77B5AB87-2EAE-4BBE-A5F2-FDB5F3E6BFC9}"/>
    <cellStyle name="Normal 5 2" xfId="230" xr:uid="{337A4D1A-6372-47E7-A85C-5399BF8384B5}"/>
    <cellStyle name="Normal 6" xfId="196" xr:uid="{630A9B11-3248-40CA-BCCA-521076EE4094}"/>
    <cellStyle name="Normal 7" xfId="199" xr:uid="{52E6553D-D4AC-40AF-A525-3F9A7E434A6A}"/>
    <cellStyle name="Normal 8" xfId="198" xr:uid="{F0A16F99-3F56-4944-9117-4F450BF3B54C}"/>
    <cellStyle name="normální_~0026287" xfId="81" xr:uid="{00000000-0005-0000-0000-000054000000}"/>
    <cellStyle name="Note 2" xfId="200" xr:uid="{D15797E9-9239-4CA9-96FD-3DDE9C09C052}"/>
    <cellStyle name="Number 1" xfId="82" xr:uid="{00000000-0005-0000-0000-000055000000}"/>
    <cellStyle name="Output" xfId="165" builtinId="21" customBuiltin="1"/>
    <cellStyle name="Percent" xfId="154" builtinId="5"/>
    <cellStyle name="Percent (0)" xfId="83" xr:uid="{00000000-0005-0000-0000-000057000000}"/>
    <cellStyle name="Percent [2]" xfId="84" xr:uid="{00000000-0005-0000-0000-000058000000}"/>
    <cellStyle name="Percent 2 2" xfId="213" xr:uid="{B795B4D9-1F19-4814-9AD6-93FC9FA5ED8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Title" xfId="156" builtinId="15" customBuiltin="1"/>
    <cellStyle name="Total" xfId="171" builtinId="25" customBuiltin="1"/>
    <cellStyle name="Undefiniert" xfId="129" xr:uid="{00000000-0005-0000-0000-000085000000}"/>
    <cellStyle name="Währung [0]_07_31_2001 WS Datenabzug-1" xfId="130" xr:uid="{00000000-0005-0000-0000-000086000000}"/>
    <cellStyle name="Währung_07_31_2001 WS Datenabzug-1" xfId="131" xr:uid="{00000000-0005-0000-0000-000087000000}"/>
    <cellStyle name="Warning Text" xfId="169" builtinId="11" customBuiltin="1"/>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sharedStrings" Target="sharedString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theme" Target="theme/theme1.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refreshError="1"/>
      <sheetData sheetId="1" refreshError="1">
        <row r="7">
          <cell r="E7" t="str">
            <v>Val. Adj.</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 val="Lis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15587-18BD-4FA7-A7AA-29340B0D1338}">
  <dimension ref="A1:T92"/>
  <sheetViews>
    <sheetView topLeftCell="A68" zoomScaleNormal="100" zoomScaleSheetLayoutView="100" workbookViewId="0">
      <selection activeCell="C99" sqref="C99"/>
    </sheetView>
  </sheetViews>
  <sheetFormatPr defaultColWidth="9.140625" defaultRowHeight="21.75" customHeight="1"/>
  <cols>
    <col min="1" max="2" width="1.5703125" style="8" customWidth="1"/>
    <col min="3" max="3" width="36.85546875" style="8" customWidth="1"/>
    <col min="4" max="4" width="7.42578125" style="50" customWidth="1"/>
    <col min="5" max="5" width="0.7109375" style="8" customWidth="1"/>
    <col min="6" max="6" width="14.28515625" style="10" customWidth="1"/>
    <col min="7" max="7" width="0.7109375" style="10" customWidth="1"/>
    <col min="8" max="8" width="13.42578125" style="10" customWidth="1"/>
    <col min="9" max="9" width="0.7109375" style="11" customWidth="1"/>
    <col min="10" max="10" width="14.28515625" style="25" customWidth="1"/>
    <col min="11" max="11" width="0.7109375" style="8" customWidth="1"/>
    <col min="12" max="12" width="13.42578125" style="8" customWidth="1"/>
    <col min="13" max="13" width="9.140625" style="8"/>
    <col min="14" max="14" width="18.42578125" style="8" customWidth="1"/>
    <col min="15" max="16" width="10.85546875" style="8" bestFit="1" customWidth="1"/>
    <col min="17" max="17" width="9.42578125" style="8" bestFit="1" customWidth="1"/>
    <col min="18" max="18" width="11.140625" style="8" customWidth="1"/>
    <col min="19" max="19" width="9.42578125" style="8" bestFit="1" customWidth="1"/>
    <col min="20" max="20" width="10.85546875" style="8" bestFit="1" customWidth="1"/>
    <col min="21" max="16384" width="9.140625" style="8"/>
  </cols>
  <sheetData>
    <row r="1" spans="1:20" ht="21.75" customHeight="1">
      <c r="A1" s="7" t="s">
        <v>125</v>
      </c>
      <c r="B1" s="7"/>
      <c r="E1" s="9"/>
      <c r="J1" s="12"/>
      <c r="K1" s="13"/>
    </row>
    <row r="2" spans="1:20" s="7" customFormat="1" ht="21.75" customHeight="1">
      <c r="A2" s="7" t="s">
        <v>0</v>
      </c>
      <c r="D2" s="51"/>
      <c r="E2" s="14"/>
      <c r="F2" s="15"/>
      <c r="G2" s="10"/>
      <c r="H2" s="10"/>
      <c r="I2" s="11"/>
      <c r="J2" s="12"/>
      <c r="K2" s="13"/>
    </row>
    <row r="3" spans="1:20" ht="21.75" customHeight="1">
      <c r="A3" s="16" t="s">
        <v>149</v>
      </c>
      <c r="B3" s="17"/>
      <c r="C3" s="17"/>
      <c r="D3" s="52"/>
      <c r="E3" s="18"/>
      <c r="F3" s="19"/>
      <c r="G3" s="19"/>
      <c r="H3" s="19"/>
      <c r="I3" s="20"/>
      <c r="J3" s="21"/>
      <c r="K3" s="22"/>
      <c r="L3" s="22"/>
    </row>
    <row r="4" spans="1:20" ht="21.75" customHeight="1">
      <c r="A4" s="23"/>
      <c r="B4" s="24"/>
      <c r="C4" s="24"/>
      <c r="D4" s="53"/>
      <c r="E4" s="7"/>
      <c r="F4" s="64"/>
      <c r="G4" s="64"/>
      <c r="H4" s="64"/>
      <c r="I4" s="65"/>
      <c r="J4" s="66"/>
      <c r="K4" s="50"/>
      <c r="L4" s="50"/>
    </row>
    <row r="5" spans="1:20" ht="18.95" customHeight="1">
      <c r="A5" s="23"/>
      <c r="B5" s="24"/>
      <c r="C5" s="24"/>
      <c r="D5" s="53"/>
      <c r="E5" s="7"/>
      <c r="F5" s="178" t="s">
        <v>60</v>
      </c>
      <c r="G5" s="178"/>
      <c r="H5" s="178"/>
      <c r="I5" s="1"/>
      <c r="J5" s="178" t="s">
        <v>61</v>
      </c>
      <c r="K5" s="178"/>
      <c r="L5" s="178"/>
    </row>
    <row r="6" spans="1:20" ht="18.95" customHeight="1">
      <c r="A6" s="7"/>
      <c r="B6" s="7"/>
      <c r="C6" s="7"/>
      <c r="D6" s="54"/>
      <c r="E6" s="26"/>
      <c r="F6" s="3" t="s">
        <v>45</v>
      </c>
      <c r="G6" s="3"/>
      <c r="H6" s="4" t="s">
        <v>55</v>
      </c>
      <c r="I6" s="2"/>
      <c r="J6" s="3" t="s">
        <v>45</v>
      </c>
      <c r="K6" s="3"/>
      <c r="L6" s="4" t="s">
        <v>55</v>
      </c>
    </row>
    <row r="7" spans="1:20" ht="18.95" customHeight="1">
      <c r="A7" s="7"/>
      <c r="B7" s="7"/>
      <c r="C7" s="7"/>
      <c r="D7" s="54"/>
      <c r="E7" s="26"/>
      <c r="F7" s="3" t="s">
        <v>150</v>
      </c>
      <c r="G7" s="3"/>
      <c r="H7" s="3" t="s">
        <v>33</v>
      </c>
      <c r="I7" s="2"/>
      <c r="J7" s="3" t="s">
        <v>150</v>
      </c>
      <c r="K7" s="3"/>
      <c r="L7" s="3" t="s">
        <v>33</v>
      </c>
    </row>
    <row r="8" spans="1:20" ht="18.95" customHeight="1">
      <c r="D8" s="54"/>
      <c r="E8" s="26"/>
      <c r="F8" s="5" t="s">
        <v>132</v>
      </c>
      <c r="G8" s="6"/>
      <c r="H8" s="5" t="s">
        <v>77</v>
      </c>
      <c r="I8" s="1"/>
      <c r="J8" s="5" t="s">
        <v>132</v>
      </c>
      <c r="K8" s="6"/>
      <c r="L8" s="5" t="s">
        <v>77</v>
      </c>
    </row>
    <row r="9" spans="1:20" ht="18.95" customHeight="1">
      <c r="A9" s="13"/>
      <c r="D9" s="55" t="s">
        <v>2</v>
      </c>
      <c r="E9" s="27"/>
      <c r="F9" s="28" t="s">
        <v>49</v>
      </c>
      <c r="G9" s="29"/>
      <c r="H9" s="28" t="s">
        <v>49</v>
      </c>
      <c r="J9" s="28" t="s">
        <v>49</v>
      </c>
      <c r="K9" s="29"/>
      <c r="L9" s="28" t="s">
        <v>49</v>
      </c>
    </row>
    <row r="10" spans="1:20" ht="8.1" customHeight="1">
      <c r="A10" s="13"/>
      <c r="D10" s="56"/>
      <c r="E10" s="27"/>
      <c r="F10" s="29"/>
      <c r="G10" s="29"/>
      <c r="H10" s="29"/>
      <c r="J10" s="29"/>
      <c r="K10" s="29"/>
      <c r="L10" s="29"/>
    </row>
    <row r="11" spans="1:20" ht="18.95" customHeight="1">
      <c r="A11" s="13" t="s">
        <v>1</v>
      </c>
      <c r="D11" s="56"/>
      <c r="E11" s="27"/>
      <c r="F11" s="117"/>
      <c r="G11" s="117"/>
      <c r="H11" s="117"/>
      <c r="I11" s="65"/>
      <c r="J11" s="117"/>
      <c r="K11" s="29"/>
      <c r="L11" s="29"/>
    </row>
    <row r="12" spans="1:20" ht="8.1" customHeight="1">
      <c r="A12" s="13"/>
      <c r="D12" s="56"/>
      <c r="E12" s="27"/>
      <c r="F12" s="117"/>
      <c r="G12" s="117"/>
      <c r="H12" s="117"/>
      <c r="I12" s="65"/>
      <c r="J12" s="117"/>
      <c r="K12" s="29"/>
      <c r="L12" s="29"/>
    </row>
    <row r="13" spans="1:20" ht="18.95" customHeight="1">
      <c r="A13" s="8" t="s">
        <v>138</v>
      </c>
      <c r="B13" s="30"/>
      <c r="C13" s="30"/>
      <c r="D13" s="57">
        <v>6</v>
      </c>
      <c r="F13" s="67">
        <v>1986024</v>
      </c>
      <c r="G13" s="67"/>
      <c r="H13" s="67">
        <v>2801346</v>
      </c>
      <c r="I13" s="118"/>
      <c r="J13" s="67">
        <v>1386318</v>
      </c>
      <c r="K13" s="10"/>
      <c r="L13" s="10">
        <v>1265386</v>
      </c>
      <c r="N13" s="32"/>
      <c r="O13" s="32"/>
      <c r="P13" s="32"/>
      <c r="Q13" s="32"/>
      <c r="R13" s="32"/>
      <c r="S13" s="32"/>
      <c r="T13" s="32"/>
    </row>
    <row r="14" spans="1:20" ht="18.95" customHeight="1">
      <c r="A14" s="33" t="s">
        <v>139</v>
      </c>
      <c r="B14" s="34"/>
      <c r="C14" s="34"/>
      <c r="D14" s="58">
        <v>7</v>
      </c>
      <c r="F14" s="67">
        <v>604611</v>
      </c>
      <c r="G14" s="67"/>
      <c r="H14" s="67">
        <v>555606</v>
      </c>
      <c r="I14" s="118"/>
      <c r="J14" s="67">
        <v>0</v>
      </c>
      <c r="K14" s="10"/>
      <c r="L14" s="10">
        <v>0</v>
      </c>
      <c r="N14" s="32"/>
      <c r="O14" s="32"/>
      <c r="P14" s="32"/>
      <c r="Q14" s="32"/>
      <c r="R14" s="32"/>
      <c r="S14" s="32"/>
      <c r="T14" s="32"/>
    </row>
    <row r="15" spans="1:20" ht="18.95" customHeight="1">
      <c r="A15" s="33" t="s">
        <v>62</v>
      </c>
      <c r="B15" s="33"/>
      <c r="C15" s="33"/>
      <c r="D15" s="58"/>
      <c r="F15" s="67">
        <v>23992</v>
      </c>
      <c r="G15" s="67"/>
      <c r="H15" s="67">
        <v>25141</v>
      </c>
      <c r="I15" s="118"/>
      <c r="J15" s="67">
        <v>10253</v>
      </c>
      <c r="K15" s="10"/>
      <c r="L15" s="10">
        <v>10695</v>
      </c>
      <c r="N15" s="32"/>
      <c r="O15" s="32"/>
      <c r="P15" s="32"/>
      <c r="Q15" s="32"/>
      <c r="R15" s="32"/>
      <c r="S15" s="32"/>
      <c r="T15" s="32"/>
    </row>
    <row r="16" spans="1:20" ht="18.95" customHeight="1">
      <c r="A16" s="33" t="s">
        <v>63</v>
      </c>
      <c r="B16" s="30"/>
      <c r="C16" s="30"/>
      <c r="D16" s="58">
        <v>8</v>
      </c>
      <c r="F16" s="67">
        <v>2024646</v>
      </c>
      <c r="G16" s="67"/>
      <c r="H16" s="67">
        <v>2060737</v>
      </c>
      <c r="I16" s="118"/>
      <c r="J16" s="67">
        <v>0</v>
      </c>
      <c r="K16" s="10"/>
      <c r="L16" s="10">
        <v>0</v>
      </c>
      <c r="N16" s="32"/>
      <c r="O16" s="32"/>
      <c r="P16" s="32"/>
      <c r="Q16" s="32"/>
      <c r="R16" s="32"/>
      <c r="S16" s="32"/>
      <c r="T16" s="32"/>
    </row>
    <row r="17" spans="1:20" ht="18.95" customHeight="1">
      <c r="A17" s="33" t="s">
        <v>59</v>
      </c>
      <c r="B17" s="30"/>
      <c r="C17" s="30"/>
      <c r="D17" s="58">
        <v>9</v>
      </c>
      <c r="F17" s="67">
        <v>549514</v>
      </c>
      <c r="G17" s="67"/>
      <c r="H17" s="67">
        <v>439285</v>
      </c>
      <c r="I17" s="118"/>
      <c r="J17" s="67">
        <v>0</v>
      </c>
      <c r="K17" s="10"/>
      <c r="L17" s="10">
        <v>0</v>
      </c>
      <c r="N17" s="32"/>
      <c r="O17" s="32"/>
      <c r="P17" s="32"/>
      <c r="Q17" s="32"/>
      <c r="R17" s="32"/>
      <c r="S17" s="32"/>
      <c r="T17" s="32"/>
    </row>
    <row r="18" spans="1:20" ht="18.95" customHeight="1">
      <c r="A18" s="33" t="s">
        <v>109</v>
      </c>
      <c r="F18" s="67"/>
      <c r="G18" s="67"/>
      <c r="H18" s="67"/>
      <c r="I18" s="118"/>
      <c r="J18" s="67"/>
      <c r="K18" s="10"/>
      <c r="L18" s="10"/>
      <c r="N18" s="32"/>
      <c r="O18" s="32"/>
      <c r="P18" s="32"/>
      <c r="Q18" s="32"/>
      <c r="R18" s="32"/>
      <c r="S18" s="32"/>
      <c r="T18" s="32"/>
    </row>
    <row r="19" spans="1:20" ht="18.95" customHeight="1">
      <c r="A19" s="33"/>
      <c r="B19" s="8" t="s">
        <v>110</v>
      </c>
      <c r="D19" s="58">
        <v>10</v>
      </c>
      <c r="F19" s="67">
        <v>0</v>
      </c>
      <c r="G19" s="67"/>
      <c r="H19" s="119">
        <v>0</v>
      </c>
      <c r="I19" s="118"/>
      <c r="J19" s="119">
        <v>399517</v>
      </c>
      <c r="K19" s="10"/>
      <c r="L19" s="35">
        <v>881715</v>
      </c>
      <c r="N19" s="32"/>
      <c r="O19" s="32"/>
      <c r="P19" s="32"/>
      <c r="Q19" s="32"/>
      <c r="R19" s="32"/>
      <c r="S19" s="32"/>
      <c r="T19" s="32"/>
    </row>
    <row r="20" spans="1:20" ht="18.95" customHeight="1">
      <c r="A20" s="33" t="s">
        <v>109</v>
      </c>
      <c r="F20" s="67"/>
      <c r="G20" s="67"/>
      <c r="H20" s="119"/>
      <c r="I20" s="118"/>
      <c r="J20" s="119"/>
      <c r="K20" s="10"/>
      <c r="L20" s="35"/>
      <c r="N20" s="32"/>
      <c r="O20" s="32"/>
      <c r="P20" s="32"/>
      <c r="Q20" s="32"/>
      <c r="R20" s="32"/>
      <c r="S20" s="32"/>
      <c r="T20" s="32"/>
    </row>
    <row r="21" spans="1:20" ht="18.95" customHeight="1">
      <c r="A21" s="33"/>
      <c r="B21" s="8" t="s">
        <v>102</v>
      </c>
      <c r="D21" s="58">
        <v>10</v>
      </c>
      <c r="F21" s="67">
        <v>0</v>
      </c>
      <c r="G21" s="67"/>
      <c r="H21" s="119">
        <v>0</v>
      </c>
      <c r="I21" s="118"/>
      <c r="J21" s="119">
        <v>3442312</v>
      </c>
      <c r="K21" s="10"/>
      <c r="L21" s="35">
        <v>2126089</v>
      </c>
      <c r="N21" s="32"/>
      <c r="O21" s="32"/>
      <c r="P21" s="32"/>
      <c r="Q21" s="32"/>
      <c r="R21" s="32"/>
      <c r="S21" s="32"/>
      <c r="T21" s="32"/>
    </row>
    <row r="22" spans="1:20" ht="18.95" customHeight="1">
      <c r="A22" s="33" t="s">
        <v>111</v>
      </c>
      <c r="F22" s="67"/>
      <c r="G22" s="67"/>
      <c r="H22" s="119"/>
      <c r="I22" s="118"/>
      <c r="J22" s="119"/>
      <c r="K22" s="10"/>
      <c r="L22" s="35"/>
      <c r="N22" s="32"/>
      <c r="O22" s="32"/>
      <c r="P22" s="32"/>
      <c r="Q22" s="32"/>
      <c r="R22" s="32"/>
      <c r="S22" s="32"/>
      <c r="T22" s="32"/>
    </row>
    <row r="23" spans="1:20" ht="18.95" customHeight="1">
      <c r="B23" s="8" t="s">
        <v>112</v>
      </c>
      <c r="D23" s="58">
        <v>10</v>
      </c>
      <c r="F23" s="67">
        <v>0</v>
      </c>
      <c r="G23" s="67"/>
      <c r="H23" s="119">
        <v>0</v>
      </c>
      <c r="I23" s="118"/>
      <c r="J23" s="119">
        <v>0</v>
      </c>
      <c r="K23" s="10"/>
      <c r="L23" s="35">
        <v>143041</v>
      </c>
      <c r="N23" s="32"/>
      <c r="O23" s="32"/>
      <c r="P23" s="32"/>
      <c r="Q23" s="32"/>
      <c r="R23" s="32"/>
      <c r="S23" s="32"/>
      <c r="T23" s="32"/>
    </row>
    <row r="24" spans="1:20" ht="18.95" customHeight="1">
      <c r="A24" s="8" t="s">
        <v>140</v>
      </c>
      <c r="C24" s="30"/>
      <c r="D24" s="58">
        <v>11</v>
      </c>
      <c r="F24" s="67">
        <v>8667189</v>
      </c>
      <c r="G24" s="67"/>
      <c r="H24" s="67">
        <v>7384276</v>
      </c>
      <c r="I24" s="118"/>
      <c r="J24" s="67">
        <v>0</v>
      </c>
      <c r="K24" s="10"/>
      <c r="L24" s="10">
        <v>0</v>
      </c>
      <c r="N24" s="63"/>
      <c r="O24" s="32"/>
      <c r="P24" s="32"/>
      <c r="Q24" s="32"/>
      <c r="R24" s="32"/>
      <c r="S24" s="32"/>
      <c r="T24" s="32"/>
    </row>
    <row r="25" spans="1:20" ht="18.95" customHeight="1">
      <c r="A25" s="8" t="s">
        <v>65</v>
      </c>
      <c r="D25" s="58">
        <v>12</v>
      </c>
      <c r="F25" s="67">
        <v>9603827</v>
      </c>
      <c r="G25" s="67"/>
      <c r="H25" s="67">
        <v>11252204</v>
      </c>
      <c r="I25" s="118"/>
      <c r="J25" s="67">
        <v>5455863</v>
      </c>
      <c r="K25" s="10"/>
      <c r="L25" s="10">
        <v>5455863</v>
      </c>
      <c r="N25" s="32"/>
      <c r="O25" s="32"/>
      <c r="P25" s="32"/>
      <c r="Q25" s="32"/>
      <c r="R25" s="32"/>
      <c r="S25" s="32"/>
      <c r="T25" s="32"/>
    </row>
    <row r="26" spans="1:20" ht="18.95" customHeight="1">
      <c r="A26" s="8" t="s">
        <v>66</v>
      </c>
      <c r="D26" s="58">
        <v>12</v>
      </c>
      <c r="F26" s="67">
        <v>0</v>
      </c>
      <c r="G26" s="67"/>
      <c r="H26" s="67">
        <v>0</v>
      </c>
      <c r="I26" s="118"/>
      <c r="J26" s="67">
        <v>2572379</v>
      </c>
      <c r="K26" s="10"/>
      <c r="L26" s="10">
        <v>2572379</v>
      </c>
      <c r="N26" s="32"/>
      <c r="O26" s="32"/>
      <c r="P26" s="32"/>
      <c r="Q26" s="32"/>
      <c r="R26" s="32"/>
      <c r="S26" s="32"/>
      <c r="T26" s="32"/>
    </row>
    <row r="27" spans="1:20" ht="18.95" customHeight="1">
      <c r="A27" s="33" t="s">
        <v>141</v>
      </c>
      <c r="B27" s="34"/>
      <c r="C27" s="34"/>
      <c r="D27" s="58">
        <v>13</v>
      </c>
      <c r="F27" s="67">
        <v>50422</v>
      </c>
      <c r="G27" s="67"/>
      <c r="H27" s="67">
        <v>53896</v>
      </c>
      <c r="I27" s="118"/>
      <c r="J27" s="67">
        <v>1661</v>
      </c>
      <c r="K27" s="10"/>
      <c r="L27" s="10">
        <v>1673</v>
      </c>
      <c r="N27" s="32"/>
      <c r="O27" s="32"/>
      <c r="P27" s="32"/>
      <c r="Q27" s="32"/>
      <c r="R27" s="32"/>
      <c r="S27" s="32"/>
      <c r="T27" s="32"/>
    </row>
    <row r="28" spans="1:20" ht="18.95" customHeight="1">
      <c r="A28" s="33" t="s">
        <v>67</v>
      </c>
      <c r="B28" s="34"/>
      <c r="C28" s="34"/>
      <c r="F28" s="10">
        <v>508877</v>
      </c>
      <c r="H28" s="10">
        <v>508877</v>
      </c>
      <c r="I28" s="31"/>
      <c r="J28" s="119">
        <v>0</v>
      </c>
      <c r="K28" s="10"/>
      <c r="L28" s="10">
        <v>0</v>
      </c>
      <c r="N28" s="32"/>
      <c r="O28" s="32"/>
      <c r="P28" s="32"/>
      <c r="Q28" s="32"/>
      <c r="R28" s="32"/>
      <c r="S28" s="32"/>
      <c r="T28" s="32"/>
    </row>
    <row r="29" spans="1:20" ht="18.95" customHeight="1">
      <c r="A29" s="33" t="s">
        <v>142</v>
      </c>
      <c r="B29" s="34"/>
      <c r="C29" s="34"/>
      <c r="D29" s="58">
        <v>14</v>
      </c>
      <c r="F29" s="10">
        <v>201972</v>
      </c>
      <c r="H29" s="10">
        <v>208804</v>
      </c>
      <c r="I29" s="31"/>
      <c r="J29" s="119">
        <v>0</v>
      </c>
      <c r="K29" s="10"/>
      <c r="L29" s="10">
        <v>0</v>
      </c>
      <c r="N29" s="32"/>
      <c r="O29" s="32"/>
      <c r="P29" s="32"/>
      <c r="Q29" s="32"/>
      <c r="R29" s="32"/>
      <c r="S29" s="32"/>
      <c r="T29" s="32"/>
    </row>
    <row r="30" spans="1:20" ht="18.95" customHeight="1">
      <c r="A30" s="33" t="s">
        <v>143</v>
      </c>
      <c r="B30" s="34"/>
      <c r="C30" s="34"/>
      <c r="D30" s="58">
        <v>15</v>
      </c>
      <c r="F30" s="10">
        <v>106013</v>
      </c>
      <c r="H30" s="10">
        <v>77032</v>
      </c>
      <c r="I30" s="31"/>
      <c r="J30" s="10">
        <v>6198</v>
      </c>
      <c r="K30" s="10"/>
      <c r="L30" s="10">
        <v>6531</v>
      </c>
      <c r="N30" s="32"/>
      <c r="O30" s="32"/>
      <c r="P30" s="32"/>
      <c r="Q30" s="32"/>
      <c r="R30" s="32"/>
      <c r="S30" s="32"/>
      <c r="T30" s="32"/>
    </row>
    <row r="31" spans="1:20" ht="18.95" customHeight="1">
      <c r="A31" s="33" t="s">
        <v>144</v>
      </c>
      <c r="B31" s="34"/>
      <c r="C31" s="34"/>
      <c r="D31" s="58">
        <v>16</v>
      </c>
      <c r="F31" s="10">
        <v>400085</v>
      </c>
      <c r="H31" s="10">
        <v>419272</v>
      </c>
      <c r="I31" s="31"/>
      <c r="J31" s="67">
        <v>58272</v>
      </c>
      <c r="K31" s="10"/>
      <c r="L31" s="10">
        <v>64141</v>
      </c>
      <c r="N31" s="32"/>
      <c r="O31" s="32"/>
      <c r="P31" s="32"/>
      <c r="Q31" s="32"/>
      <c r="R31" s="32"/>
      <c r="S31" s="32"/>
      <c r="T31" s="32"/>
    </row>
    <row r="32" spans="1:20" ht="18.95" customHeight="1">
      <c r="A32" s="33" t="s">
        <v>68</v>
      </c>
      <c r="B32" s="34"/>
      <c r="C32" s="34"/>
      <c r="F32" s="10">
        <v>69354</v>
      </c>
      <c r="H32" s="10">
        <v>78959</v>
      </c>
      <c r="I32" s="31"/>
      <c r="J32" s="10">
        <v>0</v>
      </c>
      <c r="K32" s="10"/>
      <c r="L32" s="10">
        <v>0</v>
      </c>
      <c r="N32" s="32"/>
      <c r="O32" s="32"/>
      <c r="P32" s="32"/>
      <c r="Q32" s="32"/>
      <c r="R32" s="32"/>
      <c r="S32" s="32"/>
      <c r="T32" s="32"/>
    </row>
    <row r="33" spans="1:20" ht="18.95" customHeight="1">
      <c r="A33" s="33" t="s">
        <v>146</v>
      </c>
      <c r="B33" s="33"/>
      <c r="C33" s="33"/>
      <c r="D33" s="58"/>
      <c r="F33" s="36">
        <v>265794</v>
      </c>
      <c r="H33" s="36">
        <v>142127</v>
      </c>
      <c r="I33" s="31"/>
      <c r="J33" s="36">
        <v>10389</v>
      </c>
      <c r="K33" s="10"/>
      <c r="L33" s="36">
        <v>9193</v>
      </c>
      <c r="N33" s="32"/>
      <c r="O33" s="32"/>
      <c r="P33" s="32"/>
      <c r="Q33" s="32"/>
      <c r="R33" s="32"/>
      <c r="S33" s="32"/>
      <c r="T33" s="32"/>
    </row>
    <row r="34" spans="1:20" ht="8.1" customHeight="1">
      <c r="A34" s="33"/>
      <c r="B34" s="33"/>
      <c r="C34" s="33"/>
      <c r="D34" s="58"/>
      <c r="F34" s="37"/>
      <c r="H34" s="37"/>
      <c r="I34" s="31"/>
      <c r="J34" s="37"/>
      <c r="K34" s="10"/>
      <c r="L34" s="37"/>
      <c r="N34" s="32"/>
    </row>
    <row r="35" spans="1:20" ht="18.95" customHeight="1" thickBot="1">
      <c r="A35" s="13" t="s">
        <v>3</v>
      </c>
      <c r="B35" s="13"/>
      <c r="C35" s="13"/>
      <c r="D35" s="57"/>
      <c r="F35" s="38">
        <f>SUM(F13:F33)</f>
        <v>25062320</v>
      </c>
      <c r="H35" s="38">
        <f>SUM(H13:H33)</f>
        <v>26007562</v>
      </c>
      <c r="I35" s="31"/>
      <c r="J35" s="38">
        <f>SUM(J13:J33)</f>
        <v>13343162</v>
      </c>
      <c r="K35" s="10"/>
      <c r="L35" s="38">
        <f>SUM(L13:L33)</f>
        <v>12536706</v>
      </c>
      <c r="N35" s="32"/>
    </row>
    <row r="36" spans="1:20" ht="18.95" customHeight="1" thickTop="1">
      <c r="A36" s="13"/>
      <c r="B36" s="13"/>
      <c r="C36" s="13"/>
      <c r="D36" s="57"/>
      <c r="I36" s="31"/>
      <c r="J36" s="10"/>
      <c r="K36" s="10"/>
      <c r="L36" s="10"/>
      <c r="N36" s="32"/>
    </row>
    <row r="37" spans="1:20" ht="18.95" customHeight="1">
      <c r="A37" s="13"/>
      <c r="B37" s="13"/>
      <c r="C37" s="13"/>
      <c r="D37" s="57"/>
      <c r="I37" s="31"/>
      <c r="J37" s="10"/>
      <c r="K37" s="10"/>
      <c r="L37" s="10"/>
      <c r="N37" s="32"/>
    </row>
    <row r="38" spans="1:20" ht="18.95" customHeight="1">
      <c r="A38" s="13"/>
      <c r="B38" s="13"/>
      <c r="C38" s="13"/>
      <c r="D38" s="57"/>
      <c r="I38" s="31"/>
      <c r="J38" s="10"/>
      <c r="K38" s="10"/>
      <c r="L38" s="10"/>
      <c r="N38" s="32"/>
    </row>
    <row r="39" spans="1:20" ht="18.95" customHeight="1">
      <c r="A39" s="13"/>
      <c r="B39" s="13"/>
      <c r="C39" s="13"/>
      <c r="D39" s="57"/>
      <c r="I39" s="31"/>
      <c r="J39" s="10"/>
      <c r="K39" s="10"/>
      <c r="L39" s="10"/>
      <c r="N39" s="32"/>
    </row>
    <row r="40" spans="1:20" ht="18.95" customHeight="1">
      <c r="A40" s="13"/>
      <c r="B40" s="13"/>
      <c r="C40" s="13"/>
      <c r="D40" s="57"/>
      <c r="I40" s="31"/>
      <c r="J40" s="10"/>
      <c r="K40" s="10"/>
      <c r="L40" s="10"/>
      <c r="N40" s="32"/>
    </row>
    <row r="41" spans="1:20" ht="18.95" customHeight="1">
      <c r="A41" s="13"/>
      <c r="B41" s="13"/>
      <c r="C41" s="13"/>
      <c r="D41" s="57"/>
      <c r="I41" s="31"/>
      <c r="J41" s="10"/>
      <c r="K41" s="10"/>
      <c r="L41" s="10"/>
      <c r="N41" s="32"/>
    </row>
    <row r="42" spans="1:20" ht="21" customHeight="1">
      <c r="A42" s="13"/>
      <c r="B42" s="13"/>
      <c r="C42" s="13"/>
      <c r="D42" s="57"/>
      <c r="I42" s="31"/>
      <c r="J42" s="10"/>
      <c r="K42" s="10"/>
      <c r="L42" s="10"/>
      <c r="N42" s="32"/>
    </row>
    <row r="43" spans="1:20" ht="21" customHeight="1">
      <c r="A43" s="13"/>
      <c r="B43" s="13"/>
      <c r="C43" s="13"/>
      <c r="D43" s="57"/>
      <c r="I43" s="31"/>
      <c r="J43" s="10"/>
      <c r="K43" s="10"/>
      <c r="L43" s="10"/>
      <c r="N43" s="32"/>
    </row>
    <row r="44" spans="1:20" ht="22.15" customHeight="1">
      <c r="A44" s="22" t="s">
        <v>46</v>
      </c>
      <c r="B44" s="39"/>
      <c r="C44" s="39"/>
      <c r="D44" s="59"/>
      <c r="E44" s="22"/>
      <c r="F44" s="19"/>
      <c r="G44" s="36"/>
      <c r="H44" s="19"/>
      <c r="I44" s="20"/>
      <c r="J44" s="21"/>
      <c r="K44" s="22"/>
      <c r="L44" s="22"/>
    </row>
    <row r="45" spans="1:20" ht="20.100000000000001" customHeight="1">
      <c r="A45" s="7" t="str">
        <f>+A1</f>
        <v>บริษัท อลิอันซ์ อยุธยา แคปปิตอล จำกัด (มหาชน)</v>
      </c>
      <c r="B45" s="7"/>
      <c r="E45" s="9"/>
    </row>
    <row r="46" spans="1:20" s="7" customFormat="1" ht="20.100000000000001" customHeight="1">
      <c r="A46" s="7" t="s">
        <v>136</v>
      </c>
      <c r="D46" s="51"/>
      <c r="E46" s="14"/>
      <c r="F46" s="15"/>
      <c r="G46" s="10"/>
      <c r="H46" s="10"/>
      <c r="I46" s="11"/>
      <c r="J46" s="40"/>
    </row>
    <row r="47" spans="1:20" ht="20.100000000000001" customHeight="1">
      <c r="A47" s="16" t="str">
        <f>A3</f>
        <v>ณ วันที่ 30 มิถุนายน พ.ศ. 2564</v>
      </c>
      <c r="B47" s="17"/>
      <c r="C47" s="17"/>
      <c r="D47" s="52"/>
      <c r="E47" s="18"/>
      <c r="F47" s="19"/>
      <c r="G47" s="19"/>
      <c r="H47" s="19"/>
      <c r="I47" s="20"/>
      <c r="J47" s="21"/>
      <c r="K47" s="22"/>
      <c r="L47" s="22"/>
    </row>
    <row r="48" spans="1:20" ht="18.95" customHeight="1">
      <c r="A48" s="24"/>
      <c r="B48" s="24"/>
      <c r="C48" s="24"/>
      <c r="D48" s="53"/>
      <c r="E48" s="7"/>
      <c r="F48" s="64"/>
      <c r="G48" s="64"/>
      <c r="H48" s="64"/>
      <c r="I48" s="65"/>
      <c r="J48" s="66"/>
      <c r="K48" s="50"/>
      <c r="L48" s="50"/>
    </row>
    <row r="49" spans="1:20" ht="18.95" customHeight="1">
      <c r="A49" s="24"/>
      <c r="B49" s="24"/>
      <c r="C49" s="24"/>
      <c r="D49" s="53"/>
      <c r="E49" s="7"/>
      <c r="F49" s="178" t="s">
        <v>60</v>
      </c>
      <c r="G49" s="178"/>
      <c r="H49" s="178"/>
      <c r="I49" s="1"/>
      <c r="J49" s="178" t="s">
        <v>61</v>
      </c>
      <c r="K49" s="178"/>
      <c r="L49" s="178"/>
    </row>
    <row r="50" spans="1:20" ht="18.95" customHeight="1">
      <c r="A50" s="7"/>
      <c r="B50" s="7"/>
      <c r="C50" s="7"/>
      <c r="D50" s="54"/>
      <c r="E50" s="26"/>
      <c r="F50" s="3" t="s">
        <v>45</v>
      </c>
      <c r="G50" s="3"/>
      <c r="H50" s="4" t="s">
        <v>55</v>
      </c>
      <c r="I50" s="2"/>
      <c r="J50" s="3" t="s">
        <v>45</v>
      </c>
      <c r="K50" s="3"/>
      <c r="L50" s="4" t="s">
        <v>55</v>
      </c>
    </row>
    <row r="51" spans="1:20" ht="18.95" customHeight="1">
      <c r="A51" s="7"/>
      <c r="B51" s="7"/>
      <c r="C51" s="7"/>
      <c r="D51" s="54"/>
      <c r="E51" s="26"/>
      <c r="F51" s="3" t="s">
        <v>150</v>
      </c>
      <c r="G51" s="3"/>
      <c r="H51" s="3" t="s">
        <v>33</v>
      </c>
      <c r="I51" s="2"/>
      <c r="J51" s="3" t="s">
        <v>150</v>
      </c>
      <c r="K51" s="3"/>
      <c r="L51" s="3" t="s">
        <v>33</v>
      </c>
    </row>
    <row r="52" spans="1:20" ht="18.95" customHeight="1">
      <c r="B52" s="7"/>
      <c r="C52" s="7"/>
      <c r="D52" s="54"/>
      <c r="E52" s="26"/>
      <c r="F52" s="5" t="s">
        <v>132</v>
      </c>
      <c r="G52" s="6"/>
      <c r="H52" s="5" t="s">
        <v>77</v>
      </c>
      <c r="I52" s="1"/>
      <c r="J52" s="5" t="s">
        <v>132</v>
      </c>
      <c r="K52" s="6"/>
      <c r="L52" s="5" t="s">
        <v>77</v>
      </c>
    </row>
    <row r="53" spans="1:20" ht="18.95" customHeight="1">
      <c r="A53" s="13"/>
      <c r="B53" s="7"/>
      <c r="C53" s="7"/>
      <c r="D53" s="55" t="s">
        <v>2</v>
      </c>
      <c r="E53" s="27"/>
      <c r="F53" s="28" t="s">
        <v>49</v>
      </c>
      <c r="G53" s="29"/>
      <c r="H53" s="28" t="s">
        <v>49</v>
      </c>
      <c r="J53" s="28" t="s">
        <v>49</v>
      </c>
      <c r="K53" s="29"/>
      <c r="L53" s="28" t="s">
        <v>49</v>
      </c>
    </row>
    <row r="54" spans="1:20" ht="18.95" customHeight="1">
      <c r="A54" s="13" t="s">
        <v>34</v>
      </c>
      <c r="D54" s="57"/>
    </row>
    <row r="55" spans="1:20" ht="5.0999999999999996" customHeight="1">
      <c r="A55" s="13"/>
      <c r="D55" s="57"/>
    </row>
    <row r="56" spans="1:20" ht="18.95" customHeight="1">
      <c r="A56" s="13" t="s">
        <v>4</v>
      </c>
      <c r="B56" s="13"/>
      <c r="D56" s="57"/>
    </row>
    <row r="57" spans="1:20" ht="5.0999999999999996" customHeight="1">
      <c r="A57" s="13"/>
      <c r="B57" s="13"/>
      <c r="D57" s="57"/>
    </row>
    <row r="58" spans="1:20" ht="18.95" customHeight="1">
      <c r="A58" s="8" t="s">
        <v>6</v>
      </c>
      <c r="B58" s="13"/>
      <c r="D58" s="58">
        <v>17</v>
      </c>
      <c r="F58" s="10">
        <v>5053475</v>
      </c>
      <c r="H58" s="10">
        <v>5157764</v>
      </c>
      <c r="J58" s="10">
        <v>0</v>
      </c>
      <c r="K58" s="10"/>
      <c r="L58" s="10">
        <v>0</v>
      </c>
      <c r="N58" s="32"/>
      <c r="O58" s="32"/>
      <c r="P58" s="32"/>
      <c r="Q58" s="32"/>
      <c r="R58" s="32"/>
      <c r="S58" s="32"/>
      <c r="T58" s="32"/>
    </row>
    <row r="59" spans="1:20" ht="18.95" customHeight="1">
      <c r="A59" s="8" t="s">
        <v>5</v>
      </c>
      <c r="B59" s="13"/>
      <c r="D59" s="58">
        <v>18</v>
      </c>
      <c r="F59" s="10">
        <v>1283064</v>
      </c>
      <c r="H59" s="10">
        <v>1249805</v>
      </c>
      <c r="J59" s="10">
        <v>0</v>
      </c>
      <c r="K59" s="10"/>
      <c r="L59" s="10">
        <v>0</v>
      </c>
      <c r="N59" s="32"/>
      <c r="O59" s="32"/>
      <c r="P59" s="32"/>
      <c r="Q59" s="32"/>
      <c r="R59" s="32"/>
      <c r="S59" s="32"/>
      <c r="T59" s="32"/>
    </row>
    <row r="60" spans="1:20" ht="18.95" customHeight="1">
      <c r="A60" s="8" t="s">
        <v>69</v>
      </c>
      <c r="B60" s="13"/>
      <c r="D60" s="58"/>
      <c r="F60" s="10">
        <v>399596</v>
      </c>
      <c r="H60" s="10" t="s">
        <v>76</v>
      </c>
      <c r="J60" s="10">
        <v>379616</v>
      </c>
      <c r="K60" s="10"/>
      <c r="L60" s="10">
        <v>0</v>
      </c>
      <c r="N60" s="32"/>
      <c r="O60" s="32"/>
      <c r="P60" s="32"/>
      <c r="Q60" s="32"/>
      <c r="R60" s="32"/>
      <c r="S60" s="32"/>
      <c r="T60" s="32"/>
    </row>
    <row r="61" spans="1:20" ht="18.95" customHeight="1">
      <c r="A61" s="8" t="s">
        <v>70</v>
      </c>
      <c r="B61" s="13"/>
      <c r="D61" s="58"/>
      <c r="F61" s="10">
        <v>129328</v>
      </c>
      <c r="H61" s="10">
        <v>151266</v>
      </c>
      <c r="J61" s="10">
        <v>0</v>
      </c>
      <c r="K61" s="10"/>
      <c r="L61" s="10">
        <v>0</v>
      </c>
      <c r="N61" s="32"/>
      <c r="O61" s="32"/>
      <c r="P61" s="32"/>
      <c r="Q61" s="32"/>
      <c r="R61" s="32"/>
      <c r="S61" s="32"/>
      <c r="T61" s="32"/>
    </row>
    <row r="62" spans="1:20" ht="18.95" customHeight="1">
      <c r="A62" s="8" t="s">
        <v>71</v>
      </c>
      <c r="B62" s="13"/>
      <c r="D62" s="57"/>
      <c r="F62" s="10">
        <v>286350</v>
      </c>
      <c r="H62" s="10">
        <v>343710</v>
      </c>
      <c r="J62" s="10">
        <v>0</v>
      </c>
      <c r="K62" s="10"/>
      <c r="L62" s="10">
        <v>0</v>
      </c>
      <c r="N62" s="32"/>
      <c r="O62" s="32"/>
      <c r="P62" s="32"/>
      <c r="Q62" s="32"/>
      <c r="R62" s="32"/>
      <c r="S62" s="32"/>
      <c r="T62" s="32"/>
    </row>
    <row r="63" spans="1:20" ht="18.95" customHeight="1">
      <c r="A63" s="8" t="s">
        <v>72</v>
      </c>
      <c r="B63" s="13"/>
      <c r="D63" s="57"/>
      <c r="F63" s="10">
        <v>103757</v>
      </c>
      <c r="H63" s="10">
        <v>99257</v>
      </c>
      <c r="J63" s="10">
        <v>0</v>
      </c>
      <c r="K63" s="10"/>
      <c r="L63" s="10">
        <v>0</v>
      </c>
      <c r="N63" s="32"/>
      <c r="O63" s="32"/>
      <c r="P63" s="32"/>
      <c r="Q63" s="32"/>
      <c r="R63" s="32"/>
      <c r="S63" s="32"/>
      <c r="T63" s="32"/>
    </row>
    <row r="64" spans="1:20" ht="18.95" customHeight="1">
      <c r="A64" s="8" t="s">
        <v>40</v>
      </c>
      <c r="D64" s="58"/>
      <c r="F64" s="10">
        <v>405777</v>
      </c>
      <c r="H64" s="10">
        <v>460023</v>
      </c>
      <c r="J64" s="10">
        <v>10263</v>
      </c>
      <c r="K64" s="10"/>
      <c r="L64" s="10">
        <v>12977</v>
      </c>
      <c r="N64" s="32"/>
      <c r="O64" s="32"/>
      <c r="P64" s="32"/>
      <c r="Q64" s="32"/>
      <c r="R64" s="32"/>
      <c r="S64" s="32"/>
      <c r="T64" s="32"/>
    </row>
    <row r="65" spans="1:20" ht="18.95" customHeight="1">
      <c r="A65" s="8" t="s">
        <v>113</v>
      </c>
      <c r="D65" s="58"/>
      <c r="F65" s="10">
        <v>204347</v>
      </c>
      <c r="H65" s="10">
        <v>207876</v>
      </c>
      <c r="J65" s="10">
        <v>0</v>
      </c>
      <c r="K65" s="10"/>
      <c r="L65" s="10">
        <v>0</v>
      </c>
      <c r="M65" s="41"/>
      <c r="N65" s="32"/>
      <c r="O65" s="32"/>
      <c r="P65" s="32"/>
      <c r="Q65" s="32"/>
      <c r="R65" s="32"/>
      <c r="S65" s="32"/>
      <c r="T65" s="32"/>
    </row>
    <row r="66" spans="1:20" ht="18.95" customHeight="1">
      <c r="A66" s="33" t="s">
        <v>7</v>
      </c>
      <c r="B66" s="33"/>
      <c r="C66" s="33"/>
      <c r="D66" s="58"/>
      <c r="F66" s="36">
        <v>305100</v>
      </c>
      <c r="H66" s="36">
        <v>276796</v>
      </c>
      <c r="J66" s="42">
        <v>375</v>
      </c>
      <c r="K66" s="10"/>
      <c r="L66" s="42">
        <v>244</v>
      </c>
      <c r="N66" s="32"/>
      <c r="O66" s="32"/>
      <c r="P66" s="32"/>
      <c r="Q66" s="32"/>
      <c r="R66" s="32"/>
      <c r="S66" s="32"/>
      <c r="T66" s="32"/>
    </row>
    <row r="67" spans="1:20" ht="5.0999999999999996" customHeight="1">
      <c r="A67" s="13"/>
      <c r="B67" s="13"/>
      <c r="D67" s="57"/>
      <c r="L67" s="25"/>
      <c r="N67" s="32"/>
      <c r="O67" s="32"/>
      <c r="P67" s="32"/>
      <c r="Q67" s="32"/>
      <c r="R67" s="32"/>
      <c r="S67" s="32"/>
      <c r="T67" s="32"/>
    </row>
    <row r="68" spans="1:20" ht="18.95" customHeight="1">
      <c r="A68" s="7" t="s">
        <v>8</v>
      </c>
      <c r="B68" s="13"/>
      <c r="C68" s="13"/>
      <c r="D68" s="57"/>
      <c r="F68" s="36">
        <f>SUM(F58:F66)</f>
        <v>8170794</v>
      </c>
      <c r="H68" s="36">
        <f>SUM(H58:H66)</f>
        <v>7946497</v>
      </c>
      <c r="J68" s="36">
        <f>ROUNDUP(SUM(J58:J66),0)</f>
        <v>390254</v>
      </c>
      <c r="K68" s="10"/>
      <c r="L68" s="36">
        <f>ROUNDUP(SUM(L58:L66),0)</f>
        <v>13221</v>
      </c>
      <c r="N68" s="32"/>
      <c r="O68" s="32"/>
      <c r="P68" s="32"/>
      <c r="Q68" s="32"/>
      <c r="R68" s="32"/>
      <c r="S68" s="32"/>
      <c r="T68" s="32"/>
    </row>
    <row r="69" spans="1:20" ht="14.25" customHeight="1">
      <c r="A69" s="7"/>
      <c r="B69" s="13"/>
      <c r="C69" s="13"/>
      <c r="D69" s="57"/>
      <c r="F69" s="15"/>
      <c r="H69" s="15"/>
      <c r="L69" s="25"/>
      <c r="N69" s="32"/>
      <c r="O69" s="32"/>
      <c r="P69" s="32"/>
      <c r="Q69" s="32"/>
      <c r="R69" s="32"/>
      <c r="S69" s="32"/>
      <c r="T69" s="32"/>
    </row>
    <row r="70" spans="1:20" ht="18.95" customHeight="1">
      <c r="A70" s="7" t="s">
        <v>41</v>
      </c>
      <c r="B70" s="7"/>
      <c r="C70" s="7"/>
      <c r="D70" s="57"/>
      <c r="L70" s="25"/>
      <c r="N70" s="32"/>
      <c r="O70" s="32"/>
      <c r="P70" s="32"/>
      <c r="Q70" s="32"/>
      <c r="R70" s="32"/>
      <c r="S70" s="32"/>
      <c r="T70" s="32"/>
    </row>
    <row r="71" spans="1:20" ht="5.0999999999999996" customHeight="1">
      <c r="A71" s="7"/>
      <c r="B71" s="7"/>
      <c r="C71" s="7"/>
      <c r="D71" s="57"/>
      <c r="L71" s="25"/>
      <c r="N71" s="32"/>
      <c r="O71" s="32"/>
      <c r="P71" s="32"/>
      <c r="Q71" s="32"/>
      <c r="R71" s="32"/>
      <c r="S71" s="32"/>
      <c r="T71" s="32"/>
    </row>
    <row r="72" spans="1:20" ht="18.95" customHeight="1">
      <c r="A72" s="33" t="s">
        <v>9</v>
      </c>
      <c r="B72" s="33"/>
      <c r="C72" s="33"/>
      <c r="D72" s="60"/>
      <c r="L72" s="25"/>
      <c r="N72" s="32"/>
      <c r="O72" s="32"/>
      <c r="P72" s="32"/>
      <c r="Q72" s="32"/>
      <c r="R72" s="32"/>
      <c r="S72" s="32"/>
      <c r="T72" s="32"/>
    </row>
    <row r="73" spans="1:20" ht="18.95" customHeight="1">
      <c r="B73" s="33" t="s">
        <v>35</v>
      </c>
      <c r="C73" s="33"/>
      <c r="D73" s="60"/>
      <c r="F73" s="41"/>
      <c r="G73" s="8"/>
      <c r="H73" s="41"/>
      <c r="L73" s="25"/>
      <c r="N73" s="32"/>
      <c r="O73" s="32"/>
      <c r="P73" s="32"/>
      <c r="Q73" s="32"/>
      <c r="R73" s="32"/>
      <c r="S73" s="32"/>
      <c r="T73" s="32"/>
    </row>
    <row r="74" spans="1:20" ht="18.95" customHeight="1" thickBot="1">
      <c r="B74" s="33"/>
      <c r="C74" s="33" t="s">
        <v>73</v>
      </c>
      <c r="D74" s="60"/>
      <c r="F74" s="43">
        <v>463473</v>
      </c>
      <c r="H74" s="43">
        <v>463473</v>
      </c>
      <c r="J74" s="43">
        <v>463473</v>
      </c>
      <c r="K74" s="10"/>
      <c r="L74" s="43">
        <v>463473</v>
      </c>
      <c r="N74" s="32"/>
      <c r="O74" s="32"/>
      <c r="P74" s="32"/>
      <c r="Q74" s="32"/>
      <c r="R74" s="32"/>
      <c r="S74" s="32"/>
      <c r="T74" s="32"/>
    </row>
    <row r="75" spans="1:20" ht="5.0999999999999996" customHeight="1" thickTop="1">
      <c r="A75" s="33"/>
      <c r="B75" s="33"/>
      <c r="C75" s="33"/>
      <c r="D75" s="60"/>
      <c r="F75" s="37"/>
      <c r="H75" s="37"/>
      <c r="L75" s="25"/>
      <c r="N75" s="32"/>
      <c r="O75" s="32"/>
      <c r="P75" s="32"/>
      <c r="Q75" s="32"/>
      <c r="R75" s="32"/>
      <c r="S75" s="32"/>
      <c r="T75" s="32"/>
    </row>
    <row r="76" spans="1:20" ht="18.95" customHeight="1">
      <c r="B76" s="33" t="s">
        <v>10</v>
      </c>
      <c r="D76" s="57"/>
      <c r="F76" s="41"/>
      <c r="G76" s="8"/>
      <c r="H76" s="41"/>
      <c r="L76" s="25"/>
      <c r="N76" s="32"/>
      <c r="O76" s="32"/>
      <c r="P76" s="32"/>
      <c r="Q76" s="32"/>
      <c r="R76" s="32"/>
      <c r="S76" s="32"/>
      <c r="T76" s="32"/>
    </row>
    <row r="77" spans="1:20" ht="18.95" customHeight="1">
      <c r="B77" s="33"/>
      <c r="C77" s="8" t="s">
        <v>134</v>
      </c>
      <c r="D77" s="60"/>
      <c r="F77" s="10">
        <v>389267</v>
      </c>
      <c r="H77" s="10">
        <v>389267</v>
      </c>
      <c r="I77" s="8"/>
      <c r="J77" s="10">
        <v>389267</v>
      </c>
      <c r="K77" s="10"/>
      <c r="L77" s="10">
        <v>389267</v>
      </c>
      <c r="N77" s="32"/>
      <c r="O77" s="32"/>
      <c r="P77" s="32"/>
      <c r="Q77" s="32"/>
      <c r="R77" s="32"/>
      <c r="S77" s="32"/>
      <c r="T77" s="32"/>
    </row>
    <row r="78" spans="1:20" ht="18.95" customHeight="1">
      <c r="B78" s="33" t="s">
        <v>74</v>
      </c>
      <c r="D78" s="57"/>
      <c r="F78" s="10">
        <v>10066331</v>
      </c>
      <c r="H78" s="10">
        <v>10066331</v>
      </c>
      <c r="I78" s="8"/>
      <c r="J78" s="10">
        <v>10066331</v>
      </c>
      <c r="K78" s="10"/>
      <c r="L78" s="10">
        <v>10066331</v>
      </c>
      <c r="N78" s="32"/>
      <c r="O78" s="32"/>
      <c r="P78" s="32"/>
      <c r="Q78" s="32"/>
      <c r="R78" s="32"/>
      <c r="S78" s="32"/>
      <c r="T78" s="32"/>
    </row>
    <row r="79" spans="1:20" ht="18.95" customHeight="1">
      <c r="A79" s="8" t="s">
        <v>11</v>
      </c>
      <c r="B79" s="33"/>
      <c r="D79" s="57"/>
      <c r="I79" s="8"/>
      <c r="J79" s="10"/>
      <c r="K79" s="10"/>
      <c r="L79" s="10"/>
      <c r="N79" s="32"/>
      <c r="O79" s="32"/>
      <c r="P79" s="32"/>
      <c r="Q79" s="32"/>
      <c r="R79" s="32"/>
      <c r="S79" s="32"/>
      <c r="T79" s="32"/>
    </row>
    <row r="80" spans="1:20" ht="18.95" customHeight="1">
      <c r="B80" s="33" t="s">
        <v>12</v>
      </c>
      <c r="D80" s="57"/>
      <c r="I80" s="8"/>
      <c r="J80" s="10"/>
      <c r="K80" s="10"/>
      <c r="L80" s="10"/>
      <c r="N80" s="32"/>
      <c r="O80" s="32"/>
      <c r="P80" s="32"/>
      <c r="Q80" s="32"/>
      <c r="R80" s="32"/>
      <c r="S80" s="32"/>
      <c r="T80" s="32"/>
    </row>
    <row r="81" spans="1:20" ht="18.95" customHeight="1">
      <c r="B81" s="33"/>
      <c r="C81" s="8" t="s">
        <v>36</v>
      </c>
      <c r="D81" s="58"/>
      <c r="F81" s="10">
        <v>50000</v>
      </c>
      <c r="H81" s="10">
        <v>50000</v>
      </c>
      <c r="I81" s="8"/>
      <c r="J81" s="10">
        <v>50000</v>
      </c>
      <c r="K81" s="10"/>
      <c r="L81" s="10">
        <v>50000</v>
      </c>
      <c r="N81" s="32"/>
      <c r="O81" s="32"/>
      <c r="P81" s="32"/>
      <c r="Q81" s="32"/>
      <c r="R81" s="32"/>
      <c r="S81" s="32"/>
      <c r="T81" s="32"/>
    </row>
    <row r="82" spans="1:20" ht="18.95" customHeight="1">
      <c r="B82" s="33" t="s">
        <v>23</v>
      </c>
      <c r="D82" s="58"/>
      <c r="F82" s="10">
        <v>3826127</v>
      </c>
      <c r="H82" s="10">
        <v>3126145</v>
      </c>
      <c r="I82" s="44"/>
      <c r="J82" s="67">
        <v>2463756</v>
      </c>
      <c r="K82" s="10"/>
      <c r="L82" s="10">
        <v>2046076</v>
      </c>
      <c r="N82" s="32"/>
      <c r="O82" s="32"/>
      <c r="P82" s="32"/>
      <c r="Q82" s="32"/>
      <c r="R82" s="32"/>
      <c r="S82" s="32"/>
      <c r="T82" s="32"/>
    </row>
    <row r="83" spans="1:20" ht="18.95" customHeight="1">
      <c r="A83" s="8" t="s">
        <v>37</v>
      </c>
      <c r="B83" s="33"/>
      <c r="D83" s="58"/>
      <c r="I83" s="44"/>
      <c r="J83" s="10"/>
      <c r="K83" s="10"/>
      <c r="L83" s="10"/>
      <c r="N83" s="32"/>
      <c r="O83" s="32"/>
      <c r="P83" s="32"/>
      <c r="Q83" s="32"/>
      <c r="R83" s="32"/>
      <c r="S83" s="32"/>
      <c r="T83" s="32"/>
    </row>
    <row r="84" spans="1:20" ht="18.95" customHeight="1">
      <c r="B84" s="8" t="s">
        <v>135</v>
      </c>
      <c r="C84" s="33"/>
      <c r="D84" s="58"/>
      <c r="I84" s="44"/>
      <c r="J84" s="10"/>
      <c r="K84" s="10"/>
      <c r="L84" s="10"/>
      <c r="N84" s="32"/>
      <c r="O84" s="32"/>
      <c r="P84" s="32"/>
      <c r="Q84" s="32"/>
      <c r="R84" s="32"/>
      <c r="S84" s="32"/>
      <c r="T84" s="32"/>
    </row>
    <row r="85" spans="1:20" ht="18.95" customHeight="1">
      <c r="C85" s="8" t="s">
        <v>102</v>
      </c>
      <c r="D85" s="58"/>
      <c r="F85" s="10">
        <v>56983</v>
      </c>
      <c r="H85" s="10">
        <v>43455</v>
      </c>
      <c r="I85" s="44"/>
      <c r="J85" s="10">
        <v>-16446</v>
      </c>
      <c r="K85" s="10"/>
      <c r="L85" s="10">
        <v>-28189</v>
      </c>
      <c r="N85" s="32"/>
      <c r="O85" s="32"/>
      <c r="P85" s="32"/>
      <c r="Q85" s="32"/>
      <c r="R85" s="32"/>
      <c r="S85" s="32"/>
      <c r="T85" s="32"/>
    </row>
    <row r="86" spans="1:20" ht="18.95" customHeight="1">
      <c r="B86" s="8" t="s">
        <v>75</v>
      </c>
      <c r="C86" s="33"/>
      <c r="D86" s="58"/>
      <c r="F86" s="36">
        <v>2502818</v>
      </c>
      <c r="H86" s="36">
        <v>4385867</v>
      </c>
      <c r="I86" s="44"/>
      <c r="J86" s="36">
        <v>0</v>
      </c>
      <c r="K86" s="10"/>
      <c r="L86" s="36">
        <v>0</v>
      </c>
      <c r="N86" s="32"/>
      <c r="O86" s="32"/>
      <c r="P86" s="32"/>
      <c r="Q86" s="32"/>
      <c r="R86" s="32"/>
      <c r="S86" s="32"/>
      <c r="T86" s="32"/>
    </row>
    <row r="87" spans="1:20" ht="5.0999999999999996" customHeight="1">
      <c r="A87" s="13"/>
      <c r="B87" s="13"/>
      <c r="D87" s="57"/>
      <c r="I87" s="44"/>
      <c r="J87" s="10"/>
      <c r="K87" s="10"/>
      <c r="L87" s="10"/>
      <c r="N87" s="32"/>
      <c r="O87" s="32"/>
      <c r="P87" s="32"/>
      <c r="Q87" s="32"/>
      <c r="R87" s="32"/>
      <c r="S87" s="32"/>
      <c r="T87" s="32"/>
    </row>
    <row r="88" spans="1:20" ht="18.95" customHeight="1">
      <c r="A88" s="13" t="s">
        <v>38</v>
      </c>
      <c r="B88" s="33"/>
      <c r="D88" s="57"/>
      <c r="F88" s="36">
        <f>SUM(F77:F86)</f>
        <v>16891526</v>
      </c>
      <c r="H88" s="36">
        <f>SUM(H77:H86)</f>
        <v>18061065</v>
      </c>
      <c r="I88" s="44"/>
      <c r="J88" s="36">
        <f>SUM(J77:J86)</f>
        <v>12952908</v>
      </c>
      <c r="K88" s="10"/>
      <c r="L88" s="36">
        <f>SUM(L77:L86)</f>
        <v>12523485</v>
      </c>
      <c r="N88" s="32"/>
      <c r="O88" s="32"/>
      <c r="P88" s="32"/>
      <c r="Q88" s="32"/>
      <c r="R88" s="32"/>
      <c r="S88" s="32"/>
      <c r="T88" s="32"/>
    </row>
    <row r="89" spans="1:20" ht="5.0999999999999996" customHeight="1">
      <c r="A89" s="13"/>
      <c r="B89" s="33"/>
      <c r="D89" s="57"/>
      <c r="I89" s="44"/>
      <c r="J89" s="10"/>
      <c r="K89" s="10"/>
      <c r="L89" s="10"/>
      <c r="N89" s="32"/>
      <c r="O89" s="32"/>
      <c r="P89" s="32"/>
      <c r="Q89" s="32"/>
      <c r="R89" s="32"/>
      <c r="S89" s="32"/>
      <c r="T89" s="32"/>
    </row>
    <row r="90" spans="1:20" ht="18.95" customHeight="1" thickBot="1">
      <c r="A90" s="13" t="s">
        <v>39</v>
      </c>
      <c r="B90" s="33"/>
      <c r="D90" s="57"/>
      <c r="F90" s="38">
        <f>SUM(F68,F88)</f>
        <v>25062320</v>
      </c>
      <c r="H90" s="38">
        <f>SUM(H68,H88)</f>
        <v>26007562</v>
      </c>
      <c r="I90" s="44"/>
      <c r="J90" s="38">
        <f>SUM(J68,J88)</f>
        <v>13343162</v>
      </c>
      <c r="K90" s="10"/>
      <c r="L90" s="38">
        <f>SUM(L68,L88)</f>
        <v>12536706</v>
      </c>
      <c r="N90" s="32"/>
      <c r="O90" s="32"/>
      <c r="P90" s="32"/>
      <c r="Q90" s="32"/>
      <c r="R90" s="32"/>
      <c r="S90" s="32"/>
      <c r="T90" s="32"/>
    </row>
    <row r="91" spans="1:20" ht="23.25" customHeight="1" thickTop="1">
      <c r="A91" s="13"/>
      <c r="B91" s="33"/>
      <c r="D91" s="57"/>
      <c r="I91" s="44"/>
      <c r="J91" s="10"/>
      <c r="K91" s="10"/>
      <c r="L91" s="10"/>
    </row>
    <row r="92" spans="1:20" ht="22.15" customHeight="1">
      <c r="A92" s="22" t="str">
        <f>+A44</f>
        <v>หมายเหตุประกอบข้อมูลทางการเงินระหว่างกาลแบบย่อเป็นส่วนหนึ่งของข้อมูลทางการเงินระหว่างกาลนี้</v>
      </c>
      <c r="B92" s="22"/>
      <c r="C92" s="22"/>
      <c r="D92" s="61"/>
      <c r="E92" s="22"/>
      <c r="F92" s="36"/>
      <c r="G92" s="36"/>
      <c r="H92" s="36"/>
      <c r="I92" s="20"/>
      <c r="J92" s="21"/>
      <c r="K92" s="22"/>
      <c r="L92" s="22"/>
      <c r="N92" s="62"/>
    </row>
  </sheetData>
  <mergeCells count="4">
    <mergeCell ref="F5:H5"/>
    <mergeCell ref="J5:L5"/>
    <mergeCell ref="F49:H49"/>
    <mergeCell ref="J49:L49"/>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3E569-BBA8-4767-838B-B4A9600649BA}">
  <dimension ref="A1:O92"/>
  <sheetViews>
    <sheetView zoomScale="90" zoomScaleNormal="90" zoomScaleSheetLayoutView="110" workbookViewId="0">
      <selection activeCell="D10" sqref="D10"/>
    </sheetView>
  </sheetViews>
  <sheetFormatPr defaultColWidth="9.140625" defaultRowHeight="21.75" customHeight="1"/>
  <cols>
    <col min="1" max="3" width="1.42578125" style="50" customWidth="1"/>
    <col min="4" max="4" width="43.42578125" style="50" customWidth="1"/>
    <col min="5" max="5" width="7.7109375" style="50" customWidth="1"/>
    <col min="6" max="6" width="0.85546875" style="50" customWidth="1"/>
    <col min="7" max="7" width="11.7109375" style="67" customWidth="1"/>
    <col min="8" max="8" width="0.85546875" style="67" customWidth="1"/>
    <col min="9" max="9" width="11.7109375" style="67" customWidth="1"/>
    <col min="10" max="10" width="0.85546875" style="50" customWidth="1"/>
    <col min="11" max="11" width="11.7109375" style="50" customWidth="1"/>
    <col min="12" max="12" width="0.85546875" style="50" customWidth="1"/>
    <col min="13" max="13" width="11.7109375" style="50" customWidth="1"/>
    <col min="14" max="16384" width="9.140625" style="50"/>
  </cols>
  <sheetData>
    <row r="1" spans="1:15" ht="21" customHeight="1">
      <c r="A1" s="51" t="s">
        <v>125</v>
      </c>
      <c r="B1" s="51"/>
      <c r="C1" s="51"/>
      <c r="F1" s="57"/>
    </row>
    <row r="2" spans="1:15" s="51" customFormat="1" ht="21" customHeight="1">
      <c r="A2" s="179" t="s">
        <v>47</v>
      </c>
      <c r="B2" s="179"/>
      <c r="C2" s="179"/>
      <c r="D2" s="179"/>
      <c r="E2" s="179"/>
      <c r="F2" s="179"/>
      <c r="G2" s="179"/>
      <c r="H2" s="179"/>
      <c r="I2" s="179"/>
    </row>
    <row r="3" spans="1:15" ht="21" customHeight="1">
      <c r="A3" s="126" t="s">
        <v>168</v>
      </c>
      <c r="B3" s="61"/>
      <c r="C3" s="61"/>
      <c r="D3" s="61"/>
      <c r="E3" s="61"/>
      <c r="F3" s="61"/>
      <c r="G3" s="111"/>
      <c r="H3" s="111"/>
      <c r="I3" s="111"/>
      <c r="J3" s="61"/>
      <c r="K3" s="61"/>
      <c r="L3" s="61"/>
      <c r="M3" s="61"/>
    </row>
    <row r="4" spans="1:15" ht="21" customHeight="1">
      <c r="A4" s="127"/>
    </row>
    <row r="5" spans="1:15" ht="20.100000000000001" customHeight="1">
      <c r="A5" s="127"/>
      <c r="G5" s="180" t="s">
        <v>60</v>
      </c>
      <c r="H5" s="180"/>
      <c r="I5" s="180"/>
      <c r="K5" s="180" t="s">
        <v>61</v>
      </c>
      <c r="L5" s="180"/>
      <c r="M5" s="180"/>
    </row>
    <row r="6" spans="1:15" ht="20.100000000000001" customHeight="1">
      <c r="E6" s="128"/>
      <c r="F6" s="128"/>
      <c r="G6" s="129" t="s">
        <v>132</v>
      </c>
      <c r="H6" s="130"/>
      <c r="I6" s="129" t="s">
        <v>77</v>
      </c>
      <c r="K6" s="129" t="s">
        <v>132</v>
      </c>
      <c r="L6" s="130"/>
      <c r="M6" s="129" t="s">
        <v>77</v>
      </c>
    </row>
    <row r="7" spans="1:15" ht="20.100000000000001" customHeight="1">
      <c r="E7" s="131" t="s">
        <v>2</v>
      </c>
      <c r="F7" s="132"/>
      <c r="G7" s="133" t="s">
        <v>49</v>
      </c>
      <c r="H7" s="134"/>
      <c r="I7" s="133" t="s">
        <v>49</v>
      </c>
      <c r="K7" s="133" t="s">
        <v>49</v>
      </c>
      <c r="L7" s="134"/>
      <c r="M7" s="133" t="s">
        <v>49</v>
      </c>
    </row>
    <row r="8" spans="1:15" ht="20.100000000000001" customHeight="1">
      <c r="A8" s="108" t="s">
        <v>28</v>
      </c>
      <c r="B8" s="108"/>
      <c r="C8" s="108"/>
      <c r="D8" s="108"/>
      <c r="E8" s="57"/>
      <c r="K8" s="67"/>
      <c r="L8" s="67"/>
      <c r="M8" s="67"/>
    </row>
    <row r="9" spans="1:15" ht="6" customHeight="1">
      <c r="A9" s="108"/>
      <c r="B9" s="108"/>
      <c r="C9" s="108"/>
      <c r="D9" s="108"/>
      <c r="E9" s="57"/>
      <c r="K9" s="67"/>
      <c r="L9" s="67"/>
      <c r="M9" s="67"/>
    </row>
    <row r="10" spans="1:15" ht="20.100000000000001" customHeight="1">
      <c r="A10" s="50" t="s">
        <v>29</v>
      </c>
      <c r="D10" s="108"/>
      <c r="E10" s="57"/>
      <c r="G10" s="67">
        <v>1306994</v>
      </c>
      <c r="I10" s="67">
        <v>1363082</v>
      </c>
      <c r="K10" s="67">
        <v>0</v>
      </c>
      <c r="L10" s="67"/>
      <c r="M10" s="67">
        <v>0</v>
      </c>
      <c r="N10" s="120"/>
      <c r="O10" s="120"/>
    </row>
    <row r="11" spans="1:15" ht="20.100000000000001" customHeight="1">
      <c r="A11" s="50" t="s">
        <v>128</v>
      </c>
      <c r="D11" s="108"/>
      <c r="E11" s="57"/>
      <c r="G11" s="111">
        <v>-377882</v>
      </c>
      <c r="I11" s="111">
        <v>-406105</v>
      </c>
      <c r="K11" s="111">
        <v>0</v>
      </c>
      <c r="L11" s="67"/>
      <c r="M11" s="111">
        <v>0</v>
      </c>
      <c r="N11" s="120"/>
      <c r="O11" s="120"/>
    </row>
    <row r="12" spans="1:15" ht="6" customHeight="1">
      <c r="D12" s="108"/>
      <c r="E12" s="57"/>
      <c r="K12" s="67"/>
      <c r="L12" s="67"/>
      <c r="M12" s="67"/>
      <c r="N12" s="120"/>
      <c r="O12" s="120"/>
    </row>
    <row r="13" spans="1:15" ht="20.100000000000001" customHeight="1">
      <c r="A13" s="50" t="s">
        <v>27</v>
      </c>
      <c r="D13" s="108"/>
      <c r="E13" s="57"/>
      <c r="G13" s="67">
        <f>SUM(G10:G11)</f>
        <v>929112</v>
      </c>
      <c r="I13" s="67">
        <f>SUM(I10:I11)</f>
        <v>956977</v>
      </c>
      <c r="K13" s="67">
        <f>SUM(K10:K11)</f>
        <v>0</v>
      </c>
      <c r="L13" s="67"/>
      <c r="M13" s="67">
        <f>SUM(M10:M11)</f>
        <v>0</v>
      </c>
      <c r="N13" s="120"/>
      <c r="O13" s="120"/>
    </row>
    <row r="14" spans="1:15" ht="20.100000000000001" customHeight="1">
      <c r="A14" s="50" t="s">
        <v>194</v>
      </c>
      <c r="D14" s="108"/>
      <c r="E14" s="57"/>
      <c r="G14" s="111">
        <v>43120</v>
      </c>
      <c r="I14" s="111">
        <v>114892</v>
      </c>
      <c r="K14" s="111">
        <v>0</v>
      </c>
      <c r="L14" s="67"/>
      <c r="M14" s="111">
        <v>0</v>
      </c>
      <c r="N14" s="120"/>
      <c r="O14" s="120"/>
    </row>
    <row r="15" spans="1:15" ht="6" customHeight="1">
      <c r="D15" s="108"/>
      <c r="E15" s="57"/>
      <c r="K15" s="67"/>
      <c r="L15" s="67"/>
      <c r="M15" s="67"/>
      <c r="N15" s="120"/>
      <c r="O15" s="120"/>
    </row>
    <row r="16" spans="1:15" ht="20.100000000000001" customHeight="1">
      <c r="A16" s="116" t="s">
        <v>91</v>
      </c>
      <c r="C16" s="116"/>
      <c r="D16" s="116"/>
      <c r="E16" s="58"/>
      <c r="F16" s="116"/>
      <c r="G16" s="109">
        <f>SUM(G13:G14)</f>
        <v>972232</v>
      </c>
      <c r="H16" s="109"/>
      <c r="I16" s="109">
        <f>SUM(I13:I14)</f>
        <v>1071869</v>
      </c>
      <c r="K16" s="109">
        <f>SUM(K13:K14)</f>
        <v>0</v>
      </c>
      <c r="L16" s="109"/>
      <c r="M16" s="109">
        <f>SUM(M13:M14)</f>
        <v>0</v>
      </c>
      <c r="N16" s="120"/>
      <c r="O16" s="120"/>
    </row>
    <row r="17" spans="1:15" ht="20.100000000000001" customHeight="1">
      <c r="A17" s="116" t="s">
        <v>30</v>
      </c>
      <c r="C17" s="116"/>
      <c r="D17" s="116"/>
      <c r="E17" s="57"/>
      <c r="F17" s="116"/>
      <c r="G17" s="109">
        <v>69689</v>
      </c>
      <c r="H17" s="109"/>
      <c r="I17" s="109">
        <v>82096</v>
      </c>
      <c r="K17" s="109">
        <v>0</v>
      </c>
      <c r="L17" s="109"/>
      <c r="M17" s="109">
        <v>0</v>
      </c>
      <c r="N17" s="120"/>
      <c r="O17" s="120"/>
    </row>
    <row r="18" spans="1:15" ht="20.100000000000001" customHeight="1">
      <c r="A18" s="116" t="s">
        <v>13</v>
      </c>
      <c r="C18" s="116"/>
      <c r="D18" s="116"/>
      <c r="E18" s="58">
        <v>11</v>
      </c>
      <c r="F18" s="116"/>
      <c r="G18" s="109">
        <v>37276</v>
      </c>
      <c r="H18" s="109"/>
      <c r="I18" s="109">
        <v>26205</v>
      </c>
      <c r="K18" s="109">
        <v>731218</v>
      </c>
      <c r="L18" s="109"/>
      <c r="M18" s="109">
        <v>15608</v>
      </c>
      <c r="N18" s="120"/>
      <c r="O18" s="120"/>
    </row>
    <row r="19" spans="1:15" ht="20.100000000000001" customHeight="1">
      <c r="A19" s="50" t="s">
        <v>151</v>
      </c>
      <c r="D19" s="116"/>
      <c r="E19" s="58">
        <v>11</v>
      </c>
      <c r="F19" s="116"/>
      <c r="G19" s="67">
        <v>-8478</v>
      </c>
      <c r="I19" s="67">
        <v>6305</v>
      </c>
      <c r="K19" s="67">
        <v>-1547</v>
      </c>
      <c r="L19" s="67"/>
      <c r="M19" s="67">
        <v>-9</v>
      </c>
      <c r="N19" s="120"/>
      <c r="O19" s="120"/>
    </row>
    <row r="20" spans="1:15" ht="20.100000000000001" customHeight="1">
      <c r="A20" s="50" t="s">
        <v>169</v>
      </c>
      <c r="D20" s="116"/>
      <c r="E20" s="58"/>
      <c r="F20" s="116"/>
      <c r="G20" s="67">
        <v>226</v>
      </c>
      <c r="I20" s="67">
        <v>17061</v>
      </c>
      <c r="K20" s="67">
        <v>6783</v>
      </c>
      <c r="L20" s="67"/>
      <c r="M20" s="67">
        <v>31145</v>
      </c>
      <c r="N20" s="120"/>
      <c r="O20" s="120"/>
    </row>
    <row r="21" spans="1:15" ht="20.100000000000001" customHeight="1">
      <c r="A21" s="50" t="s">
        <v>78</v>
      </c>
      <c r="D21" s="116"/>
      <c r="E21" s="58">
        <v>12</v>
      </c>
      <c r="F21" s="116"/>
      <c r="G21" s="67">
        <v>637668</v>
      </c>
      <c r="I21" s="67">
        <v>401391</v>
      </c>
      <c r="K21" s="67">
        <v>0</v>
      </c>
      <c r="L21" s="67"/>
      <c r="M21" s="67">
        <v>0</v>
      </c>
      <c r="N21" s="120"/>
      <c r="O21" s="120"/>
    </row>
    <row r="22" spans="1:15" ht="20.100000000000001" customHeight="1">
      <c r="A22" s="116" t="s">
        <v>17</v>
      </c>
      <c r="C22" s="116"/>
      <c r="D22" s="116"/>
      <c r="E22" s="58"/>
      <c r="F22" s="116"/>
      <c r="G22" s="110">
        <v>8356</v>
      </c>
      <c r="H22" s="109"/>
      <c r="I22" s="110">
        <v>7206</v>
      </c>
      <c r="K22" s="110">
        <v>-3</v>
      </c>
      <c r="L22" s="109"/>
      <c r="M22" s="110">
        <v>5</v>
      </c>
      <c r="N22" s="120"/>
      <c r="O22" s="120"/>
    </row>
    <row r="23" spans="1:15" ht="6" customHeight="1">
      <c r="A23" s="116"/>
      <c r="C23" s="116"/>
      <c r="D23" s="116"/>
      <c r="E23" s="58"/>
      <c r="F23" s="116"/>
      <c r="G23" s="109"/>
      <c r="H23" s="109"/>
      <c r="I23" s="109"/>
      <c r="K23" s="109"/>
      <c r="L23" s="109"/>
      <c r="M23" s="109"/>
      <c r="N23" s="120"/>
      <c r="O23" s="120"/>
    </row>
    <row r="24" spans="1:15" ht="20.100000000000001" customHeight="1">
      <c r="A24" s="108" t="s">
        <v>14</v>
      </c>
      <c r="C24" s="108"/>
      <c r="D24" s="108"/>
      <c r="E24" s="58"/>
      <c r="G24" s="111">
        <f>SUM(G16:G22)</f>
        <v>1716969</v>
      </c>
      <c r="I24" s="111">
        <f>SUM(I16:I22)</f>
        <v>1612133</v>
      </c>
      <c r="K24" s="111">
        <f>SUM(K16:K22)</f>
        <v>736451</v>
      </c>
      <c r="L24" s="67"/>
      <c r="M24" s="111">
        <f>SUM(M16:M22)</f>
        <v>46749</v>
      </c>
      <c r="N24" s="120"/>
      <c r="O24" s="120"/>
    </row>
    <row r="25" spans="1:15" ht="10.35" customHeight="1">
      <c r="A25" s="108"/>
      <c r="B25" s="108"/>
      <c r="C25" s="108"/>
      <c r="D25" s="108"/>
      <c r="E25" s="58"/>
      <c r="N25" s="120"/>
    </row>
    <row r="26" spans="1:15" ht="20.100000000000001" customHeight="1">
      <c r="A26" s="108" t="s">
        <v>31</v>
      </c>
      <c r="B26" s="108"/>
      <c r="C26" s="108"/>
      <c r="D26" s="108"/>
      <c r="E26" s="58"/>
      <c r="G26" s="120"/>
      <c r="I26" s="120"/>
      <c r="K26" s="120"/>
      <c r="M26" s="120"/>
      <c r="N26" s="120"/>
    </row>
    <row r="27" spans="1:15" ht="6" customHeight="1">
      <c r="A27" s="108"/>
      <c r="B27" s="108"/>
      <c r="C27" s="108"/>
      <c r="D27" s="108"/>
      <c r="E27" s="58"/>
      <c r="G27" s="50"/>
      <c r="I27" s="50"/>
      <c r="N27" s="120"/>
    </row>
    <row r="28" spans="1:15" ht="20.100000000000001" customHeight="1">
      <c r="A28" s="116" t="s">
        <v>79</v>
      </c>
      <c r="B28" s="116"/>
      <c r="E28" s="60"/>
      <c r="F28" s="135"/>
      <c r="G28" s="67">
        <v>721455</v>
      </c>
      <c r="I28" s="67">
        <v>973989</v>
      </c>
      <c r="K28" s="67">
        <v>0</v>
      </c>
      <c r="L28" s="67"/>
      <c r="M28" s="67">
        <v>0</v>
      </c>
      <c r="N28" s="120"/>
      <c r="O28" s="120"/>
    </row>
    <row r="29" spans="1:15" ht="20.100000000000001" customHeight="1">
      <c r="A29" s="116" t="s">
        <v>170</v>
      </c>
      <c r="B29" s="116"/>
      <c r="E29" s="57"/>
      <c r="G29" s="109">
        <v>-242998</v>
      </c>
      <c r="H29" s="109"/>
      <c r="I29" s="109">
        <v>-330634</v>
      </c>
      <c r="K29" s="109">
        <v>0</v>
      </c>
      <c r="L29" s="109"/>
      <c r="M29" s="109">
        <v>0</v>
      </c>
      <c r="N29" s="120"/>
      <c r="O29" s="120"/>
    </row>
    <row r="30" spans="1:15" ht="6" customHeight="1">
      <c r="A30" s="116"/>
      <c r="E30" s="57"/>
      <c r="G30" s="121"/>
      <c r="H30" s="109"/>
      <c r="I30" s="121"/>
      <c r="K30" s="121"/>
      <c r="L30" s="109"/>
      <c r="M30" s="121"/>
      <c r="N30" s="120"/>
      <c r="O30" s="120"/>
    </row>
    <row r="31" spans="1:15" ht="20.100000000000001" customHeight="1">
      <c r="A31" s="50" t="s">
        <v>148</v>
      </c>
      <c r="E31" s="58"/>
      <c r="G31" s="67">
        <f>G28+G29</f>
        <v>478457</v>
      </c>
      <c r="I31" s="67">
        <f>I28+I29</f>
        <v>643355</v>
      </c>
      <c r="K31" s="67">
        <f>K28+K29</f>
        <v>0</v>
      </c>
      <c r="L31" s="67"/>
      <c r="M31" s="67">
        <f>M28+M29</f>
        <v>0</v>
      </c>
      <c r="N31" s="120"/>
      <c r="O31" s="120"/>
    </row>
    <row r="32" spans="1:15" ht="20.100000000000001" customHeight="1">
      <c r="A32" s="116" t="s">
        <v>18</v>
      </c>
      <c r="E32" s="60"/>
      <c r="F32" s="135"/>
      <c r="G32" s="109">
        <v>212228</v>
      </c>
      <c r="H32" s="109"/>
      <c r="I32" s="109">
        <v>197251</v>
      </c>
      <c r="K32" s="109">
        <v>0</v>
      </c>
      <c r="L32" s="109"/>
      <c r="M32" s="109">
        <v>0</v>
      </c>
      <c r="N32" s="120"/>
      <c r="O32" s="120"/>
    </row>
    <row r="33" spans="1:15" ht="20.100000000000001" customHeight="1">
      <c r="A33" s="116" t="s">
        <v>15</v>
      </c>
      <c r="E33" s="57"/>
      <c r="G33" s="109">
        <v>168543</v>
      </c>
      <c r="H33" s="109"/>
      <c r="I33" s="109">
        <v>186460</v>
      </c>
      <c r="K33" s="109">
        <v>0</v>
      </c>
      <c r="L33" s="109"/>
      <c r="M33" s="109">
        <v>0</v>
      </c>
      <c r="N33" s="120"/>
      <c r="O33" s="120"/>
    </row>
    <row r="34" spans="1:15" ht="20.100000000000001" customHeight="1">
      <c r="A34" s="116" t="s">
        <v>16</v>
      </c>
      <c r="E34" s="57">
        <v>23</v>
      </c>
      <c r="G34" s="109">
        <v>191274</v>
      </c>
      <c r="H34" s="109"/>
      <c r="I34" s="109">
        <v>202153</v>
      </c>
      <c r="K34" s="109">
        <v>10291</v>
      </c>
      <c r="L34" s="109"/>
      <c r="M34" s="109">
        <v>12910</v>
      </c>
      <c r="N34" s="120"/>
      <c r="O34" s="120"/>
    </row>
    <row r="35" spans="1:15" ht="20.100000000000001" customHeight="1">
      <c r="A35" s="116" t="s">
        <v>171</v>
      </c>
      <c r="E35" s="57"/>
      <c r="G35" s="109">
        <v>1736</v>
      </c>
      <c r="H35" s="109"/>
      <c r="I35" s="109">
        <v>0</v>
      </c>
      <c r="K35" s="109">
        <v>0</v>
      </c>
      <c r="L35" s="109"/>
      <c r="M35" s="109">
        <v>0</v>
      </c>
      <c r="N35" s="120"/>
      <c r="O35" s="120"/>
    </row>
    <row r="36" spans="1:15" ht="20.100000000000001" customHeight="1">
      <c r="A36" s="116" t="s">
        <v>172</v>
      </c>
      <c r="E36" s="57"/>
      <c r="G36" s="109">
        <v>-26073</v>
      </c>
      <c r="H36" s="109"/>
      <c r="I36" s="109">
        <v>0</v>
      </c>
      <c r="K36" s="109">
        <v>0</v>
      </c>
      <c r="L36" s="109"/>
      <c r="M36" s="109">
        <v>0</v>
      </c>
      <c r="N36" s="120"/>
      <c r="O36" s="120"/>
    </row>
    <row r="37" spans="1:15" ht="20.100000000000001" customHeight="1">
      <c r="A37" s="50" t="s">
        <v>97</v>
      </c>
      <c r="E37" s="57">
        <v>24</v>
      </c>
      <c r="G37" s="111">
        <v>-781</v>
      </c>
      <c r="I37" s="111">
        <v>1275</v>
      </c>
      <c r="K37" s="111">
        <v>-339</v>
      </c>
      <c r="L37" s="67"/>
      <c r="M37" s="111">
        <v>824</v>
      </c>
      <c r="N37" s="120"/>
      <c r="O37" s="120"/>
    </row>
    <row r="38" spans="1:15" ht="6" customHeight="1">
      <c r="A38" s="116"/>
      <c r="E38" s="57"/>
      <c r="G38" s="109"/>
      <c r="H38" s="109"/>
      <c r="I38" s="109"/>
      <c r="K38" s="109"/>
      <c r="L38" s="109"/>
      <c r="M38" s="109"/>
      <c r="N38" s="120"/>
      <c r="O38" s="120"/>
    </row>
    <row r="39" spans="1:15" ht="20.100000000000001" customHeight="1">
      <c r="A39" s="108" t="s">
        <v>32</v>
      </c>
      <c r="E39" s="58"/>
      <c r="G39" s="111">
        <f>SUM(G31:G37)</f>
        <v>1025384</v>
      </c>
      <c r="I39" s="111">
        <f>SUM(I31:I37)</f>
        <v>1230494</v>
      </c>
      <c r="K39" s="111">
        <f>SUM(K31:K37)</f>
        <v>9952</v>
      </c>
      <c r="L39" s="67"/>
      <c r="M39" s="111">
        <f>SUM(M31:M37)</f>
        <v>13734</v>
      </c>
      <c r="N39" s="120"/>
      <c r="O39" s="120"/>
    </row>
    <row r="40" spans="1:15" ht="10.35" customHeight="1">
      <c r="A40" s="108"/>
      <c r="E40" s="58"/>
      <c r="K40" s="67"/>
      <c r="L40" s="67"/>
      <c r="M40" s="67"/>
      <c r="N40" s="120"/>
      <c r="O40" s="120"/>
    </row>
    <row r="41" spans="1:15" ht="20.100000000000001" customHeight="1">
      <c r="A41" s="51" t="s">
        <v>152</v>
      </c>
      <c r="B41" s="51"/>
      <c r="C41" s="51"/>
      <c r="D41" s="51"/>
      <c r="E41" s="58"/>
      <c r="F41" s="51"/>
      <c r="G41" s="67">
        <f>G24-G39</f>
        <v>691585</v>
      </c>
      <c r="I41" s="67">
        <f>I24-I39</f>
        <v>381639</v>
      </c>
      <c r="K41" s="67">
        <f>K24-K39</f>
        <v>726499</v>
      </c>
      <c r="L41" s="67"/>
      <c r="M41" s="67">
        <f>M24-M39</f>
        <v>33015</v>
      </c>
      <c r="N41" s="120"/>
      <c r="O41" s="120"/>
    </row>
    <row r="42" spans="1:15" ht="20.100000000000001" customHeight="1">
      <c r="A42" s="50" t="s">
        <v>153</v>
      </c>
      <c r="D42" s="108"/>
      <c r="E42" s="57"/>
      <c r="G42" s="110">
        <v>10506</v>
      </c>
      <c r="H42" s="109"/>
      <c r="I42" s="110">
        <v>-7598</v>
      </c>
      <c r="K42" s="110">
        <v>1535</v>
      </c>
      <c r="L42" s="109"/>
      <c r="M42" s="110">
        <v>6887</v>
      </c>
      <c r="N42" s="120"/>
      <c r="O42" s="120"/>
    </row>
    <row r="43" spans="1:15" ht="6" customHeight="1">
      <c r="D43" s="108"/>
      <c r="E43" s="57"/>
      <c r="G43" s="109"/>
      <c r="H43" s="109"/>
      <c r="I43" s="109"/>
      <c r="K43" s="109"/>
      <c r="L43" s="109"/>
      <c r="M43" s="109"/>
      <c r="N43" s="120"/>
      <c r="O43" s="120"/>
    </row>
    <row r="44" spans="1:15" ht="20.100000000000001" customHeight="1">
      <c r="A44" s="51" t="s">
        <v>154</v>
      </c>
      <c r="B44" s="51"/>
      <c r="C44" s="51"/>
      <c r="D44" s="108"/>
      <c r="E44" s="57"/>
      <c r="G44" s="111">
        <f>G41-G42</f>
        <v>681079</v>
      </c>
      <c r="I44" s="111">
        <f>I41-I42</f>
        <v>389237</v>
      </c>
      <c r="K44" s="111">
        <f>K41-K42</f>
        <v>724964</v>
      </c>
      <c r="L44" s="67"/>
      <c r="M44" s="111">
        <f>M41-M42</f>
        <v>26128</v>
      </c>
      <c r="N44" s="120"/>
      <c r="O44" s="120"/>
    </row>
    <row r="45" spans="1:15" ht="21" customHeight="1">
      <c r="A45" s="51"/>
      <c r="B45" s="51"/>
      <c r="C45" s="51"/>
      <c r="D45" s="108"/>
      <c r="E45" s="57"/>
      <c r="K45" s="67"/>
      <c r="M45" s="67"/>
    </row>
    <row r="46" spans="1:15" ht="22.5" customHeight="1">
      <c r="A46" s="51"/>
      <c r="B46" s="51"/>
      <c r="C46" s="51"/>
      <c r="D46" s="108"/>
      <c r="E46" s="57"/>
    </row>
    <row r="47" spans="1:15" ht="22.15" customHeight="1">
      <c r="A47" s="136" t="s">
        <v>46</v>
      </c>
      <c r="B47" s="137"/>
      <c r="C47" s="137"/>
      <c r="D47" s="138"/>
      <c r="E47" s="59"/>
      <c r="F47" s="61"/>
      <c r="G47" s="139"/>
      <c r="H47" s="139"/>
      <c r="I47" s="139"/>
      <c r="J47" s="61"/>
      <c r="K47" s="61"/>
      <c r="L47" s="61"/>
      <c r="M47" s="61"/>
    </row>
    <row r="48" spans="1:15" ht="21.75" customHeight="1">
      <c r="A48" s="51" t="s">
        <v>125</v>
      </c>
      <c r="B48" s="51"/>
      <c r="C48" s="51"/>
      <c r="F48" s="57"/>
    </row>
    <row r="49" spans="1:14" s="51" customFormat="1" ht="21.75" customHeight="1">
      <c r="A49" s="179" t="s">
        <v>129</v>
      </c>
      <c r="B49" s="179"/>
      <c r="C49" s="179"/>
      <c r="D49" s="179"/>
      <c r="E49" s="179"/>
      <c r="F49" s="179"/>
      <c r="G49" s="179"/>
      <c r="H49" s="179"/>
      <c r="I49" s="179"/>
    </row>
    <row r="50" spans="1:14" ht="21.75" customHeight="1">
      <c r="A50" s="126" t="s">
        <v>168</v>
      </c>
      <c r="B50" s="140"/>
      <c r="C50" s="140"/>
      <c r="D50" s="140"/>
      <c r="E50" s="140"/>
      <c r="F50" s="140"/>
      <c r="G50" s="111"/>
      <c r="H50" s="111"/>
      <c r="I50" s="111"/>
      <c r="J50" s="61"/>
      <c r="K50" s="61"/>
      <c r="L50" s="61"/>
      <c r="M50" s="61"/>
    </row>
    <row r="51" spans="1:14" ht="21.75" customHeight="1">
      <c r="A51" s="53"/>
      <c r="B51" s="141"/>
      <c r="C51" s="141"/>
      <c r="D51" s="141"/>
      <c r="E51" s="141"/>
      <c r="F51" s="141"/>
    </row>
    <row r="52" spans="1:14" ht="21.75" customHeight="1">
      <c r="A52" s="53"/>
      <c r="B52" s="141"/>
      <c r="C52" s="141"/>
      <c r="D52" s="141"/>
      <c r="E52" s="141"/>
      <c r="F52" s="141"/>
      <c r="G52" s="180" t="s">
        <v>60</v>
      </c>
      <c r="H52" s="180"/>
      <c r="I52" s="180"/>
      <c r="K52" s="180" t="s">
        <v>61</v>
      </c>
      <c r="L52" s="180"/>
      <c r="M52" s="180"/>
    </row>
    <row r="53" spans="1:14" ht="21.75" customHeight="1">
      <c r="E53" s="128"/>
      <c r="F53" s="128"/>
      <c r="G53" s="129" t="s">
        <v>132</v>
      </c>
      <c r="H53" s="130"/>
      <c r="I53" s="129" t="s">
        <v>77</v>
      </c>
      <c r="K53" s="129" t="s">
        <v>132</v>
      </c>
      <c r="L53" s="130"/>
      <c r="M53" s="129" t="s">
        <v>77</v>
      </c>
    </row>
    <row r="54" spans="1:14" ht="21.75" customHeight="1">
      <c r="E54" s="131" t="s">
        <v>2</v>
      </c>
      <c r="F54" s="132"/>
      <c r="G54" s="133" t="s">
        <v>49</v>
      </c>
      <c r="H54" s="134"/>
      <c r="I54" s="133" t="s">
        <v>49</v>
      </c>
      <c r="K54" s="133" t="s">
        <v>49</v>
      </c>
      <c r="L54" s="134"/>
      <c r="M54" s="133" t="s">
        <v>49</v>
      </c>
    </row>
    <row r="55" spans="1:14" ht="8.4499999999999993" customHeight="1">
      <c r="E55" s="132"/>
      <c r="F55" s="132"/>
      <c r="G55" s="134"/>
      <c r="H55" s="134"/>
      <c r="I55" s="134"/>
    </row>
    <row r="56" spans="1:14" ht="18">
      <c r="A56" s="108" t="s">
        <v>42</v>
      </c>
      <c r="E56" s="57"/>
    </row>
    <row r="57" spans="1:14" ht="18">
      <c r="A57" s="51" t="s">
        <v>50</v>
      </c>
      <c r="B57" s="51"/>
      <c r="D57" s="108"/>
      <c r="E57" s="57"/>
      <c r="N57" s="120"/>
    </row>
    <row r="58" spans="1:14" ht="17.25">
      <c r="B58" s="116" t="s">
        <v>196</v>
      </c>
      <c r="D58" s="116"/>
      <c r="K58" s="67"/>
      <c r="L58" s="67"/>
      <c r="M58" s="67"/>
      <c r="N58" s="120"/>
    </row>
    <row r="59" spans="1:14" ht="17.25">
      <c r="B59" s="116"/>
      <c r="C59" s="50" t="s">
        <v>104</v>
      </c>
      <c r="D59" s="116"/>
      <c r="G59" s="67">
        <v>0</v>
      </c>
      <c r="I59" s="67">
        <v>0</v>
      </c>
      <c r="K59" s="67">
        <v>6189</v>
      </c>
      <c r="L59" s="67"/>
      <c r="M59" s="67">
        <v>11028</v>
      </c>
      <c r="N59" s="120"/>
    </row>
    <row r="60" spans="1:14" ht="17.25">
      <c r="B60" s="116" t="s">
        <v>173</v>
      </c>
      <c r="D60" s="116"/>
      <c r="G60" s="67">
        <v>0</v>
      </c>
      <c r="I60" s="67">
        <v>0</v>
      </c>
      <c r="K60" s="67">
        <v>8668</v>
      </c>
      <c r="L60" s="67"/>
      <c r="M60" s="67">
        <v>0</v>
      </c>
      <c r="N60" s="120"/>
    </row>
    <row r="61" spans="1:14" ht="18">
      <c r="A61" s="51"/>
      <c r="B61" s="116" t="s">
        <v>155</v>
      </c>
      <c r="D61" s="108"/>
      <c r="E61" s="57"/>
      <c r="N61" s="120"/>
    </row>
    <row r="62" spans="1:14" ht="18">
      <c r="A62" s="51"/>
      <c r="B62" s="51"/>
      <c r="C62" s="50" t="s">
        <v>156</v>
      </c>
      <c r="D62" s="108"/>
      <c r="E62" s="57"/>
      <c r="G62" s="67">
        <v>0</v>
      </c>
      <c r="I62" s="67">
        <v>0</v>
      </c>
      <c r="K62" s="67">
        <v>0</v>
      </c>
      <c r="M62" s="67">
        <v>0</v>
      </c>
      <c r="N62" s="120"/>
    </row>
    <row r="63" spans="1:14" ht="17.25">
      <c r="B63" s="116" t="s">
        <v>92</v>
      </c>
      <c r="D63" s="116"/>
      <c r="E63" s="57"/>
      <c r="G63" s="67">
        <v>0</v>
      </c>
      <c r="I63" s="67">
        <v>-3216</v>
      </c>
      <c r="K63" s="67">
        <v>0</v>
      </c>
      <c r="L63" s="67"/>
      <c r="M63" s="67">
        <v>0</v>
      </c>
      <c r="N63" s="120"/>
    </row>
    <row r="64" spans="1:14" ht="17.25">
      <c r="B64" s="116" t="s">
        <v>94</v>
      </c>
      <c r="D64" s="116"/>
      <c r="E64" s="57"/>
      <c r="K64" s="67"/>
      <c r="L64" s="67"/>
      <c r="M64" s="67"/>
      <c r="N64" s="120"/>
    </row>
    <row r="65" spans="1:14" ht="17.25">
      <c r="B65" s="116" t="s">
        <v>54</v>
      </c>
      <c r="C65" s="50" t="s">
        <v>95</v>
      </c>
      <c r="D65" s="116"/>
      <c r="E65" s="57"/>
      <c r="G65" s="111">
        <v>0</v>
      </c>
      <c r="I65" s="111">
        <v>643</v>
      </c>
      <c r="K65" s="111">
        <v>-2988</v>
      </c>
      <c r="L65" s="67"/>
      <c r="M65" s="111">
        <v>-2206</v>
      </c>
      <c r="N65" s="120"/>
    </row>
    <row r="66" spans="1:14" ht="8.4499999999999993" customHeight="1">
      <c r="C66" s="116"/>
      <c r="D66" s="116"/>
      <c r="E66" s="57"/>
      <c r="K66" s="67"/>
      <c r="L66" s="67"/>
      <c r="M66" s="67"/>
      <c r="N66" s="120"/>
    </row>
    <row r="67" spans="1:14" ht="17.25">
      <c r="A67" s="50" t="s">
        <v>53</v>
      </c>
      <c r="C67" s="116"/>
      <c r="D67" s="116"/>
      <c r="E67" s="57"/>
      <c r="G67" s="111">
        <f>SUM(G58:G65)</f>
        <v>0</v>
      </c>
      <c r="I67" s="111">
        <f>SUM(I58:I65)</f>
        <v>-2573</v>
      </c>
      <c r="K67" s="111">
        <f>SUM(K58:K65)</f>
        <v>11869</v>
      </c>
      <c r="L67" s="67"/>
      <c r="M67" s="111">
        <f>SUM(M58:M65)</f>
        <v>8822</v>
      </c>
      <c r="N67" s="120"/>
    </row>
    <row r="68" spans="1:14" ht="18">
      <c r="A68" s="108"/>
      <c r="E68" s="57"/>
      <c r="K68" s="67"/>
      <c r="L68" s="67"/>
      <c r="M68" s="67"/>
      <c r="N68" s="120"/>
    </row>
    <row r="69" spans="1:14" ht="18">
      <c r="A69" s="51" t="s">
        <v>56</v>
      </c>
      <c r="B69" s="51"/>
      <c r="C69" s="108"/>
      <c r="E69" s="57"/>
      <c r="K69" s="67"/>
      <c r="L69" s="67"/>
      <c r="M69" s="67"/>
      <c r="N69" s="120"/>
    </row>
    <row r="70" spans="1:14" ht="17.25">
      <c r="B70" s="116" t="s">
        <v>174</v>
      </c>
      <c r="C70" s="116"/>
      <c r="E70" s="57"/>
      <c r="K70" s="67"/>
      <c r="L70" s="67"/>
      <c r="M70" s="67"/>
      <c r="N70" s="120"/>
    </row>
    <row r="71" spans="1:14" ht="17.25">
      <c r="B71" s="116" t="s">
        <v>103</v>
      </c>
      <c r="C71" s="116"/>
      <c r="E71" s="57"/>
      <c r="G71" s="67">
        <v>-2094</v>
      </c>
      <c r="I71" s="67">
        <v>52467</v>
      </c>
      <c r="K71" s="67">
        <v>0</v>
      </c>
      <c r="L71" s="67"/>
      <c r="M71" s="67">
        <v>0</v>
      </c>
      <c r="N71" s="120"/>
    </row>
    <row r="72" spans="1:14" ht="17.25">
      <c r="B72" s="116" t="s">
        <v>175</v>
      </c>
      <c r="C72" s="116"/>
      <c r="E72" s="57"/>
      <c r="G72" s="67">
        <v>9222</v>
      </c>
      <c r="I72" s="67">
        <v>0</v>
      </c>
      <c r="K72" s="67">
        <v>0</v>
      </c>
      <c r="L72" s="67"/>
      <c r="M72" s="67">
        <v>0</v>
      </c>
      <c r="N72" s="120"/>
    </row>
    <row r="73" spans="1:14" ht="17.25">
      <c r="B73" s="116" t="s">
        <v>157</v>
      </c>
      <c r="C73" s="116"/>
      <c r="E73" s="57"/>
      <c r="K73" s="67"/>
      <c r="L73" s="67"/>
      <c r="M73" s="67"/>
      <c r="N73" s="120"/>
    </row>
    <row r="74" spans="1:14" ht="17.25">
      <c r="B74" s="116"/>
      <c r="C74" s="116" t="s">
        <v>96</v>
      </c>
      <c r="E74" s="57"/>
      <c r="G74" s="67">
        <v>0</v>
      </c>
      <c r="I74" s="67">
        <v>0</v>
      </c>
      <c r="K74" s="67">
        <v>7343</v>
      </c>
      <c r="L74" s="67"/>
      <c r="M74" s="67">
        <v>-8013</v>
      </c>
      <c r="N74" s="120"/>
    </row>
    <row r="75" spans="1:14" ht="21.75" customHeight="1">
      <c r="B75" s="50" t="s">
        <v>92</v>
      </c>
      <c r="C75" s="116"/>
      <c r="E75" s="57"/>
      <c r="G75" s="67">
        <v>570020</v>
      </c>
      <c r="I75" s="67">
        <v>1132743</v>
      </c>
      <c r="K75" s="67">
        <v>0</v>
      </c>
      <c r="L75" s="67"/>
      <c r="M75" s="67">
        <v>0</v>
      </c>
      <c r="N75" s="120"/>
    </row>
    <row r="76" spans="1:14" ht="21.75" customHeight="1">
      <c r="B76" s="116" t="s">
        <v>123</v>
      </c>
      <c r="C76" s="116"/>
      <c r="E76" s="57"/>
      <c r="K76" s="67"/>
      <c r="L76" s="67"/>
      <c r="M76" s="67"/>
      <c r="N76" s="120"/>
    </row>
    <row r="77" spans="1:14" ht="21.75" customHeight="1">
      <c r="C77" s="116" t="s">
        <v>124</v>
      </c>
      <c r="E77" s="57"/>
      <c r="G77" s="111">
        <v>-115447</v>
      </c>
      <c r="I77" s="111">
        <v>-257307</v>
      </c>
      <c r="K77" s="111">
        <v>-1469</v>
      </c>
      <c r="L77" s="67"/>
      <c r="M77" s="111">
        <v>1603</v>
      </c>
      <c r="N77" s="120"/>
    </row>
    <row r="78" spans="1:14" ht="8.4499999999999993" customHeight="1">
      <c r="C78" s="116"/>
      <c r="D78" s="116"/>
      <c r="E78" s="57"/>
      <c r="K78" s="67"/>
      <c r="L78" s="67"/>
      <c r="M78" s="67"/>
      <c r="N78" s="120"/>
    </row>
    <row r="79" spans="1:14" ht="21.75" customHeight="1">
      <c r="A79" s="50" t="s">
        <v>57</v>
      </c>
      <c r="C79" s="116"/>
      <c r="D79" s="116"/>
      <c r="E79" s="57"/>
      <c r="G79" s="111">
        <f>SUM(G70:G77)</f>
        <v>461701</v>
      </c>
      <c r="I79" s="111">
        <f>SUM(I70:I77)</f>
        <v>927903</v>
      </c>
      <c r="K79" s="111">
        <f>SUM(K70:K77)</f>
        <v>5874</v>
      </c>
      <c r="L79" s="67"/>
      <c r="M79" s="111">
        <f>SUM(M70:M77)</f>
        <v>-6410</v>
      </c>
      <c r="N79" s="120"/>
    </row>
    <row r="80" spans="1:14" ht="8.4499999999999993" customHeight="1">
      <c r="C80" s="116"/>
      <c r="D80" s="116"/>
      <c r="E80" s="57"/>
      <c r="K80" s="67"/>
      <c r="L80" s="67"/>
      <c r="M80" s="67"/>
      <c r="N80" s="120"/>
    </row>
    <row r="81" spans="1:14" ht="21.75" customHeight="1">
      <c r="A81" s="51" t="s">
        <v>176</v>
      </c>
      <c r="B81" s="51"/>
      <c r="C81" s="51"/>
      <c r="D81" s="108"/>
      <c r="G81" s="111">
        <f>G67+G79</f>
        <v>461701</v>
      </c>
      <c r="H81" s="64"/>
      <c r="I81" s="111">
        <f>I67+I79</f>
        <v>925330</v>
      </c>
      <c r="K81" s="111">
        <f>K67+K79</f>
        <v>17743</v>
      </c>
      <c r="L81" s="64"/>
      <c r="M81" s="111">
        <f>M67+M79</f>
        <v>2412</v>
      </c>
      <c r="N81" s="120"/>
    </row>
    <row r="82" spans="1:14" ht="8.4499999999999993" customHeight="1">
      <c r="A82" s="51"/>
      <c r="B82" s="51"/>
      <c r="C82" s="51"/>
      <c r="D82" s="108"/>
      <c r="H82" s="64"/>
      <c r="K82" s="67"/>
      <c r="L82" s="64"/>
      <c r="M82" s="67"/>
      <c r="N82" s="120"/>
    </row>
    <row r="83" spans="1:14" ht="21.75" customHeight="1" thickBot="1">
      <c r="A83" s="51" t="s">
        <v>93</v>
      </c>
      <c r="B83" s="51"/>
      <c r="C83" s="51"/>
      <c r="D83" s="108"/>
      <c r="G83" s="142">
        <f>G44+G81</f>
        <v>1142780</v>
      </c>
      <c r="I83" s="142">
        <f>I44+I81</f>
        <v>1314567</v>
      </c>
      <c r="K83" s="142">
        <f>K44+K81</f>
        <v>742707</v>
      </c>
      <c r="L83" s="67"/>
      <c r="M83" s="142">
        <f>M44+M81</f>
        <v>28540</v>
      </c>
      <c r="N83" s="120"/>
    </row>
    <row r="84" spans="1:14" ht="21.75" customHeight="1" thickTop="1">
      <c r="A84" s="51"/>
      <c r="B84" s="51"/>
      <c r="C84" s="51"/>
      <c r="D84" s="108"/>
      <c r="E84" s="57"/>
      <c r="K84" s="120"/>
      <c r="M84" s="120"/>
    </row>
    <row r="85" spans="1:14" ht="21.75" customHeight="1">
      <c r="A85" s="51" t="s">
        <v>122</v>
      </c>
      <c r="B85" s="143"/>
      <c r="C85" s="143"/>
      <c r="D85" s="51"/>
      <c r="F85" s="143"/>
      <c r="G85" s="144"/>
      <c r="H85" s="144"/>
      <c r="I85" s="144"/>
    </row>
    <row r="86" spans="1:14" ht="21.75" customHeight="1">
      <c r="A86" s="108" t="s">
        <v>158</v>
      </c>
      <c r="E86" s="57">
        <v>22</v>
      </c>
      <c r="G86" s="123">
        <f>IFERROR(G44/G87,2)</f>
        <v>1.7496448453118296</v>
      </c>
      <c r="I86" s="123">
        <f>I44/I87</f>
        <v>1.0028469695876661</v>
      </c>
      <c r="K86" s="123">
        <f>IFERROR(K44/K87,2)</f>
        <v>1.8623823750793158</v>
      </c>
      <c r="M86" s="123">
        <f>M44/M87</f>
        <v>6.7317304422206875E-2</v>
      </c>
    </row>
    <row r="87" spans="1:14" ht="21.75" customHeight="1">
      <c r="A87" s="50" t="s">
        <v>80</v>
      </c>
      <c r="G87" s="67">
        <v>389267</v>
      </c>
      <c r="I87" s="67">
        <v>388132</v>
      </c>
      <c r="K87" s="67">
        <v>389267</v>
      </c>
      <c r="M87" s="67">
        <v>388132</v>
      </c>
    </row>
    <row r="88" spans="1:14" ht="20.100000000000001" customHeight="1">
      <c r="K88" s="67"/>
      <c r="M88" s="67"/>
    </row>
    <row r="89" spans="1:14" ht="20.100000000000001" customHeight="1">
      <c r="K89" s="67"/>
      <c r="M89" s="67"/>
    </row>
    <row r="90" spans="1:14" ht="20.100000000000001" customHeight="1"/>
    <row r="91" spans="1:14" ht="10.5" customHeight="1"/>
    <row r="92" spans="1:14" ht="22.15" customHeight="1">
      <c r="A92" s="61" t="s">
        <v>46</v>
      </c>
      <c r="B92" s="61"/>
      <c r="C92" s="61"/>
      <c r="D92" s="61"/>
      <c r="E92" s="61"/>
      <c r="F92" s="61"/>
      <c r="G92" s="111"/>
      <c r="H92" s="111"/>
      <c r="I92" s="111"/>
      <c r="J92" s="61"/>
      <c r="K92" s="61"/>
      <c r="L92" s="61"/>
      <c r="M92" s="61"/>
    </row>
  </sheetData>
  <mergeCells count="6">
    <mergeCell ref="A2:I2"/>
    <mergeCell ref="G5:I5"/>
    <mergeCell ref="K5:M5"/>
    <mergeCell ref="A49:I49"/>
    <mergeCell ref="G52:I52"/>
    <mergeCell ref="K52:M52"/>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3CC7E-9564-4D9F-B985-B3C981CBAF63}">
  <dimension ref="A1:M91"/>
  <sheetViews>
    <sheetView topLeftCell="A55" zoomScale="90" zoomScaleNormal="90" zoomScaleSheetLayoutView="100" workbookViewId="0">
      <selection activeCell="O13" sqref="O13"/>
    </sheetView>
  </sheetViews>
  <sheetFormatPr defaultColWidth="9.140625" defaultRowHeight="21.75" customHeight="1"/>
  <cols>
    <col min="1" max="3" width="1.7109375" style="50" customWidth="1"/>
    <col min="4" max="4" width="40.42578125" style="50" customWidth="1"/>
    <col min="5" max="5" width="7.7109375" style="50" customWidth="1"/>
    <col min="6" max="6" width="0.85546875" style="50" customWidth="1"/>
    <col min="7" max="7" width="12.28515625" style="67" customWidth="1"/>
    <col min="8" max="8" width="0.85546875" style="67" customWidth="1"/>
    <col min="9" max="9" width="12.28515625" style="67" customWidth="1"/>
    <col min="10" max="10" width="0.85546875" style="50" customWidth="1"/>
    <col min="11" max="11" width="12.28515625" style="50" customWidth="1"/>
    <col min="12" max="12" width="0.85546875" style="50" customWidth="1"/>
    <col min="13" max="13" width="12.28515625" style="50" customWidth="1"/>
    <col min="14" max="16384" width="9.140625" style="50"/>
  </cols>
  <sheetData>
    <row r="1" spans="1:13" ht="21" customHeight="1">
      <c r="A1" s="51" t="s">
        <v>125</v>
      </c>
      <c r="B1" s="51"/>
      <c r="C1" s="51"/>
      <c r="F1" s="57"/>
    </row>
    <row r="2" spans="1:13" s="51" customFormat="1" ht="21" customHeight="1">
      <c r="A2" s="179" t="s">
        <v>47</v>
      </c>
      <c r="B2" s="179"/>
      <c r="C2" s="179"/>
      <c r="D2" s="179"/>
      <c r="E2" s="179"/>
      <c r="F2" s="179"/>
      <c r="G2" s="179"/>
      <c r="H2" s="179"/>
      <c r="I2" s="179"/>
    </row>
    <row r="3" spans="1:13" ht="21" customHeight="1">
      <c r="A3" s="126" t="s">
        <v>166</v>
      </c>
      <c r="B3" s="61"/>
      <c r="C3" s="61"/>
      <c r="D3" s="61"/>
      <c r="E3" s="61"/>
      <c r="F3" s="61"/>
      <c r="G3" s="111"/>
      <c r="H3" s="111"/>
      <c r="I3" s="111"/>
      <c r="J3" s="61"/>
      <c r="K3" s="61"/>
      <c r="L3" s="61"/>
      <c r="M3" s="61"/>
    </row>
    <row r="4" spans="1:13" ht="21" customHeight="1">
      <c r="A4" s="127"/>
    </row>
    <row r="5" spans="1:13" ht="20.100000000000001" customHeight="1">
      <c r="A5" s="127"/>
      <c r="G5" s="180" t="s">
        <v>60</v>
      </c>
      <c r="H5" s="180"/>
      <c r="I5" s="180"/>
      <c r="K5" s="180" t="s">
        <v>61</v>
      </c>
      <c r="L5" s="180"/>
      <c r="M5" s="180"/>
    </row>
    <row r="6" spans="1:13" ht="20.100000000000001" customHeight="1">
      <c r="E6" s="128"/>
      <c r="F6" s="128"/>
      <c r="G6" s="129" t="s">
        <v>132</v>
      </c>
      <c r="H6" s="130"/>
      <c r="I6" s="129" t="s">
        <v>77</v>
      </c>
      <c r="K6" s="129" t="s">
        <v>132</v>
      </c>
      <c r="L6" s="130"/>
      <c r="M6" s="129" t="s">
        <v>77</v>
      </c>
    </row>
    <row r="7" spans="1:13" ht="20.100000000000001" customHeight="1">
      <c r="E7" s="131" t="s">
        <v>2</v>
      </c>
      <c r="F7" s="132"/>
      <c r="G7" s="133" t="s">
        <v>49</v>
      </c>
      <c r="H7" s="134"/>
      <c r="I7" s="133" t="s">
        <v>49</v>
      </c>
      <c r="K7" s="133" t="s">
        <v>49</v>
      </c>
      <c r="L7" s="134"/>
      <c r="M7" s="133" t="s">
        <v>49</v>
      </c>
    </row>
    <row r="8" spans="1:13" ht="20.100000000000001" customHeight="1">
      <c r="A8" s="108" t="s">
        <v>28</v>
      </c>
      <c r="B8" s="108"/>
      <c r="C8" s="108"/>
      <c r="D8" s="108"/>
      <c r="E8" s="57"/>
      <c r="K8" s="67"/>
      <c r="L8" s="67"/>
      <c r="M8" s="67"/>
    </row>
    <row r="9" spans="1:13" ht="6" customHeight="1">
      <c r="A9" s="108"/>
      <c r="B9" s="108"/>
      <c r="C9" s="108"/>
      <c r="D9" s="108"/>
      <c r="E9" s="57"/>
      <c r="K9" s="67"/>
      <c r="L9" s="67"/>
      <c r="M9" s="67"/>
    </row>
    <row r="10" spans="1:13" ht="20.100000000000001" customHeight="1">
      <c r="A10" s="50" t="s">
        <v>29</v>
      </c>
      <c r="D10" s="108"/>
      <c r="E10" s="57"/>
      <c r="G10" s="67">
        <v>2815542</v>
      </c>
      <c r="I10" s="67">
        <v>3037938</v>
      </c>
      <c r="K10" s="67">
        <v>0</v>
      </c>
      <c r="L10" s="67"/>
      <c r="M10" s="67">
        <v>0</v>
      </c>
    </row>
    <row r="11" spans="1:13" ht="20.100000000000001" customHeight="1">
      <c r="A11" s="50" t="s">
        <v>128</v>
      </c>
      <c r="D11" s="108"/>
      <c r="E11" s="57"/>
      <c r="G11" s="111">
        <v>-849188</v>
      </c>
      <c r="I11" s="111">
        <v>-828298</v>
      </c>
      <c r="K11" s="111">
        <v>0</v>
      </c>
      <c r="L11" s="67"/>
      <c r="M11" s="111">
        <v>0</v>
      </c>
    </row>
    <row r="12" spans="1:13" ht="6" customHeight="1">
      <c r="D12" s="108"/>
      <c r="E12" s="57"/>
      <c r="K12" s="67"/>
      <c r="L12" s="67"/>
      <c r="M12" s="67"/>
    </row>
    <row r="13" spans="1:13" ht="20.100000000000001" customHeight="1">
      <c r="A13" s="50" t="s">
        <v>27</v>
      </c>
      <c r="D13" s="108"/>
      <c r="E13" s="57"/>
      <c r="G13" s="67">
        <f>SUM(G10:G11)</f>
        <v>1966354</v>
      </c>
      <c r="I13" s="67">
        <f>SUM(I10:I11)</f>
        <v>2209640</v>
      </c>
      <c r="K13" s="67">
        <f>SUM(K10:K11)</f>
        <v>0</v>
      </c>
      <c r="L13" s="67"/>
      <c r="M13" s="67">
        <f>SUM(M10:M11)</f>
        <v>0</v>
      </c>
    </row>
    <row r="14" spans="1:13" ht="20.100000000000001" customHeight="1">
      <c r="A14" s="50" t="s">
        <v>177</v>
      </c>
      <c r="D14" s="108"/>
      <c r="E14" s="57"/>
      <c r="G14" s="111">
        <v>-13488</v>
      </c>
      <c r="I14" s="111">
        <v>-96945</v>
      </c>
      <c r="K14" s="111">
        <v>0</v>
      </c>
      <c r="L14" s="67"/>
      <c r="M14" s="111">
        <v>0</v>
      </c>
    </row>
    <row r="15" spans="1:13" ht="6" customHeight="1">
      <c r="D15" s="108"/>
      <c r="E15" s="57"/>
      <c r="K15" s="67"/>
      <c r="L15" s="67"/>
      <c r="M15" s="67"/>
    </row>
    <row r="16" spans="1:13" ht="20.100000000000001" customHeight="1">
      <c r="A16" s="116" t="s">
        <v>91</v>
      </c>
      <c r="C16" s="116"/>
      <c r="D16" s="116"/>
      <c r="E16" s="58"/>
      <c r="F16" s="116"/>
      <c r="G16" s="109">
        <f>SUM(G13:G14)</f>
        <v>1952866</v>
      </c>
      <c r="H16" s="109"/>
      <c r="I16" s="109">
        <f>SUM(I13:I14)</f>
        <v>2112695</v>
      </c>
      <c r="K16" s="109">
        <v>0</v>
      </c>
      <c r="L16" s="109"/>
      <c r="M16" s="109">
        <v>0</v>
      </c>
    </row>
    <row r="17" spans="1:13" ht="20.100000000000001" customHeight="1">
      <c r="A17" s="116" t="s">
        <v>30</v>
      </c>
      <c r="C17" s="116"/>
      <c r="D17" s="116"/>
      <c r="E17" s="57"/>
      <c r="F17" s="116"/>
      <c r="G17" s="109">
        <v>173274</v>
      </c>
      <c r="H17" s="109"/>
      <c r="I17" s="109">
        <v>199603</v>
      </c>
      <c r="K17" s="109">
        <v>0</v>
      </c>
      <c r="L17" s="109"/>
      <c r="M17" s="109">
        <v>0</v>
      </c>
    </row>
    <row r="18" spans="1:13" ht="20.100000000000001" customHeight="1">
      <c r="A18" s="116" t="s">
        <v>13</v>
      </c>
      <c r="C18" s="116"/>
      <c r="D18" s="116"/>
      <c r="E18" s="58">
        <v>11</v>
      </c>
      <c r="F18" s="116"/>
      <c r="G18" s="109">
        <v>72973</v>
      </c>
      <c r="H18" s="109"/>
      <c r="I18" s="109">
        <v>56393</v>
      </c>
      <c r="K18" s="109">
        <v>755049</v>
      </c>
      <c r="L18" s="109"/>
      <c r="M18" s="109">
        <v>31045</v>
      </c>
    </row>
    <row r="19" spans="1:13" ht="20.100000000000001" customHeight="1">
      <c r="A19" s="50" t="s">
        <v>151</v>
      </c>
      <c r="D19" s="116"/>
      <c r="E19" s="58">
        <v>11</v>
      </c>
      <c r="F19" s="116"/>
      <c r="G19" s="67">
        <v>-9138</v>
      </c>
      <c r="I19" s="67">
        <v>-118336</v>
      </c>
      <c r="K19" s="67">
        <v>-4350</v>
      </c>
      <c r="L19" s="67"/>
      <c r="M19" s="67">
        <v>-121532</v>
      </c>
    </row>
    <row r="20" spans="1:13" ht="20.100000000000001" customHeight="1">
      <c r="A20" s="50" t="s">
        <v>169</v>
      </c>
      <c r="D20" s="116"/>
      <c r="E20" s="58"/>
      <c r="F20" s="116"/>
      <c r="G20" s="67">
        <v>370</v>
      </c>
      <c r="I20" s="67">
        <v>17061</v>
      </c>
      <c r="K20" s="67">
        <v>-9231</v>
      </c>
      <c r="L20" s="67"/>
      <c r="M20" s="67">
        <v>51150</v>
      </c>
    </row>
    <row r="21" spans="1:13" ht="20.100000000000001" customHeight="1">
      <c r="A21" s="50" t="s">
        <v>78</v>
      </c>
      <c r="D21" s="116"/>
      <c r="E21" s="58">
        <v>12</v>
      </c>
      <c r="F21" s="116"/>
      <c r="G21" s="67">
        <v>941056</v>
      </c>
      <c r="I21" s="67">
        <v>622229</v>
      </c>
      <c r="K21" s="67">
        <v>0</v>
      </c>
      <c r="L21" s="67"/>
      <c r="M21" s="67">
        <v>0</v>
      </c>
    </row>
    <row r="22" spans="1:13" ht="20.100000000000001" customHeight="1">
      <c r="A22" s="116" t="s">
        <v>17</v>
      </c>
      <c r="C22" s="116"/>
      <c r="D22" s="116"/>
      <c r="E22" s="58"/>
      <c r="F22" s="116"/>
      <c r="G22" s="110">
        <v>21581</v>
      </c>
      <c r="H22" s="109"/>
      <c r="I22" s="110">
        <v>29050</v>
      </c>
      <c r="K22" s="110">
        <v>31</v>
      </c>
      <c r="L22" s="109"/>
      <c r="M22" s="110">
        <v>8</v>
      </c>
    </row>
    <row r="23" spans="1:13" ht="6" customHeight="1">
      <c r="A23" s="116"/>
      <c r="C23" s="116"/>
      <c r="D23" s="116"/>
      <c r="E23" s="58"/>
      <c r="F23" s="116"/>
      <c r="G23" s="109"/>
      <c r="H23" s="109"/>
      <c r="I23" s="109"/>
      <c r="K23" s="109"/>
      <c r="L23" s="109"/>
      <c r="M23" s="109"/>
    </row>
    <row r="24" spans="1:13" ht="20.100000000000001" customHeight="1">
      <c r="A24" s="108" t="s">
        <v>14</v>
      </c>
      <c r="C24" s="108"/>
      <c r="D24" s="108"/>
      <c r="E24" s="58"/>
      <c r="G24" s="111">
        <f>SUM(G16:G22)</f>
        <v>3152982</v>
      </c>
      <c r="I24" s="111">
        <f>SUM(I16:I22)</f>
        <v>2918695</v>
      </c>
      <c r="K24" s="111">
        <f>SUM(K16:K22)</f>
        <v>741499</v>
      </c>
      <c r="L24" s="67"/>
      <c r="M24" s="111">
        <f>SUM(M16:M22)</f>
        <v>-39329</v>
      </c>
    </row>
    <row r="25" spans="1:13" ht="10.35" customHeight="1">
      <c r="A25" s="108"/>
      <c r="B25" s="108"/>
      <c r="C25" s="108"/>
      <c r="D25" s="108"/>
      <c r="E25" s="58"/>
    </row>
    <row r="26" spans="1:13" ht="20.100000000000001" customHeight="1">
      <c r="A26" s="108" t="s">
        <v>31</v>
      </c>
      <c r="B26" s="108"/>
      <c r="C26" s="108"/>
      <c r="D26" s="108"/>
      <c r="E26" s="58"/>
    </row>
    <row r="27" spans="1:13" ht="6" customHeight="1">
      <c r="A27" s="108"/>
      <c r="B27" s="108"/>
      <c r="C27" s="108"/>
      <c r="D27" s="108"/>
      <c r="E27" s="58"/>
    </row>
    <row r="28" spans="1:13" ht="20.100000000000001" customHeight="1">
      <c r="A28" s="116" t="s">
        <v>79</v>
      </c>
      <c r="B28" s="116"/>
      <c r="E28" s="60"/>
      <c r="F28" s="135"/>
      <c r="G28" s="67">
        <v>1227279</v>
      </c>
      <c r="I28" s="67">
        <v>1866245</v>
      </c>
      <c r="K28" s="67">
        <v>0</v>
      </c>
      <c r="L28" s="67"/>
      <c r="M28" s="67">
        <v>0</v>
      </c>
    </row>
    <row r="29" spans="1:13" ht="20.100000000000001" customHeight="1">
      <c r="A29" s="116" t="s">
        <v>178</v>
      </c>
      <c r="B29" s="116"/>
      <c r="E29" s="57"/>
      <c r="G29" s="109">
        <v>-219545</v>
      </c>
      <c r="H29" s="109"/>
      <c r="I29" s="109">
        <v>-583990</v>
      </c>
      <c r="K29" s="109">
        <v>0</v>
      </c>
      <c r="L29" s="109"/>
      <c r="M29" s="109">
        <v>0</v>
      </c>
    </row>
    <row r="30" spans="1:13" ht="6" customHeight="1">
      <c r="A30" s="116"/>
      <c r="E30" s="57"/>
      <c r="G30" s="121"/>
      <c r="H30" s="109"/>
      <c r="I30" s="121"/>
      <c r="K30" s="121"/>
      <c r="L30" s="109"/>
      <c r="M30" s="121"/>
    </row>
    <row r="31" spans="1:13" ht="20.100000000000001" customHeight="1">
      <c r="A31" s="50" t="s">
        <v>148</v>
      </c>
      <c r="E31" s="58"/>
      <c r="G31" s="67">
        <f>G28+G29</f>
        <v>1007734</v>
      </c>
      <c r="I31" s="67">
        <f>I28+I29</f>
        <v>1282255</v>
      </c>
      <c r="K31" s="67">
        <f>K28+K29</f>
        <v>0</v>
      </c>
      <c r="L31" s="67"/>
      <c r="M31" s="67">
        <f>M28+M29</f>
        <v>0</v>
      </c>
    </row>
    <row r="32" spans="1:13" ht="20.100000000000001" customHeight="1">
      <c r="A32" s="116" t="s">
        <v>18</v>
      </c>
      <c r="E32" s="60"/>
      <c r="F32" s="135"/>
      <c r="G32" s="109">
        <v>440433</v>
      </c>
      <c r="H32" s="109"/>
      <c r="I32" s="109">
        <v>450942</v>
      </c>
      <c r="K32" s="109">
        <v>0</v>
      </c>
      <c r="L32" s="109"/>
      <c r="M32" s="109">
        <v>0</v>
      </c>
    </row>
    <row r="33" spans="1:13" ht="20.100000000000001" customHeight="1">
      <c r="A33" s="116" t="s">
        <v>15</v>
      </c>
      <c r="E33" s="57"/>
      <c r="G33" s="109">
        <v>348886</v>
      </c>
      <c r="H33" s="109"/>
      <c r="I33" s="109">
        <v>443727</v>
      </c>
      <c r="K33" s="109">
        <v>0</v>
      </c>
      <c r="L33" s="109"/>
      <c r="M33" s="109">
        <v>0</v>
      </c>
    </row>
    <row r="34" spans="1:13" ht="20.100000000000001" customHeight="1">
      <c r="A34" s="116" t="s">
        <v>16</v>
      </c>
      <c r="E34" s="57">
        <v>23</v>
      </c>
      <c r="G34" s="109">
        <v>344423</v>
      </c>
      <c r="H34" s="109"/>
      <c r="I34" s="109">
        <v>402044</v>
      </c>
      <c r="K34" s="109">
        <v>15762</v>
      </c>
      <c r="L34" s="109"/>
      <c r="M34" s="109">
        <v>21994</v>
      </c>
    </row>
    <row r="35" spans="1:13" ht="20.100000000000001" customHeight="1">
      <c r="A35" s="145" t="s">
        <v>171</v>
      </c>
      <c r="E35" s="57"/>
      <c r="G35" s="109">
        <v>3528</v>
      </c>
      <c r="H35" s="109"/>
      <c r="I35" s="109">
        <v>0</v>
      </c>
      <c r="K35" s="109">
        <v>0</v>
      </c>
      <c r="L35" s="109"/>
      <c r="M35" s="109">
        <v>0</v>
      </c>
    </row>
    <row r="36" spans="1:13" ht="20.100000000000001" customHeight="1">
      <c r="A36" s="145" t="s">
        <v>172</v>
      </c>
      <c r="E36" s="57"/>
      <c r="G36" s="109">
        <v>16722</v>
      </c>
      <c r="H36" s="109"/>
      <c r="I36" s="109">
        <v>0</v>
      </c>
      <c r="K36" s="109">
        <v>0</v>
      </c>
      <c r="L36" s="109"/>
      <c r="M36" s="109">
        <v>0</v>
      </c>
    </row>
    <row r="37" spans="1:13" ht="20.100000000000001" customHeight="1">
      <c r="A37" s="50" t="s">
        <v>97</v>
      </c>
      <c r="E37" s="57">
        <v>24</v>
      </c>
      <c r="G37" s="111">
        <v>348</v>
      </c>
      <c r="I37" s="111">
        <v>1275</v>
      </c>
      <c r="K37" s="111">
        <v>596</v>
      </c>
      <c r="L37" s="67"/>
      <c r="M37" s="111">
        <v>909</v>
      </c>
    </row>
    <row r="38" spans="1:13" ht="6" customHeight="1">
      <c r="A38" s="116"/>
      <c r="E38" s="57"/>
      <c r="G38" s="109"/>
      <c r="H38" s="109"/>
      <c r="I38" s="109"/>
      <c r="K38" s="109"/>
      <c r="L38" s="109"/>
      <c r="M38" s="109"/>
    </row>
    <row r="39" spans="1:13" ht="20.100000000000001" customHeight="1">
      <c r="A39" s="108" t="s">
        <v>32</v>
      </c>
      <c r="E39" s="58"/>
      <c r="G39" s="111">
        <f>SUM(G31:G37)</f>
        <v>2162074</v>
      </c>
      <c r="I39" s="111">
        <f>SUM(I31:I37)</f>
        <v>2580243</v>
      </c>
      <c r="K39" s="111">
        <f>SUM(K31:K37)</f>
        <v>16358</v>
      </c>
      <c r="L39" s="67"/>
      <c r="M39" s="111">
        <f>SUM(M31:M37)</f>
        <v>22903</v>
      </c>
    </row>
    <row r="40" spans="1:13" ht="10.35" customHeight="1">
      <c r="A40" s="108"/>
      <c r="E40" s="58"/>
      <c r="K40" s="67"/>
      <c r="L40" s="67"/>
      <c r="M40" s="67"/>
    </row>
    <row r="41" spans="1:13" ht="20.100000000000001" customHeight="1">
      <c r="A41" s="51" t="s">
        <v>152</v>
      </c>
      <c r="B41" s="51"/>
      <c r="C41" s="51"/>
      <c r="D41" s="51"/>
      <c r="E41" s="58"/>
      <c r="F41" s="51"/>
      <c r="G41" s="67">
        <f>G24-G39</f>
        <v>990908</v>
      </c>
      <c r="I41" s="67">
        <f>I24-I39</f>
        <v>338452</v>
      </c>
      <c r="K41" s="67">
        <f>K24-K39</f>
        <v>725141</v>
      </c>
      <c r="L41" s="67"/>
      <c r="M41" s="67">
        <f>M24-M39</f>
        <v>-62232</v>
      </c>
    </row>
    <row r="42" spans="1:13" ht="20.100000000000001" customHeight="1">
      <c r="A42" s="50" t="s">
        <v>153</v>
      </c>
      <c r="D42" s="108"/>
      <c r="E42" s="57">
        <v>16</v>
      </c>
      <c r="G42" s="110">
        <v>10882</v>
      </c>
      <c r="H42" s="109"/>
      <c r="I42" s="110">
        <v>17901</v>
      </c>
      <c r="K42" s="110">
        <v>2934</v>
      </c>
      <c r="L42" s="109"/>
      <c r="M42" s="110">
        <v>11440</v>
      </c>
    </row>
    <row r="43" spans="1:13" ht="6" customHeight="1">
      <c r="D43" s="108"/>
      <c r="E43" s="57"/>
      <c r="G43" s="109"/>
      <c r="H43" s="109"/>
      <c r="I43" s="109"/>
      <c r="K43" s="109"/>
      <c r="L43" s="109"/>
      <c r="M43" s="109"/>
    </row>
    <row r="44" spans="1:13" ht="20.100000000000001" customHeight="1">
      <c r="A44" s="51" t="s">
        <v>154</v>
      </c>
      <c r="B44" s="51"/>
      <c r="C44" s="51"/>
      <c r="D44" s="108"/>
      <c r="E44" s="57"/>
      <c r="G44" s="111">
        <f>G41-G42</f>
        <v>980026</v>
      </c>
      <c r="I44" s="111">
        <f>I41-I42</f>
        <v>320551</v>
      </c>
      <c r="K44" s="111">
        <f>K41-K42</f>
        <v>722207</v>
      </c>
      <c r="L44" s="67"/>
      <c r="M44" s="111">
        <f>M41-M42</f>
        <v>-73672</v>
      </c>
    </row>
    <row r="45" spans="1:13" ht="21" customHeight="1">
      <c r="A45" s="51"/>
      <c r="B45" s="51"/>
      <c r="C45" s="51"/>
      <c r="D45" s="108"/>
      <c r="E45" s="57"/>
    </row>
    <row r="46" spans="1:13" ht="21.75" customHeight="1">
      <c r="A46" s="51"/>
      <c r="B46" s="51"/>
      <c r="C46" s="51"/>
      <c r="D46" s="108"/>
      <c r="E46" s="57"/>
    </row>
    <row r="47" spans="1:13" ht="22.15" customHeight="1">
      <c r="A47" s="136" t="s">
        <v>46</v>
      </c>
      <c r="B47" s="137"/>
      <c r="C47" s="137"/>
      <c r="D47" s="138"/>
      <c r="E47" s="59"/>
      <c r="F47" s="61"/>
      <c r="G47" s="139"/>
      <c r="H47" s="139"/>
      <c r="I47" s="139"/>
      <c r="J47" s="61"/>
      <c r="K47" s="61"/>
      <c r="L47" s="61"/>
      <c r="M47" s="61"/>
    </row>
    <row r="48" spans="1:13" ht="21.75" customHeight="1">
      <c r="A48" s="51" t="s">
        <v>125</v>
      </c>
      <c r="B48" s="51"/>
      <c r="C48" s="51"/>
      <c r="F48" s="57"/>
    </row>
    <row r="49" spans="1:13" s="51" customFormat="1" ht="21.75" customHeight="1">
      <c r="A49" s="179" t="s">
        <v>129</v>
      </c>
      <c r="B49" s="179"/>
      <c r="C49" s="179"/>
      <c r="D49" s="179"/>
      <c r="E49" s="179"/>
      <c r="F49" s="179"/>
      <c r="G49" s="179"/>
      <c r="H49" s="179"/>
      <c r="I49" s="179"/>
    </row>
    <row r="50" spans="1:13" ht="21.75" customHeight="1">
      <c r="A50" s="126" t="str">
        <f>+A3</f>
        <v>สำหรับงวดหกเดือนสิ้นสุดวันที่ 30 มิถุนายน พ.ศ. 2564</v>
      </c>
      <c r="B50" s="140"/>
      <c r="C50" s="140"/>
      <c r="D50" s="140"/>
      <c r="E50" s="140"/>
      <c r="F50" s="140"/>
      <c r="G50" s="111"/>
      <c r="H50" s="111"/>
      <c r="I50" s="111"/>
      <c r="J50" s="61"/>
      <c r="K50" s="61"/>
      <c r="L50" s="61"/>
      <c r="M50" s="61"/>
    </row>
    <row r="51" spans="1:13" ht="21.75" customHeight="1">
      <c r="A51" s="53"/>
      <c r="B51" s="141"/>
      <c r="C51" s="141"/>
      <c r="D51" s="141"/>
      <c r="E51" s="141"/>
      <c r="F51" s="141"/>
    </row>
    <row r="52" spans="1:13" ht="21.75" customHeight="1">
      <c r="A52" s="53"/>
      <c r="B52" s="141"/>
      <c r="C52" s="141"/>
      <c r="D52" s="141"/>
      <c r="E52" s="141"/>
      <c r="F52" s="141"/>
      <c r="G52" s="180" t="s">
        <v>60</v>
      </c>
      <c r="H52" s="180"/>
      <c r="I52" s="180"/>
      <c r="K52" s="180" t="s">
        <v>61</v>
      </c>
      <c r="L52" s="180"/>
      <c r="M52" s="180"/>
    </row>
    <row r="53" spans="1:13" ht="21.75" customHeight="1">
      <c r="E53" s="128"/>
      <c r="F53" s="128"/>
      <c r="G53" s="129" t="s">
        <v>132</v>
      </c>
      <c r="H53" s="130"/>
      <c r="I53" s="129" t="s">
        <v>77</v>
      </c>
      <c r="K53" s="129" t="s">
        <v>132</v>
      </c>
      <c r="L53" s="130"/>
      <c r="M53" s="129" t="s">
        <v>77</v>
      </c>
    </row>
    <row r="54" spans="1:13" ht="21.75" customHeight="1">
      <c r="E54" s="131" t="s">
        <v>2</v>
      </c>
      <c r="F54" s="132"/>
      <c r="G54" s="133" t="s">
        <v>49</v>
      </c>
      <c r="H54" s="134"/>
      <c r="I54" s="133" t="s">
        <v>49</v>
      </c>
      <c r="K54" s="133" t="s">
        <v>49</v>
      </c>
      <c r="L54" s="134"/>
      <c r="M54" s="133" t="s">
        <v>49</v>
      </c>
    </row>
    <row r="55" spans="1:13" ht="8.4499999999999993" customHeight="1">
      <c r="E55" s="132"/>
      <c r="F55" s="132"/>
      <c r="G55" s="134"/>
      <c r="H55" s="134"/>
      <c r="I55" s="134"/>
    </row>
    <row r="56" spans="1:13" ht="18">
      <c r="A56" s="108" t="s">
        <v>42</v>
      </c>
      <c r="E56" s="57"/>
    </row>
    <row r="57" spans="1:13" ht="18">
      <c r="A57" s="51" t="s">
        <v>50</v>
      </c>
      <c r="B57" s="51"/>
      <c r="D57" s="108"/>
      <c r="E57" s="57"/>
    </row>
    <row r="58" spans="1:13" ht="17.25">
      <c r="B58" s="116" t="s">
        <v>197</v>
      </c>
      <c r="D58" s="116"/>
      <c r="G58" s="109"/>
      <c r="I58" s="109"/>
      <c r="K58" s="109"/>
      <c r="L58" s="67"/>
      <c r="M58" s="109"/>
    </row>
    <row r="59" spans="1:13" ht="17.25">
      <c r="B59" s="116"/>
      <c r="C59" s="50" t="s">
        <v>104</v>
      </c>
      <c r="D59" s="116"/>
      <c r="G59" s="109">
        <v>0</v>
      </c>
      <c r="I59" s="109">
        <v>0</v>
      </c>
      <c r="K59" s="109">
        <v>9449</v>
      </c>
      <c r="L59" s="67"/>
      <c r="M59" s="109">
        <v>-21664</v>
      </c>
    </row>
    <row r="60" spans="1:13" ht="17.25">
      <c r="B60" s="116" t="s">
        <v>173</v>
      </c>
      <c r="D60" s="116"/>
      <c r="G60" s="109">
        <v>0</v>
      </c>
      <c r="I60" s="109">
        <v>0</v>
      </c>
      <c r="K60" s="109">
        <v>5989</v>
      </c>
      <c r="L60" s="67"/>
      <c r="M60" s="109">
        <v>0</v>
      </c>
    </row>
    <row r="61" spans="1:13" ht="18">
      <c r="A61" s="51"/>
      <c r="B61" s="116" t="s">
        <v>198</v>
      </c>
      <c r="D61" s="108"/>
      <c r="E61" s="57"/>
    </row>
    <row r="62" spans="1:13" ht="18">
      <c r="A62" s="51"/>
      <c r="C62" s="116" t="s">
        <v>156</v>
      </c>
      <c r="D62" s="108"/>
      <c r="E62" s="57"/>
      <c r="G62" s="109">
        <v>24615</v>
      </c>
      <c r="I62" s="109">
        <v>0</v>
      </c>
      <c r="K62" s="109">
        <v>0</v>
      </c>
      <c r="M62" s="109">
        <v>0</v>
      </c>
    </row>
    <row r="63" spans="1:13" ht="17.25">
      <c r="B63" s="50" t="s">
        <v>92</v>
      </c>
      <c r="D63" s="116"/>
      <c r="E63" s="57">
        <v>12</v>
      </c>
      <c r="G63" s="109">
        <v>0</v>
      </c>
      <c r="I63" s="109">
        <v>-7691</v>
      </c>
      <c r="K63" s="109">
        <v>0</v>
      </c>
      <c r="L63" s="67"/>
      <c r="M63" s="109">
        <v>0</v>
      </c>
    </row>
    <row r="64" spans="1:13" ht="17.25">
      <c r="B64" s="116" t="s">
        <v>94</v>
      </c>
      <c r="D64" s="116"/>
      <c r="E64" s="57"/>
      <c r="G64" s="109"/>
      <c r="I64" s="109"/>
      <c r="K64" s="109"/>
      <c r="L64" s="67"/>
      <c r="M64" s="109"/>
    </row>
    <row r="65" spans="1:13" ht="17.25">
      <c r="B65" s="116" t="s">
        <v>54</v>
      </c>
      <c r="C65" s="50" t="s">
        <v>95</v>
      </c>
      <c r="D65" s="116"/>
      <c r="E65" s="57"/>
      <c r="G65" s="110">
        <v>-4923</v>
      </c>
      <c r="I65" s="110">
        <v>1538</v>
      </c>
      <c r="K65" s="110">
        <v>-3087</v>
      </c>
      <c r="L65" s="67"/>
      <c r="M65" s="110">
        <v>4333</v>
      </c>
    </row>
    <row r="66" spans="1:13" ht="8.4499999999999993" customHeight="1">
      <c r="C66" s="116"/>
      <c r="D66" s="116"/>
      <c r="E66" s="57"/>
      <c r="K66" s="67"/>
      <c r="L66" s="67"/>
      <c r="M66" s="67"/>
    </row>
    <row r="67" spans="1:13" ht="17.25">
      <c r="A67" s="50" t="s">
        <v>53</v>
      </c>
      <c r="C67" s="116"/>
      <c r="D67" s="116"/>
      <c r="E67" s="57"/>
      <c r="G67" s="111">
        <f>SUM(G58:G65)</f>
        <v>19692</v>
      </c>
      <c r="I67" s="111">
        <f>SUM(I58:I65)</f>
        <v>-6153</v>
      </c>
      <c r="K67" s="111">
        <f>SUM(K58:K65)</f>
        <v>12351</v>
      </c>
      <c r="L67" s="67"/>
      <c r="M67" s="111">
        <f>SUM(M58:M65)</f>
        <v>-17331</v>
      </c>
    </row>
    <row r="68" spans="1:13" ht="18">
      <c r="A68" s="108"/>
      <c r="E68" s="57"/>
      <c r="K68" s="67"/>
      <c r="L68" s="67"/>
      <c r="M68" s="67"/>
    </row>
    <row r="69" spans="1:13" ht="18">
      <c r="A69" s="51" t="s">
        <v>56</v>
      </c>
      <c r="B69" s="51"/>
      <c r="C69" s="108"/>
      <c r="E69" s="57"/>
      <c r="K69" s="67"/>
      <c r="L69" s="67"/>
      <c r="M69" s="67"/>
    </row>
    <row r="70" spans="1:13" ht="17.25">
      <c r="B70" s="116" t="s">
        <v>174</v>
      </c>
      <c r="C70" s="116"/>
      <c r="E70" s="57"/>
      <c r="G70" s="109"/>
      <c r="I70" s="109"/>
      <c r="K70" s="109"/>
      <c r="L70" s="109"/>
      <c r="M70" s="109"/>
    </row>
    <row r="71" spans="1:13" ht="17.25">
      <c r="B71" s="116" t="s">
        <v>103</v>
      </c>
      <c r="C71" s="116"/>
      <c r="E71" s="57"/>
      <c r="G71" s="109">
        <v>-9444</v>
      </c>
      <c r="I71" s="109">
        <v>35472</v>
      </c>
      <c r="K71" s="109">
        <v>0</v>
      </c>
      <c r="L71" s="109"/>
      <c r="M71" s="109">
        <v>0</v>
      </c>
    </row>
    <row r="72" spans="1:13" ht="17.25">
      <c r="B72" s="116" t="s">
        <v>175</v>
      </c>
      <c r="C72" s="116"/>
      <c r="E72" s="57"/>
      <c r="G72" s="109">
        <v>26355</v>
      </c>
      <c r="I72" s="109">
        <v>0</v>
      </c>
      <c r="K72" s="109">
        <v>0</v>
      </c>
      <c r="L72" s="109"/>
      <c r="M72" s="109">
        <v>0</v>
      </c>
    </row>
    <row r="73" spans="1:13" ht="17.25">
      <c r="B73" s="116" t="s">
        <v>157</v>
      </c>
      <c r="C73" s="116"/>
      <c r="E73" s="57"/>
      <c r="G73" s="109"/>
      <c r="I73" s="109"/>
      <c r="K73" s="109"/>
      <c r="L73" s="109"/>
      <c r="M73" s="109"/>
    </row>
    <row r="74" spans="1:13" ht="17.25">
      <c r="B74" s="116"/>
      <c r="C74" s="116" t="s">
        <v>96</v>
      </c>
      <c r="E74" s="57"/>
      <c r="G74" s="109">
        <v>0</v>
      </c>
      <c r="I74" s="109">
        <v>0</v>
      </c>
      <c r="K74" s="109">
        <v>-760</v>
      </c>
      <c r="L74" s="109"/>
      <c r="M74" s="109">
        <v>2051</v>
      </c>
    </row>
    <row r="75" spans="1:13" ht="21.75" customHeight="1">
      <c r="B75" s="50" t="s">
        <v>92</v>
      </c>
      <c r="C75" s="116"/>
      <c r="E75" s="57">
        <v>12</v>
      </c>
      <c r="G75" s="109">
        <v>-2353812</v>
      </c>
      <c r="I75" s="109">
        <v>-989793</v>
      </c>
      <c r="K75" s="109">
        <v>0</v>
      </c>
      <c r="L75" s="109"/>
      <c r="M75" s="109">
        <v>0</v>
      </c>
    </row>
    <row r="76" spans="1:13" ht="21.75" customHeight="1">
      <c r="B76" s="116" t="s">
        <v>123</v>
      </c>
      <c r="C76" s="116"/>
      <c r="E76" s="57"/>
      <c r="G76" s="109"/>
      <c r="I76" s="109"/>
      <c r="K76" s="109"/>
      <c r="L76" s="109"/>
      <c r="M76" s="109"/>
    </row>
    <row r="77" spans="1:13" ht="21.75" customHeight="1">
      <c r="C77" s="116" t="s">
        <v>124</v>
      </c>
      <c r="E77" s="57"/>
      <c r="G77" s="110">
        <v>467380</v>
      </c>
      <c r="I77" s="110">
        <v>190865</v>
      </c>
      <c r="K77" s="110">
        <v>152</v>
      </c>
      <c r="L77" s="109"/>
      <c r="M77" s="110">
        <v>-410</v>
      </c>
    </row>
    <row r="78" spans="1:13" ht="8.4499999999999993" customHeight="1">
      <c r="C78" s="116"/>
      <c r="D78" s="116"/>
      <c r="E78" s="57"/>
      <c r="K78" s="67"/>
      <c r="L78" s="67"/>
      <c r="M78" s="67"/>
    </row>
    <row r="79" spans="1:13" ht="21.75" customHeight="1">
      <c r="A79" s="50" t="s">
        <v>57</v>
      </c>
      <c r="C79" s="116"/>
      <c r="D79" s="116"/>
      <c r="E79" s="57"/>
      <c r="G79" s="111">
        <f>SUM(G70:G77)</f>
        <v>-1869521</v>
      </c>
      <c r="I79" s="111">
        <f>SUM(I70:I77)</f>
        <v>-763456</v>
      </c>
      <c r="K79" s="111">
        <f>SUM(K70:K77)</f>
        <v>-608</v>
      </c>
      <c r="L79" s="67"/>
      <c r="M79" s="111">
        <f>SUM(M70:M77)</f>
        <v>1641</v>
      </c>
    </row>
    <row r="80" spans="1:13" ht="8.4499999999999993" customHeight="1">
      <c r="C80" s="116"/>
      <c r="D80" s="116"/>
      <c r="E80" s="57"/>
      <c r="K80" s="67"/>
      <c r="L80" s="67"/>
      <c r="M80" s="67"/>
    </row>
    <row r="81" spans="1:13" ht="21.75" customHeight="1">
      <c r="A81" s="51" t="s">
        <v>176</v>
      </c>
      <c r="B81" s="51"/>
      <c r="C81" s="51"/>
      <c r="D81" s="108"/>
      <c r="G81" s="111">
        <f>G67+G79</f>
        <v>-1849829</v>
      </c>
      <c r="H81" s="64"/>
      <c r="I81" s="111">
        <f>I67+I79</f>
        <v>-769609</v>
      </c>
      <c r="K81" s="111">
        <f>K67+K79</f>
        <v>11743</v>
      </c>
      <c r="L81" s="64"/>
      <c r="M81" s="111">
        <f>M67+M79</f>
        <v>-15690</v>
      </c>
    </row>
    <row r="82" spans="1:13" ht="8.4499999999999993" customHeight="1">
      <c r="A82" s="51"/>
      <c r="B82" s="51"/>
      <c r="C82" s="51"/>
      <c r="D82" s="108"/>
      <c r="H82" s="64"/>
      <c r="K82" s="67"/>
      <c r="L82" s="64"/>
      <c r="M82" s="67"/>
    </row>
    <row r="83" spans="1:13" ht="21.75" customHeight="1" thickBot="1">
      <c r="A83" s="51" t="s">
        <v>93</v>
      </c>
      <c r="B83" s="51"/>
      <c r="C83" s="51"/>
      <c r="D83" s="108"/>
      <c r="G83" s="142">
        <f>G44+G81</f>
        <v>-869803</v>
      </c>
      <c r="I83" s="142">
        <f>I44+I81</f>
        <v>-449058</v>
      </c>
      <c r="K83" s="142">
        <f>K44+K81</f>
        <v>733950</v>
      </c>
      <c r="L83" s="67"/>
      <c r="M83" s="142">
        <f>M44+M81</f>
        <v>-89362</v>
      </c>
    </row>
    <row r="84" spans="1:13" ht="21.75" customHeight="1" thickTop="1">
      <c r="A84" s="51"/>
      <c r="B84" s="51"/>
      <c r="C84" s="51"/>
      <c r="D84" s="108"/>
      <c r="E84" s="57"/>
    </row>
    <row r="85" spans="1:13" ht="21.75" customHeight="1">
      <c r="A85" s="51" t="s">
        <v>122</v>
      </c>
      <c r="B85" s="143"/>
      <c r="C85" s="143"/>
      <c r="D85" s="51"/>
      <c r="F85" s="143"/>
      <c r="G85" s="144"/>
      <c r="H85" s="144"/>
      <c r="I85" s="144"/>
    </row>
    <row r="86" spans="1:13" ht="21.75" customHeight="1">
      <c r="A86" s="108" t="s">
        <v>158</v>
      </c>
      <c r="E86" s="57">
        <v>22</v>
      </c>
      <c r="G86" s="124">
        <f>IFERROR(G44/G87,0)</f>
        <v>2.5176190121433359</v>
      </c>
      <c r="H86" s="124"/>
      <c r="I86" s="124">
        <f>I44/I87</f>
        <v>0.8292635603765629</v>
      </c>
      <c r="J86" s="124"/>
      <c r="K86" s="124">
        <f>IFERROR(K44/K87,0)</f>
        <v>1.8552998327626025</v>
      </c>
      <c r="L86" s="124"/>
      <c r="M86" s="124">
        <f>M44/M87</f>
        <v>-0.19058903269701902</v>
      </c>
    </row>
    <row r="87" spans="1:13" ht="21.75" customHeight="1">
      <c r="A87" s="50" t="s">
        <v>80</v>
      </c>
      <c r="G87" s="67">
        <v>389267</v>
      </c>
      <c r="I87" s="67">
        <v>386549</v>
      </c>
      <c r="J87" s="120"/>
      <c r="K87" s="67">
        <v>389267</v>
      </c>
      <c r="L87" s="120"/>
      <c r="M87" s="67">
        <v>386549</v>
      </c>
    </row>
    <row r="88" spans="1:13" ht="27.75" customHeight="1">
      <c r="K88" s="67"/>
      <c r="M88" s="67"/>
    </row>
    <row r="89" spans="1:13" ht="27.75" customHeight="1"/>
    <row r="90" spans="1:13" ht="15.75" customHeight="1"/>
    <row r="91" spans="1:13" ht="22.15" customHeight="1">
      <c r="A91" s="61" t="s">
        <v>46</v>
      </c>
      <c r="B91" s="61"/>
      <c r="C91" s="61"/>
      <c r="D91" s="61"/>
      <c r="E91" s="61"/>
      <c r="F91" s="61"/>
      <c r="G91" s="111"/>
      <c r="H91" s="111"/>
      <c r="I91" s="111"/>
      <c r="J91" s="61"/>
      <c r="K91" s="61"/>
      <c r="L91" s="61"/>
      <c r="M91" s="61"/>
    </row>
  </sheetData>
  <mergeCells count="6">
    <mergeCell ref="A2:I2"/>
    <mergeCell ref="G5:I5"/>
    <mergeCell ref="K5:M5"/>
    <mergeCell ref="A49:I49"/>
    <mergeCell ref="G52:I52"/>
    <mergeCell ref="K52:M52"/>
  </mergeCells>
  <pageMargins left="0.8" right="0.5" top="0.5" bottom="0.6" header="0.49" footer="0.4"/>
  <pageSetup paperSize="9" scale="95" firstPageNumber="6" orientation="portrait" useFirstPageNumber="1" horizontalDpi="1200" verticalDpi="1200" r:id="rId1"/>
  <headerFooter>
    <oddFooter>&amp;R&amp;"Browallia New,Regular"&amp;12&amp;P</oddFooter>
  </headerFooter>
  <rowBreaks count="1" manualBreakCount="1">
    <brk id="47"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7976C-342B-4FDB-88FF-4194D9A74320}">
  <dimension ref="A1:V38"/>
  <sheetViews>
    <sheetView zoomScale="110" zoomScaleNormal="110" zoomScaleSheetLayoutView="100" workbookViewId="0">
      <selection activeCell="P1" sqref="P1"/>
    </sheetView>
  </sheetViews>
  <sheetFormatPr defaultColWidth="9.140625" defaultRowHeight="21" customHeight="1"/>
  <cols>
    <col min="1" max="3" width="1.7109375" style="8" customWidth="1"/>
    <col min="4" max="4" width="55.85546875" style="8" customWidth="1"/>
    <col min="5" max="5" width="10.140625" style="10" customWidth="1"/>
    <col min="6" max="6" width="1" style="41" customWidth="1"/>
    <col min="7" max="7" width="10.140625" style="41" customWidth="1"/>
    <col min="8" max="8" width="1" style="41" customWidth="1"/>
    <col min="9" max="9" width="11" style="10" customWidth="1"/>
    <col min="10" max="10" width="1" style="41" customWidth="1"/>
    <col min="11" max="11" width="11.28515625" style="10" customWidth="1"/>
    <col min="12" max="12" width="1" style="41" customWidth="1"/>
    <col min="13" max="13" width="17.42578125" style="10" customWidth="1"/>
    <col min="14" max="14" width="1" style="41" customWidth="1"/>
    <col min="15" max="15" width="18" style="10" customWidth="1"/>
    <col min="16" max="16" width="1" style="41" customWidth="1"/>
    <col min="17" max="17" width="11.28515625" style="10" customWidth="1"/>
    <col min="18" max="20" width="9.140625" style="8"/>
    <col min="21" max="21" width="10.7109375" style="8" bestFit="1" customWidth="1"/>
    <col min="22" max="16384" width="9.140625" style="8"/>
  </cols>
  <sheetData>
    <row r="1" spans="1:22" ht="20.100000000000001" customHeight="1">
      <c r="A1" s="7" t="s">
        <v>125</v>
      </c>
      <c r="B1" s="7"/>
    </row>
    <row r="2" spans="1:22" s="7" customFormat="1" ht="20.100000000000001" customHeight="1">
      <c r="A2" s="13" t="s">
        <v>120</v>
      </c>
      <c r="B2" s="13"/>
      <c r="C2" s="13"/>
      <c r="D2" s="13"/>
      <c r="E2" s="15"/>
      <c r="F2" s="75"/>
      <c r="G2" s="75"/>
      <c r="H2" s="75"/>
      <c r="I2" s="15"/>
      <c r="J2" s="75"/>
      <c r="K2" s="15"/>
      <c r="L2" s="75"/>
      <c r="M2" s="15"/>
      <c r="N2" s="75"/>
      <c r="O2" s="15"/>
      <c r="P2" s="75"/>
      <c r="Q2" s="15"/>
    </row>
    <row r="3" spans="1:22" s="7" customFormat="1" ht="20.100000000000001" customHeight="1">
      <c r="A3" s="76" t="str">
        <f>+'PL6-7 (6month)'!A3</f>
        <v>สำหรับงวดหกเดือนสิ้นสุดวันที่ 30 มิถุนายน พ.ศ. 2564</v>
      </c>
      <c r="B3" s="39"/>
      <c r="C3" s="39"/>
      <c r="D3" s="39"/>
      <c r="E3" s="19"/>
      <c r="F3" s="77"/>
      <c r="G3" s="77"/>
      <c r="H3" s="77"/>
      <c r="I3" s="19"/>
      <c r="J3" s="77"/>
      <c r="K3" s="19"/>
      <c r="L3" s="77"/>
      <c r="M3" s="19"/>
      <c r="N3" s="77"/>
      <c r="O3" s="19"/>
      <c r="P3" s="77"/>
      <c r="Q3" s="19"/>
    </row>
    <row r="4" spans="1:22" s="7" customFormat="1" ht="10.5" customHeight="1">
      <c r="A4" s="13"/>
      <c r="B4" s="13"/>
      <c r="C4" s="13"/>
      <c r="D4" s="13"/>
      <c r="E4" s="15"/>
      <c r="F4" s="75"/>
      <c r="G4" s="75"/>
      <c r="H4" s="75"/>
      <c r="I4" s="15"/>
      <c r="J4" s="75"/>
      <c r="K4" s="15"/>
      <c r="L4" s="75"/>
      <c r="M4" s="15"/>
      <c r="N4" s="75"/>
      <c r="O4" s="15"/>
      <c r="P4" s="75"/>
      <c r="Q4" s="15"/>
    </row>
    <row r="5" spans="1:22" s="149" customFormat="1" ht="15.95" customHeight="1">
      <c r="A5" s="148"/>
      <c r="B5" s="148"/>
      <c r="C5" s="148"/>
      <c r="D5" s="148"/>
      <c r="E5" s="181" t="s">
        <v>60</v>
      </c>
      <c r="F5" s="181"/>
      <c r="G5" s="181"/>
      <c r="H5" s="181"/>
      <c r="I5" s="181"/>
      <c r="J5" s="181"/>
      <c r="K5" s="181"/>
      <c r="L5" s="181"/>
      <c r="M5" s="181"/>
      <c r="N5" s="181"/>
      <c r="O5" s="181"/>
      <c r="P5" s="181"/>
      <c r="Q5" s="181"/>
    </row>
    <row r="6" spans="1:22" s="150" customFormat="1" ht="15.95" customHeight="1">
      <c r="E6" s="151"/>
      <c r="F6" s="151"/>
      <c r="G6" s="151"/>
      <c r="H6" s="151"/>
      <c r="I6" s="181" t="s">
        <v>11</v>
      </c>
      <c r="J6" s="181"/>
      <c r="K6" s="181"/>
      <c r="L6" s="152"/>
      <c r="M6" s="181" t="s">
        <v>37</v>
      </c>
      <c r="N6" s="181"/>
      <c r="O6" s="181"/>
      <c r="P6" s="151"/>
      <c r="Q6" s="151"/>
    </row>
    <row r="7" spans="1:22" s="150" customFormat="1" ht="15.95" customHeight="1">
      <c r="E7" s="151"/>
      <c r="F7" s="151"/>
      <c r="G7" s="151"/>
      <c r="H7" s="151"/>
      <c r="I7" s="153"/>
      <c r="J7" s="153"/>
      <c r="K7" s="153"/>
      <c r="L7" s="151"/>
      <c r="M7" s="151" t="s">
        <v>98</v>
      </c>
      <c r="N7" s="153"/>
      <c r="O7" s="153"/>
      <c r="P7" s="151"/>
      <c r="Q7" s="151"/>
    </row>
    <row r="8" spans="1:22" s="150" customFormat="1" ht="15.95" customHeight="1">
      <c r="E8" s="151" t="s">
        <v>19</v>
      </c>
      <c r="F8" s="151"/>
      <c r="G8" s="151" t="s">
        <v>81</v>
      </c>
      <c r="H8" s="151"/>
      <c r="I8" s="151"/>
      <c r="J8" s="151"/>
      <c r="K8" s="151"/>
      <c r="L8" s="151"/>
      <c r="M8" s="151" t="s">
        <v>99</v>
      </c>
      <c r="N8" s="151"/>
      <c r="P8" s="151"/>
      <c r="Q8" s="151"/>
    </row>
    <row r="9" spans="1:22" s="150" customFormat="1" ht="15.95" customHeight="1">
      <c r="E9" s="151" t="s">
        <v>180</v>
      </c>
      <c r="F9" s="151"/>
      <c r="G9" s="151" t="s">
        <v>82</v>
      </c>
      <c r="H9" s="151"/>
      <c r="I9" s="151" t="s">
        <v>20</v>
      </c>
      <c r="J9" s="151"/>
      <c r="K9" s="151"/>
      <c r="L9" s="151"/>
      <c r="M9" s="151" t="s">
        <v>100</v>
      </c>
      <c r="N9" s="151"/>
      <c r="O9" s="151" t="s">
        <v>84</v>
      </c>
      <c r="P9" s="151"/>
      <c r="Q9" s="151" t="s">
        <v>21</v>
      </c>
    </row>
    <row r="10" spans="1:22" s="150" customFormat="1" ht="15.95" customHeight="1">
      <c r="E10" s="151" t="s">
        <v>179</v>
      </c>
      <c r="F10" s="151"/>
      <c r="G10" s="151" t="s">
        <v>83</v>
      </c>
      <c r="H10" s="151"/>
      <c r="I10" s="151" t="s">
        <v>22</v>
      </c>
      <c r="J10" s="151"/>
      <c r="K10" s="151" t="s">
        <v>23</v>
      </c>
      <c r="L10" s="151"/>
      <c r="M10" s="151" t="s">
        <v>101</v>
      </c>
      <c r="N10" s="151"/>
      <c r="O10" s="151" t="s">
        <v>85</v>
      </c>
      <c r="P10" s="151"/>
      <c r="Q10" s="151" t="s">
        <v>43</v>
      </c>
    </row>
    <row r="11" spans="1:22" s="150" customFormat="1" ht="15.95" customHeight="1">
      <c r="E11" s="154" t="s">
        <v>49</v>
      </c>
      <c r="F11" s="155"/>
      <c r="G11" s="154" t="s">
        <v>49</v>
      </c>
      <c r="H11" s="155"/>
      <c r="I11" s="154" t="s">
        <v>49</v>
      </c>
      <c r="J11" s="156"/>
      <c r="K11" s="154" t="s">
        <v>49</v>
      </c>
      <c r="L11" s="155"/>
      <c r="M11" s="154" t="s">
        <v>49</v>
      </c>
      <c r="N11" s="155"/>
      <c r="O11" s="154" t="s">
        <v>49</v>
      </c>
      <c r="P11" s="156"/>
      <c r="Q11" s="154" t="s">
        <v>49</v>
      </c>
    </row>
    <row r="12" spans="1:22" s="150" customFormat="1" ht="3.95" customHeight="1">
      <c r="A12" s="148"/>
      <c r="E12" s="157"/>
      <c r="F12" s="158"/>
      <c r="G12" s="158"/>
      <c r="H12" s="158"/>
      <c r="I12" s="157"/>
      <c r="J12" s="158"/>
      <c r="K12" s="157"/>
      <c r="L12" s="158"/>
      <c r="M12" s="157"/>
      <c r="N12" s="158"/>
      <c r="O12" s="157"/>
      <c r="P12" s="158"/>
      <c r="Q12" s="157"/>
    </row>
    <row r="13" spans="1:22" s="150" customFormat="1" ht="15.95" customHeight="1">
      <c r="A13" s="148" t="s">
        <v>86</v>
      </c>
      <c r="E13" s="159">
        <v>384965</v>
      </c>
      <c r="F13" s="160"/>
      <c r="G13" s="160">
        <v>9907791</v>
      </c>
      <c r="H13" s="160"/>
      <c r="I13" s="159">
        <v>50000</v>
      </c>
      <c r="J13" s="161"/>
      <c r="K13" s="159">
        <v>3076794</v>
      </c>
      <c r="L13" s="160"/>
      <c r="M13" s="159">
        <v>-113645</v>
      </c>
      <c r="N13" s="160"/>
      <c r="O13" s="159">
        <v>4439431</v>
      </c>
      <c r="Q13" s="162">
        <f>SUM(E13:P13)</f>
        <v>17745336</v>
      </c>
    </row>
    <row r="14" spans="1:22" s="150" customFormat="1" ht="15.95" customHeight="1">
      <c r="A14" s="150" t="s">
        <v>181</v>
      </c>
      <c r="E14" s="163">
        <v>0</v>
      </c>
      <c r="F14" s="164"/>
      <c r="G14" s="163">
        <v>0</v>
      </c>
      <c r="H14" s="164"/>
      <c r="I14" s="163">
        <v>0</v>
      </c>
      <c r="J14" s="165"/>
      <c r="K14" s="163">
        <v>-1089</v>
      </c>
      <c r="L14" s="164"/>
      <c r="M14" s="163">
        <v>51601</v>
      </c>
      <c r="N14" s="164"/>
      <c r="O14" s="163">
        <v>347216</v>
      </c>
      <c r="P14" s="165"/>
      <c r="Q14" s="163">
        <f>SUM(E14:P14)</f>
        <v>397728</v>
      </c>
      <c r="U14" s="166"/>
      <c r="V14" s="167"/>
    </row>
    <row r="15" spans="1:22" s="169" customFormat="1" ht="3.95" customHeight="1">
      <c r="A15" s="168"/>
      <c r="E15" s="159"/>
      <c r="F15" s="160"/>
      <c r="G15" s="160"/>
      <c r="H15" s="160"/>
      <c r="I15" s="159"/>
      <c r="J15" s="161"/>
      <c r="K15" s="159"/>
      <c r="L15" s="160"/>
      <c r="M15" s="159"/>
      <c r="N15" s="160"/>
      <c r="O15" s="159"/>
      <c r="P15" s="160"/>
      <c r="Q15" s="159"/>
    </row>
    <row r="16" spans="1:22" s="150" customFormat="1" ht="15.95" customHeight="1">
      <c r="A16" s="148" t="s">
        <v>182</v>
      </c>
      <c r="E16" s="162">
        <f>SUM(E13:E14)</f>
        <v>384965</v>
      </c>
      <c r="F16" s="167"/>
      <c r="G16" s="162">
        <f>SUM(G13:G14)</f>
        <v>9907791</v>
      </c>
      <c r="H16" s="167"/>
      <c r="I16" s="162">
        <f>SUM(I13:I14)</f>
        <v>50000</v>
      </c>
      <c r="J16" s="167"/>
      <c r="K16" s="162">
        <f>SUM(K13:K14)</f>
        <v>3075705</v>
      </c>
      <c r="L16" s="167"/>
      <c r="M16" s="162">
        <f>SUM(M13:M14)</f>
        <v>-62044</v>
      </c>
      <c r="N16" s="167"/>
      <c r="O16" s="162">
        <f>SUM(O13:O14)</f>
        <v>4786647</v>
      </c>
      <c r="Q16" s="162">
        <f>SUM(Q13:Q14)</f>
        <v>18143064</v>
      </c>
    </row>
    <row r="17" spans="1:22" s="150" customFormat="1" ht="15.95" customHeight="1">
      <c r="A17" s="170" t="s">
        <v>201</v>
      </c>
      <c r="B17" s="170"/>
      <c r="C17" s="170"/>
      <c r="D17" s="170"/>
      <c r="E17" s="162">
        <v>4302</v>
      </c>
      <c r="F17" s="167"/>
      <c r="G17" s="162">
        <v>158540</v>
      </c>
      <c r="H17" s="167"/>
      <c r="I17" s="162">
        <v>0</v>
      </c>
      <c r="J17" s="167"/>
      <c r="K17" s="162">
        <v>0</v>
      </c>
      <c r="L17" s="167"/>
      <c r="M17" s="162">
        <v>0</v>
      </c>
      <c r="N17" s="167"/>
      <c r="O17" s="162">
        <v>0</v>
      </c>
      <c r="Q17" s="162">
        <f>SUM(E17:P17)</f>
        <v>162842</v>
      </c>
    </row>
    <row r="18" spans="1:22" s="150" customFormat="1" ht="15.95" customHeight="1">
      <c r="A18" s="170" t="s">
        <v>202</v>
      </c>
      <c r="B18" s="170"/>
      <c r="C18" s="170"/>
      <c r="D18" s="170"/>
      <c r="E18" s="162">
        <v>0</v>
      </c>
      <c r="F18" s="167"/>
      <c r="G18" s="162">
        <v>0</v>
      </c>
      <c r="H18" s="167"/>
      <c r="I18" s="162">
        <v>0</v>
      </c>
      <c r="J18" s="167"/>
      <c r="K18" s="162">
        <v>-288724</v>
      </c>
      <c r="L18" s="167"/>
      <c r="M18" s="162">
        <v>0</v>
      </c>
      <c r="N18" s="167"/>
      <c r="O18" s="162">
        <v>0</v>
      </c>
      <c r="Q18" s="162">
        <f>SUM(E18:P18)</f>
        <v>-288724</v>
      </c>
    </row>
    <row r="19" spans="1:22" s="150" customFormat="1" ht="15.95" customHeight="1">
      <c r="A19" s="150" t="s">
        <v>159</v>
      </c>
      <c r="E19" s="162">
        <v>0</v>
      </c>
      <c r="F19" s="167"/>
      <c r="G19" s="167">
        <v>0</v>
      </c>
      <c r="H19" s="167"/>
      <c r="I19" s="162">
        <v>0</v>
      </c>
      <c r="J19" s="171"/>
      <c r="K19" s="162">
        <v>320551</v>
      </c>
      <c r="L19" s="167"/>
      <c r="M19" s="162">
        <v>0</v>
      </c>
      <c r="N19" s="167"/>
      <c r="O19" s="162">
        <v>0</v>
      </c>
      <c r="P19" s="167"/>
      <c r="Q19" s="162">
        <f>SUM(E19:P19)</f>
        <v>320551</v>
      </c>
    </row>
    <row r="20" spans="1:22" s="150" customFormat="1" ht="15.95" customHeight="1">
      <c r="A20" s="150" t="s">
        <v>42</v>
      </c>
      <c r="E20" s="162"/>
      <c r="F20" s="167"/>
      <c r="G20" s="167"/>
      <c r="H20" s="167"/>
      <c r="I20" s="162"/>
      <c r="J20" s="171"/>
      <c r="K20" s="162"/>
      <c r="L20" s="167"/>
      <c r="M20" s="162"/>
      <c r="N20" s="167"/>
      <c r="O20" s="162"/>
      <c r="P20" s="167"/>
      <c r="Q20" s="162"/>
    </row>
    <row r="21" spans="1:22" s="150" customFormat="1" ht="15.95" customHeight="1">
      <c r="B21" s="169" t="s">
        <v>127</v>
      </c>
      <c r="E21" s="162">
        <v>0</v>
      </c>
      <c r="F21" s="167"/>
      <c r="G21" s="167">
        <v>0</v>
      </c>
      <c r="H21" s="167"/>
      <c r="I21" s="162">
        <v>0</v>
      </c>
      <c r="J21" s="171"/>
      <c r="K21" s="162">
        <v>0</v>
      </c>
      <c r="L21" s="167"/>
      <c r="M21" s="162">
        <v>28378</v>
      </c>
      <c r="N21" s="167"/>
      <c r="O21" s="167">
        <v>0</v>
      </c>
      <c r="P21" s="167"/>
      <c r="Q21" s="162">
        <f>SUM(E21:P21)</f>
        <v>28378</v>
      </c>
    </row>
    <row r="22" spans="1:22" s="150" customFormat="1" ht="15.95" customHeight="1">
      <c r="B22" s="169" t="s">
        <v>195</v>
      </c>
      <c r="E22" s="163">
        <v>0</v>
      </c>
      <c r="F22" s="172"/>
      <c r="G22" s="163">
        <v>0</v>
      </c>
      <c r="H22" s="172"/>
      <c r="I22" s="163">
        <v>0</v>
      </c>
      <c r="J22" s="165"/>
      <c r="K22" s="163">
        <v>0</v>
      </c>
      <c r="L22" s="172"/>
      <c r="M22" s="163">
        <v>0</v>
      </c>
      <c r="N22" s="172"/>
      <c r="O22" s="163">
        <v>-797993.20000000007</v>
      </c>
      <c r="P22" s="165"/>
      <c r="Q22" s="163">
        <f>SUM(E22:P22)</f>
        <v>-797993.20000000007</v>
      </c>
      <c r="U22" s="166"/>
      <c r="V22" s="167"/>
    </row>
    <row r="23" spans="1:22" s="150" customFormat="1" ht="3.95" customHeight="1">
      <c r="E23" s="162"/>
      <c r="F23" s="162"/>
      <c r="G23" s="162"/>
      <c r="H23" s="162"/>
      <c r="I23" s="162"/>
      <c r="J23" s="162"/>
      <c r="K23" s="162"/>
      <c r="L23" s="162"/>
      <c r="M23" s="162"/>
      <c r="N23" s="162"/>
      <c r="O23" s="162"/>
      <c r="P23" s="162"/>
      <c r="Q23" s="162"/>
    </row>
    <row r="24" spans="1:22" s="150" customFormat="1" ht="15.95" customHeight="1" thickBot="1">
      <c r="A24" s="148" t="s">
        <v>160</v>
      </c>
      <c r="E24" s="173">
        <f>SUM(E16:E22)</f>
        <v>389267</v>
      </c>
      <c r="F24" s="162"/>
      <c r="G24" s="173">
        <f>SUM(G16:G22)</f>
        <v>10066331</v>
      </c>
      <c r="H24" s="162"/>
      <c r="I24" s="173">
        <f>SUM(I16:I22)</f>
        <v>50000</v>
      </c>
      <c r="J24" s="162"/>
      <c r="K24" s="173">
        <f>SUM(K16:K22)</f>
        <v>3107532</v>
      </c>
      <c r="L24" s="162"/>
      <c r="M24" s="173">
        <f>SUM(M16:M22)</f>
        <v>-33666</v>
      </c>
      <c r="N24" s="162"/>
      <c r="O24" s="173">
        <f>SUM(O16:O22)</f>
        <v>3988653.8</v>
      </c>
      <c r="Q24" s="173">
        <f>SUM(Q16:Q22)</f>
        <v>17568117.800000001</v>
      </c>
    </row>
    <row r="25" spans="1:22" s="150" customFormat="1" ht="7.5" customHeight="1" thickTop="1">
      <c r="E25" s="162"/>
      <c r="F25" s="167"/>
      <c r="G25" s="167"/>
      <c r="H25" s="167"/>
      <c r="I25" s="162"/>
      <c r="J25" s="167"/>
      <c r="K25" s="162"/>
      <c r="L25" s="167"/>
      <c r="M25" s="162"/>
      <c r="N25" s="167"/>
      <c r="O25" s="162"/>
      <c r="P25" s="167"/>
      <c r="Q25" s="162"/>
      <c r="U25" s="166"/>
    </row>
    <row r="26" spans="1:22" s="150" customFormat="1" ht="15.95" customHeight="1">
      <c r="A26" s="148" t="s">
        <v>133</v>
      </c>
      <c r="E26" s="159">
        <v>389267</v>
      </c>
      <c r="F26" s="160"/>
      <c r="G26" s="160">
        <v>10066331</v>
      </c>
      <c r="H26" s="160"/>
      <c r="I26" s="159">
        <v>50000</v>
      </c>
      <c r="J26" s="161"/>
      <c r="K26" s="159">
        <v>3126145</v>
      </c>
      <c r="L26" s="160"/>
      <c r="M26" s="159">
        <v>43455</v>
      </c>
      <c r="N26" s="160"/>
      <c r="O26" s="159">
        <v>4385867</v>
      </c>
      <c r="Q26" s="162">
        <f>SUM(E26:P26)</f>
        <v>18061065</v>
      </c>
    </row>
    <row r="27" spans="1:22" s="150" customFormat="1" ht="15.95" customHeight="1">
      <c r="A27" s="170" t="s">
        <v>202</v>
      </c>
      <c r="B27" s="170"/>
      <c r="C27" s="170"/>
      <c r="D27" s="170"/>
      <c r="E27" s="162">
        <v>0</v>
      </c>
      <c r="F27" s="167"/>
      <c r="G27" s="162">
        <v>0</v>
      </c>
      <c r="H27" s="167"/>
      <c r="I27" s="162">
        <v>0</v>
      </c>
      <c r="J27" s="167"/>
      <c r="K27" s="162">
        <v>-299736</v>
      </c>
      <c r="L27" s="167"/>
      <c r="M27" s="162">
        <v>0</v>
      </c>
      <c r="N27" s="167"/>
      <c r="O27" s="162">
        <v>0</v>
      </c>
      <c r="Q27" s="162">
        <f>SUM(E27:P27)</f>
        <v>-299736</v>
      </c>
    </row>
    <row r="28" spans="1:22" s="150" customFormat="1" ht="15.95" customHeight="1">
      <c r="A28" s="170" t="s">
        <v>159</v>
      </c>
      <c r="B28" s="170"/>
      <c r="C28" s="170"/>
      <c r="E28" s="162">
        <v>0</v>
      </c>
      <c r="F28" s="167"/>
      <c r="G28" s="167">
        <v>0</v>
      </c>
      <c r="H28" s="167"/>
      <c r="I28" s="162">
        <v>0</v>
      </c>
      <c r="J28" s="171"/>
      <c r="K28" s="174">
        <v>980026</v>
      </c>
      <c r="L28" s="167"/>
      <c r="M28" s="162">
        <v>0</v>
      </c>
      <c r="N28" s="167"/>
      <c r="O28" s="162">
        <v>0</v>
      </c>
      <c r="P28" s="167"/>
      <c r="Q28" s="162">
        <f>SUM(E28:P28)</f>
        <v>980026</v>
      </c>
    </row>
    <row r="29" spans="1:22" s="150" customFormat="1" ht="15.95" customHeight="1">
      <c r="A29" s="150" t="s">
        <v>42</v>
      </c>
      <c r="E29" s="162"/>
      <c r="F29" s="167"/>
      <c r="G29" s="167"/>
      <c r="H29" s="167"/>
      <c r="I29" s="162"/>
      <c r="J29" s="171"/>
      <c r="K29" s="162"/>
      <c r="L29" s="167"/>
      <c r="M29" s="162"/>
      <c r="N29" s="167"/>
      <c r="O29" s="162"/>
      <c r="P29" s="167"/>
      <c r="Q29" s="162"/>
    </row>
    <row r="30" spans="1:22" s="150" customFormat="1" ht="15.95" customHeight="1">
      <c r="B30" s="170" t="s">
        <v>199</v>
      </c>
      <c r="C30" s="170"/>
      <c r="D30" s="170"/>
      <c r="E30" s="162">
        <v>0</v>
      </c>
      <c r="F30" s="167"/>
      <c r="G30" s="167">
        <v>0</v>
      </c>
      <c r="H30" s="167"/>
      <c r="I30" s="162">
        <v>0</v>
      </c>
      <c r="J30" s="171"/>
      <c r="K30" s="162">
        <v>19692</v>
      </c>
      <c r="L30" s="167"/>
      <c r="M30" s="162">
        <v>0</v>
      </c>
      <c r="N30" s="167"/>
      <c r="O30" s="162">
        <v>0</v>
      </c>
      <c r="P30" s="167"/>
      <c r="Q30" s="162">
        <f>SUM(E30:P30)</f>
        <v>19692</v>
      </c>
    </row>
    <row r="31" spans="1:22" s="150" customFormat="1" ht="15.95" customHeight="1">
      <c r="B31" s="170" t="s">
        <v>200</v>
      </c>
      <c r="C31" s="170"/>
      <c r="D31" s="170"/>
      <c r="E31" s="162">
        <v>0</v>
      </c>
      <c r="F31" s="167"/>
      <c r="G31" s="167">
        <v>0</v>
      </c>
      <c r="H31" s="167"/>
      <c r="I31" s="162">
        <v>0</v>
      </c>
      <c r="J31" s="171"/>
      <c r="K31" s="162">
        <v>0</v>
      </c>
      <c r="L31" s="167"/>
      <c r="M31" s="174">
        <v>-7556</v>
      </c>
      <c r="N31" s="167"/>
      <c r="O31" s="167">
        <v>0</v>
      </c>
      <c r="P31" s="167"/>
      <c r="Q31" s="162">
        <f>SUM(E31:P31)</f>
        <v>-7556</v>
      </c>
    </row>
    <row r="32" spans="1:22" s="150" customFormat="1" ht="15.95" customHeight="1">
      <c r="B32" s="170" t="s">
        <v>183</v>
      </c>
      <c r="C32" s="170"/>
      <c r="D32" s="170"/>
      <c r="E32" s="162"/>
      <c r="F32" s="167"/>
      <c r="G32" s="167"/>
      <c r="H32" s="167"/>
      <c r="I32" s="162"/>
      <c r="J32" s="171"/>
      <c r="K32" s="162"/>
      <c r="L32" s="167"/>
      <c r="M32" s="174"/>
      <c r="N32" s="167"/>
      <c r="O32" s="167"/>
      <c r="P32" s="167"/>
      <c r="Q32" s="162"/>
    </row>
    <row r="33" spans="1:22" s="150" customFormat="1" ht="15.95" customHeight="1">
      <c r="B33" s="170"/>
      <c r="C33" s="170" t="s">
        <v>121</v>
      </c>
      <c r="D33" s="170"/>
      <c r="E33" s="162">
        <v>0</v>
      </c>
      <c r="F33" s="167"/>
      <c r="G33" s="167">
        <v>0</v>
      </c>
      <c r="H33" s="167"/>
      <c r="I33" s="162">
        <v>0</v>
      </c>
      <c r="J33" s="171"/>
      <c r="K33" s="162">
        <v>0</v>
      </c>
      <c r="L33" s="167"/>
      <c r="M33" s="174">
        <v>21084</v>
      </c>
      <c r="N33" s="167"/>
      <c r="O33" s="167">
        <v>0</v>
      </c>
      <c r="P33" s="167"/>
      <c r="Q33" s="162">
        <f>SUM(E33:P33)</f>
        <v>21084</v>
      </c>
    </row>
    <row r="34" spans="1:22" s="150" customFormat="1" ht="15.95" customHeight="1">
      <c r="B34" s="169" t="s">
        <v>195</v>
      </c>
      <c r="C34" s="170"/>
      <c r="D34" s="170"/>
      <c r="E34" s="163">
        <v>0</v>
      </c>
      <c r="F34" s="172"/>
      <c r="G34" s="163">
        <v>0</v>
      </c>
      <c r="H34" s="172"/>
      <c r="I34" s="163">
        <v>0</v>
      </c>
      <c r="J34" s="165"/>
      <c r="K34" s="163">
        <v>0</v>
      </c>
      <c r="L34" s="172"/>
      <c r="M34" s="175">
        <v>0</v>
      </c>
      <c r="N34" s="172"/>
      <c r="O34" s="163">
        <v>-1883049</v>
      </c>
      <c r="P34" s="165"/>
      <c r="Q34" s="163">
        <f>SUM(E34:P34)</f>
        <v>-1883049</v>
      </c>
      <c r="U34" s="166"/>
      <c r="V34" s="167"/>
    </row>
    <row r="35" spans="1:22" s="150" customFormat="1" ht="3.95" customHeight="1">
      <c r="E35" s="162"/>
      <c r="F35" s="162"/>
      <c r="G35" s="162"/>
      <c r="H35" s="162"/>
      <c r="I35" s="162"/>
      <c r="J35" s="162"/>
      <c r="K35" s="162"/>
      <c r="L35" s="162"/>
      <c r="M35" s="162"/>
      <c r="N35" s="162"/>
      <c r="O35" s="162"/>
      <c r="P35" s="162"/>
      <c r="Q35" s="162"/>
    </row>
    <row r="36" spans="1:22" s="150" customFormat="1" ht="15.95" customHeight="1" thickBot="1">
      <c r="A36" s="148" t="s">
        <v>167</v>
      </c>
      <c r="E36" s="173">
        <f>SUM(E26:E34)</f>
        <v>389267</v>
      </c>
      <c r="F36" s="162"/>
      <c r="G36" s="173">
        <f>SUM(G26:G34)</f>
        <v>10066331</v>
      </c>
      <c r="H36" s="162"/>
      <c r="I36" s="173">
        <f>SUM(I26:I34)</f>
        <v>50000</v>
      </c>
      <c r="J36" s="162"/>
      <c r="K36" s="173">
        <f>SUM(K26:K34)</f>
        <v>3826127</v>
      </c>
      <c r="L36" s="162"/>
      <c r="M36" s="173">
        <f>SUM(M26:M34)</f>
        <v>56983</v>
      </c>
      <c r="N36" s="162"/>
      <c r="O36" s="173">
        <f>SUM(O26:O34)</f>
        <v>2502818</v>
      </c>
      <c r="Q36" s="173">
        <f>SUM(E36:P36)</f>
        <v>16891526</v>
      </c>
    </row>
    <row r="37" spans="1:22" ht="7.5" customHeight="1" thickTop="1">
      <c r="A37" s="13"/>
      <c r="E37" s="101"/>
      <c r="F37" s="10"/>
      <c r="G37" s="101"/>
      <c r="H37" s="10"/>
      <c r="I37" s="101"/>
      <c r="J37" s="10"/>
      <c r="K37" s="101"/>
      <c r="L37" s="10"/>
      <c r="M37" s="101"/>
      <c r="N37" s="10"/>
      <c r="O37" s="101"/>
      <c r="P37" s="8"/>
      <c r="Q37" s="101"/>
    </row>
    <row r="38" spans="1:22" ht="22.15" customHeight="1">
      <c r="A38" s="22" t="s">
        <v>46</v>
      </c>
      <c r="B38" s="22"/>
      <c r="C38" s="22"/>
      <c r="D38" s="22"/>
      <c r="E38" s="36"/>
      <c r="F38" s="49"/>
      <c r="G38" s="49"/>
      <c r="H38" s="49"/>
      <c r="I38" s="36"/>
      <c r="J38" s="49"/>
      <c r="K38" s="36"/>
      <c r="L38" s="49"/>
      <c r="M38" s="36"/>
      <c r="N38" s="49"/>
      <c r="O38" s="36"/>
      <c r="P38" s="49"/>
      <c r="Q38" s="36"/>
    </row>
  </sheetData>
  <mergeCells count="3">
    <mergeCell ref="E5:Q5"/>
    <mergeCell ref="I6:K6"/>
    <mergeCell ref="M6:O6"/>
  </mergeCells>
  <dataValidations count="1">
    <dataValidation type="textLength" errorStyle="information" allowBlank="1" showInputMessage="1" showErrorMessage="1" error="XLBVal:5=238456_x000d__x000a_" sqref="DT65435 NP65435 XL65435 AHH65435 ARD65435 BAZ65435 BKV65435 BUR65435 CEN65435 COJ65435 CYF65435 DIB65435 DRX65435 EBT65435 ELP65435 EVL65435 FFH65435 FPD65435 FYZ65435 GIV65435 GSR65435 HCN65435 HMJ65435 HWF65435 IGB65435 IPX65435 IZT65435 JJP65435 JTL65435 KDH65435 KND65435 KWZ65435 LGV65435 LQR65435 MAN65435 MKJ65435 MUF65435 NEB65435 NNX65435 NXT65435 OHP65435 ORL65435 PBH65435 PLD65435 PUZ65435 QEV65435 QOR65435 QYN65435 RIJ65435 RSF65435 SCB65435 SLX65435 SVT65435 TFP65435 TPL65435 TZH65435 UJD65435 USZ65435 VCV65435 VMR65435 VWN65435 WGJ65435 WQF65435 DT130971 NP130971 XL130971 AHH130971 ARD130971 BAZ130971 BKV130971 BUR130971 CEN130971 COJ130971 CYF130971 DIB130971 DRX130971 EBT130971 ELP130971 EVL130971 FFH130971 FPD130971 FYZ130971 GIV130971 GSR130971 HCN130971 HMJ130971 HWF130971 IGB130971 IPX130971 IZT130971 JJP130971 JTL130971 KDH130971 KND130971 KWZ130971 LGV130971 LQR130971 MAN130971 MKJ130971 MUF130971 NEB130971 NNX130971 NXT130971 OHP130971 ORL130971 PBH130971 PLD130971 PUZ130971 QEV130971 QOR130971 QYN130971 RIJ130971 RSF130971 SCB130971 SLX130971 SVT130971 TFP130971 TPL130971 TZH130971 UJD130971 USZ130971 VCV130971 VMR130971 VWN130971 WGJ130971 WQF130971 DT196507 NP196507 XL196507 AHH196507 ARD196507 BAZ196507 BKV196507 BUR196507 CEN196507 COJ196507 CYF196507 DIB196507 DRX196507 EBT196507 ELP196507 EVL196507 FFH196507 FPD196507 FYZ196507 GIV196507 GSR196507 HCN196507 HMJ196507 HWF196507 IGB196507 IPX196507 IZT196507 JJP196507 JTL196507 KDH196507 KND196507 KWZ196507 LGV196507 LQR196507 MAN196507 MKJ196507 MUF196507 NEB196507 NNX196507 NXT196507 OHP196507 ORL196507 PBH196507 PLD196507 PUZ196507 QEV196507 QOR196507 QYN196507 RIJ196507 RSF196507 SCB196507 SLX196507 SVT196507 TFP196507 TPL196507 TZH196507 UJD196507 USZ196507 VCV196507 VMR196507 VWN196507 WGJ196507 WQF196507 DT262043 NP262043 XL262043 AHH262043 ARD262043 BAZ262043 BKV262043 BUR262043 CEN262043 COJ262043 CYF262043 DIB262043 DRX262043 EBT262043 ELP262043 EVL262043 FFH262043 FPD262043 FYZ262043 GIV262043 GSR262043 HCN262043 HMJ262043 HWF262043 IGB262043 IPX262043 IZT262043 JJP262043 JTL262043 KDH262043 KND262043 KWZ262043 LGV262043 LQR262043 MAN262043 MKJ262043 MUF262043 NEB262043 NNX262043 NXT262043 OHP262043 ORL262043 PBH262043 PLD262043 PUZ262043 QEV262043 QOR262043 QYN262043 RIJ262043 RSF262043 SCB262043 SLX262043 SVT262043 TFP262043 TPL262043 TZH262043 UJD262043 USZ262043 VCV262043 VMR262043 VWN262043 WGJ262043 WQF262043 DT327579 NP327579 XL327579 AHH327579 ARD327579 BAZ327579 BKV327579 BUR327579 CEN327579 COJ327579 CYF327579 DIB327579 DRX327579 EBT327579 ELP327579 EVL327579 FFH327579 FPD327579 FYZ327579 GIV327579 GSR327579 HCN327579 HMJ327579 HWF327579 IGB327579 IPX327579 IZT327579 JJP327579 JTL327579 KDH327579 KND327579 KWZ327579 LGV327579 LQR327579 MAN327579 MKJ327579 MUF327579 NEB327579 NNX327579 NXT327579 OHP327579 ORL327579 PBH327579 PLD327579 PUZ327579 QEV327579 QOR327579 QYN327579 RIJ327579 RSF327579 SCB327579 SLX327579 SVT327579 TFP327579 TPL327579 TZH327579 UJD327579 USZ327579 VCV327579 VMR327579 VWN327579 WGJ327579 WQF327579 DT393115 NP393115 XL393115 AHH393115 ARD393115 BAZ393115 BKV393115 BUR393115 CEN393115 COJ393115 CYF393115 DIB393115 DRX393115 EBT393115 ELP393115 EVL393115 FFH393115 FPD393115 FYZ393115 GIV393115 GSR393115 HCN393115 HMJ393115 HWF393115 IGB393115 IPX393115 IZT393115 JJP393115 JTL393115 KDH393115 KND393115 KWZ393115 LGV393115 LQR393115 MAN393115 MKJ393115 MUF393115 NEB393115 NNX393115 NXT393115 OHP393115 ORL393115 PBH393115 PLD393115 PUZ393115 QEV393115 QOR393115 QYN393115 RIJ393115 RSF393115 SCB393115 SLX393115 SVT393115 TFP393115 TPL393115 TZH393115 UJD393115 USZ393115 VCV393115 VMR393115 VWN393115 WGJ393115 WQF393115 DT458651 NP458651 XL458651 AHH458651 ARD458651 BAZ458651 BKV458651 BUR458651 CEN458651 COJ458651 CYF458651 DIB458651 DRX458651 EBT458651 ELP458651 EVL458651 FFH458651 FPD458651 FYZ458651 GIV458651 GSR458651 HCN458651 HMJ458651 HWF458651 IGB458651 IPX458651 IZT458651 JJP458651 JTL458651 KDH458651 KND458651 KWZ458651 LGV458651 LQR458651 MAN458651 MKJ458651 MUF458651 NEB458651 NNX458651 NXT458651 OHP458651 ORL458651 PBH458651 PLD458651 PUZ458651 QEV458651 QOR458651 QYN458651 RIJ458651 RSF458651 SCB458651 SLX458651 SVT458651 TFP458651 TPL458651 TZH458651 UJD458651 USZ458651 VCV458651 VMR458651 VWN458651 WGJ458651 WQF458651 DT524187 NP524187 XL524187 AHH524187 ARD524187 BAZ524187 BKV524187 BUR524187 CEN524187 COJ524187 CYF524187 DIB524187 DRX524187 EBT524187 ELP524187 EVL524187 FFH524187 FPD524187 FYZ524187 GIV524187 GSR524187 HCN524187 HMJ524187 HWF524187 IGB524187 IPX524187 IZT524187 JJP524187 JTL524187 KDH524187 KND524187 KWZ524187 LGV524187 LQR524187 MAN524187 MKJ524187 MUF524187 NEB524187 NNX524187 NXT524187 OHP524187 ORL524187 PBH524187 PLD524187 PUZ524187 QEV524187 QOR524187 QYN524187 RIJ524187 RSF524187 SCB524187 SLX524187 SVT524187 TFP524187 TPL524187 TZH524187 UJD524187 USZ524187 VCV524187 VMR524187 VWN524187 WGJ524187 WQF524187 DT589723 NP589723 XL589723 AHH589723 ARD589723 BAZ589723 BKV589723 BUR589723 CEN589723 COJ589723 CYF589723 DIB589723 DRX589723 EBT589723 ELP589723 EVL589723 FFH589723 FPD589723 FYZ589723 GIV589723 GSR589723 HCN589723 HMJ589723 HWF589723 IGB589723 IPX589723 IZT589723 JJP589723 JTL589723 KDH589723 KND589723 KWZ589723 LGV589723 LQR589723 MAN589723 MKJ589723 MUF589723 NEB589723 NNX589723 NXT589723 OHP589723 ORL589723 PBH589723 PLD589723 PUZ589723 QEV589723 QOR589723 QYN589723 RIJ589723 RSF589723 SCB589723 SLX589723 SVT589723 TFP589723 TPL589723 TZH589723 UJD589723 USZ589723 VCV589723 VMR589723 VWN589723 WGJ589723 WQF589723 DT655259 NP655259 XL655259 AHH655259 ARD655259 BAZ655259 BKV655259 BUR655259 CEN655259 COJ655259 CYF655259 DIB655259 DRX655259 EBT655259 ELP655259 EVL655259 FFH655259 FPD655259 FYZ655259 GIV655259 GSR655259 HCN655259 HMJ655259 HWF655259 IGB655259 IPX655259 IZT655259 JJP655259 JTL655259 KDH655259 KND655259 KWZ655259 LGV655259 LQR655259 MAN655259 MKJ655259 MUF655259 NEB655259 NNX655259 NXT655259 OHP655259 ORL655259 PBH655259 PLD655259 PUZ655259 QEV655259 QOR655259 QYN655259 RIJ655259 RSF655259 SCB655259 SLX655259 SVT655259 TFP655259 TPL655259 TZH655259 UJD655259 USZ655259 VCV655259 VMR655259 VWN655259 WGJ655259 WQF655259 DT720795 NP720795 XL720795 AHH720795 ARD720795 BAZ720795 BKV720795 BUR720795 CEN720795 COJ720795 CYF720795 DIB720795 DRX720795 EBT720795 ELP720795 EVL720795 FFH720795 FPD720795 FYZ720795 GIV720795 GSR720795 HCN720795 HMJ720795 HWF720795 IGB720795 IPX720795 IZT720795 JJP720795 JTL720795 KDH720795 KND720795 KWZ720795 LGV720795 LQR720795 MAN720795 MKJ720795 MUF720795 NEB720795 NNX720795 NXT720795 OHP720795 ORL720795 PBH720795 PLD720795 PUZ720795 QEV720795 QOR720795 QYN720795 RIJ720795 RSF720795 SCB720795 SLX720795 SVT720795 TFP720795 TPL720795 TZH720795 UJD720795 USZ720795 VCV720795 VMR720795 VWN720795 WGJ720795 WQF720795 DT786331 NP786331 XL786331 AHH786331 ARD786331 BAZ786331 BKV786331 BUR786331 CEN786331 COJ786331 CYF786331 DIB786331 DRX786331 EBT786331 ELP786331 EVL786331 FFH786331 FPD786331 FYZ786331 GIV786331 GSR786331 HCN786331 HMJ786331 HWF786331 IGB786331 IPX786331 IZT786331 JJP786331 JTL786331 KDH786331 KND786331 KWZ786331 LGV786331 LQR786331 MAN786331 MKJ786331 MUF786331 NEB786331 NNX786331 NXT786331 OHP786331 ORL786331 PBH786331 PLD786331 PUZ786331 QEV786331 QOR786331 QYN786331 RIJ786331 RSF786331 SCB786331 SLX786331 SVT786331 TFP786331 TPL786331 TZH786331 UJD786331 USZ786331 VCV786331 VMR786331 VWN786331 WGJ786331 WQF786331 DT851867 NP851867 XL851867 AHH851867 ARD851867 BAZ851867 BKV851867 BUR851867 CEN851867 COJ851867 CYF851867 DIB851867 DRX851867 EBT851867 ELP851867 EVL851867 FFH851867 FPD851867 FYZ851867 GIV851867 GSR851867 HCN851867 HMJ851867 HWF851867 IGB851867 IPX851867 IZT851867 JJP851867 JTL851867 KDH851867 KND851867 KWZ851867 LGV851867 LQR851867 MAN851867 MKJ851867 MUF851867 NEB851867 NNX851867 NXT851867 OHP851867 ORL851867 PBH851867 PLD851867 PUZ851867 QEV851867 QOR851867 QYN851867 RIJ851867 RSF851867 SCB851867 SLX851867 SVT851867 TFP851867 TPL851867 TZH851867 UJD851867 USZ851867 VCV851867 VMR851867 VWN851867 WGJ851867 WQF851867 DT917403 NP917403 XL917403 AHH917403 ARD917403 BAZ917403 BKV917403 BUR917403 CEN917403 COJ917403 CYF917403 DIB917403 DRX917403 EBT917403 ELP917403 EVL917403 FFH917403 FPD917403 FYZ917403 GIV917403 GSR917403 HCN917403 HMJ917403 HWF917403 IGB917403 IPX917403 IZT917403 JJP917403 JTL917403 KDH917403 KND917403 KWZ917403 LGV917403 LQR917403 MAN917403 MKJ917403 MUF917403 NEB917403 NNX917403 NXT917403 OHP917403 ORL917403 PBH917403 PLD917403 PUZ917403 QEV917403 QOR917403 QYN917403 RIJ917403 RSF917403 SCB917403 SLX917403 SVT917403 TFP917403 TPL917403 TZH917403 UJD917403 USZ917403 VCV917403 VMR917403 VWN917403 WGJ917403 WQF917403 DT982939 NP982939 XL982939 AHH982939 ARD982939 BAZ982939 BKV982939 BUR982939 CEN982939 COJ982939 CYF982939 DIB982939 DRX982939 EBT982939 ELP982939 EVL982939 FFH982939 FPD982939 FYZ982939 GIV982939 GSR982939 HCN982939 HMJ982939 HWF982939 IGB982939 IPX982939 IZT982939 JJP982939 JTL982939 KDH982939 KND982939 KWZ982939 LGV982939 LQR982939 MAN982939 MKJ982939 MUF982939 NEB982939 NNX982939 NXT982939 OHP982939 ORL982939 PBH982939 PLD982939 PUZ982939 QEV982939 QOR982939 QYN982939 RIJ982939 RSF982939 SCB982939 SLX982939 SVT982939 TFP982939 TPL982939 TZH982939 UJD982939 USZ982939 VCV982939 VMR982939 VWN982939 WGJ982939 WQF982939" xr:uid="{4B97D3B2-95D9-4B35-AF5D-6C0E90762D5C}">
      <formula1>0</formula1>
      <formula2>300</formula2>
    </dataValidation>
  </dataValidations>
  <pageMargins left="0.7" right="0.7"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CBAAA-1E80-432F-964C-021F857091F7}">
  <dimension ref="A1:O36"/>
  <sheetViews>
    <sheetView topLeftCell="A2" zoomScale="110" zoomScaleNormal="110" zoomScaleSheetLayoutView="85" workbookViewId="0">
      <selection activeCell="D9" sqref="D9"/>
    </sheetView>
  </sheetViews>
  <sheetFormatPr defaultColWidth="9.140625" defaultRowHeight="21" customHeight="1"/>
  <cols>
    <col min="1" max="3" width="1.42578125" style="8" customWidth="1"/>
    <col min="4" max="4" width="64.5703125" style="8" customWidth="1"/>
    <col min="5" max="5" width="12" style="10" customWidth="1"/>
    <col min="6" max="6" width="1" style="41" customWidth="1"/>
    <col min="7" max="7" width="11.42578125" style="10" customWidth="1"/>
    <col min="8" max="8" width="1" style="41" customWidth="1"/>
    <col min="9" max="9" width="11.42578125" style="10" customWidth="1"/>
    <col min="10" max="10" width="1" style="41" customWidth="1"/>
    <col min="11" max="11" width="11.85546875" style="10" customWidth="1"/>
    <col min="12" max="12" width="1" style="41" customWidth="1"/>
    <col min="13" max="13" width="27.28515625" style="10" customWidth="1"/>
    <col min="14" max="14" width="1" style="8" customWidth="1"/>
    <col min="15" max="15" width="11.5703125" style="8" customWidth="1"/>
    <col min="16" max="16384" width="9.140625" style="8"/>
  </cols>
  <sheetData>
    <row r="1" spans="1:15" ht="21" customHeight="1">
      <c r="A1" s="7" t="s">
        <v>125</v>
      </c>
      <c r="B1" s="7"/>
    </row>
    <row r="2" spans="1:15" s="7" customFormat="1" ht="21" customHeight="1">
      <c r="A2" s="13" t="s">
        <v>130</v>
      </c>
      <c r="B2" s="13"/>
      <c r="C2" s="13"/>
      <c r="D2" s="13"/>
      <c r="E2" s="15"/>
      <c r="F2" s="75"/>
      <c r="G2" s="15"/>
      <c r="H2" s="75"/>
      <c r="I2" s="15"/>
      <c r="J2" s="75"/>
      <c r="K2" s="15"/>
      <c r="L2" s="75"/>
      <c r="M2" s="15"/>
    </row>
    <row r="3" spans="1:15" s="7" customFormat="1" ht="21" customHeight="1">
      <c r="A3" s="76" t="str">
        <f>+'SH8'!A3</f>
        <v>สำหรับงวดหกเดือนสิ้นสุดวันที่ 30 มิถุนายน พ.ศ. 2564</v>
      </c>
      <c r="B3" s="39"/>
      <c r="C3" s="39"/>
      <c r="D3" s="39"/>
      <c r="E3" s="19"/>
      <c r="F3" s="77"/>
      <c r="G3" s="19"/>
      <c r="H3" s="77"/>
      <c r="I3" s="19"/>
      <c r="J3" s="77"/>
      <c r="K3" s="19"/>
      <c r="L3" s="77"/>
      <c r="M3" s="19"/>
      <c r="N3" s="19"/>
      <c r="O3" s="19"/>
    </row>
    <row r="4" spans="1:15" s="7" customFormat="1" ht="9.75" customHeight="1">
      <c r="A4" s="13"/>
      <c r="B4" s="13"/>
      <c r="C4" s="13"/>
      <c r="D4" s="13"/>
      <c r="E4" s="15"/>
      <c r="F4" s="75"/>
      <c r="G4" s="15"/>
      <c r="H4" s="75"/>
      <c r="I4" s="15"/>
      <c r="J4" s="75"/>
      <c r="K4" s="15"/>
      <c r="L4" s="75"/>
      <c r="M4" s="15"/>
    </row>
    <row r="5" spans="1:15" ht="17.100000000000001" customHeight="1">
      <c r="E5" s="182" t="s">
        <v>61</v>
      </c>
      <c r="F5" s="182"/>
      <c r="G5" s="182"/>
      <c r="H5" s="182"/>
      <c r="I5" s="182"/>
      <c r="J5" s="182"/>
      <c r="K5" s="182"/>
      <c r="L5" s="182"/>
      <c r="M5" s="182"/>
      <c r="N5" s="182"/>
      <c r="O5" s="182"/>
    </row>
    <row r="6" spans="1:15" s="112" customFormat="1" ht="17.100000000000001" customHeight="1">
      <c r="E6" s="113"/>
      <c r="F6" s="113"/>
      <c r="G6" s="113"/>
      <c r="H6" s="113"/>
      <c r="I6" s="183" t="s">
        <v>11</v>
      </c>
      <c r="J6" s="183"/>
      <c r="K6" s="183"/>
      <c r="L6" s="114"/>
      <c r="M6" s="147" t="s">
        <v>37</v>
      </c>
      <c r="N6" s="176"/>
      <c r="O6" s="113"/>
    </row>
    <row r="7" spans="1:15" ht="17.100000000000001" customHeight="1">
      <c r="E7" s="15" t="s">
        <v>19</v>
      </c>
      <c r="F7" s="15"/>
      <c r="G7" s="15" t="s">
        <v>81</v>
      </c>
      <c r="H7" s="15"/>
      <c r="I7" s="15"/>
      <c r="J7" s="15"/>
      <c r="K7" s="15"/>
      <c r="L7" s="15"/>
      <c r="M7" s="15" t="s">
        <v>116</v>
      </c>
      <c r="N7" s="177"/>
      <c r="O7" s="15"/>
    </row>
    <row r="8" spans="1:15" ht="17.100000000000001" customHeight="1">
      <c r="E8" s="15" t="s">
        <v>180</v>
      </c>
      <c r="F8" s="15"/>
      <c r="G8" s="15" t="s">
        <v>82</v>
      </c>
      <c r="H8" s="15"/>
      <c r="I8" s="15" t="s">
        <v>20</v>
      </c>
      <c r="J8" s="15"/>
      <c r="K8" s="15"/>
      <c r="L8" s="15"/>
      <c r="M8" s="15" t="s">
        <v>115</v>
      </c>
      <c r="N8" s="15"/>
      <c r="O8" s="15" t="s">
        <v>21</v>
      </c>
    </row>
    <row r="9" spans="1:15" ht="17.100000000000001" customHeight="1">
      <c r="E9" s="15" t="s">
        <v>179</v>
      </c>
      <c r="F9" s="15"/>
      <c r="G9" s="15" t="s">
        <v>83</v>
      </c>
      <c r="H9" s="15"/>
      <c r="I9" s="15" t="s">
        <v>22</v>
      </c>
      <c r="J9" s="15"/>
      <c r="K9" s="15" t="s">
        <v>23</v>
      </c>
      <c r="L9" s="15"/>
      <c r="M9" s="15" t="s">
        <v>114</v>
      </c>
      <c r="N9" s="15"/>
      <c r="O9" s="15" t="s">
        <v>43</v>
      </c>
    </row>
    <row r="10" spans="1:15" ht="17.100000000000001" customHeight="1">
      <c r="E10" s="45" t="s">
        <v>49</v>
      </c>
      <c r="F10" s="78"/>
      <c r="G10" s="45" t="s">
        <v>49</v>
      </c>
      <c r="H10" s="78"/>
      <c r="I10" s="45" t="s">
        <v>49</v>
      </c>
      <c r="J10" s="68"/>
      <c r="K10" s="45" t="s">
        <v>49</v>
      </c>
      <c r="L10" s="78"/>
      <c r="M10" s="45" t="s">
        <v>49</v>
      </c>
      <c r="N10" s="68"/>
      <c r="O10" s="45" t="s">
        <v>49</v>
      </c>
    </row>
    <row r="11" spans="1:15" ht="3.95" customHeight="1">
      <c r="A11" s="13"/>
      <c r="E11" s="79"/>
      <c r="F11" s="80"/>
      <c r="G11" s="79"/>
      <c r="H11" s="80"/>
      <c r="I11" s="79"/>
      <c r="J11" s="80"/>
      <c r="K11" s="79"/>
      <c r="L11" s="80"/>
      <c r="M11" s="79"/>
    </row>
    <row r="12" spans="1:15" ht="17.100000000000001" customHeight="1">
      <c r="A12" s="13" t="s">
        <v>86</v>
      </c>
      <c r="E12" s="103">
        <v>384965</v>
      </c>
      <c r="F12" s="104"/>
      <c r="G12" s="103">
        <v>9907791</v>
      </c>
      <c r="H12" s="104"/>
      <c r="I12" s="103">
        <v>50000</v>
      </c>
      <c r="J12" s="104"/>
      <c r="K12" s="103">
        <v>2320224</v>
      </c>
      <c r="L12" s="104"/>
      <c r="M12" s="103">
        <v>-118990</v>
      </c>
      <c r="O12" s="10">
        <f>SUM(E12:M12)</f>
        <v>12543990</v>
      </c>
    </row>
    <row r="13" spans="1:15" s="30" customFormat="1" ht="17.100000000000001" customHeight="1">
      <c r="A13" s="30" t="s">
        <v>181</v>
      </c>
      <c r="E13" s="105">
        <v>0</v>
      </c>
      <c r="F13" s="104"/>
      <c r="G13" s="105">
        <v>0</v>
      </c>
      <c r="H13" s="104"/>
      <c r="I13" s="105">
        <v>0</v>
      </c>
      <c r="J13" s="104"/>
      <c r="K13" s="105">
        <v>-123741</v>
      </c>
      <c r="L13" s="104"/>
      <c r="M13" s="105">
        <v>123699</v>
      </c>
      <c r="O13" s="36">
        <f>SUM(E13:M13)</f>
        <v>-42</v>
      </c>
    </row>
    <row r="14" spans="1:15" s="30" customFormat="1" ht="3.95" customHeight="1">
      <c r="A14" s="102"/>
      <c r="E14" s="103"/>
      <c r="F14" s="104"/>
      <c r="G14" s="103"/>
      <c r="H14" s="104"/>
      <c r="I14" s="103"/>
      <c r="J14" s="104"/>
      <c r="K14" s="103"/>
      <c r="L14" s="104"/>
      <c r="M14" s="103"/>
    </row>
    <row r="15" spans="1:15" ht="17.100000000000001" customHeight="1">
      <c r="A15" s="13" t="s">
        <v>182</v>
      </c>
      <c r="E15" s="10">
        <f>SUM(E12:E13)</f>
        <v>384965</v>
      </c>
      <c r="G15" s="10">
        <f>SUM(G12:G13)</f>
        <v>9907791</v>
      </c>
      <c r="I15" s="10">
        <f>SUM(I12:I13)</f>
        <v>50000</v>
      </c>
      <c r="K15" s="10">
        <f>SUM(K12:K13)</f>
        <v>2196483</v>
      </c>
      <c r="M15" s="10">
        <f>SUM(M12:M13)</f>
        <v>4709</v>
      </c>
      <c r="O15" s="10">
        <f>SUM(O12:O13)</f>
        <v>12543948</v>
      </c>
    </row>
    <row r="16" spans="1:15" ht="17.100000000000001" customHeight="1">
      <c r="A16" s="50" t="s">
        <v>201</v>
      </c>
      <c r="B16" s="50"/>
      <c r="C16" s="50"/>
      <c r="D16" s="50"/>
      <c r="E16" s="81">
        <v>4302</v>
      </c>
      <c r="F16" s="82"/>
      <c r="G16" s="82">
        <v>158540</v>
      </c>
      <c r="H16" s="83"/>
      <c r="I16" s="81">
        <v>0</v>
      </c>
      <c r="J16" s="82"/>
      <c r="K16" s="81">
        <v>0</v>
      </c>
      <c r="M16" s="10">
        <v>0</v>
      </c>
      <c r="O16" s="10">
        <f>SUM(E16:M16)</f>
        <v>162842</v>
      </c>
    </row>
    <row r="17" spans="1:15" ht="17.100000000000001" customHeight="1">
      <c r="A17" s="50" t="s">
        <v>202</v>
      </c>
      <c r="B17" s="50"/>
      <c r="C17" s="50"/>
      <c r="D17" s="50"/>
      <c r="E17" s="81">
        <v>0</v>
      </c>
      <c r="F17" s="82"/>
      <c r="G17" s="82">
        <v>0</v>
      </c>
      <c r="H17" s="83"/>
      <c r="I17" s="81">
        <v>0</v>
      </c>
      <c r="J17" s="82"/>
      <c r="K17" s="81">
        <v>-288724</v>
      </c>
      <c r="M17" s="10">
        <v>0</v>
      </c>
      <c r="O17" s="10">
        <f>SUM(E17:M17)</f>
        <v>-288724</v>
      </c>
    </row>
    <row r="18" spans="1:15" ht="17.100000000000001" customHeight="1">
      <c r="A18" s="50" t="s">
        <v>126</v>
      </c>
      <c r="B18" s="50"/>
      <c r="C18" s="50"/>
      <c r="D18" s="50"/>
      <c r="E18" s="81">
        <v>0</v>
      </c>
      <c r="F18" s="82"/>
      <c r="G18" s="81">
        <v>0</v>
      </c>
      <c r="H18" s="82"/>
      <c r="I18" s="81">
        <v>0</v>
      </c>
      <c r="J18" s="82"/>
      <c r="K18" s="81">
        <v>-73672</v>
      </c>
      <c r="M18" s="10">
        <v>0</v>
      </c>
      <c r="O18" s="10">
        <f>SUM(E18:M18)</f>
        <v>-73672</v>
      </c>
    </row>
    <row r="19" spans="1:15" ht="17.100000000000001" customHeight="1">
      <c r="A19" s="50" t="s">
        <v>42</v>
      </c>
      <c r="B19" s="50"/>
      <c r="C19" s="50"/>
      <c r="D19" s="50"/>
      <c r="E19" s="81"/>
      <c r="F19" s="82"/>
      <c r="G19" s="81"/>
      <c r="H19" s="82"/>
      <c r="I19" s="81"/>
      <c r="J19" s="82"/>
      <c r="K19" s="81"/>
      <c r="O19" s="10"/>
    </row>
    <row r="20" spans="1:15" ht="17.100000000000001" customHeight="1">
      <c r="A20" s="108"/>
      <c r="B20" s="50" t="s">
        <v>117</v>
      </c>
      <c r="C20" s="50"/>
      <c r="D20" s="50"/>
      <c r="E20" s="81">
        <v>0</v>
      </c>
      <c r="F20" s="82"/>
      <c r="G20" s="81">
        <v>0</v>
      </c>
      <c r="H20" s="82"/>
      <c r="I20" s="81">
        <v>0</v>
      </c>
      <c r="J20" s="82"/>
      <c r="K20" s="81">
        <v>0</v>
      </c>
      <c r="M20" s="10">
        <v>-15690</v>
      </c>
      <c r="O20" s="10">
        <f>SUM(E20:M20)</f>
        <v>-15690</v>
      </c>
    </row>
    <row r="21" spans="1:15" ht="17.100000000000001" customHeight="1">
      <c r="A21" s="50"/>
      <c r="B21" s="50" t="s">
        <v>185</v>
      </c>
      <c r="C21" s="50"/>
      <c r="D21" s="50"/>
      <c r="E21" s="81"/>
      <c r="F21" s="82"/>
      <c r="G21" s="81"/>
      <c r="H21" s="82"/>
      <c r="I21" s="81"/>
      <c r="J21" s="82"/>
      <c r="K21" s="81"/>
      <c r="O21" s="10"/>
    </row>
    <row r="22" spans="1:15" ht="17.100000000000001" customHeight="1">
      <c r="A22" s="50"/>
      <c r="B22" s="50"/>
      <c r="C22" s="50" t="s">
        <v>184</v>
      </c>
      <c r="D22" s="50"/>
      <c r="E22" s="84">
        <v>0</v>
      </c>
      <c r="F22" s="82"/>
      <c r="G22" s="84">
        <v>0</v>
      </c>
      <c r="H22" s="82"/>
      <c r="I22" s="84">
        <v>0</v>
      </c>
      <c r="J22" s="82"/>
      <c r="K22" s="84">
        <v>3161</v>
      </c>
      <c r="M22" s="36">
        <v>0</v>
      </c>
      <c r="O22" s="36">
        <f>SUM(E22:M22)</f>
        <v>3161</v>
      </c>
    </row>
    <row r="23" spans="1:15" ht="3.95" customHeight="1">
      <c r="A23" s="146"/>
      <c r="B23" s="50"/>
      <c r="C23" s="50"/>
      <c r="D23" s="50"/>
      <c r="E23" s="81"/>
      <c r="F23" s="82"/>
      <c r="G23" s="81"/>
      <c r="H23" s="82"/>
      <c r="I23" s="81"/>
      <c r="J23" s="82"/>
      <c r="K23" s="81"/>
    </row>
    <row r="24" spans="1:15" ht="17.100000000000001" customHeight="1" thickBot="1">
      <c r="A24" s="108" t="s">
        <v>160</v>
      </c>
      <c r="B24" s="50"/>
      <c r="C24" s="50"/>
      <c r="D24" s="50"/>
      <c r="E24" s="38">
        <f>SUM(E15:E22)</f>
        <v>389267</v>
      </c>
      <c r="F24" s="10"/>
      <c r="G24" s="38">
        <f>SUM(G15:G22)</f>
        <v>10066331</v>
      </c>
      <c r="H24" s="10"/>
      <c r="I24" s="38">
        <f>SUM(I15:I22)</f>
        <v>50000</v>
      </c>
      <c r="J24" s="10"/>
      <c r="K24" s="38">
        <f>SUM(K15:K22)</f>
        <v>1837248</v>
      </c>
      <c r="L24" s="10"/>
      <c r="M24" s="38">
        <f>SUM(M15:M22)</f>
        <v>-10981</v>
      </c>
      <c r="O24" s="38">
        <f>SUM(E24:M24)</f>
        <v>12331865</v>
      </c>
    </row>
    <row r="25" spans="1:15" ht="6" customHeight="1" thickTop="1">
      <c r="A25" s="50"/>
      <c r="B25" s="50"/>
      <c r="C25" s="50"/>
      <c r="D25" s="50"/>
      <c r="E25" s="81"/>
      <c r="F25" s="82"/>
      <c r="G25" s="82"/>
      <c r="H25" s="83"/>
      <c r="I25" s="81"/>
      <c r="J25" s="82"/>
      <c r="K25" s="81"/>
      <c r="O25" s="10"/>
    </row>
    <row r="26" spans="1:15" ht="17.100000000000001" customHeight="1">
      <c r="A26" s="108" t="s">
        <v>133</v>
      </c>
      <c r="B26" s="50"/>
      <c r="C26" s="50"/>
      <c r="D26" s="50"/>
      <c r="E26" s="103">
        <v>389267</v>
      </c>
      <c r="F26" s="104"/>
      <c r="G26" s="103">
        <v>10066331</v>
      </c>
      <c r="H26" s="104"/>
      <c r="I26" s="103">
        <v>50000</v>
      </c>
      <c r="J26" s="104"/>
      <c r="K26" s="103">
        <v>2046076</v>
      </c>
      <c r="L26" s="104"/>
      <c r="M26" s="103">
        <v>-28189</v>
      </c>
      <c r="O26" s="10">
        <f>SUM(E26:M26)</f>
        <v>12523485</v>
      </c>
    </row>
    <row r="27" spans="1:15" ht="17.100000000000001" customHeight="1">
      <c r="A27" s="50" t="s">
        <v>202</v>
      </c>
      <c r="B27" s="50"/>
      <c r="C27" s="50"/>
      <c r="D27" s="50"/>
      <c r="E27" s="81">
        <v>0</v>
      </c>
      <c r="F27" s="82"/>
      <c r="G27" s="82">
        <v>0</v>
      </c>
      <c r="H27" s="83"/>
      <c r="I27" s="81">
        <v>0</v>
      </c>
      <c r="J27" s="82"/>
      <c r="K27" s="81">
        <v>-299736</v>
      </c>
      <c r="M27" s="10">
        <v>0</v>
      </c>
      <c r="O27" s="10">
        <f>SUM(E27:M27)</f>
        <v>-299736</v>
      </c>
    </row>
    <row r="28" spans="1:15" ht="17.100000000000001" customHeight="1">
      <c r="A28" s="50" t="s">
        <v>159</v>
      </c>
      <c r="B28" s="50"/>
      <c r="C28" s="50"/>
      <c r="D28" s="50"/>
      <c r="E28" s="81">
        <v>0</v>
      </c>
      <c r="F28" s="82"/>
      <c r="G28" s="81">
        <v>0</v>
      </c>
      <c r="H28" s="82"/>
      <c r="I28" s="81">
        <v>0</v>
      </c>
      <c r="J28" s="82"/>
      <c r="K28" s="81">
        <v>722207</v>
      </c>
      <c r="M28" s="10">
        <v>0</v>
      </c>
      <c r="O28" s="10">
        <f>SUM(E28:M28)</f>
        <v>722207</v>
      </c>
    </row>
    <row r="29" spans="1:15" ht="17.100000000000001" customHeight="1">
      <c r="A29" s="50" t="s">
        <v>42</v>
      </c>
      <c r="B29" s="50"/>
      <c r="C29" s="50"/>
      <c r="D29" s="50"/>
      <c r="E29" s="81"/>
      <c r="F29" s="82"/>
      <c r="G29" s="81"/>
      <c r="H29" s="82"/>
      <c r="I29" s="81"/>
      <c r="J29" s="82"/>
      <c r="K29" s="81"/>
      <c r="O29" s="10"/>
    </row>
    <row r="30" spans="1:15" ht="17.100000000000001" customHeight="1">
      <c r="A30" s="108"/>
      <c r="B30" s="50" t="s">
        <v>117</v>
      </c>
      <c r="C30" s="50"/>
      <c r="D30" s="50"/>
      <c r="E30" s="81">
        <v>0</v>
      </c>
      <c r="F30" s="82"/>
      <c r="G30" s="81">
        <v>0</v>
      </c>
      <c r="H30" s="82"/>
      <c r="I30" s="81">
        <v>0</v>
      </c>
      <c r="J30" s="82"/>
      <c r="K30" s="81">
        <v>0</v>
      </c>
      <c r="M30" s="10">
        <v>6952</v>
      </c>
      <c r="O30" s="10">
        <f>SUM(E30:M30)</f>
        <v>6952</v>
      </c>
    </row>
    <row r="31" spans="1:15" ht="17.100000000000001" customHeight="1">
      <c r="A31" s="50"/>
      <c r="B31" s="50" t="s">
        <v>185</v>
      </c>
      <c r="C31" s="50"/>
      <c r="D31" s="50"/>
      <c r="E31" s="81"/>
      <c r="F31" s="82"/>
      <c r="G31" s="81"/>
      <c r="H31" s="82"/>
      <c r="I31" s="81"/>
      <c r="J31" s="82"/>
      <c r="K31" s="81"/>
      <c r="O31" s="10"/>
    </row>
    <row r="32" spans="1:15" ht="17.100000000000001" customHeight="1">
      <c r="A32" s="50"/>
      <c r="B32" s="50"/>
      <c r="C32" s="50" t="s">
        <v>184</v>
      </c>
      <c r="D32" s="50"/>
      <c r="E32" s="84">
        <v>0</v>
      </c>
      <c r="F32" s="82"/>
      <c r="G32" s="84">
        <v>0</v>
      </c>
      <c r="H32" s="82"/>
      <c r="I32" s="84">
        <v>0</v>
      </c>
      <c r="J32" s="82"/>
      <c r="K32" s="84">
        <v>-4791</v>
      </c>
      <c r="M32" s="36">
        <v>4791</v>
      </c>
      <c r="O32" s="36">
        <f>SUM(E32:M32)</f>
        <v>0</v>
      </c>
    </row>
    <row r="33" spans="1:15" ht="3.95" customHeight="1">
      <c r="A33" s="7"/>
      <c r="E33" s="81"/>
      <c r="F33" s="82"/>
      <c r="G33" s="81"/>
      <c r="H33" s="82"/>
      <c r="I33" s="81"/>
      <c r="J33" s="82"/>
      <c r="K33" s="81"/>
    </row>
    <row r="34" spans="1:15" ht="17.100000000000001" customHeight="1" thickBot="1">
      <c r="A34" s="13" t="s">
        <v>167</v>
      </c>
      <c r="E34" s="38">
        <f>SUM(E26:E32)</f>
        <v>389267</v>
      </c>
      <c r="F34" s="10"/>
      <c r="G34" s="38">
        <f>SUM(G26:G32)</f>
        <v>10066331</v>
      </c>
      <c r="H34" s="10"/>
      <c r="I34" s="38">
        <f>SUM(I26:I32)</f>
        <v>50000</v>
      </c>
      <c r="J34" s="10"/>
      <c r="K34" s="38">
        <f>SUM(K26:K32)</f>
        <v>2463756</v>
      </c>
      <c r="L34" s="10"/>
      <c r="M34" s="38">
        <f>SUM(M26:M32)</f>
        <v>-16446</v>
      </c>
      <c r="O34" s="38">
        <f>SUM(E34:M34)</f>
        <v>12952908</v>
      </c>
    </row>
    <row r="35" spans="1:15" ht="9.75" customHeight="1" thickTop="1">
      <c r="A35" s="13"/>
      <c r="E35" s="101"/>
      <c r="F35" s="10"/>
      <c r="G35" s="101"/>
      <c r="H35" s="10"/>
      <c r="I35" s="101"/>
      <c r="J35" s="10"/>
      <c r="K35" s="101"/>
      <c r="L35" s="10"/>
      <c r="M35" s="101"/>
      <c r="O35" s="101"/>
    </row>
    <row r="36" spans="1:15" ht="22.15" customHeight="1">
      <c r="A36" s="22" t="s">
        <v>46</v>
      </c>
      <c r="B36" s="22"/>
      <c r="C36" s="22"/>
      <c r="D36" s="22"/>
      <c r="E36" s="36"/>
      <c r="F36" s="49"/>
      <c r="G36" s="36"/>
      <c r="H36" s="49"/>
      <c r="I36" s="36"/>
      <c r="J36" s="49"/>
      <c r="K36" s="36"/>
      <c r="L36" s="49"/>
      <c r="M36" s="36"/>
      <c r="N36" s="22"/>
      <c r="O36" s="22"/>
    </row>
  </sheetData>
  <mergeCells count="2">
    <mergeCell ref="E5:O5"/>
    <mergeCell ref="I6:K6"/>
  </mergeCells>
  <dataValidations disablePrompts="1" count="1">
    <dataValidation type="textLength" errorStyle="information" allowBlank="1" showInputMessage="1" showErrorMessage="1" error="XLBVal:5=238456_x000d__x000a_" sqref="DQ65452 NM65452 XI65452 AHE65452 ARA65452 BAW65452 BKS65452 BUO65452 CEK65452 COG65452 CYC65452 DHY65452 DRU65452 EBQ65452 ELM65452 EVI65452 FFE65452 FPA65452 FYW65452 GIS65452 GSO65452 HCK65452 HMG65452 HWC65452 IFY65452 IPU65452 IZQ65452 JJM65452 JTI65452 KDE65452 KNA65452 KWW65452 LGS65452 LQO65452 MAK65452 MKG65452 MUC65452 NDY65452 NNU65452 NXQ65452 OHM65452 ORI65452 PBE65452 PLA65452 PUW65452 QES65452 QOO65452 QYK65452 RIG65452 RSC65452 SBY65452 SLU65452 SVQ65452 TFM65452 TPI65452 TZE65452 UJA65452 USW65452 VCS65452 VMO65452 VWK65452 WGG65452 WQC65452 DQ130988 NM130988 XI130988 AHE130988 ARA130988 BAW130988 BKS130988 BUO130988 CEK130988 COG130988 CYC130988 DHY130988 DRU130988 EBQ130988 ELM130988 EVI130988 FFE130988 FPA130988 FYW130988 GIS130988 GSO130988 HCK130988 HMG130988 HWC130988 IFY130988 IPU130988 IZQ130988 JJM130988 JTI130988 KDE130988 KNA130988 KWW130988 LGS130988 LQO130988 MAK130988 MKG130988 MUC130988 NDY130988 NNU130988 NXQ130988 OHM130988 ORI130988 PBE130988 PLA130988 PUW130988 QES130988 QOO130988 QYK130988 RIG130988 RSC130988 SBY130988 SLU130988 SVQ130988 TFM130988 TPI130988 TZE130988 UJA130988 USW130988 VCS130988 VMO130988 VWK130988 WGG130988 WQC130988 DQ196524 NM196524 XI196524 AHE196524 ARA196524 BAW196524 BKS196524 BUO196524 CEK196524 COG196524 CYC196524 DHY196524 DRU196524 EBQ196524 ELM196524 EVI196524 FFE196524 FPA196524 FYW196524 GIS196524 GSO196524 HCK196524 HMG196524 HWC196524 IFY196524 IPU196524 IZQ196524 JJM196524 JTI196524 KDE196524 KNA196524 KWW196524 LGS196524 LQO196524 MAK196524 MKG196524 MUC196524 NDY196524 NNU196524 NXQ196524 OHM196524 ORI196524 PBE196524 PLA196524 PUW196524 QES196524 QOO196524 QYK196524 RIG196524 RSC196524 SBY196524 SLU196524 SVQ196524 TFM196524 TPI196524 TZE196524 UJA196524 USW196524 VCS196524 VMO196524 VWK196524 WGG196524 WQC196524 DQ262060 NM262060 XI262060 AHE262060 ARA262060 BAW262060 BKS262060 BUO262060 CEK262060 COG262060 CYC262060 DHY262060 DRU262060 EBQ262060 ELM262060 EVI262060 FFE262060 FPA262060 FYW262060 GIS262060 GSO262060 HCK262060 HMG262060 HWC262060 IFY262060 IPU262060 IZQ262060 JJM262060 JTI262060 KDE262060 KNA262060 KWW262060 LGS262060 LQO262060 MAK262060 MKG262060 MUC262060 NDY262060 NNU262060 NXQ262060 OHM262060 ORI262060 PBE262060 PLA262060 PUW262060 QES262060 QOO262060 QYK262060 RIG262060 RSC262060 SBY262060 SLU262060 SVQ262060 TFM262060 TPI262060 TZE262060 UJA262060 USW262060 VCS262060 VMO262060 VWK262060 WGG262060 WQC262060 DQ327596 NM327596 XI327596 AHE327596 ARA327596 BAW327596 BKS327596 BUO327596 CEK327596 COG327596 CYC327596 DHY327596 DRU327596 EBQ327596 ELM327596 EVI327596 FFE327596 FPA327596 FYW327596 GIS327596 GSO327596 HCK327596 HMG327596 HWC327596 IFY327596 IPU327596 IZQ327596 JJM327596 JTI327596 KDE327596 KNA327596 KWW327596 LGS327596 LQO327596 MAK327596 MKG327596 MUC327596 NDY327596 NNU327596 NXQ327596 OHM327596 ORI327596 PBE327596 PLA327596 PUW327596 QES327596 QOO327596 QYK327596 RIG327596 RSC327596 SBY327596 SLU327596 SVQ327596 TFM327596 TPI327596 TZE327596 UJA327596 USW327596 VCS327596 VMO327596 VWK327596 WGG327596 WQC327596 DQ393132 NM393132 XI393132 AHE393132 ARA393132 BAW393132 BKS393132 BUO393132 CEK393132 COG393132 CYC393132 DHY393132 DRU393132 EBQ393132 ELM393132 EVI393132 FFE393132 FPA393132 FYW393132 GIS393132 GSO393132 HCK393132 HMG393132 HWC393132 IFY393132 IPU393132 IZQ393132 JJM393132 JTI393132 KDE393132 KNA393132 KWW393132 LGS393132 LQO393132 MAK393132 MKG393132 MUC393132 NDY393132 NNU393132 NXQ393132 OHM393132 ORI393132 PBE393132 PLA393132 PUW393132 QES393132 QOO393132 QYK393132 RIG393132 RSC393132 SBY393132 SLU393132 SVQ393132 TFM393132 TPI393132 TZE393132 UJA393132 USW393132 VCS393132 VMO393132 VWK393132 WGG393132 WQC393132 DQ458668 NM458668 XI458668 AHE458668 ARA458668 BAW458668 BKS458668 BUO458668 CEK458668 COG458668 CYC458668 DHY458668 DRU458668 EBQ458668 ELM458668 EVI458668 FFE458668 FPA458668 FYW458668 GIS458668 GSO458668 HCK458668 HMG458668 HWC458668 IFY458668 IPU458668 IZQ458668 JJM458668 JTI458668 KDE458668 KNA458668 KWW458668 LGS458668 LQO458668 MAK458668 MKG458668 MUC458668 NDY458668 NNU458668 NXQ458668 OHM458668 ORI458668 PBE458668 PLA458668 PUW458668 QES458668 QOO458668 QYK458668 RIG458668 RSC458668 SBY458668 SLU458668 SVQ458668 TFM458668 TPI458668 TZE458668 UJA458668 USW458668 VCS458668 VMO458668 VWK458668 WGG458668 WQC458668 DQ524204 NM524204 XI524204 AHE524204 ARA524204 BAW524204 BKS524204 BUO524204 CEK524204 COG524204 CYC524204 DHY524204 DRU524204 EBQ524204 ELM524204 EVI524204 FFE524204 FPA524204 FYW524204 GIS524204 GSO524204 HCK524204 HMG524204 HWC524204 IFY524204 IPU524204 IZQ524204 JJM524204 JTI524204 KDE524204 KNA524204 KWW524204 LGS524204 LQO524204 MAK524204 MKG524204 MUC524204 NDY524204 NNU524204 NXQ524204 OHM524204 ORI524204 PBE524204 PLA524204 PUW524204 QES524204 QOO524204 QYK524204 RIG524204 RSC524204 SBY524204 SLU524204 SVQ524204 TFM524204 TPI524204 TZE524204 UJA524204 USW524204 VCS524204 VMO524204 VWK524204 WGG524204 WQC524204 DQ589740 NM589740 XI589740 AHE589740 ARA589740 BAW589740 BKS589740 BUO589740 CEK589740 COG589740 CYC589740 DHY589740 DRU589740 EBQ589740 ELM589740 EVI589740 FFE589740 FPA589740 FYW589740 GIS589740 GSO589740 HCK589740 HMG589740 HWC589740 IFY589740 IPU589740 IZQ589740 JJM589740 JTI589740 KDE589740 KNA589740 KWW589740 LGS589740 LQO589740 MAK589740 MKG589740 MUC589740 NDY589740 NNU589740 NXQ589740 OHM589740 ORI589740 PBE589740 PLA589740 PUW589740 QES589740 QOO589740 QYK589740 RIG589740 RSC589740 SBY589740 SLU589740 SVQ589740 TFM589740 TPI589740 TZE589740 UJA589740 USW589740 VCS589740 VMO589740 VWK589740 WGG589740 WQC589740 DQ655276 NM655276 XI655276 AHE655276 ARA655276 BAW655276 BKS655276 BUO655276 CEK655276 COG655276 CYC655276 DHY655276 DRU655276 EBQ655276 ELM655276 EVI655276 FFE655276 FPA655276 FYW655276 GIS655276 GSO655276 HCK655276 HMG655276 HWC655276 IFY655276 IPU655276 IZQ655276 JJM655276 JTI655276 KDE655276 KNA655276 KWW655276 LGS655276 LQO655276 MAK655276 MKG655276 MUC655276 NDY655276 NNU655276 NXQ655276 OHM655276 ORI655276 PBE655276 PLA655276 PUW655276 QES655276 QOO655276 QYK655276 RIG655276 RSC655276 SBY655276 SLU655276 SVQ655276 TFM655276 TPI655276 TZE655276 UJA655276 USW655276 VCS655276 VMO655276 VWK655276 WGG655276 WQC655276 DQ720812 NM720812 XI720812 AHE720812 ARA720812 BAW720812 BKS720812 BUO720812 CEK720812 COG720812 CYC720812 DHY720812 DRU720812 EBQ720812 ELM720812 EVI720812 FFE720812 FPA720812 FYW720812 GIS720812 GSO720812 HCK720812 HMG720812 HWC720812 IFY720812 IPU720812 IZQ720812 JJM720812 JTI720812 KDE720812 KNA720812 KWW720812 LGS720812 LQO720812 MAK720812 MKG720812 MUC720812 NDY720812 NNU720812 NXQ720812 OHM720812 ORI720812 PBE720812 PLA720812 PUW720812 QES720812 QOO720812 QYK720812 RIG720812 RSC720812 SBY720812 SLU720812 SVQ720812 TFM720812 TPI720812 TZE720812 UJA720812 USW720812 VCS720812 VMO720812 VWK720812 WGG720812 WQC720812 DQ786348 NM786348 XI786348 AHE786348 ARA786348 BAW786348 BKS786348 BUO786348 CEK786348 COG786348 CYC786348 DHY786348 DRU786348 EBQ786348 ELM786348 EVI786348 FFE786348 FPA786348 FYW786348 GIS786348 GSO786348 HCK786348 HMG786348 HWC786348 IFY786348 IPU786348 IZQ786348 JJM786348 JTI786348 KDE786348 KNA786348 KWW786348 LGS786348 LQO786348 MAK786348 MKG786348 MUC786348 NDY786348 NNU786348 NXQ786348 OHM786348 ORI786348 PBE786348 PLA786348 PUW786348 QES786348 QOO786348 QYK786348 RIG786348 RSC786348 SBY786348 SLU786348 SVQ786348 TFM786348 TPI786348 TZE786348 UJA786348 USW786348 VCS786348 VMO786348 VWK786348 WGG786348 WQC786348 DQ851884 NM851884 XI851884 AHE851884 ARA851884 BAW851884 BKS851884 BUO851884 CEK851884 COG851884 CYC851884 DHY851884 DRU851884 EBQ851884 ELM851884 EVI851884 FFE851884 FPA851884 FYW851884 GIS851884 GSO851884 HCK851884 HMG851884 HWC851884 IFY851884 IPU851884 IZQ851884 JJM851884 JTI851884 KDE851884 KNA851884 KWW851884 LGS851884 LQO851884 MAK851884 MKG851884 MUC851884 NDY851884 NNU851884 NXQ851884 OHM851884 ORI851884 PBE851884 PLA851884 PUW851884 QES851884 QOO851884 QYK851884 RIG851884 RSC851884 SBY851884 SLU851884 SVQ851884 TFM851884 TPI851884 TZE851884 UJA851884 USW851884 VCS851884 VMO851884 VWK851884 WGG851884 WQC851884 DQ917420 NM917420 XI917420 AHE917420 ARA917420 BAW917420 BKS917420 BUO917420 CEK917420 COG917420 CYC917420 DHY917420 DRU917420 EBQ917420 ELM917420 EVI917420 FFE917420 FPA917420 FYW917420 GIS917420 GSO917420 HCK917420 HMG917420 HWC917420 IFY917420 IPU917420 IZQ917420 JJM917420 JTI917420 KDE917420 KNA917420 KWW917420 LGS917420 LQO917420 MAK917420 MKG917420 MUC917420 NDY917420 NNU917420 NXQ917420 OHM917420 ORI917420 PBE917420 PLA917420 PUW917420 QES917420 QOO917420 QYK917420 RIG917420 RSC917420 SBY917420 SLU917420 SVQ917420 TFM917420 TPI917420 TZE917420 UJA917420 USW917420 VCS917420 VMO917420 VWK917420 WGG917420 WQC917420 DQ982956 NM982956 XI982956 AHE982956 ARA982956 BAW982956 BKS982956 BUO982956 CEK982956 COG982956 CYC982956 DHY982956 DRU982956 EBQ982956 ELM982956 EVI982956 FFE982956 FPA982956 FYW982956 GIS982956 GSO982956 HCK982956 HMG982956 HWC982956 IFY982956 IPU982956 IZQ982956 JJM982956 JTI982956 KDE982956 KNA982956 KWW982956 LGS982956 LQO982956 MAK982956 MKG982956 MUC982956 NDY982956 NNU982956 NXQ982956 OHM982956 ORI982956 PBE982956 PLA982956 PUW982956 QES982956 QOO982956 QYK982956 RIG982956 RSC982956 SBY982956 SLU982956 SVQ982956 TFM982956 TPI982956 TZE982956 UJA982956 USW982956 VCS982956 VMO982956 VWK982956 WGG982956 WQC982956" xr:uid="{7EF79DE7-82D5-46CC-96C5-4D09A3097F26}">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12C91-9BBC-406A-AB85-1742D966BF46}">
  <dimension ref="A1:L58"/>
  <sheetViews>
    <sheetView tabSelected="1" zoomScaleNormal="100" zoomScaleSheetLayoutView="90" workbookViewId="0">
      <selection activeCell="C6" sqref="C6"/>
    </sheetView>
  </sheetViews>
  <sheetFormatPr defaultColWidth="9.140625" defaultRowHeight="21.75" customHeight="1"/>
  <cols>
    <col min="1" max="2" width="1.7109375" style="8" customWidth="1"/>
    <col min="3" max="3" width="54.42578125" style="8" customWidth="1"/>
    <col min="4" max="4" width="7.42578125" style="8" customWidth="1"/>
    <col min="5" max="5" width="0.85546875" style="8" customWidth="1"/>
    <col min="6" max="6" width="10.7109375" style="41" customWidth="1"/>
    <col min="7" max="7" width="0.85546875" style="41" customWidth="1"/>
    <col min="8" max="8" width="10.7109375" style="41" customWidth="1"/>
    <col min="9" max="9" width="0.85546875" style="8" customWidth="1"/>
    <col min="10" max="10" width="10.7109375" style="31" customWidth="1"/>
    <col min="11" max="11" width="0.85546875" style="8" customWidth="1"/>
    <col min="12" max="12" width="10.7109375" style="31" customWidth="1"/>
    <col min="13" max="16384" width="9.140625" style="8"/>
  </cols>
  <sheetData>
    <row r="1" spans="1:12" ht="21" customHeight="1">
      <c r="A1" s="7" t="s">
        <v>125</v>
      </c>
      <c r="B1" s="7"/>
      <c r="E1" s="85"/>
    </row>
    <row r="2" spans="1:12" ht="21" customHeight="1">
      <c r="A2" s="86" t="s">
        <v>48</v>
      </c>
      <c r="B2" s="48"/>
      <c r="C2" s="48"/>
      <c r="D2" s="48"/>
    </row>
    <row r="3" spans="1:12" ht="21" customHeight="1">
      <c r="A3" s="76" t="str">
        <f>+'SH9'!A3</f>
        <v>สำหรับงวดหกเดือนสิ้นสุดวันที่ 30 มิถุนายน พ.ศ. 2564</v>
      </c>
      <c r="B3" s="87"/>
      <c r="C3" s="87"/>
      <c r="D3" s="87"/>
      <c r="E3" s="22"/>
      <c r="F3" s="49"/>
      <c r="G3" s="49"/>
      <c r="H3" s="49"/>
      <c r="I3" s="22"/>
      <c r="J3" s="88"/>
      <c r="K3" s="22"/>
      <c r="L3" s="88"/>
    </row>
    <row r="4" spans="1:12" ht="8.25" customHeight="1">
      <c r="A4" s="86"/>
      <c r="B4" s="48"/>
      <c r="C4" s="48"/>
      <c r="D4" s="48"/>
    </row>
    <row r="5" spans="1:12" ht="17.100000000000001" customHeight="1">
      <c r="A5" s="86"/>
      <c r="B5" s="48"/>
      <c r="C5" s="48"/>
      <c r="D5" s="48"/>
      <c r="F5" s="182" t="s">
        <v>60</v>
      </c>
      <c r="G5" s="182"/>
      <c r="H5" s="182"/>
      <c r="J5" s="182" t="s">
        <v>61</v>
      </c>
      <c r="K5" s="182"/>
      <c r="L5" s="182"/>
    </row>
    <row r="6" spans="1:12" ht="17.100000000000001" customHeight="1">
      <c r="A6" s="89"/>
      <c r="B6" s="89"/>
      <c r="C6" s="89"/>
      <c r="D6" s="90"/>
      <c r="E6" s="90"/>
      <c r="F6" s="68" t="s">
        <v>132</v>
      </c>
      <c r="G6" s="69"/>
      <c r="H6" s="68" t="s">
        <v>77</v>
      </c>
      <c r="J6" s="68" t="s">
        <v>132</v>
      </c>
      <c r="K6" s="69"/>
      <c r="L6" s="68" t="s">
        <v>77</v>
      </c>
    </row>
    <row r="7" spans="1:12" ht="17.100000000000001" customHeight="1">
      <c r="A7" s="89"/>
      <c r="B7" s="89"/>
      <c r="C7" s="89"/>
      <c r="D7" s="91" t="s">
        <v>2</v>
      </c>
      <c r="E7" s="90"/>
      <c r="F7" s="70" t="s">
        <v>49</v>
      </c>
      <c r="G7" s="71"/>
      <c r="H7" s="70" t="s">
        <v>49</v>
      </c>
      <c r="J7" s="70" t="s">
        <v>49</v>
      </c>
      <c r="K7" s="71"/>
      <c r="L7" s="70" t="s">
        <v>49</v>
      </c>
    </row>
    <row r="8" spans="1:12" ht="17.100000000000001" customHeight="1">
      <c r="A8" s="93" t="s">
        <v>26</v>
      </c>
      <c r="B8" s="94"/>
      <c r="C8" s="93"/>
      <c r="D8" s="95"/>
    </row>
    <row r="9" spans="1:12" ht="17.100000000000001" customHeight="1">
      <c r="B9" s="8" t="s">
        <v>87</v>
      </c>
      <c r="C9" s="93"/>
      <c r="D9" s="96"/>
      <c r="F9" s="41">
        <v>2612213</v>
      </c>
      <c r="H9" s="41">
        <v>3030864</v>
      </c>
      <c r="I9" s="74"/>
      <c r="J9" s="41">
        <v>0</v>
      </c>
      <c r="K9" s="41"/>
      <c r="L9" s="41">
        <v>0</v>
      </c>
    </row>
    <row r="10" spans="1:12" ht="17.100000000000001" customHeight="1">
      <c r="B10" s="8" t="s">
        <v>161</v>
      </c>
      <c r="C10" s="93"/>
      <c r="D10" s="96"/>
      <c r="F10" s="41">
        <v>-301849</v>
      </c>
      <c r="H10" s="41">
        <v>-221893</v>
      </c>
      <c r="I10" s="97"/>
      <c r="J10" s="41">
        <v>0</v>
      </c>
      <c r="K10" s="41"/>
      <c r="L10" s="41">
        <v>0</v>
      </c>
    </row>
    <row r="11" spans="1:12" ht="17.100000000000001" customHeight="1">
      <c r="B11" s="8" t="s">
        <v>24</v>
      </c>
      <c r="C11" s="93"/>
      <c r="D11" s="95"/>
      <c r="F11" s="41">
        <v>79577</v>
      </c>
      <c r="H11" s="41">
        <v>48233</v>
      </c>
      <c r="I11" s="74"/>
      <c r="J11" s="41">
        <v>42928</v>
      </c>
      <c r="K11" s="41"/>
      <c r="L11" s="41">
        <v>26551</v>
      </c>
    </row>
    <row r="12" spans="1:12" ht="17.100000000000001" customHeight="1">
      <c r="B12" s="8" t="s">
        <v>25</v>
      </c>
      <c r="C12" s="93"/>
      <c r="D12" s="96">
        <v>11</v>
      </c>
      <c r="F12" s="41">
        <v>720045</v>
      </c>
      <c r="H12" s="41">
        <v>2218</v>
      </c>
      <c r="I12" s="74"/>
      <c r="J12" s="41">
        <v>720028</v>
      </c>
      <c r="K12" s="41"/>
      <c r="L12" s="41">
        <v>2202</v>
      </c>
    </row>
    <row r="13" spans="1:12" ht="17.100000000000001" customHeight="1">
      <c r="B13" s="46" t="s">
        <v>17</v>
      </c>
      <c r="C13" s="46"/>
      <c r="D13" s="95"/>
      <c r="F13" s="41">
        <v>22246</v>
      </c>
      <c r="H13" s="41">
        <v>31590</v>
      </c>
      <c r="I13" s="74"/>
      <c r="J13" s="41">
        <v>0</v>
      </c>
      <c r="K13" s="41"/>
      <c r="L13" s="41">
        <v>5</v>
      </c>
    </row>
    <row r="14" spans="1:12" ht="17.100000000000001" customHeight="1">
      <c r="B14" s="33" t="s">
        <v>88</v>
      </c>
      <c r="D14" s="95"/>
      <c r="F14" s="41">
        <v>-1419231</v>
      </c>
      <c r="H14" s="41">
        <v>-1793521</v>
      </c>
      <c r="I14" s="74"/>
      <c r="J14" s="41">
        <v>0</v>
      </c>
      <c r="K14" s="41"/>
      <c r="L14" s="41">
        <v>0</v>
      </c>
    </row>
    <row r="15" spans="1:12" ht="17.100000000000001" customHeight="1">
      <c r="B15" s="89" t="s">
        <v>89</v>
      </c>
      <c r="C15" s="89"/>
      <c r="D15" s="95"/>
      <c r="F15" s="41">
        <v>-417660</v>
      </c>
      <c r="H15" s="41">
        <v>-440267</v>
      </c>
      <c r="I15" s="74"/>
      <c r="J15" s="41">
        <v>0</v>
      </c>
      <c r="K15" s="41"/>
      <c r="L15" s="41">
        <v>0</v>
      </c>
    </row>
    <row r="16" spans="1:12" ht="17.100000000000001" customHeight="1">
      <c r="B16" s="89" t="s">
        <v>15</v>
      </c>
      <c r="C16" s="89"/>
      <c r="D16" s="96"/>
      <c r="F16" s="41">
        <v>-348886</v>
      </c>
      <c r="H16" s="41">
        <v>-438660</v>
      </c>
      <c r="I16" s="74"/>
      <c r="J16" s="41">
        <v>0</v>
      </c>
      <c r="K16" s="41"/>
      <c r="L16" s="41">
        <v>0</v>
      </c>
    </row>
    <row r="17" spans="1:12" ht="17.100000000000001" customHeight="1">
      <c r="B17" s="46" t="s">
        <v>16</v>
      </c>
      <c r="C17" s="46"/>
      <c r="D17" s="96"/>
      <c r="F17" s="41">
        <v>-480710</v>
      </c>
      <c r="H17" s="41">
        <v>-330512</v>
      </c>
      <c r="I17" s="74"/>
      <c r="J17" s="41">
        <v>-21279</v>
      </c>
      <c r="K17" s="41"/>
      <c r="L17" s="41">
        <v>-30562</v>
      </c>
    </row>
    <row r="18" spans="1:12" ht="17.100000000000001" customHeight="1">
      <c r="B18" s="8" t="s">
        <v>90</v>
      </c>
      <c r="C18" s="46"/>
      <c r="D18" s="95"/>
      <c r="F18" s="41">
        <v>-9120</v>
      </c>
      <c r="H18" s="41">
        <v>-26877</v>
      </c>
      <c r="I18" s="74"/>
      <c r="J18" s="41">
        <v>0</v>
      </c>
      <c r="K18" s="41"/>
      <c r="L18" s="41">
        <v>0</v>
      </c>
    </row>
    <row r="19" spans="1:12" ht="17.100000000000001" customHeight="1">
      <c r="B19" s="33" t="s">
        <v>105</v>
      </c>
      <c r="C19" s="46"/>
      <c r="D19" s="96"/>
      <c r="F19" s="41">
        <v>1241634</v>
      </c>
      <c r="H19" s="41">
        <v>6768751</v>
      </c>
      <c r="I19" s="74"/>
      <c r="J19" s="41">
        <v>814923</v>
      </c>
      <c r="K19" s="41"/>
      <c r="L19" s="41">
        <v>4552564</v>
      </c>
    </row>
    <row r="20" spans="1:12" ht="17.100000000000001" customHeight="1">
      <c r="B20" s="33" t="s">
        <v>106</v>
      </c>
      <c r="C20" s="46"/>
      <c r="D20" s="96"/>
      <c r="F20" s="41">
        <v>-2316824</v>
      </c>
      <c r="H20" s="41">
        <v>-6857265</v>
      </c>
      <c r="I20" s="74"/>
      <c r="J20" s="41">
        <v>-1265920</v>
      </c>
      <c r="K20" s="41"/>
      <c r="L20" s="41">
        <v>-2865931</v>
      </c>
    </row>
    <row r="21" spans="1:12" ht="17.100000000000001" customHeight="1">
      <c r="B21" s="33" t="s">
        <v>162</v>
      </c>
      <c r="C21" s="46"/>
      <c r="D21" s="96"/>
      <c r="I21" s="74"/>
      <c r="J21" s="41"/>
      <c r="K21" s="41"/>
      <c r="L21" s="41"/>
    </row>
    <row r="22" spans="1:12" ht="17.100000000000001" customHeight="1">
      <c r="B22" s="47" t="s">
        <v>137</v>
      </c>
      <c r="C22" s="46"/>
      <c r="D22" s="96"/>
      <c r="F22" s="41">
        <v>186369</v>
      </c>
      <c r="H22" s="41">
        <v>491143</v>
      </c>
      <c r="I22" s="74"/>
      <c r="J22" s="41">
        <v>130000</v>
      </c>
      <c r="K22" s="41"/>
      <c r="L22" s="41">
        <v>214000</v>
      </c>
    </row>
    <row r="23" spans="1:12" ht="17.100000000000001" customHeight="1">
      <c r="B23" s="33" t="s">
        <v>203</v>
      </c>
      <c r="C23" s="46"/>
      <c r="D23" s="96"/>
      <c r="F23" s="41">
        <v>-20000</v>
      </c>
      <c r="H23" s="41">
        <v>-57285</v>
      </c>
      <c r="I23" s="74"/>
      <c r="J23" s="41">
        <v>0</v>
      </c>
      <c r="K23" s="41"/>
      <c r="L23" s="41">
        <v>0</v>
      </c>
    </row>
    <row r="24" spans="1:12" ht="17.100000000000001" customHeight="1">
      <c r="B24" s="8" t="s">
        <v>64</v>
      </c>
      <c r="C24" s="46"/>
      <c r="D24" s="96"/>
      <c r="F24" s="49">
        <v>0</v>
      </c>
      <c r="H24" s="49">
        <v>14</v>
      </c>
      <c r="J24" s="49">
        <v>0</v>
      </c>
      <c r="K24" s="41"/>
      <c r="L24" s="49">
        <v>0</v>
      </c>
    </row>
    <row r="25" spans="1:12" ht="3.95" customHeight="1">
      <c r="B25" s="33"/>
      <c r="C25" s="46"/>
      <c r="D25" s="96"/>
      <c r="J25" s="41"/>
      <c r="K25" s="41"/>
      <c r="L25" s="41"/>
    </row>
    <row r="26" spans="1:12" ht="17.100000000000001" customHeight="1">
      <c r="A26" s="48" t="s">
        <v>186</v>
      </c>
      <c r="B26" s="48"/>
      <c r="C26" s="48"/>
      <c r="D26" s="95"/>
      <c r="F26" s="49">
        <f>SUM(F9:F24)</f>
        <v>-452196</v>
      </c>
      <c r="H26" s="49">
        <f>SUM(H9:H24)</f>
        <v>206533</v>
      </c>
      <c r="J26" s="49">
        <f>SUM(J9:J24)</f>
        <v>420680</v>
      </c>
      <c r="K26" s="41"/>
      <c r="L26" s="49">
        <f>SUM(L9:L24)</f>
        <v>1898829</v>
      </c>
    </row>
    <row r="27" spans="1:12" ht="3.95" customHeight="1">
      <c r="A27" s="48"/>
      <c r="B27" s="48"/>
      <c r="C27" s="48"/>
      <c r="D27" s="95"/>
      <c r="F27" s="92"/>
      <c r="H27" s="92"/>
      <c r="J27" s="92"/>
      <c r="K27" s="41"/>
      <c r="L27" s="92"/>
    </row>
    <row r="28" spans="1:12" ht="17.100000000000001" customHeight="1">
      <c r="A28" s="48" t="s">
        <v>44</v>
      </c>
      <c r="B28" s="46"/>
      <c r="C28" s="46"/>
      <c r="D28" s="95"/>
      <c r="J28" s="41"/>
      <c r="K28" s="41"/>
      <c r="L28" s="41"/>
    </row>
    <row r="29" spans="1:12" ht="17.100000000000001" customHeight="1">
      <c r="B29" s="98" t="s">
        <v>187</v>
      </c>
      <c r="C29" s="46"/>
      <c r="D29" s="95"/>
      <c r="F29" s="8"/>
      <c r="H29" s="8"/>
      <c r="J29" s="8"/>
      <c r="K29" s="41"/>
      <c r="L29" s="8"/>
    </row>
    <row r="30" spans="1:12" ht="17.100000000000001" customHeight="1">
      <c r="B30" s="46" t="s">
        <v>58</v>
      </c>
      <c r="C30" s="46"/>
      <c r="D30" s="95"/>
      <c r="F30" s="41">
        <v>5054</v>
      </c>
      <c r="H30" s="41">
        <v>220</v>
      </c>
      <c r="J30" s="41">
        <v>0</v>
      </c>
      <c r="K30" s="41"/>
      <c r="L30" s="41">
        <v>3</v>
      </c>
    </row>
    <row r="31" spans="1:12" ht="3.95" customHeight="1">
      <c r="B31" s="46"/>
      <c r="C31" s="46"/>
      <c r="D31" s="95"/>
      <c r="J31" s="41"/>
      <c r="K31" s="41"/>
      <c r="L31" s="41"/>
    </row>
    <row r="32" spans="1:12" ht="17.100000000000001" customHeight="1">
      <c r="B32" s="98" t="s">
        <v>188</v>
      </c>
      <c r="C32" s="46"/>
      <c r="D32" s="95"/>
      <c r="J32" s="41"/>
      <c r="K32" s="41"/>
      <c r="L32" s="41"/>
    </row>
    <row r="33" spans="1:12" ht="17.100000000000001" customHeight="1">
      <c r="B33" s="46" t="s">
        <v>51</v>
      </c>
      <c r="C33" s="46"/>
      <c r="D33" s="95"/>
      <c r="F33" s="41">
        <v>-11092</v>
      </c>
      <c r="H33" s="41">
        <v>-4148</v>
      </c>
      <c r="J33" s="41">
        <v>0</v>
      </c>
      <c r="K33" s="41"/>
      <c r="L33" s="41">
        <v>0</v>
      </c>
    </row>
    <row r="34" spans="1:12" ht="17.100000000000001" customHeight="1">
      <c r="B34" s="33" t="s">
        <v>163</v>
      </c>
      <c r="C34" s="46"/>
      <c r="D34" s="96"/>
      <c r="F34" s="41">
        <v>0</v>
      </c>
      <c r="H34" s="41">
        <v>-17322</v>
      </c>
      <c r="I34" s="74"/>
      <c r="J34" s="41">
        <v>0</v>
      </c>
      <c r="K34" s="41"/>
      <c r="L34" s="41">
        <v>-1449</v>
      </c>
    </row>
    <row r="35" spans="1:12" ht="17.100000000000001" customHeight="1">
      <c r="B35" s="33" t="s">
        <v>52</v>
      </c>
      <c r="C35" s="46"/>
      <c r="D35" s="95"/>
      <c r="F35" s="49">
        <v>-42711</v>
      </c>
      <c r="H35" s="49">
        <v>-2186</v>
      </c>
      <c r="J35" s="49">
        <v>0</v>
      </c>
      <c r="K35" s="41"/>
      <c r="L35" s="49">
        <v>0</v>
      </c>
    </row>
    <row r="36" spans="1:12" ht="3.95" customHeight="1">
      <c r="B36" s="33"/>
      <c r="C36" s="46"/>
      <c r="D36" s="95"/>
      <c r="J36" s="41"/>
      <c r="K36" s="41"/>
      <c r="L36" s="41"/>
    </row>
    <row r="37" spans="1:12" ht="17.100000000000001" customHeight="1">
      <c r="A37" s="48" t="s">
        <v>147</v>
      </c>
      <c r="B37" s="46"/>
      <c r="C37" s="46"/>
      <c r="D37" s="99"/>
      <c r="F37" s="49">
        <f>SUM(F30:F35)</f>
        <v>-48749</v>
      </c>
      <c r="H37" s="49">
        <f>SUM(H30:H35)</f>
        <v>-23436</v>
      </c>
      <c r="J37" s="49">
        <f>SUM(J30:J35)</f>
        <v>0</v>
      </c>
      <c r="K37" s="41"/>
      <c r="L37" s="49">
        <f>SUM(L30:L35)</f>
        <v>-1446</v>
      </c>
    </row>
    <row r="38" spans="1:12" ht="3.95" customHeight="1">
      <c r="A38" s="48"/>
      <c r="B38" s="46"/>
      <c r="C38" s="46"/>
      <c r="D38" s="99"/>
      <c r="J38" s="41"/>
      <c r="K38" s="41"/>
      <c r="L38" s="41"/>
    </row>
    <row r="39" spans="1:12" ht="17.100000000000001" customHeight="1">
      <c r="A39" s="48" t="s">
        <v>145</v>
      </c>
      <c r="B39" s="46"/>
      <c r="C39" s="46"/>
      <c r="D39" s="95"/>
      <c r="J39" s="41"/>
      <c r="K39" s="41"/>
      <c r="L39" s="41"/>
    </row>
    <row r="40" spans="1:12" ht="17.100000000000001" customHeight="1">
      <c r="B40" s="46" t="s">
        <v>164</v>
      </c>
      <c r="C40" s="46"/>
      <c r="D40" s="125"/>
      <c r="F40" s="41">
        <v>0</v>
      </c>
      <c r="H40" s="41">
        <v>162842</v>
      </c>
      <c r="J40" s="41">
        <v>0</v>
      </c>
      <c r="K40" s="41"/>
      <c r="L40" s="41">
        <v>162842</v>
      </c>
    </row>
    <row r="41" spans="1:12" ht="17.100000000000001" customHeight="1">
      <c r="B41" s="46" t="s">
        <v>165</v>
      </c>
      <c r="C41" s="46"/>
      <c r="D41" s="125">
        <v>21</v>
      </c>
      <c r="F41" s="41">
        <v>-299736</v>
      </c>
      <c r="H41" s="41">
        <v>-288724</v>
      </c>
      <c r="J41" s="41">
        <v>-299736</v>
      </c>
      <c r="K41" s="41"/>
      <c r="L41" s="41">
        <v>-288724</v>
      </c>
    </row>
    <row r="42" spans="1:12" ht="17.100000000000001" customHeight="1">
      <c r="A42" s="46"/>
      <c r="B42" s="115" t="s">
        <v>189</v>
      </c>
      <c r="C42" s="115"/>
      <c r="D42" s="125"/>
      <c r="F42" s="41">
        <v>-11097</v>
      </c>
      <c r="H42" s="106">
        <v>0</v>
      </c>
      <c r="J42" s="106">
        <v>0</v>
      </c>
      <c r="K42" s="41"/>
      <c r="L42" s="106">
        <v>0</v>
      </c>
    </row>
    <row r="43" spans="1:12" ht="17.100000000000001" customHeight="1">
      <c r="B43" s="115" t="s">
        <v>190</v>
      </c>
      <c r="C43" s="115"/>
      <c r="D43" s="95"/>
      <c r="F43" s="49">
        <v>-3528</v>
      </c>
      <c r="H43" s="49">
        <v>0</v>
      </c>
      <c r="J43" s="49">
        <v>0</v>
      </c>
      <c r="K43" s="41"/>
      <c r="L43" s="49">
        <v>0</v>
      </c>
    </row>
    <row r="44" spans="1:12" ht="3.95" customHeight="1">
      <c r="A44" s="48"/>
      <c r="B44" s="46"/>
      <c r="C44" s="46"/>
      <c r="D44" s="99"/>
      <c r="J44" s="41"/>
      <c r="K44" s="41"/>
      <c r="L44" s="41"/>
    </row>
    <row r="45" spans="1:12" ht="17.100000000000001" customHeight="1">
      <c r="A45" s="48" t="s">
        <v>191</v>
      </c>
      <c r="B45" s="46"/>
      <c r="C45" s="46"/>
      <c r="D45" s="95"/>
      <c r="F45" s="49">
        <f>SUM(F40:F43)</f>
        <v>-314361</v>
      </c>
      <c r="H45" s="49">
        <f>SUM(H40:H43)</f>
        <v>-125882</v>
      </c>
      <c r="J45" s="49">
        <f>SUM(J40:J43)</f>
        <v>-299736</v>
      </c>
      <c r="K45" s="41"/>
      <c r="L45" s="49">
        <f>SUM(L40:L43)</f>
        <v>-125882</v>
      </c>
    </row>
    <row r="46" spans="1:12" ht="9.75" customHeight="1">
      <c r="B46" s="46"/>
      <c r="C46" s="46"/>
      <c r="D46" s="95"/>
      <c r="J46" s="41"/>
      <c r="K46" s="41"/>
      <c r="L46" s="41"/>
    </row>
    <row r="47" spans="1:12" ht="17.100000000000001" customHeight="1">
      <c r="A47" s="48" t="s">
        <v>192</v>
      </c>
      <c r="B47" s="46"/>
      <c r="C47" s="46"/>
      <c r="D47" s="95"/>
      <c r="F47" s="10">
        <f>F26+F37+F45</f>
        <v>-815306</v>
      </c>
      <c r="G47" s="10"/>
      <c r="H47" s="10">
        <f>H26+H37+H45</f>
        <v>57215</v>
      </c>
      <c r="J47" s="10">
        <f>J26+J37+J45</f>
        <v>120944</v>
      </c>
      <c r="K47" s="10"/>
      <c r="L47" s="10">
        <f>L26+L37+L45</f>
        <v>1771501</v>
      </c>
    </row>
    <row r="48" spans="1:12" ht="17.100000000000001" customHeight="1">
      <c r="A48" s="46" t="s">
        <v>118</v>
      </c>
      <c r="B48" s="46"/>
      <c r="C48" s="46"/>
      <c r="D48" s="95"/>
      <c r="F48" s="49">
        <v>2801346</v>
      </c>
      <c r="G48" s="10"/>
      <c r="H48" s="49">
        <v>4497250</v>
      </c>
      <c r="J48" s="49">
        <v>1265386</v>
      </c>
      <c r="K48" s="10"/>
      <c r="L48" s="49">
        <v>179669</v>
      </c>
    </row>
    <row r="49" spans="1:12" ht="3.95" customHeight="1">
      <c r="A49" s="46"/>
      <c r="B49" s="46"/>
      <c r="C49" s="46"/>
      <c r="D49" s="95"/>
      <c r="F49" s="72"/>
      <c r="G49" s="10"/>
      <c r="H49" s="72"/>
      <c r="J49" s="72"/>
      <c r="K49" s="10"/>
      <c r="L49" s="72"/>
    </row>
    <row r="50" spans="1:12" ht="17.100000000000001" customHeight="1">
      <c r="A50" s="46" t="s">
        <v>119</v>
      </c>
      <c r="B50" s="46"/>
      <c r="C50" s="46"/>
      <c r="D50" s="95"/>
      <c r="F50" s="72">
        <f>SUM(F47:F48)</f>
        <v>1986040</v>
      </c>
      <c r="G50" s="10"/>
      <c r="H50" s="72">
        <f>SUM(H47:H48)</f>
        <v>4554465</v>
      </c>
      <c r="J50" s="72">
        <f>SUM(J47:J48)</f>
        <v>1386330</v>
      </c>
      <c r="K50" s="10"/>
      <c r="L50" s="72">
        <f>SUM(L47:L48)</f>
        <v>1951170</v>
      </c>
    </row>
    <row r="51" spans="1:12" ht="17.100000000000001" customHeight="1">
      <c r="A51" s="46" t="s">
        <v>131</v>
      </c>
      <c r="B51" s="46"/>
      <c r="C51" s="46"/>
      <c r="D51" s="95"/>
      <c r="F51" s="73">
        <v>-16</v>
      </c>
      <c r="G51" s="10"/>
      <c r="H51" s="73">
        <v>-1815</v>
      </c>
      <c r="J51" s="73">
        <v>-12</v>
      </c>
      <c r="K51" s="10"/>
      <c r="L51" s="73">
        <v>-728</v>
      </c>
    </row>
    <row r="52" spans="1:12" ht="3.95" customHeight="1">
      <c r="A52" s="46"/>
      <c r="B52" s="46"/>
      <c r="C52" s="46"/>
      <c r="D52" s="95"/>
      <c r="F52" s="72"/>
      <c r="G52" s="10"/>
      <c r="H52" s="72"/>
      <c r="J52" s="72"/>
      <c r="K52" s="10"/>
      <c r="L52" s="72"/>
    </row>
    <row r="53" spans="1:12" ht="17.100000000000001" customHeight="1" thickBot="1">
      <c r="A53" s="48" t="s">
        <v>193</v>
      </c>
      <c r="B53" s="46"/>
      <c r="C53" s="46"/>
      <c r="D53" s="96">
        <v>6</v>
      </c>
      <c r="F53" s="122">
        <f>SUM(F50:F51)</f>
        <v>1986024</v>
      </c>
      <c r="G53" s="67"/>
      <c r="H53" s="122">
        <f>SUM(H50:H51)</f>
        <v>4552650</v>
      </c>
      <c r="I53" s="50"/>
      <c r="J53" s="122">
        <f>SUM(J50:J51)</f>
        <v>1386318</v>
      </c>
      <c r="K53" s="10"/>
      <c r="L53" s="100">
        <f>SUM(L50:L51)</f>
        <v>1950442</v>
      </c>
    </row>
    <row r="54" spans="1:12" ht="8.25" customHeight="1" thickTop="1">
      <c r="A54" s="46"/>
      <c r="C54" s="46"/>
      <c r="D54" s="99"/>
      <c r="G54" s="75"/>
      <c r="J54" s="41"/>
      <c r="K54" s="41"/>
      <c r="L54" s="41"/>
    </row>
    <row r="55" spans="1:12" ht="17.100000000000001" customHeight="1">
      <c r="A55" s="48" t="s">
        <v>107</v>
      </c>
      <c r="B55" s="46"/>
      <c r="C55" s="46"/>
      <c r="D55" s="99"/>
      <c r="G55" s="75"/>
      <c r="J55" s="11"/>
      <c r="L55" s="11"/>
    </row>
    <row r="56" spans="1:12" ht="17.100000000000001" customHeight="1">
      <c r="A56" s="48"/>
      <c r="B56" s="107" t="s">
        <v>108</v>
      </c>
      <c r="C56" s="46"/>
      <c r="D56" s="99"/>
      <c r="F56" s="41">
        <v>399596</v>
      </c>
      <c r="H56" s="41">
        <v>643848</v>
      </c>
      <c r="J56" s="41">
        <v>379616</v>
      </c>
      <c r="K56" s="41"/>
      <c r="L56" s="41">
        <v>232863</v>
      </c>
    </row>
    <row r="57" spans="1:12" ht="6" customHeight="1">
      <c r="A57" s="48"/>
      <c r="B57" s="46"/>
      <c r="C57" s="46"/>
      <c r="D57" s="99"/>
      <c r="J57" s="41"/>
      <c r="K57" s="41"/>
      <c r="L57" s="41"/>
    </row>
    <row r="58" spans="1:12" ht="22.15" customHeight="1">
      <c r="A58" s="22" t="s">
        <v>46</v>
      </c>
      <c r="B58" s="22"/>
      <c r="C58" s="22"/>
      <c r="D58" s="22"/>
      <c r="E58" s="22"/>
      <c r="F58" s="49"/>
      <c r="G58" s="49"/>
      <c r="H58" s="49"/>
      <c r="I58" s="22"/>
      <c r="J58" s="88"/>
      <c r="K58" s="22"/>
      <c r="L58" s="88"/>
    </row>
  </sheetData>
  <mergeCells count="2">
    <mergeCell ref="F5:H5"/>
    <mergeCell ref="J5:L5"/>
  </mergeCells>
  <pageMargins left="0.8" right="0.5" top="0.5" bottom="0.6" header="0.49" footer="0.4"/>
  <pageSetup paperSize="9" scale="90" firstPageNumber="10" orientation="portrait" useFirstPageNumber="1" horizontalDpi="1200" verticalDpi="1200" r:id="rId1"/>
  <headerFooter>
    <oddFooter>&amp;R&amp;"Browallia New,Regular"&amp;12&amp;P</oddFooter>
  </headerFooter>
  <rowBreaks count="1" manualBreakCount="1">
    <brk id="5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 (3month)</vt:lpstr>
      <vt:lpstr>PL6-7 (6month)</vt:lpstr>
      <vt:lpstr>SH8</vt:lpstr>
      <vt:lpstr>SH9</vt:lpstr>
      <vt:lpstr>CF10</vt:lpstr>
      <vt:lpstr>'BS2-3'!Print_Area</vt:lpstr>
      <vt:lpstr>'CF10'!Print_Area</vt:lpstr>
      <vt:lpstr>'PL4-5 (3month)'!Print_Area</vt:lpstr>
      <vt:lpstr>'PL6-7 (6month)'!Print_Area</vt:lpstr>
      <vt:lpstr>'SH8'!Print_Area</vt:lpstr>
      <vt:lpstr>'SH9'!Print_Area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Benjamas Poonyavedsoonton</cp:lastModifiedBy>
  <cp:lastPrinted>2021-08-10T05:10:43Z</cp:lastPrinted>
  <dcterms:created xsi:type="dcterms:W3CDTF">2011-05-03T04:27:12Z</dcterms:created>
  <dcterms:modified xsi:type="dcterms:W3CDTF">2021-08-10T05:13:51Z</dcterms:modified>
</cp:coreProperties>
</file>