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Mena Transport Co Ltd\Mena Transport_June2021 Q2\"/>
    </mc:Choice>
  </mc:AlternateContent>
  <xr:revisionPtr revIDLastSave="0" documentId="13_ncr:1_{94F04E05-504D-4711-A446-857A6CC953DF}" xr6:coauthVersionLast="45" xr6:coauthVersionMax="45" xr10:uidLastSave="{00000000-0000-0000-0000-000000000000}"/>
  <bookViews>
    <workbookView xWindow="-120" yWindow="-120" windowWidth="21840" windowHeight="13140" activeTab="4" xr2:uid="{00000000-000D-0000-FFFF-FFFF00000000}"/>
  </bookViews>
  <sheets>
    <sheet name="2-4" sheetId="5" r:id="rId1"/>
    <sheet name="5" sheetId="1" r:id="rId2"/>
    <sheet name="6" sheetId="9" r:id="rId3"/>
    <sheet name="7" sheetId="2" r:id="rId4"/>
    <sheet name="8-9" sheetId="8" r:id="rId5"/>
  </sheets>
  <externalReferences>
    <externalReference r:id="rId6"/>
    <externalReference r:id="rId7"/>
    <externalReference r:id="rId8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1102" hidden="1">'[2]stat local'!$D$769:$D$3475</definedName>
    <definedName name="_2__123Graph_ATEILM_RKTE2" hidden="1">[1]D!$B$27:$B$31</definedName>
    <definedName name="_3__123Graph_XTEILM_RKTE2" hidden="1">[1]D!$A$27:$A$31</definedName>
    <definedName name="_Fill" localSheetId="0" hidden="1">#REF!</definedName>
    <definedName name="_Fill" localSheetId="4" hidden="1">#REF!</definedName>
    <definedName name="_Fill" hidden="1">#REF!</definedName>
    <definedName name="_Key1" localSheetId="4" hidden="1">#REF!</definedName>
    <definedName name="_Key1" hidden="1">#REF!</definedName>
    <definedName name="_Key2" hidden="1">[3]JAN!#REF!</definedName>
    <definedName name="_Order1" hidden="1">255</definedName>
    <definedName name="_Order2" hidden="1">255</definedName>
    <definedName name="_Regression_Int" hidden="1">1</definedName>
    <definedName name="_Sort" localSheetId="4" hidden="1">#REF!</definedName>
    <definedName name="_Sort" hidden="1">#REF!</definedName>
    <definedName name="anscount" hidden="1">2</definedName>
    <definedName name="AS2DocOpenMode" hidden="1">"AS2DocumentEdit"</definedName>
    <definedName name="AuraStyleDefaultsReset" hidden="1">#N/A</definedName>
    <definedName name="B1.1" hidden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_xlnm.Print_Area" localSheetId="0">'2-4'!$A$1:$I$124</definedName>
    <definedName name="_xlnm.Print_Area" localSheetId="1">'5'!$A$1:$H$54</definedName>
    <definedName name="_xlnm.Print_Area" localSheetId="2">'6'!$A$1:$H$54</definedName>
    <definedName name="_xlnm.Print_Area" localSheetId="3">'7'!$A$1:$N$36</definedName>
    <definedName name="_xlnm.Print_Area" localSheetId="4">'8-9'!$A$1:$G$88</definedName>
    <definedName name="SAPBEXrevision" hidden="1">43</definedName>
    <definedName name="SAPBEXsysID" hidden="1">"BWP"</definedName>
    <definedName name="SAPBEXwbID" hidden="1">"9X3VO5BH7HBIFV25KIDYABPEV"</definedName>
    <definedName name="software" hidden="1">{"'Eng (page2)'!$A$1:$D$52"}</definedName>
    <definedName name="北陽産業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27" i="2" l="1"/>
  <c r="N25" i="2"/>
  <c r="A3" i="8" l="1"/>
  <c r="A47" i="8" s="1"/>
  <c r="A3" i="2"/>
  <c r="A54" i="9"/>
  <c r="H41" i="9"/>
  <c r="F41" i="9"/>
  <c r="H28" i="9"/>
  <c r="F28" i="9"/>
  <c r="H17" i="9"/>
  <c r="F17" i="9"/>
  <c r="H12" i="9"/>
  <c r="H19" i="9" s="1"/>
  <c r="H23" i="9" s="1"/>
  <c r="F12" i="9"/>
  <c r="F19" i="9" l="1"/>
  <c r="F23" i="9" s="1"/>
  <c r="F30" i="9" s="1"/>
  <c r="F33" i="9" s="1"/>
  <c r="F36" i="9" s="1"/>
  <c r="H30" i="9"/>
  <c r="H33" i="9" s="1"/>
  <c r="F43" i="9" l="1"/>
  <c r="L28" i="2" s="1"/>
  <c r="L30" i="2" s="1"/>
  <c r="E9" i="8"/>
  <c r="H36" i="9"/>
  <c r="G9" i="8"/>
  <c r="H43" i="9" l="1"/>
  <c r="A45" i="8" l="1"/>
  <c r="J16" i="2"/>
  <c r="H16" i="2"/>
  <c r="F16" i="2"/>
  <c r="N12" i="2"/>
  <c r="H30" i="2" l="1"/>
  <c r="F30" i="2"/>
  <c r="J30" i="2"/>
  <c r="G18" i="5" l="1"/>
  <c r="G70" i="8" l="1"/>
  <c r="E70" i="8"/>
  <c r="G58" i="8"/>
  <c r="E58" i="8"/>
  <c r="I29" i="5" l="1"/>
  <c r="G29" i="5"/>
  <c r="I76" i="5" l="1"/>
  <c r="G76" i="5"/>
  <c r="H41" i="1" l="1"/>
  <c r="H28" i="1"/>
  <c r="H17" i="1"/>
  <c r="H12" i="1"/>
  <c r="H19" i="1" s="1"/>
  <c r="H23" i="1" l="1"/>
  <c r="H30" i="1" s="1"/>
  <c r="H33" i="1" s="1"/>
  <c r="H36" i="1" s="1"/>
  <c r="F41" i="1"/>
  <c r="G23" i="8" l="1"/>
  <c r="H43" i="1"/>
  <c r="G34" i="8" l="1"/>
  <c r="G38" i="8" s="1"/>
  <c r="G72" i="8" s="1"/>
  <c r="G75" i="8" s="1"/>
  <c r="L16" i="2"/>
  <c r="N14" i="2"/>
  <c r="N16" i="2" s="1"/>
  <c r="A86" i="5" l="1"/>
  <c r="A43" i="5"/>
  <c r="F28" i="1" l="1"/>
  <c r="F17" i="1"/>
  <c r="F12" i="1"/>
  <c r="I109" i="5"/>
  <c r="F19" i="1" l="1"/>
  <c r="F23" i="1" s="1"/>
  <c r="F30" i="1" s="1"/>
  <c r="F33" i="1" s="1"/>
  <c r="E23" i="8" l="1"/>
  <c r="E34" i="8" s="1"/>
  <c r="E38" i="8" s="1"/>
  <c r="E72" i="8" s="1"/>
  <c r="E75" i="8" s="1"/>
  <c r="F36" i="1"/>
  <c r="F43" i="1" l="1"/>
  <c r="G66" i="5"/>
  <c r="N28" i="2" l="1"/>
  <c r="N30" i="2" s="1"/>
  <c r="G109" i="5"/>
  <c r="G31" i="5"/>
  <c r="A88" i="5" l="1"/>
  <c r="A85" i="5"/>
  <c r="I66" i="5" l="1"/>
  <c r="I18" i="5"/>
  <c r="I78" i="5" l="1"/>
  <c r="I111" i="5" s="1"/>
  <c r="I31" i="5"/>
  <c r="A45" i="5" l="1"/>
  <c r="A124" i="5" l="1"/>
  <c r="A54" i="1"/>
  <c r="G78" i="5" l="1"/>
  <c r="G111" i="5" s="1"/>
  <c r="A36" i="2" l="1"/>
  <c r="A44" i="8" s="1"/>
  <c r="A88" i="8" s="1"/>
</calcChain>
</file>

<file path=xl/sharedStrings.xml><?xml version="1.0" encoding="utf-8"?>
<sst xmlns="http://schemas.openxmlformats.org/spreadsheetml/2006/main" count="319" uniqueCount="167">
  <si>
    <t xml:space="preserve">งบแสดงฐานะการเงิน 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</si>
  <si>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</si>
  <si>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</si>
  <si>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</si>
  <si>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</si>
  <si>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</si>
  <si>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</si>
  <si>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</si>
  <si>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</si>
  <si>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</si>
  <si>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 xml:space="preserve">รวมสินทรัพย์  </t>
  </si>
  <si>
    <t>หนี้สินหมุนเวียน</t>
  </si>
  <si>
    <t xml:space="preserve">รวมหนี้สินหมุนเวียน </t>
  </si>
  <si>
    <t>หนี้สินไม่หมุนเวียน</t>
  </si>
  <si>
    <t xml:space="preserve">รวมหนี้สินไม่หมุนเวียน 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</si>
  <si>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</si>
  <si>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</si>
  <si>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</si>
  <si>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</si>
  <si>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 xml:space="preserve">กำไรสะสม </t>
  </si>
  <si>
    <t>ยังไม่ได้จัดสรร</t>
  </si>
  <si>
    <t>กำไรขั้นต้น</t>
  </si>
  <si>
    <t xml:space="preserve">รายได้อื่น   </t>
  </si>
  <si>
    <t>กำไรก่อนค่าใช้จ่าย</t>
  </si>
  <si>
    <t>ทุนที่ออกและ</t>
  </si>
  <si>
    <t>ชำระแล้ว</t>
  </si>
  <si>
    <t>สินทรัพย์หมุนเวียนอื่น</t>
  </si>
  <si>
    <t>สินทรัพย์ไม่หมุนเวียนอื่น</t>
  </si>
  <si>
    <t>เจ้าหนี้การค้าและเจ้าหนี้อื่น</t>
  </si>
  <si>
    <t>ภาระผูกพันผลประโยชน์พนักงาน</t>
  </si>
  <si>
    <t>ต้นทุนทางการเงิน</t>
  </si>
  <si>
    <t>หนี้สินหมุนเวียนอื่น</t>
  </si>
  <si>
    <t>-</t>
  </si>
  <si>
    <t>กรรมการ</t>
  </si>
  <si>
    <t>………………………………………………..</t>
  </si>
  <si>
    <t>งบกำไรขาดทุนเบ็ดเสร็จ</t>
  </si>
  <si>
    <t>กำไรก่อนต้นทุนทางการเงินและภาษีเงินได้</t>
  </si>
  <si>
    <t>กำไรก่อนภาษีเงินได้</t>
  </si>
  <si>
    <t>กำไรต่อหุ้น</t>
  </si>
  <si>
    <t>รวมส่วนของ</t>
  </si>
  <si>
    <t>งบกระแสเงินสด</t>
  </si>
  <si>
    <t>ดอกเบี้ยรับ</t>
  </si>
  <si>
    <t>กระแสเงินสดจากกิจกรรมลงทุน</t>
  </si>
  <si>
    <t>31 ธันวาคม</t>
  </si>
  <si>
    <t>ค่าใช้จ่ายในการบริหาร</t>
  </si>
  <si>
    <t>ค่าใช้จ่ายในการขาย</t>
  </si>
  <si>
    <t>การเปลี่ยนแปลงในเงินทุนหมุนเวียน</t>
  </si>
  <si>
    <t>ยังไม่ได้ตรวจสอบ</t>
  </si>
  <si>
    <t>ตรวจสอบแล้ว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</si>
  <si>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</si>
  <si>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</si>
  <si>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</si>
  <si>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</si>
  <si>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</t>
  </si>
  <si>
    <t xml:space="preserve">การเปลี่ยนแปลงส่วนของเจ้าของสำหรับงวด </t>
  </si>
  <si>
    <t>เจ้าของ</t>
  </si>
  <si>
    <t>ลูกหนี้การค้าและลูกหนี้อื่น - สุทธิ</t>
  </si>
  <si>
    <t>เงินสดสุทธิได้มาจากกิจกรรมดำเนินงาน</t>
  </si>
  <si>
    <t>ที่ดิน อาคารและอุปกรณ์ - สุทธิ</t>
  </si>
  <si>
    <t>สินทรัพย์ไม่มีตัวตน - สุทธิ</t>
  </si>
  <si>
    <t>เงินเบิกเกินบัญชีธนาคาร</t>
  </si>
  <si>
    <t xml:space="preserve">เงินกู้ยืมระยะยาวจากสถาบันการเงิน </t>
  </si>
  <si>
    <t>เงินกู้ยืมระยะยาวจากกิจการอื่น</t>
  </si>
  <si>
    <t>หนี้สินไม่หมุนเวียนอื่น</t>
  </si>
  <si>
    <t>ส่วนเกินมูลค่าหุ้นสามัญ</t>
  </si>
  <si>
    <t>รายได้จากการขาย</t>
  </si>
  <si>
    <t>รวมรายได้</t>
  </si>
  <si>
    <t>ต้นทุนขาย</t>
  </si>
  <si>
    <t>รวมต้นทุน</t>
  </si>
  <si>
    <t>รวมค่าใช้จ่าย</t>
  </si>
  <si>
    <t>รายการที่จะไม่จัดประเภทรายการใหม่ไปยังกำไรหรือขาดทุนในภายหลัง</t>
  </si>
  <si>
    <t>กำไรขาดทุนเบ็ดเสร็จอื่นสำหรับงวด - สุทธิจากภาษี</t>
  </si>
  <si>
    <t>รายการปรับปรุงกำไรก่อนภาษีเงินได้</t>
  </si>
  <si>
    <t>เป็นเงินสดสุทธิจากกิจกรรมดำเนินงาน</t>
  </si>
  <si>
    <t>- ค่าตัดจำหน่าย</t>
  </si>
  <si>
    <t>- ขาดทุน (กำไร) จากการจำหน่ายสินทรัพย์</t>
  </si>
  <si>
    <t>- ภาระผูกพันผลประโยชน์พนักงาน</t>
  </si>
  <si>
    <t>- ต้นทุนทางการเงิน</t>
  </si>
  <si>
    <t>กระแสเงินสดก่อนการเปลี่ยนแปลงในเงินทุนหมุนเวียน</t>
  </si>
  <si>
    <t>- ลูกหนี้การค้าและลูกหนี้อื่น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</si>
  <si>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</si>
  <si>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</si>
  <si>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</si>
  <si>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เจ้าหนี้การค้าและเจ้าหนี้อื่น</t>
  </si>
  <si>
    <t>- หนี้สินหมุนเวียนอื่น</t>
  </si>
  <si>
    <t>- หนี้สินไม่หมุนเวียนอื่น</t>
  </si>
  <si>
    <t>- จ่ายภาษีเงินได้</t>
  </si>
  <si>
    <t>เงินสดจ่ายเพื่อซื้ออาคารและอุปกรณ์</t>
  </si>
  <si>
    <t>กระแสเงินสดจากกิจกรรมจัดหาเงิน</t>
  </si>
  <si>
    <t>เงินสดจ่ายดอกเบี้ย</t>
  </si>
  <si>
    <t>เงินสดจ่ายชำระคืนเงินกู้ยืมระยะยาวจากสถาบันการเงิน</t>
  </si>
  <si>
    <t>เงินสดจ่ายชำระคืนเงินกู้ยืมระยะยาวจากกิจการอื่น</t>
  </si>
  <si>
    <t>เงินสดสุทธิใช้ไปในกิจกรรมจัดหาเงิน</t>
  </si>
  <si>
    <t>กำไรต่อหุ้นขั้นพื้นฐาน (บาทต่อหุ้น)</t>
  </si>
  <si>
    <t>ส่วนเกิน</t>
  </si>
  <si>
    <t>มูลค่าหุ้นสามัญ</t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</si>
  <si>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</si>
  <si>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t>พ.ศ. 2563</t>
  </si>
  <si>
    <t>สินทรัพย์สิทธิการใช้ - สุทธิ</t>
  </si>
  <si>
    <t xml:space="preserve">ยอดคงเหลือ ณ วันที่ 1 มกราคม พ.ศ. 2563 </t>
  </si>
  <si>
    <t>เงินฝากธนาคารที่มีภาระผูกพัน</t>
  </si>
  <si>
    <t>เงินฝากสถาบันการเงินที่ติดภาระผูกพัน</t>
  </si>
  <si>
    <t>เงินสดจ่ายชำระหนี้สินภายใต้สัญญาเช่า</t>
  </si>
  <si>
    <t>หนี้สินตามสัญญาเช่า</t>
  </si>
  <si>
    <t>- รับคืนภาษีเงินได้</t>
  </si>
  <si>
    <t>ค่าใช้จ่ายภาษีเงินได้</t>
  </si>
  <si>
    <t xml:space="preserve">                      กรรมการ</t>
  </si>
  <si>
    <t xml:space="preserve">            คุณสุดารัตน์  ขจรวุฒิเดช</t>
  </si>
  <si>
    <t>- รายได้ดอกเบี้ย</t>
  </si>
  <si>
    <t>- ค่าเสื่อมราคาสินทรัพย์สิทธิการใช้</t>
  </si>
  <si>
    <t xml:space="preserve">         คุณสุวรรณา  ขจรวุฒิเดช</t>
  </si>
  <si>
    <t xml:space="preserve">                  กรรมการ</t>
  </si>
  <si>
    <t>- ค่าเสื่อมราคาสินทรัพย์ถาวร</t>
  </si>
  <si>
    <t>กำไรเบ็ดเสร็จรวมสำหรับงวด</t>
  </si>
  <si>
    <t>กำไรสะสม</t>
  </si>
  <si>
    <t>กำไรสุทธิสำหรับงวด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</si>
  <si>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</si>
  <si>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</si>
  <si>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กระแสเงินสดจากกิจกรรมดำเนินงาน</t>
  </si>
  <si>
    <t>คุณสุดารัตน์  ขจรวุฒิเดช</t>
  </si>
  <si>
    <t xml:space="preserve"> กรรมการ</t>
  </si>
  <si>
    <t>…………………………………………..………..</t>
  </si>
  <si>
    <t>………….………………………………………..</t>
  </si>
  <si>
    <t>………………...………………………………..</t>
  </si>
  <si>
    <t>เงินสดจ่ายต้นทุนการทำรายการของเงินกู้ยืม</t>
  </si>
  <si>
    <r>
      <t>งบกระแสเงินสด</t>
    </r>
    <r>
      <rPr>
        <sz val="14"/>
        <rFont val="Browallia New"/>
        <family val="2"/>
      </rPr>
      <t xml:space="preserve"> (ต่อ)</t>
    </r>
  </si>
  <si>
    <r>
      <t>งบแสดงฐานะการเงิน</t>
    </r>
    <r>
      <rPr>
        <sz val="14"/>
        <rFont val="Browallia New"/>
        <family val="2"/>
      </rPr>
      <t xml:space="preserve"> (ต่อ)</t>
    </r>
  </si>
  <si>
    <t>บริษัท มีนาทรานสปอร์ต จำกัด (มหาชน)</t>
  </si>
  <si>
    <t>พ.ศ. 2564</t>
  </si>
  <si>
    <t>เงินกู้ยืมระยะสั้นจากสถาบันการเงิน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</si>
  <si>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</si>
  <si>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</si>
  <si>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ส่วนของเงินกู้ยืมระยะยาวจากกิจการอื่น</t>
  </si>
  <si>
    <t>ส่วนของหนี้สินตามสัญญาเช่า</t>
  </si>
  <si>
    <t>- หุ้นสามัญจำนวน 734,000,000 หุ้น มูลค่าหุ้นที่ตราไว้หุ้นละ 0.50 บาท</t>
  </si>
  <si>
    <t>- หุ้นสามัญจำนวน 550,000,000 หุ้น มูลค่าที่ได้ชำระแล้วหุ้นละ 0.50 บาท</t>
  </si>
  <si>
    <t>จัดสรรทุนสำรองตามกฏหมาย</t>
  </si>
  <si>
    <t>รายได้ค่าขนส่งและบริการขนส่งคอนกรีต</t>
  </si>
  <si>
    <t>ต้นทุนค่าขนส่งและบริการขนส่งคอนกรีต</t>
  </si>
  <si>
    <t>ยอดคงเหลือ ณ วันที่ 1 มกราคม พ.ศ. 2564</t>
  </si>
  <si>
    <t>ตามกฎหมาย</t>
  </si>
  <si>
    <t>ทุนสำรอง</t>
  </si>
  <si>
    <t>จัดสรร</t>
  </si>
  <si>
    <t>- ขาดทุนจากการตัดจำหน่ายสินทรัพย์</t>
  </si>
  <si>
    <t>เงินสดได้มาจากการดำเนินงาน</t>
  </si>
  <si>
    <t>เงินสดรับจากการจำหน่ายสินทรัพย์</t>
  </si>
  <si>
    <t>- จ่ายภาระผูกพันผลประโยชน์พนักงาน</t>
  </si>
  <si>
    <t>เงินสดสุทธิได้มาจากกิจกรรมลงทุน</t>
  </si>
  <si>
    <t>ข้อมูลเพิ่มเติม</t>
  </si>
  <si>
    <t>รายการที่มิใช่เงินสด</t>
  </si>
  <si>
    <t xml:space="preserve">- ค่าเผื่อผลขาดทุนด้านเครดิตที่คาดว่าจะเกิดขึ้น (กลับรายการ)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</si>
  <si>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</si>
  <si>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</si>
  <si>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ณ วันที่ 30 มิถุนายน พ.ศ. 2564</t>
  </si>
  <si>
    <t>30 มิถุนายน</t>
  </si>
  <si>
    <t>สำหรับงวดสามเดือนสิ้นสุดวันที่ 30 มิถุนายน พ.ศ. 2564</t>
  </si>
  <si>
    <t>สำหรับงวดหกเดือนสิ้นสุดวันที่ 30 มิถุนายน พ.ศ. 2564</t>
  </si>
  <si>
    <t>ยอดคงเหลือ ณ วันที่ 30 มิถุนายน พ.ศ. 2563</t>
  </si>
  <si>
    <t>ยอดคงเหลือ ณ วันที่ 30 มิถุนายน พ.ศ. 2564</t>
  </si>
  <si>
    <t>- ขาดทุนจากการตัดจำหน่ายสินทรัพย์ไม่มีตัวตน</t>
  </si>
  <si>
    <t>เงินสดรับจากเงินกู้ยืมระยะสั้นจากสถาบันการเงิน</t>
  </si>
  <si>
    <t>สินทรัพย์ที่ได้มาภายใต้สัญญาเช่า</t>
  </si>
  <si>
    <t>เงินปันผลจ่ายระหว่างงวด</t>
  </si>
  <si>
    <t>เงินสดจ่ายปันผล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</si>
  <si>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</si>
  <si>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เงินสดและรายการเทียบเท่าเงินสดเพิ่มขึ้น (ลดลง) สุทธิ</t>
  </si>
  <si>
    <t>สินทรัพย์ภาษีเงินได้รอการตัดบัญชี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</si>
</sst>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_);_(@_)"/>
    <numFmt numFmtId="166" formatCode="#,##0;\(#,##0\)"/>
    <numFmt numFmtId="167" formatCode="\$#,##0.00;\(\$#,##0.00\)"/>
    <numFmt numFmtId="168" formatCode="\$#,##0;\(\$#,##0\)"/>
    <numFmt numFmtId="169" formatCode="_-* #,##0_-;\-* #,##0_-;_-* &quot;-&quot;??_-;_-@_-"/>
    <numFmt numFmtId="170" formatCode="0_ "/>
    <numFmt numFmtId="171" formatCode="000\-000"/>
    <numFmt numFmtId="172" formatCode="_ * #,##0_ ;_ * \-#,##0_ ;_ * &quot;-&quot;_ ;_ @_ "/>
    <numFmt numFmtId="173" formatCode="_ * #,##0.00_ ;_ * \-#,##0.00_ ;_ * &quot;-&quot;??_ ;_ @_ "/>
    <numFmt numFmtId="174" formatCode="_ &quot;\&quot;* #,##0_ ;_ &quot;\&quot;* \-#,##0_ ;_ &quot;\&quot;* &quot;-&quot;_ ;_ @_ "/>
    <numFmt numFmtId="175" formatCode="_ &quot;\&quot;* #,##0.00_ ;_ &quot;\&quot;* \-#,##0.00_ ;_ &quot;\&quot;* &quot;-&quot;??_ ;_ @_ "/>
    <numFmt numFmtId="176" formatCode="0.0"/>
    <numFmt numFmtId="177" formatCode="#,##0;\(#,##0\);&quot;-&quot;;@"/>
    <numFmt numFmtId="178" formatCode="#,##0;\(#,##0\);\-"/>
  </numFmts>
  <fonts count="50">
    <font>
      <sz val="10"/>
      <name val="Arial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b/>
      <sz val="12"/>
      <name val="Arial"/>
      <family val="2"/>
    </font>
    <font>
      <sz val="14"/>
      <name val="Cordia New"/>
      <family val="2"/>
    </font>
    <font>
      <sz val="12"/>
      <name val="นูลมรผ"/>
      <charset val="129"/>
    </font>
    <font>
      <sz val="12"/>
      <name val="Times New Roman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0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6"/>
      <name val="Arial"/>
      <family val="2"/>
    </font>
    <font>
      <sz val="10"/>
      <color indexed="8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i/>
      <sz val="11"/>
      <name val="Helv"/>
    </font>
    <font>
      <b/>
      <sz val="12"/>
      <name val="Helv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4"/>
      <name val="Cordia New"/>
      <family val="2"/>
    </font>
    <font>
      <b/>
      <sz val="11"/>
      <color indexed="63"/>
      <name val="Tahoma"/>
      <family val="2"/>
      <charset val="222"/>
    </font>
    <font>
      <u/>
      <sz val="9"/>
      <name val="Helv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  <charset val="222"/>
    </font>
    <font>
      <b/>
      <sz val="18"/>
      <color indexed="62"/>
      <name val="Tahoma"/>
      <family val="2"/>
      <charset val="222"/>
    </font>
    <font>
      <sz val="11"/>
      <name val="ตธฟ๒"/>
      <family val="3"/>
      <charset val="129"/>
    </font>
    <font>
      <sz val="12"/>
      <name val="Arial MT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Calibri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1"/>
      <color theme="1"/>
      <name val="Calibri"/>
      <family val="2"/>
      <charset val="222"/>
      <scheme val="minor"/>
    </font>
    <font>
      <sz val="10"/>
      <name val="Times New Roman"/>
      <family val="1"/>
      <charset val="222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rgb="FFFAFAFA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auto="1"/>
      </bottom>
      <diagonal/>
    </border>
  </borders>
  <cellStyleXfs count="216">
    <xf numFmtId="0" fontId="0" fillId="0" borderId="0"/>
    <xf numFmtId="0" fontId="8" fillId="0" borderId="0"/>
    <xf numFmtId="0" fontId="7" fillId="0" borderId="0" applyNumberFormat="0" applyFill="0" applyBorder="0" applyAlignment="0" applyProtection="0"/>
    <xf numFmtId="0" fontId="7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7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5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8" borderId="0" applyNumberFormat="0" applyBorder="0" applyAlignment="0" applyProtection="0"/>
    <xf numFmtId="0" fontId="9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10" fillId="8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8" borderId="0" applyNumberFormat="0" applyBorder="0" applyAlignment="0" applyProtection="0"/>
    <xf numFmtId="9" fontId="2" fillId="0" borderId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22" borderId="0" applyNumberFormat="0" applyBorder="0" applyAlignment="0" applyProtection="0"/>
    <xf numFmtId="0" fontId="11" fillId="3" borderId="0" applyNumberFormat="0" applyBorder="0" applyAlignment="0" applyProtection="0"/>
    <xf numFmtId="0" fontId="12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2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3" fillId="13" borderId="1" applyNumberFormat="0" applyAlignment="0" applyProtection="0"/>
    <xf numFmtId="0" fontId="14" fillId="23" borderId="2" applyNumberFormat="0" applyAlignment="0" applyProtection="0"/>
    <xf numFmtId="164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 applyFont="0" applyFill="0" applyBorder="0" applyAlignment="0" applyProtection="0"/>
    <xf numFmtId="164" fontId="8" fillId="0" borderId="0" applyFont="0" applyFill="0" applyBorder="0" applyAlignment="0" applyProtection="0"/>
    <xf numFmtId="166" fontId="3" fillId="0" borderId="0"/>
    <xf numFmtId="3" fontId="15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5" fillId="0" borderId="0" applyFont="0" applyFill="0" applyBorder="0" applyAlignment="0" applyProtection="0"/>
    <xf numFmtId="167" fontId="3" fillId="0" borderId="0"/>
    <xf numFmtId="14" fontId="16" fillId="0" borderId="0" applyFill="0" applyBorder="0" applyAlignment="0"/>
    <xf numFmtId="168" fontId="3" fillId="0" borderId="0"/>
    <xf numFmtId="0" fontId="12" fillId="0" borderId="0" applyFill="0" applyBorder="0" applyAlignment="0"/>
    <xf numFmtId="0" fontId="8" fillId="0" borderId="0" applyFill="0" applyBorder="0" applyAlignment="0"/>
    <xf numFmtId="0" fontId="12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38" fontId="19" fillId="24" borderId="0" applyNumberFormat="0" applyBorder="0" applyAlignment="0" applyProtection="0"/>
    <xf numFmtId="0" fontId="4" fillId="0" borderId="3" applyNumberFormat="0" applyAlignment="0" applyProtection="0">
      <alignment horizontal="left" vertical="center"/>
    </xf>
    <xf numFmtId="0" fontId="4" fillId="0" borderId="4">
      <alignment horizontal="left" vertical="center"/>
    </xf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170" fontId="7" fillId="0" borderId="8">
      <alignment horizontal="left"/>
    </xf>
    <xf numFmtId="171" fontId="7" fillId="0" borderId="9">
      <alignment horizontal="left"/>
    </xf>
    <xf numFmtId="0" fontId="23" fillId="0" borderId="10">
      <alignment horizontal="right"/>
    </xf>
    <xf numFmtId="0" fontId="24" fillId="1" borderId="9">
      <alignment horizontal="left"/>
    </xf>
    <xf numFmtId="0" fontId="25" fillId="7" borderId="1" applyNumberFormat="0" applyAlignment="0" applyProtection="0"/>
    <xf numFmtId="10" fontId="19" fillId="25" borderId="11" applyNumberFormat="0" applyBorder="0" applyAlignment="0" applyProtection="0"/>
    <xf numFmtId="0" fontId="12" fillId="0" borderId="0" applyFill="0" applyBorder="0" applyAlignment="0"/>
    <xf numFmtId="0" fontId="8" fillId="0" borderId="0" applyFill="0" applyBorder="0" applyAlignment="0"/>
    <xf numFmtId="0" fontId="12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26" fillId="0" borderId="12" applyNumberFormat="0" applyFill="0" applyAlignment="0" applyProtection="0"/>
    <xf numFmtId="176" fontId="27" fillId="0" borderId="0"/>
    <xf numFmtId="0" fontId="28" fillId="14" borderId="0" applyNumberFormat="0" applyBorder="0" applyAlignment="0" applyProtection="0"/>
    <xf numFmtId="37" fontId="29" fillId="0" borderId="0"/>
    <xf numFmtId="0" fontId="8" fillId="0" borderId="0"/>
    <xf numFmtId="0" fontId="8" fillId="0" borderId="0"/>
    <xf numFmtId="0" fontId="5" fillId="0" borderId="0"/>
    <xf numFmtId="0" fontId="30" fillId="9" borderId="13" applyNumberFormat="0" applyFont="0" applyAlignment="0" applyProtection="0"/>
    <xf numFmtId="0" fontId="31" fillId="13" borderId="14" applyNumberFormat="0" applyAlignment="0" applyProtection="0"/>
    <xf numFmtId="0" fontId="8" fillId="0" borderId="0" applyFont="0" applyFill="0" applyBorder="0" applyAlignment="0" applyProtection="0"/>
    <xf numFmtId="0" fontId="12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2" fillId="0" borderId="0" applyFill="0" applyBorder="0" applyAlignment="0"/>
    <xf numFmtId="0" fontId="8" fillId="0" borderId="0" applyFill="0" applyBorder="0" applyAlignment="0"/>
    <xf numFmtId="0" fontId="12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37" fontId="7" fillId="0" borderId="0"/>
    <xf numFmtId="0" fontId="32" fillId="0" borderId="0">
      <alignment horizontal="left"/>
    </xf>
    <xf numFmtId="0" fontId="8" fillId="0" borderId="0"/>
    <xf numFmtId="49" fontId="16" fillId="0" borderId="0" applyFill="0" applyBorder="0" applyAlignment="0"/>
    <xf numFmtId="0" fontId="8" fillId="0" borderId="0" applyFill="0" applyBorder="0" applyAlignment="0"/>
    <xf numFmtId="172" fontId="8" fillId="0" borderId="0" applyFill="0" applyBorder="0" applyAlignment="0"/>
    <xf numFmtId="0" fontId="33" fillId="0" borderId="0" applyNumberFormat="0" applyFill="0" applyBorder="0" applyAlignment="0" applyProtection="0"/>
    <xf numFmtId="0" fontId="34" fillId="0" borderId="15" applyNumberFormat="0" applyFill="0" applyAlignment="0" applyProtection="0"/>
    <xf numFmtId="0" fontId="35" fillId="0" borderId="0" applyNumberFormat="0" applyFill="0" applyBorder="0" applyAlignment="0" applyProtection="0"/>
    <xf numFmtId="164" fontId="36" fillId="0" borderId="0" applyFont="0" applyFill="0" applyBorder="0" applyAlignment="0" applyProtection="0"/>
    <xf numFmtId="0" fontId="14" fillId="23" borderId="2" applyNumberFormat="0" applyAlignment="0" applyProtection="0"/>
    <xf numFmtId="0" fontId="26" fillId="0" borderId="12" applyNumberFormat="0" applyFill="0" applyAlignment="0" applyProtection="0"/>
    <xf numFmtId="0" fontId="11" fillId="3" borderId="0" applyNumberFormat="0" applyBorder="0" applyAlignment="0" applyProtection="0"/>
    <xf numFmtId="0" fontId="31" fillId="26" borderId="14" applyNumberFormat="0" applyAlignment="0" applyProtection="0"/>
    <xf numFmtId="0" fontId="13" fillId="26" borderId="1" applyNumberFormat="0" applyAlignment="0" applyProtection="0"/>
    <xf numFmtId="0" fontId="35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8" fillId="4" borderId="0" applyNumberFormat="0" applyBorder="0" applyAlignment="0" applyProtection="0"/>
    <xf numFmtId="9" fontId="6" fillId="0" borderId="0" applyFont="0" applyFill="0" applyBorder="0" applyAlignment="0" applyProtection="0"/>
    <xf numFmtId="0" fontId="36" fillId="0" borderId="0"/>
    <xf numFmtId="0" fontId="25" fillId="14" borderId="1" applyNumberFormat="0" applyAlignment="0" applyProtection="0"/>
    <xf numFmtId="0" fontId="28" fillId="14" borderId="0" applyNumberFormat="0" applyBorder="0" applyAlignment="0" applyProtection="0"/>
    <xf numFmtId="0" fontId="34" fillId="0" borderId="16" applyNumberFormat="0" applyFill="0" applyAlignment="0" applyProtection="0"/>
    <xf numFmtId="172" fontId="38" fillId="0" borderId="0" applyFont="0" applyFill="0" applyBorder="0" applyAlignment="0" applyProtection="0"/>
    <xf numFmtId="17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5" fontId="38" fillId="0" borderId="0" applyFont="0" applyFill="0" applyBorder="0" applyAlignment="0" applyProtection="0"/>
    <xf numFmtId="0" fontId="6" fillId="0" borderId="0"/>
    <xf numFmtId="0" fontId="10" fillId="17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7" borderId="0" applyNumberFormat="0" applyBorder="0" applyAlignment="0" applyProtection="0"/>
    <xf numFmtId="0" fontId="10" fillId="17" borderId="0" applyNumberFormat="0" applyBorder="0" applyAlignment="0" applyProtection="0"/>
    <xf numFmtId="0" fontId="10" fillId="22" borderId="0" applyNumberFormat="0" applyBorder="0" applyAlignment="0" applyProtection="0"/>
    <xf numFmtId="0" fontId="39" fillId="9" borderId="13" applyNumberFormat="0" applyFont="0" applyAlignment="0" applyProtection="0"/>
    <xf numFmtId="0" fontId="40" fillId="0" borderId="17" applyNumberFormat="0" applyFill="0" applyAlignment="0" applyProtection="0"/>
    <xf numFmtId="0" fontId="41" fillId="0" borderId="6" applyNumberFormat="0" applyFill="0" applyAlignment="0" applyProtection="0"/>
    <xf numFmtId="0" fontId="42" fillId="0" borderId="18" applyNumberFormat="0" applyFill="0" applyAlignment="0" applyProtection="0"/>
    <xf numFmtId="0" fontId="42" fillId="0" borderId="0" applyNumberFormat="0" applyFill="0" applyBorder="0" applyAlignment="0" applyProtection="0"/>
    <xf numFmtId="0" fontId="43" fillId="0" borderId="0"/>
    <xf numFmtId="164" fontId="1" fillId="0" borderId="0" applyFont="0" applyFill="0" applyBorder="0" applyAlignment="0" applyProtection="0"/>
    <xf numFmtId="0" fontId="48" fillId="0" borderId="0"/>
    <xf numFmtId="0" fontId="1" fillId="0" borderId="0"/>
    <xf numFmtId="43" fontId="48" fillId="0" borderId="0" applyFont="0" applyFill="0" applyBorder="0" applyAlignment="0" applyProtection="0"/>
    <xf numFmtId="0" fontId="43" fillId="0" borderId="0"/>
    <xf numFmtId="0" fontId="49" fillId="0" borderId="0"/>
    <xf numFmtId="0" fontId="1" fillId="0" borderId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43" fontId="1" fillId="0" borderId="0" applyFont="0" applyFill="0" applyBorder="0" applyAlignment="0" applyProtection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/>
    <xf numFmtId="0" fontId="5" fillId="9" borderId="13" applyNumberFormat="0" applyFont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/>
    <xf numFmtId="0" fontId="1" fillId="0" borderId="0" applyFill="0" applyBorder="0" applyAlignment="0"/>
    <xf numFmtId="172" fontId="1" fillId="0" borderId="0" applyFill="0" applyBorder="0" applyAlignment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82">
    <xf numFmtId="0" fontId="0" fillId="0" borderId="0" xfId="0"/>
    <xf numFmtId="166" fontId="44" fillId="0" borderId="0" xfId="107" applyNumberFormat="1" applyFont="1" applyFill="1" applyBorder="1" applyAlignment="1">
      <alignment vertical="top"/>
    </xf>
    <xf numFmtId="166" fontId="45" fillId="0" borderId="0" xfId="107" applyNumberFormat="1" applyFont="1" applyFill="1" applyBorder="1" applyAlignment="1">
      <alignment vertical="top"/>
    </xf>
    <xf numFmtId="166" fontId="45" fillId="0" borderId="0" xfId="107" applyNumberFormat="1" applyFont="1" applyFill="1" applyBorder="1" applyAlignment="1">
      <alignment horizontal="center" vertical="top"/>
    </xf>
    <xf numFmtId="166" fontId="44" fillId="0" borderId="0" xfId="0" applyNumberFormat="1" applyFont="1" applyFill="1" applyAlignment="1">
      <alignment horizontal="right" vertical="top"/>
    </xf>
    <xf numFmtId="166" fontId="45" fillId="0" borderId="0" xfId="107" applyNumberFormat="1" applyFont="1" applyFill="1" applyAlignment="1">
      <alignment vertical="top"/>
    </xf>
    <xf numFmtId="166" fontId="45" fillId="0" borderId="0" xfId="0" applyNumberFormat="1" applyFont="1" applyFill="1" applyAlignment="1">
      <alignment horizontal="right" vertical="top"/>
    </xf>
    <xf numFmtId="166" fontId="44" fillId="0" borderId="19" xfId="0" applyNumberFormat="1" applyFont="1" applyFill="1" applyBorder="1" applyAlignment="1">
      <alignment horizontal="center" vertical="top"/>
    </xf>
    <xf numFmtId="166" fontId="44" fillId="0" borderId="0" xfId="0" applyNumberFormat="1" applyFont="1" applyFill="1" applyAlignment="1">
      <alignment vertical="top"/>
    </xf>
    <xf numFmtId="166" fontId="45" fillId="0" borderId="0" xfId="107" applyNumberFormat="1" applyFont="1" applyFill="1" applyAlignment="1">
      <alignment horizontal="center" vertical="top"/>
    </xf>
    <xf numFmtId="166" fontId="44" fillId="0" borderId="0" xfId="107" applyNumberFormat="1" applyFont="1" applyFill="1" applyAlignment="1">
      <alignment vertical="top"/>
    </xf>
    <xf numFmtId="166" fontId="45" fillId="0" borderId="0" xfId="0" applyNumberFormat="1" applyFont="1" applyFill="1" applyAlignment="1">
      <alignment vertical="top"/>
    </xf>
    <xf numFmtId="166" fontId="45" fillId="0" borderId="19" xfId="107" applyNumberFormat="1" applyFont="1" applyFill="1" applyBorder="1" applyAlignment="1">
      <alignment vertical="top"/>
    </xf>
    <xf numFmtId="166" fontId="44" fillId="0" borderId="0" xfId="106" applyNumberFormat="1" applyFont="1" applyFill="1" applyAlignment="1">
      <alignment vertical="top"/>
    </xf>
    <xf numFmtId="0" fontId="44" fillId="0" borderId="0" xfId="0" applyNumberFormat="1" applyFont="1" applyFill="1" applyAlignment="1">
      <alignment vertical="top"/>
    </xf>
    <xf numFmtId="0" fontId="45" fillId="0" borderId="0" xfId="107" applyNumberFormat="1" applyFont="1" applyFill="1" applyAlignment="1">
      <alignment vertical="top"/>
    </xf>
    <xf numFmtId="0" fontId="44" fillId="0" borderId="0" xfId="107" applyNumberFormat="1" applyFont="1" applyFill="1" applyAlignment="1">
      <alignment horizontal="center" vertical="top"/>
    </xf>
    <xf numFmtId="0" fontId="44" fillId="0" borderId="19" xfId="107" applyNumberFormat="1" applyFont="1" applyFill="1" applyBorder="1" applyAlignment="1">
      <alignment horizontal="center" vertical="top"/>
    </xf>
    <xf numFmtId="0" fontId="44" fillId="0" borderId="0" xfId="107" applyNumberFormat="1" applyFont="1" applyFill="1" applyAlignment="1">
      <alignment vertical="top"/>
    </xf>
    <xf numFmtId="0" fontId="44" fillId="0" borderId="0" xfId="106" applyNumberFormat="1" applyFont="1" applyFill="1" applyAlignment="1">
      <alignment vertical="top"/>
    </xf>
    <xf numFmtId="0" fontId="45" fillId="0" borderId="0" xfId="107" applyNumberFormat="1" applyFont="1" applyFill="1" applyAlignment="1">
      <alignment horizontal="center" vertical="top"/>
    </xf>
    <xf numFmtId="0" fontId="45" fillId="0" borderId="0" xfId="0" applyNumberFormat="1" applyFont="1" applyFill="1" applyAlignment="1">
      <alignment vertical="top"/>
    </xf>
    <xf numFmtId="166" fontId="45" fillId="0" borderId="0" xfId="107" applyNumberFormat="1" applyFont="1" applyFill="1" applyBorder="1" applyAlignment="1">
      <alignment horizontal="right" vertical="center"/>
    </xf>
    <xf numFmtId="0" fontId="45" fillId="0" borderId="0" xfId="107" applyNumberFormat="1" applyFont="1" applyFill="1" applyAlignment="1">
      <alignment horizontal="left" vertical="top"/>
    </xf>
    <xf numFmtId="0" fontId="44" fillId="0" borderId="0" xfId="107" applyNumberFormat="1" applyFont="1" applyFill="1" applyAlignment="1">
      <alignment horizontal="left" vertical="top"/>
    </xf>
    <xf numFmtId="0" fontId="45" fillId="0" borderId="0" xfId="107" quotePrefix="1" applyNumberFormat="1" applyFont="1" applyFill="1" applyAlignment="1">
      <alignment vertical="top"/>
    </xf>
    <xf numFmtId="0" fontId="45" fillId="0" borderId="0" xfId="0" quotePrefix="1" applyNumberFormat="1" applyFont="1" applyFill="1" applyAlignment="1">
      <alignment vertical="top"/>
    </xf>
    <xf numFmtId="0" fontId="44" fillId="0" borderId="0" xfId="0" applyFont="1" applyFill="1" applyAlignment="1">
      <alignment vertical="top"/>
    </xf>
    <xf numFmtId="166" fontId="44" fillId="0" borderId="19" xfId="107" applyNumberFormat="1" applyFont="1" applyFill="1" applyBorder="1" applyAlignment="1">
      <alignment vertical="top"/>
    </xf>
    <xf numFmtId="166" fontId="45" fillId="0" borderId="19" xfId="107" applyNumberFormat="1" applyFont="1" applyFill="1" applyBorder="1" applyAlignment="1">
      <alignment horizontal="center" vertical="top"/>
    </xf>
    <xf numFmtId="0" fontId="44" fillId="0" borderId="19" xfId="0" applyFont="1" applyFill="1" applyBorder="1" applyAlignment="1">
      <alignment vertical="top"/>
    </xf>
    <xf numFmtId="0" fontId="45" fillId="0" borderId="19" xfId="0" applyNumberFormat="1" applyFont="1" applyFill="1" applyBorder="1" applyAlignment="1">
      <alignment vertical="top"/>
    </xf>
    <xf numFmtId="0" fontId="45" fillId="0" borderId="19" xfId="107" applyNumberFormat="1" applyFont="1" applyFill="1" applyBorder="1" applyAlignment="1">
      <alignment vertical="top"/>
    </xf>
    <xf numFmtId="0" fontId="45" fillId="0" borderId="19" xfId="107" applyNumberFormat="1" applyFont="1" applyFill="1" applyBorder="1" applyAlignment="1">
      <alignment horizontal="center" vertical="top"/>
    </xf>
    <xf numFmtId="166" fontId="44" fillId="0" borderId="0" xfId="107" applyNumberFormat="1" applyFont="1" applyFill="1" applyBorder="1" applyAlignment="1">
      <alignment vertical="center"/>
    </xf>
    <xf numFmtId="166" fontId="45" fillId="0" borderId="0" xfId="107" applyNumberFormat="1" applyFont="1" applyFill="1" applyAlignment="1">
      <alignment vertical="center"/>
    </xf>
    <xf numFmtId="166" fontId="45" fillId="0" borderId="0" xfId="107" applyNumberFormat="1" applyFont="1" applyFill="1" applyBorder="1" applyAlignment="1">
      <alignment vertical="center"/>
    </xf>
    <xf numFmtId="166" fontId="45" fillId="0" borderId="0" xfId="107" applyNumberFormat="1" applyFont="1" applyFill="1" applyBorder="1" applyAlignment="1">
      <alignment horizontal="center" vertical="center"/>
    </xf>
    <xf numFmtId="165" fontId="45" fillId="0" borderId="0" xfId="119" applyNumberFormat="1" applyFont="1" applyFill="1" applyAlignment="1">
      <alignment horizontal="right" vertical="center"/>
    </xf>
    <xf numFmtId="166" fontId="44" fillId="0" borderId="0" xfId="107" applyNumberFormat="1" applyFont="1" applyFill="1" applyAlignment="1">
      <alignment vertical="center"/>
    </xf>
    <xf numFmtId="165" fontId="45" fillId="0" borderId="0" xfId="107" applyNumberFormat="1" applyFont="1" applyFill="1" applyBorder="1" applyAlignment="1">
      <alignment horizontal="right" vertical="center"/>
    </xf>
    <xf numFmtId="4" fontId="45" fillId="0" borderId="0" xfId="58" applyNumberFormat="1" applyFont="1" applyFill="1" applyBorder="1" applyAlignment="1">
      <alignment horizontal="right" vertical="center"/>
    </xf>
    <xf numFmtId="166" fontId="44" fillId="0" borderId="19" xfId="107" applyNumberFormat="1" applyFont="1" applyFill="1" applyBorder="1" applyAlignment="1">
      <alignment vertical="center"/>
    </xf>
    <xf numFmtId="166" fontId="45" fillId="0" borderId="19" xfId="107" applyNumberFormat="1" applyFont="1" applyFill="1" applyBorder="1" applyAlignment="1">
      <alignment vertical="center"/>
    </xf>
    <xf numFmtId="166" fontId="47" fillId="0" borderId="0" xfId="107" applyNumberFormat="1" applyFont="1" applyFill="1" applyBorder="1" applyAlignment="1">
      <alignment vertical="center"/>
    </xf>
    <xf numFmtId="166" fontId="47" fillId="0" borderId="0" xfId="107" applyNumberFormat="1" applyFont="1" applyFill="1" applyAlignment="1">
      <alignment vertical="center"/>
    </xf>
    <xf numFmtId="166" fontId="46" fillId="0" borderId="0" xfId="0" applyNumberFormat="1" applyFont="1" applyFill="1" applyAlignment="1">
      <alignment vertical="center"/>
    </xf>
    <xf numFmtId="166" fontId="47" fillId="0" borderId="0" xfId="107" applyNumberFormat="1" applyFont="1" applyFill="1" applyBorder="1" applyAlignment="1">
      <alignment horizontal="center" vertical="center"/>
    </xf>
    <xf numFmtId="166" fontId="47" fillId="0" borderId="0" xfId="0" applyNumberFormat="1" applyFont="1" applyFill="1" applyAlignment="1">
      <alignment vertical="center"/>
    </xf>
    <xf numFmtId="166" fontId="47" fillId="0" borderId="0" xfId="107" applyNumberFormat="1" applyFont="1" applyFill="1" applyBorder="1" applyAlignment="1">
      <alignment horizontal="right" vertical="center"/>
    </xf>
    <xf numFmtId="165" fontId="47" fillId="0" borderId="0" xfId="107" applyNumberFormat="1" applyFont="1" applyFill="1" applyBorder="1" applyAlignment="1">
      <alignment horizontal="right" vertical="center"/>
    </xf>
    <xf numFmtId="178" fontId="45" fillId="0" borderId="0" xfId="107" applyNumberFormat="1" applyFont="1" applyFill="1" applyAlignment="1">
      <alignment horizontal="right" vertical="top"/>
    </xf>
    <xf numFmtId="178" fontId="45" fillId="0" borderId="0" xfId="107" applyNumberFormat="1" applyFont="1" applyFill="1" applyBorder="1" applyAlignment="1">
      <alignment horizontal="right" vertical="top"/>
    </xf>
    <xf numFmtId="178" fontId="45" fillId="0" borderId="19" xfId="107" applyNumberFormat="1" applyFont="1" applyFill="1" applyBorder="1" applyAlignment="1">
      <alignment horizontal="right" vertical="top"/>
    </xf>
    <xf numFmtId="178" fontId="44" fillId="0" borderId="0" xfId="0" quotePrefix="1" applyNumberFormat="1" applyFont="1" applyFill="1" applyAlignment="1">
      <alignment horizontal="right" vertical="top"/>
    </xf>
    <xf numFmtId="178" fontId="44" fillId="0" borderId="0" xfId="0" applyNumberFormat="1" applyFont="1" applyFill="1" applyBorder="1" applyAlignment="1">
      <alignment horizontal="center" vertical="center"/>
    </xf>
    <xf numFmtId="178" fontId="44" fillId="0" borderId="0" xfId="0" applyNumberFormat="1" applyFont="1" applyFill="1" applyAlignment="1">
      <alignment horizontal="right" vertical="top"/>
    </xf>
    <xf numFmtId="178" fontId="44" fillId="0" borderId="19" xfId="0" applyNumberFormat="1" applyFont="1" applyFill="1" applyBorder="1" applyAlignment="1">
      <alignment horizontal="right" vertical="top"/>
    </xf>
    <xf numFmtId="178" fontId="45" fillId="0" borderId="0" xfId="107" applyNumberFormat="1" applyFont="1" applyFill="1" applyAlignment="1">
      <alignment vertical="top"/>
    </xf>
    <xf numFmtId="178" fontId="45" fillId="0" borderId="0" xfId="107" applyNumberFormat="1" applyFont="1" applyFill="1" applyBorder="1" applyAlignment="1">
      <alignment vertical="top"/>
    </xf>
    <xf numFmtId="178" fontId="45" fillId="0" borderId="19" xfId="107" applyNumberFormat="1" applyFont="1" applyFill="1" applyBorder="1" applyAlignment="1">
      <alignment vertical="top"/>
    </xf>
    <xf numFmtId="178" fontId="45" fillId="0" borderId="0" xfId="58" applyNumberFormat="1" applyFont="1" applyFill="1" applyBorder="1" applyAlignment="1">
      <alignment horizontal="right" vertical="top"/>
    </xf>
    <xf numFmtId="178" fontId="45" fillId="0" borderId="0" xfId="0" applyNumberFormat="1" applyFont="1" applyFill="1" applyAlignment="1">
      <alignment horizontal="center" vertical="top"/>
    </xf>
    <xf numFmtId="178" fontId="44" fillId="0" borderId="0" xfId="107" applyNumberFormat="1" applyFont="1" applyFill="1" applyAlignment="1">
      <alignment horizontal="right" vertical="top"/>
    </xf>
    <xf numFmtId="178" fontId="44" fillId="0" borderId="0" xfId="107" applyNumberFormat="1" applyFont="1" applyFill="1" applyBorder="1" applyAlignment="1">
      <alignment horizontal="right" vertical="top"/>
    </xf>
    <xf numFmtId="178" fontId="45" fillId="0" borderId="0" xfId="0" applyNumberFormat="1" applyFont="1" applyFill="1" applyAlignment="1">
      <alignment vertical="top"/>
    </xf>
    <xf numFmtId="178" fontId="45" fillId="0" borderId="0" xfId="107" applyNumberFormat="1" applyFont="1" applyFill="1" applyBorder="1" applyAlignment="1">
      <alignment horizontal="right" vertical="center"/>
    </xf>
    <xf numFmtId="178" fontId="45" fillId="0" borderId="0" xfId="58" applyNumberFormat="1" applyFont="1" applyFill="1" applyAlignment="1">
      <alignment horizontal="right" vertical="top"/>
    </xf>
    <xf numFmtId="178" fontId="45" fillId="0" borderId="20" xfId="107" applyNumberFormat="1" applyFont="1" applyFill="1" applyBorder="1" applyAlignment="1">
      <alignment vertical="top"/>
    </xf>
    <xf numFmtId="166" fontId="45" fillId="0" borderId="0" xfId="162" applyNumberFormat="1" applyFont="1" applyAlignment="1">
      <alignment horizontal="center" vertical="center"/>
    </xf>
    <xf numFmtId="166" fontId="45" fillId="0" borderId="0" xfId="162" applyNumberFormat="1" applyFont="1" applyAlignment="1">
      <alignment horizontal="left" vertical="center"/>
    </xf>
    <xf numFmtId="166" fontId="45" fillId="0" borderId="0" xfId="162" applyNumberFormat="1" applyFont="1" applyAlignment="1">
      <alignment horizontal="right" vertical="center"/>
    </xf>
    <xf numFmtId="0" fontId="44" fillId="0" borderId="0" xfId="162" applyFont="1" applyAlignment="1">
      <alignment horizontal="left" vertical="center"/>
    </xf>
    <xf numFmtId="0" fontId="44" fillId="0" borderId="22" xfId="162" applyFont="1" applyBorder="1" applyAlignment="1">
      <alignment horizontal="left" vertical="center"/>
    </xf>
    <xf numFmtId="166" fontId="45" fillId="0" borderId="22" xfId="162" applyNumberFormat="1" applyFont="1" applyBorder="1" applyAlignment="1">
      <alignment horizontal="center" vertical="center"/>
    </xf>
    <xf numFmtId="166" fontId="45" fillId="0" borderId="22" xfId="162" applyNumberFormat="1" applyFont="1" applyBorder="1" applyAlignment="1">
      <alignment horizontal="left" vertical="center"/>
    </xf>
    <xf numFmtId="166" fontId="45" fillId="0" borderId="22" xfId="162" applyNumberFormat="1" applyFont="1" applyBorder="1" applyAlignment="1">
      <alignment horizontal="right" vertical="center"/>
    </xf>
    <xf numFmtId="0" fontId="45" fillId="0" borderId="0" xfId="162" applyFont="1" applyAlignment="1">
      <alignment vertical="center"/>
    </xf>
    <xf numFmtId="166" fontId="45" fillId="0" borderId="0" xfId="162" applyNumberFormat="1" applyFont="1" applyAlignment="1">
      <alignment vertical="center"/>
    </xf>
    <xf numFmtId="166" fontId="44" fillId="0" borderId="0" xfId="162" applyNumberFormat="1" applyFont="1" applyAlignment="1">
      <alignment horizontal="right" vertical="top"/>
    </xf>
    <xf numFmtId="165" fontId="45" fillId="0" borderId="0" xfId="119" applyNumberFormat="1" applyFont="1" applyAlignment="1">
      <alignment horizontal="right" vertical="center"/>
    </xf>
    <xf numFmtId="166" fontId="44" fillId="0" borderId="0" xfId="162" applyNumberFormat="1" applyFont="1" applyAlignment="1">
      <alignment vertical="center" wrapText="1"/>
    </xf>
    <xf numFmtId="0" fontId="44" fillId="0" borderId="21" xfId="162" applyFont="1" applyBorder="1" applyAlignment="1">
      <alignment horizontal="center" vertical="center"/>
    </xf>
    <xf numFmtId="166" fontId="44" fillId="0" borderId="22" xfId="162" applyNumberFormat="1" applyFont="1" applyBorder="1" applyAlignment="1">
      <alignment horizontal="right" vertical="top"/>
    </xf>
    <xf numFmtId="166" fontId="44" fillId="0" borderId="0" xfId="107" applyNumberFormat="1" applyFont="1" applyAlignment="1">
      <alignment horizontal="right" vertical="center"/>
    </xf>
    <xf numFmtId="0" fontId="44" fillId="0" borderId="0" xfId="162" applyFont="1" applyAlignment="1">
      <alignment vertical="center"/>
    </xf>
    <xf numFmtId="166" fontId="44" fillId="0" borderId="0" xfId="162" applyNumberFormat="1" applyFont="1" applyAlignment="1">
      <alignment horizontal="left" vertical="center"/>
    </xf>
    <xf numFmtId="0" fontId="45" fillId="0" borderId="0" xfId="162" applyFont="1" applyAlignment="1">
      <alignment horizontal="center" vertical="center"/>
    </xf>
    <xf numFmtId="166" fontId="45" fillId="0" borderId="21" xfId="162" applyNumberFormat="1" applyFont="1" applyBorder="1" applyAlignment="1">
      <alignment horizontal="center" vertical="center"/>
    </xf>
    <xf numFmtId="166" fontId="45" fillId="0" borderId="21" xfId="162" applyNumberFormat="1" applyFont="1" applyBorder="1" applyAlignment="1">
      <alignment horizontal="right" vertical="center"/>
    </xf>
    <xf numFmtId="166" fontId="45" fillId="0" borderId="0" xfId="162" applyNumberFormat="1" applyFont="1" applyFill="1" applyAlignment="1">
      <alignment horizontal="right" vertical="center"/>
    </xf>
    <xf numFmtId="166" fontId="45" fillId="0" borderId="0" xfId="162" applyNumberFormat="1" applyFont="1" applyFill="1" applyAlignment="1">
      <alignment horizontal="center" vertical="center"/>
    </xf>
    <xf numFmtId="166" fontId="45" fillId="0" borderId="22" xfId="162" applyNumberFormat="1" applyFont="1" applyFill="1" applyBorder="1" applyAlignment="1">
      <alignment horizontal="right" vertical="center"/>
    </xf>
    <xf numFmtId="178" fontId="45" fillId="0" borderId="0" xfId="162" applyNumberFormat="1" applyFont="1" applyFill="1" applyAlignment="1">
      <alignment vertical="center"/>
    </xf>
    <xf numFmtId="166" fontId="45" fillId="0" borderId="0" xfId="162" applyNumberFormat="1" applyFont="1" applyFill="1" applyAlignment="1">
      <alignment vertical="center"/>
    </xf>
    <xf numFmtId="166" fontId="45" fillId="0" borderId="0" xfId="162" applyNumberFormat="1" applyFont="1" applyFill="1" applyAlignment="1">
      <alignment horizontal="left" vertical="center"/>
    </xf>
    <xf numFmtId="0" fontId="45" fillId="0" borderId="0" xfId="162" applyFont="1" applyFill="1" applyAlignment="1">
      <alignment vertical="center"/>
    </xf>
    <xf numFmtId="166" fontId="45" fillId="0" borderId="0" xfId="162" quotePrefix="1" applyNumberFormat="1" applyFont="1" applyFill="1" applyAlignment="1">
      <alignment vertical="center"/>
    </xf>
    <xf numFmtId="0" fontId="45" fillId="0" borderId="0" xfId="162" quotePrefix="1" applyFont="1" applyFill="1" applyAlignment="1">
      <alignment vertical="center"/>
    </xf>
    <xf numFmtId="166" fontId="45" fillId="0" borderId="0" xfId="162" quotePrefix="1" applyNumberFormat="1" applyFont="1" applyFill="1" applyAlignment="1">
      <alignment horizontal="left" vertical="center"/>
    </xf>
    <xf numFmtId="0" fontId="44" fillId="0" borderId="0" xfId="162" applyFont="1" applyFill="1" applyAlignment="1">
      <alignment vertical="center"/>
    </xf>
    <xf numFmtId="0" fontId="45" fillId="0" borderId="0" xfId="162" applyFont="1" applyFill="1" applyAlignment="1">
      <alignment horizontal="justify" vertical="center"/>
    </xf>
    <xf numFmtId="166" fontId="44" fillId="0" borderId="0" xfId="162" applyNumberFormat="1" applyFont="1" applyFill="1" applyAlignment="1">
      <alignment horizontal="left" vertical="center"/>
    </xf>
    <xf numFmtId="0" fontId="45" fillId="0" borderId="0" xfId="162" applyFont="1" applyFill="1" applyAlignment="1">
      <alignment horizontal="center" vertical="center"/>
    </xf>
    <xf numFmtId="166" fontId="45" fillId="0" borderId="21" xfId="162" applyNumberFormat="1" applyFont="1" applyFill="1" applyBorder="1" applyAlignment="1">
      <alignment horizontal="center" vertical="center"/>
    </xf>
    <xf numFmtId="166" fontId="45" fillId="0" borderId="21" xfId="162" applyNumberFormat="1" applyFont="1" applyFill="1" applyBorder="1" applyAlignment="1">
      <alignment horizontal="right" vertical="center"/>
    </xf>
    <xf numFmtId="0" fontId="44" fillId="0" borderId="0" xfId="162" applyFont="1" applyFill="1" applyAlignment="1">
      <alignment horizontal="left" vertical="center"/>
    </xf>
    <xf numFmtId="0" fontId="44" fillId="0" borderId="19" xfId="162" applyFont="1" applyFill="1" applyBorder="1" applyAlignment="1">
      <alignment horizontal="left" vertical="center"/>
    </xf>
    <xf numFmtId="166" fontId="45" fillId="0" borderId="19" xfId="162" applyNumberFormat="1" applyFont="1" applyFill="1" applyBorder="1" applyAlignment="1">
      <alignment horizontal="center" vertical="center"/>
    </xf>
    <xf numFmtId="166" fontId="45" fillId="0" borderId="19" xfId="162" applyNumberFormat="1" applyFont="1" applyFill="1" applyBorder="1" applyAlignment="1">
      <alignment horizontal="left" vertical="center"/>
    </xf>
    <xf numFmtId="166" fontId="45" fillId="0" borderId="19" xfId="162" applyNumberFormat="1" applyFont="1" applyFill="1" applyBorder="1" applyAlignment="1">
      <alignment horizontal="right" vertical="center"/>
    </xf>
    <xf numFmtId="166" fontId="44" fillId="0" borderId="0" xfId="162" applyNumberFormat="1" applyFont="1" applyFill="1" applyAlignment="1">
      <alignment horizontal="right" vertical="top"/>
    </xf>
    <xf numFmtId="166" fontId="44" fillId="0" borderId="0" xfId="162" applyNumberFormat="1" applyFont="1" applyFill="1" applyAlignment="1">
      <alignment vertical="center" wrapText="1"/>
    </xf>
    <xf numFmtId="166" fontId="44" fillId="0" borderId="19" xfId="162" applyNumberFormat="1" applyFont="1" applyFill="1" applyBorder="1" applyAlignment="1">
      <alignment horizontal="right" vertical="top"/>
    </xf>
    <xf numFmtId="166" fontId="44" fillId="0" borderId="0" xfId="107" applyNumberFormat="1" applyFont="1" applyFill="1" applyAlignment="1">
      <alignment horizontal="right" vertical="center"/>
    </xf>
    <xf numFmtId="0" fontId="45" fillId="0" borderId="0" xfId="165" applyFont="1" applyFill="1" applyAlignment="1">
      <alignment vertical="center"/>
    </xf>
    <xf numFmtId="166" fontId="45" fillId="0" borderId="19" xfId="162" applyNumberFormat="1" applyFont="1" applyFill="1" applyBorder="1" applyAlignment="1">
      <alignment vertical="center"/>
    </xf>
    <xf numFmtId="178" fontId="45" fillId="28" borderId="0" xfId="107" applyNumberFormat="1" applyFont="1" applyFill="1" applyAlignment="1">
      <alignment vertical="top"/>
    </xf>
    <xf numFmtId="178" fontId="45" fillId="28" borderId="0" xfId="107" applyNumberFormat="1" applyFont="1" applyFill="1" applyAlignment="1">
      <alignment horizontal="right" vertical="top"/>
    </xf>
    <xf numFmtId="178" fontId="45" fillId="28" borderId="19" xfId="107" applyNumberFormat="1" applyFont="1" applyFill="1" applyBorder="1" applyAlignment="1">
      <alignment vertical="top"/>
    </xf>
    <xf numFmtId="178" fontId="45" fillId="28" borderId="0" xfId="107" applyNumberFormat="1" applyFont="1" applyFill="1" applyBorder="1" applyAlignment="1">
      <alignment vertical="top"/>
    </xf>
    <xf numFmtId="178" fontId="45" fillId="28" borderId="19" xfId="107" applyNumberFormat="1" applyFont="1" applyFill="1" applyBorder="1" applyAlignment="1">
      <alignment horizontal="right" vertical="top"/>
    </xf>
    <xf numFmtId="178" fontId="45" fillId="28" borderId="0" xfId="107" applyNumberFormat="1" applyFont="1" applyFill="1" applyBorder="1" applyAlignment="1">
      <alignment horizontal="right" vertical="top"/>
    </xf>
    <xf numFmtId="178" fontId="44" fillId="28" borderId="0" xfId="107" applyNumberFormat="1" applyFont="1" applyFill="1" applyAlignment="1">
      <alignment horizontal="right" vertical="top"/>
    </xf>
    <xf numFmtId="178" fontId="45" fillId="28" borderId="0" xfId="0" applyNumberFormat="1" applyFont="1" applyFill="1" applyAlignment="1">
      <alignment vertical="top"/>
    </xf>
    <xf numFmtId="178" fontId="45" fillId="28" borderId="0" xfId="58" applyNumberFormat="1" applyFont="1" applyFill="1" applyBorder="1" applyAlignment="1">
      <alignment horizontal="right" vertical="top"/>
    </xf>
    <xf numFmtId="178" fontId="45" fillId="28" borderId="0" xfId="58" applyNumberFormat="1" applyFont="1" applyFill="1" applyAlignment="1">
      <alignment vertical="top"/>
    </xf>
    <xf numFmtId="178" fontId="45" fillId="28" borderId="20" xfId="107" applyNumberFormat="1" applyFont="1" applyFill="1" applyBorder="1" applyAlignment="1">
      <alignment vertical="top"/>
    </xf>
    <xf numFmtId="165" fontId="47" fillId="28" borderId="0" xfId="107" applyNumberFormat="1" applyFont="1" applyFill="1" applyBorder="1" applyAlignment="1">
      <alignment horizontal="right" vertical="center"/>
    </xf>
    <xf numFmtId="166" fontId="45" fillId="28" borderId="0" xfId="162" applyNumberFormat="1" applyFont="1" applyFill="1" applyAlignment="1">
      <alignment horizontal="right" vertical="center"/>
    </xf>
    <xf numFmtId="178" fontId="45" fillId="28" borderId="0" xfId="162" applyNumberFormat="1" applyFont="1" applyFill="1" applyAlignment="1">
      <alignment vertical="center"/>
    </xf>
    <xf numFmtId="166" fontId="45" fillId="28" borderId="22" xfId="162" applyNumberFormat="1" applyFont="1" applyFill="1" applyBorder="1" applyAlignment="1">
      <alignment horizontal="right" vertical="center"/>
    </xf>
    <xf numFmtId="166" fontId="45" fillId="28" borderId="19" xfId="162" applyNumberFormat="1" applyFont="1" applyFill="1" applyBorder="1" applyAlignment="1">
      <alignment horizontal="right" vertical="center"/>
    </xf>
    <xf numFmtId="166" fontId="45" fillId="28" borderId="0" xfId="162" applyNumberFormat="1" applyFont="1" applyFill="1" applyAlignment="1">
      <alignment horizontal="center" vertical="center"/>
    </xf>
    <xf numFmtId="166" fontId="45" fillId="28" borderId="19" xfId="162" applyNumberFormat="1" applyFont="1" applyFill="1" applyBorder="1" applyAlignment="1">
      <alignment vertical="center"/>
    </xf>
    <xf numFmtId="166" fontId="45" fillId="28" borderId="0" xfId="162" applyNumberFormat="1" applyFont="1" applyFill="1" applyAlignment="1">
      <alignment vertical="center"/>
    </xf>
    <xf numFmtId="166" fontId="46" fillId="0" borderId="0" xfId="107" applyNumberFormat="1" applyFont="1" applyFill="1" applyBorder="1" applyAlignment="1">
      <alignment vertical="center"/>
    </xf>
    <xf numFmtId="166" fontId="46" fillId="0" borderId="0" xfId="107" applyNumberFormat="1" applyFont="1" applyFill="1" applyBorder="1" applyAlignment="1">
      <alignment horizontal="right" vertical="center"/>
    </xf>
    <xf numFmtId="166" fontId="47" fillId="0" borderId="0" xfId="106" applyNumberFormat="1" applyFont="1" applyFill="1" applyAlignment="1">
      <alignment vertical="center"/>
    </xf>
    <xf numFmtId="169" fontId="47" fillId="0" borderId="0" xfId="107" applyNumberFormat="1" applyFont="1" applyFill="1" applyBorder="1" applyAlignment="1">
      <alignment horizontal="right" vertical="center"/>
    </xf>
    <xf numFmtId="164" fontId="47" fillId="28" borderId="0" xfId="58" applyFont="1" applyFill="1" applyBorder="1" applyAlignment="1">
      <alignment vertical="center"/>
    </xf>
    <xf numFmtId="164" fontId="47" fillId="0" borderId="0" xfId="58" applyFont="1" applyFill="1" applyBorder="1" applyAlignment="1">
      <alignment vertical="center"/>
    </xf>
    <xf numFmtId="166" fontId="46" fillId="0" borderId="0" xfId="106" applyNumberFormat="1" applyFont="1" applyFill="1" applyAlignment="1">
      <alignment vertical="center"/>
    </xf>
    <xf numFmtId="164" fontId="47" fillId="28" borderId="0" xfId="58" applyFont="1" applyFill="1" applyBorder="1" applyAlignment="1">
      <alignment horizontal="right" vertical="center"/>
    </xf>
    <xf numFmtId="164" fontId="47" fillId="0" borderId="0" xfId="58" applyFont="1" applyFill="1" applyBorder="1" applyAlignment="1">
      <alignment horizontal="right" vertical="center"/>
    </xf>
    <xf numFmtId="166" fontId="47" fillId="28" borderId="0" xfId="0" applyNumberFormat="1" applyFont="1" applyFill="1" applyBorder="1" applyAlignment="1">
      <alignment vertical="center"/>
    </xf>
    <xf numFmtId="166" fontId="47" fillId="0" borderId="0" xfId="0" applyNumberFormat="1" applyFont="1" applyFill="1" applyBorder="1" applyAlignment="1">
      <alignment vertical="center"/>
    </xf>
    <xf numFmtId="166" fontId="46" fillId="0" borderId="0" xfId="107" applyNumberFormat="1" applyFont="1" applyFill="1" applyAlignment="1">
      <alignment vertical="center"/>
    </xf>
    <xf numFmtId="177" fontId="47" fillId="28" borderId="0" xfId="0" applyNumberFormat="1" applyFont="1" applyFill="1" applyBorder="1" applyAlignment="1">
      <alignment vertical="center"/>
    </xf>
    <xf numFmtId="177" fontId="47" fillId="0" borderId="0" xfId="0" applyNumberFormat="1" applyFont="1" applyBorder="1" applyAlignment="1">
      <alignment vertical="center"/>
    </xf>
    <xf numFmtId="166" fontId="47" fillId="0" borderId="0" xfId="106" applyNumberFormat="1" applyFont="1" applyFill="1" applyBorder="1" applyAlignment="1">
      <alignment vertical="center"/>
    </xf>
    <xf numFmtId="166" fontId="47" fillId="28" borderId="0" xfId="0" applyNumberFormat="1" applyFont="1" applyFill="1" applyBorder="1" applyAlignment="1">
      <alignment horizontal="right" vertical="center"/>
    </xf>
    <xf numFmtId="166" fontId="47" fillId="0" borderId="0" xfId="0" applyNumberFormat="1" applyFont="1" applyFill="1" applyBorder="1" applyAlignment="1">
      <alignment horizontal="right" vertical="center"/>
    </xf>
    <xf numFmtId="178" fontId="47" fillId="28" borderId="0" xfId="0" applyNumberFormat="1" applyFont="1" applyFill="1" applyBorder="1" applyAlignment="1">
      <alignment horizontal="right" vertical="center"/>
    </xf>
    <xf numFmtId="178" fontId="47" fillId="0" borderId="0" xfId="0" applyNumberFormat="1" applyFont="1" applyFill="1" applyBorder="1" applyAlignment="1">
      <alignment horizontal="right" vertical="center"/>
    </xf>
    <xf numFmtId="178" fontId="47" fillId="28" borderId="0" xfId="0" applyNumberFormat="1" applyFont="1" applyFill="1" applyBorder="1" applyAlignment="1">
      <alignment vertical="center"/>
    </xf>
    <xf numFmtId="178" fontId="47" fillId="0" borderId="0" xfId="0" applyNumberFormat="1" applyFont="1" applyFill="1" applyBorder="1" applyAlignment="1">
      <alignment vertical="center"/>
    </xf>
    <xf numFmtId="178" fontId="45" fillId="0" borderId="0" xfId="162" applyNumberFormat="1" applyFont="1" applyFill="1" applyBorder="1" applyAlignment="1">
      <alignment vertical="center"/>
    </xf>
    <xf numFmtId="166" fontId="45" fillId="0" borderId="0" xfId="0" applyNumberFormat="1" applyFont="1" applyFill="1" applyAlignment="1">
      <alignment horizontal="center" vertical="top"/>
    </xf>
    <xf numFmtId="178" fontId="45" fillId="28" borderId="20" xfId="107" applyNumberFormat="1" applyFont="1" applyFill="1" applyBorder="1" applyAlignment="1">
      <alignment horizontal="right" vertical="top"/>
    </xf>
    <xf numFmtId="178" fontId="45" fillId="0" borderId="20" xfId="107" applyNumberFormat="1" applyFont="1" applyFill="1" applyBorder="1" applyAlignment="1">
      <alignment horizontal="right" vertical="top"/>
    </xf>
    <xf numFmtId="166" fontId="45" fillId="0" borderId="19" xfId="107" applyNumberFormat="1" applyFont="1" applyFill="1" applyBorder="1" applyAlignment="1">
      <alignment horizontal="left" vertical="top"/>
    </xf>
    <xf numFmtId="166" fontId="47" fillId="28" borderId="20" xfId="0" applyNumberFormat="1" applyFont="1" applyFill="1" applyBorder="1" applyAlignment="1">
      <alignment vertical="center"/>
    </xf>
    <xf numFmtId="166" fontId="47" fillId="0" borderId="20" xfId="0" applyNumberFormat="1" applyFont="1" applyFill="1" applyBorder="1" applyAlignment="1">
      <alignment vertical="center"/>
    </xf>
    <xf numFmtId="178" fontId="47" fillId="28" borderId="20" xfId="0" applyNumberFormat="1" applyFont="1" applyFill="1" applyBorder="1" applyAlignment="1">
      <alignment horizontal="right" vertical="center"/>
    </xf>
    <xf numFmtId="178" fontId="47" fillId="0" borderId="20" xfId="0" applyNumberFormat="1" applyFont="1" applyFill="1" applyBorder="1" applyAlignment="1">
      <alignment horizontal="right" vertical="center"/>
    </xf>
    <xf numFmtId="4" fontId="47" fillId="28" borderId="0" xfId="58" applyNumberFormat="1" applyFont="1" applyFill="1" applyBorder="1" applyAlignment="1">
      <alignment horizontal="right" vertical="center"/>
    </xf>
    <xf numFmtId="166" fontId="45" fillId="0" borderId="0" xfId="162" applyNumberFormat="1" applyFont="1" applyAlignment="1">
      <alignment vertical="center" wrapText="1"/>
    </xf>
    <xf numFmtId="166" fontId="44" fillId="0" borderId="0" xfId="162" applyNumberFormat="1" applyFont="1" applyAlignment="1">
      <alignment horizontal="right" vertical="center" wrapText="1"/>
    </xf>
    <xf numFmtId="0" fontId="45" fillId="0" borderId="0" xfId="164" applyFont="1" applyFill="1" applyAlignment="1">
      <alignment vertical="center"/>
    </xf>
    <xf numFmtId="178" fontId="45" fillId="28" borderId="22" xfId="162" applyNumberFormat="1" applyFont="1" applyFill="1" applyBorder="1" applyAlignment="1">
      <alignment vertical="center"/>
    </xf>
    <xf numFmtId="178" fontId="45" fillId="0" borderId="22" xfId="162" applyNumberFormat="1" applyFont="1" applyFill="1" applyBorder="1" applyAlignment="1">
      <alignment vertical="center"/>
    </xf>
    <xf numFmtId="0" fontId="45" fillId="0" borderId="21" xfId="162" applyFont="1" applyFill="1" applyBorder="1" applyAlignment="1">
      <alignment vertical="center"/>
    </xf>
    <xf numFmtId="166" fontId="45" fillId="0" borderId="0" xfId="162" applyNumberFormat="1" applyFont="1" applyFill="1" applyAlignment="1">
      <alignment vertical="center" wrapText="1"/>
    </xf>
    <xf numFmtId="166" fontId="44" fillId="0" borderId="0" xfId="162" applyNumberFormat="1" applyFont="1" applyFill="1" applyAlignment="1">
      <alignment horizontal="right" vertical="center" wrapText="1"/>
    </xf>
    <xf numFmtId="178" fontId="45" fillId="28" borderId="19" xfId="162" applyNumberFormat="1" applyFont="1" applyFill="1" applyBorder="1" applyAlignment="1">
      <alignment vertical="center"/>
    </xf>
    <xf numFmtId="178" fontId="45" fillId="0" borderId="19" xfId="162" applyNumberFormat="1" applyFont="1" applyFill="1" applyBorder="1" applyAlignment="1">
      <alignment vertical="center"/>
    </xf>
    <xf numFmtId="178" fontId="45" fillId="28" borderId="20" xfId="162" applyNumberFormat="1" applyFont="1" applyFill="1" applyBorder="1" applyAlignment="1">
      <alignment vertical="center"/>
    </xf>
    <xf numFmtId="178" fontId="45" fillId="0" borderId="20" xfId="162" applyNumberFormat="1" applyFont="1" applyFill="1" applyBorder="1" applyAlignment="1">
      <alignment vertical="center"/>
    </xf>
    <xf numFmtId="0" fontId="45" fillId="0" borderId="21" xfId="162" applyFont="1" applyBorder="1" applyAlignment="1">
      <alignment vertical="center"/>
    </xf>
    <xf numFmtId="166" fontId="44" fillId="0" borderId="0" xfId="106" applyNumberFormat="1" applyFont="1" applyAlignment="1">
      <alignment vertical="center"/>
    </xf>
    <xf numFmtId="0" fontId="45" fillId="0" borderId="0" xfId="107" applyFont="1" applyAlignment="1">
      <alignment vertical="top"/>
    </xf>
    <xf numFmtId="166" fontId="45" fillId="0" borderId="0" xfId="106" applyNumberFormat="1" applyFont="1" applyAlignment="1">
      <alignment vertical="center"/>
    </xf>
    <xf numFmtId="15" fontId="45" fillId="0" borderId="0" xfId="165" quotePrefix="1" applyNumberFormat="1" applyFont="1" applyAlignment="1">
      <alignment horizontal="left" vertical="center"/>
    </xf>
    <xf numFmtId="0" fontId="44" fillId="0" borderId="0" xfId="0" applyFont="1" applyFill="1" applyAlignment="1">
      <alignment vertical="center"/>
    </xf>
    <xf numFmtId="0" fontId="45" fillId="0" borderId="0" xfId="107" applyFont="1" applyFill="1" applyAlignment="1">
      <alignment vertical="center"/>
    </xf>
    <xf numFmtId="165" fontId="45" fillId="0" borderId="0" xfId="107" applyNumberFormat="1" applyFont="1" applyFill="1" applyAlignment="1">
      <alignment vertical="center"/>
    </xf>
    <xf numFmtId="0" fontId="45" fillId="0" borderId="19" xfId="107" applyFont="1" applyFill="1" applyBorder="1" applyAlignment="1">
      <alignment vertical="center"/>
    </xf>
    <xf numFmtId="165" fontId="45" fillId="0" borderId="19" xfId="107" applyNumberFormat="1" applyFont="1" applyFill="1" applyBorder="1" applyAlignment="1">
      <alignment vertical="center"/>
    </xf>
    <xf numFmtId="165" fontId="45" fillId="0" borderId="22" xfId="107" applyNumberFormat="1" applyFont="1" applyFill="1" applyBorder="1" applyAlignment="1">
      <alignment vertical="center"/>
    </xf>
    <xf numFmtId="166" fontId="45" fillId="0" borderId="0" xfId="162" quotePrefix="1" applyNumberFormat="1" applyFont="1" applyAlignment="1">
      <alignment vertical="center"/>
    </xf>
    <xf numFmtId="0" fontId="45" fillId="0" borderId="0" xfId="162" quotePrefix="1" applyFont="1" applyAlignment="1">
      <alignment vertical="center"/>
    </xf>
    <xf numFmtId="166" fontId="45" fillId="28" borderId="0" xfId="162" applyNumberFormat="1" applyFont="1" applyFill="1" applyBorder="1" applyAlignment="1">
      <alignment horizontal="right" vertical="center"/>
    </xf>
    <xf numFmtId="0" fontId="45" fillId="0" borderId="0" xfId="164" applyFont="1" applyFill="1" applyBorder="1" applyAlignment="1">
      <alignment vertical="center"/>
    </xf>
    <xf numFmtId="166" fontId="45" fillId="0" borderId="0" xfId="162" applyNumberFormat="1" applyFont="1" applyFill="1" applyBorder="1" applyAlignment="1">
      <alignment horizontal="right" vertical="center"/>
    </xf>
    <xf numFmtId="0" fontId="45" fillId="0" borderId="0" xfId="162" quotePrefix="1" applyFont="1" applyFill="1" applyAlignment="1">
      <alignment horizontal="justify" vertical="center"/>
    </xf>
    <xf numFmtId="166" fontId="45" fillId="0" borderId="0" xfId="0" applyNumberFormat="1" applyFont="1" applyFill="1" applyAlignment="1">
      <alignment horizontal="center" vertical="top"/>
    </xf>
    <xf numFmtId="166" fontId="45" fillId="0" borderId="0" xfId="106" applyNumberFormat="1" applyFont="1" applyFill="1" applyAlignment="1">
      <alignment vertical="center"/>
    </xf>
    <xf numFmtId="177" fontId="45" fillId="0" borderId="0" xfId="106" applyNumberFormat="1" applyFont="1" applyFill="1" applyAlignment="1">
      <alignment vertical="center"/>
    </xf>
    <xf numFmtId="177" fontId="45" fillId="0" borderId="22" xfId="106" applyNumberFormat="1" applyFont="1" applyFill="1" applyBorder="1" applyAlignment="1">
      <alignment vertical="center"/>
    </xf>
    <xf numFmtId="166" fontId="45" fillId="0" borderId="0" xfId="0" applyNumberFormat="1" applyFont="1" applyFill="1" applyAlignment="1">
      <alignment horizontal="center" vertical="top"/>
    </xf>
    <xf numFmtId="0" fontId="44" fillId="0" borderId="0" xfId="107" applyFont="1" applyFill="1" applyAlignment="1">
      <alignment vertical="center"/>
    </xf>
    <xf numFmtId="166" fontId="45" fillId="0" borderId="0" xfId="162" applyNumberFormat="1" applyFont="1" applyAlignment="1">
      <alignment horizontal="left" vertical="center"/>
    </xf>
    <xf numFmtId="166" fontId="45" fillId="0" borderId="0" xfId="162" applyNumberFormat="1" applyFont="1" applyAlignment="1">
      <alignment vertical="center"/>
    </xf>
    <xf numFmtId="166" fontId="44" fillId="0" borderId="0" xfId="162" applyNumberFormat="1" applyFont="1" applyAlignment="1">
      <alignment horizontal="left" vertical="center"/>
    </xf>
    <xf numFmtId="166" fontId="45" fillId="0" borderId="0" xfId="162" applyNumberFormat="1" applyFont="1" applyFill="1" applyAlignment="1">
      <alignment horizontal="center" vertical="center"/>
    </xf>
    <xf numFmtId="178" fontId="45" fillId="0" borderId="0" xfId="162" applyNumberFormat="1" applyFont="1" applyFill="1" applyAlignment="1">
      <alignment vertical="center"/>
    </xf>
    <xf numFmtId="166" fontId="45" fillId="0" borderId="0" xfId="162" applyNumberFormat="1" applyFont="1" applyFill="1" applyAlignment="1">
      <alignment vertical="center"/>
    </xf>
    <xf numFmtId="166" fontId="45" fillId="0" borderId="0" xfId="162" applyNumberFormat="1" applyFont="1" applyFill="1" applyAlignment="1">
      <alignment horizontal="left" vertical="center"/>
    </xf>
    <xf numFmtId="178" fontId="45" fillId="0" borderId="0" xfId="162" applyNumberFormat="1" applyFont="1" applyFill="1" applyAlignment="1">
      <alignment horizontal="right" vertical="center"/>
    </xf>
    <xf numFmtId="178" fontId="45" fillId="28" borderId="0" xfId="162" applyNumberFormat="1" applyFont="1" applyFill="1" applyAlignment="1">
      <alignment vertical="center"/>
    </xf>
    <xf numFmtId="166" fontId="45" fillId="28" borderId="0" xfId="162" applyNumberFormat="1" applyFont="1" applyFill="1" applyAlignment="1">
      <alignment vertical="center"/>
    </xf>
    <xf numFmtId="166" fontId="45" fillId="0" borderId="0" xfId="159" applyNumberFormat="1" applyFont="1" applyAlignment="1">
      <alignment horizontal="left" vertical="center"/>
    </xf>
    <xf numFmtId="4" fontId="47" fillId="0" borderId="0" xfId="58" applyNumberFormat="1" applyFont="1" applyFill="1" applyBorder="1" applyAlignment="1">
      <alignment horizontal="right" vertical="center"/>
    </xf>
    <xf numFmtId="166" fontId="47" fillId="0" borderId="0" xfId="159" applyNumberFormat="1" applyFont="1" applyAlignment="1">
      <alignment vertical="center"/>
    </xf>
    <xf numFmtId="166" fontId="46" fillId="0" borderId="0" xfId="0" applyNumberFormat="1" applyFont="1" applyFill="1" applyBorder="1" applyAlignment="1">
      <alignment horizontal="right" vertical="top"/>
    </xf>
    <xf numFmtId="165" fontId="47" fillId="0" borderId="0" xfId="119" applyNumberFormat="1" applyFont="1" applyFill="1" applyBorder="1" applyAlignment="1">
      <alignment horizontal="right" vertical="center"/>
    </xf>
    <xf numFmtId="178" fontId="46" fillId="0" borderId="0" xfId="0" applyNumberFormat="1" applyFont="1" applyFill="1" applyBorder="1" applyAlignment="1">
      <alignment horizontal="right" vertical="top"/>
    </xf>
    <xf numFmtId="166" fontId="46" fillId="0" borderId="0" xfId="0" applyNumberFormat="1" applyFont="1" applyFill="1" applyBorder="1" applyAlignment="1">
      <alignment horizontal="center" vertical="top"/>
    </xf>
    <xf numFmtId="166" fontId="46" fillId="0" borderId="0" xfId="107" applyNumberFormat="1" applyFont="1" applyFill="1" applyBorder="1" applyAlignment="1">
      <alignment horizontal="center" vertical="center"/>
    </xf>
    <xf numFmtId="166" fontId="47" fillId="28" borderId="0" xfId="107" applyNumberFormat="1" applyFont="1" applyFill="1" applyBorder="1" applyAlignment="1">
      <alignment vertical="center"/>
    </xf>
    <xf numFmtId="166" fontId="47" fillId="0" borderId="0" xfId="107" applyNumberFormat="1" applyFont="1" applyBorder="1" applyAlignment="1">
      <alignment horizontal="center" vertical="center"/>
    </xf>
    <xf numFmtId="166" fontId="45" fillId="0" borderId="0" xfId="0" applyNumberFormat="1" applyFont="1" applyFill="1" applyBorder="1" applyAlignment="1">
      <alignment vertical="top"/>
    </xf>
    <xf numFmtId="166" fontId="45" fillId="0" borderId="0" xfId="0" applyNumberFormat="1" applyFont="1" applyFill="1" applyBorder="1" applyAlignment="1">
      <alignment horizontal="center" vertical="top"/>
    </xf>
    <xf numFmtId="178" fontId="45" fillId="0" borderId="0" xfId="0" applyNumberFormat="1" applyFont="1" applyFill="1" applyBorder="1" applyAlignment="1">
      <alignment horizontal="center" vertical="top"/>
    </xf>
    <xf numFmtId="166" fontId="45" fillId="0" borderId="22" xfId="107" applyNumberFormat="1" applyFont="1" applyFill="1" applyBorder="1" applyAlignment="1">
      <alignment horizontal="center" vertical="center"/>
    </xf>
    <xf numFmtId="165" fontId="45" fillId="0" borderId="22" xfId="107" applyNumberFormat="1" applyFont="1" applyFill="1" applyBorder="1" applyAlignment="1">
      <alignment horizontal="right" vertical="center"/>
    </xf>
    <xf numFmtId="166" fontId="45" fillId="0" borderId="22" xfId="107" applyNumberFormat="1" applyFont="1" applyFill="1" applyBorder="1" applyAlignment="1">
      <alignment horizontal="right" vertical="center"/>
    </xf>
    <xf numFmtId="166" fontId="46" fillId="0" borderId="22" xfId="0" applyNumberFormat="1" applyFont="1" applyFill="1" applyBorder="1" applyAlignment="1">
      <alignment horizontal="center" vertical="top"/>
    </xf>
    <xf numFmtId="166" fontId="46" fillId="0" borderId="22" xfId="0" applyNumberFormat="1" applyFont="1" applyFill="1" applyBorder="1" applyAlignment="1">
      <alignment horizontal="right" vertical="top"/>
    </xf>
    <xf numFmtId="177" fontId="47" fillId="28" borderId="22" xfId="0" applyNumberFormat="1" applyFont="1" applyFill="1" applyBorder="1" applyAlignment="1">
      <alignment vertical="center"/>
    </xf>
    <xf numFmtId="177" fontId="47" fillId="0" borderId="22" xfId="0" applyNumberFormat="1" applyFont="1" applyBorder="1" applyAlignment="1">
      <alignment vertical="center"/>
    </xf>
    <xf numFmtId="166" fontId="47" fillId="28" borderId="22" xfId="0" applyNumberFormat="1" applyFont="1" applyFill="1" applyBorder="1" applyAlignment="1">
      <alignment vertical="center"/>
    </xf>
    <xf numFmtId="166" fontId="47" fillId="0" borderId="22" xfId="0" applyNumberFormat="1" applyFont="1" applyFill="1" applyBorder="1" applyAlignment="1">
      <alignment vertical="center"/>
    </xf>
    <xf numFmtId="178" fontId="47" fillId="28" borderId="22" xfId="0" applyNumberFormat="1" applyFont="1" applyFill="1" applyBorder="1" applyAlignment="1">
      <alignment horizontal="right" vertical="center"/>
    </xf>
    <xf numFmtId="178" fontId="47" fillId="0" borderId="22" xfId="0" applyNumberFormat="1" applyFont="1" applyFill="1" applyBorder="1" applyAlignment="1">
      <alignment horizontal="right" vertical="center"/>
    </xf>
    <xf numFmtId="166" fontId="45" fillId="0" borderId="22" xfId="107" applyNumberFormat="1" applyFont="1" applyFill="1" applyBorder="1" applyAlignment="1">
      <alignment vertical="center"/>
    </xf>
    <xf numFmtId="0" fontId="47" fillId="0" borderId="0" xfId="107" applyFont="1" applyFill="1" applyAlignment="1">
      <alignment vertical="center"/>
    </xf>
    <xf numFmtId="165" fontId="46" fillId="0" borderId="0" xfId="107" applyNumberFormat="1" applyFont="1" applyFill="1" applyBorder="1" applyAlignment="1">
      <alignment horizontal="center" vertical="center"/>
    </xf>
    <xf numFmtId="166" fontId="46" fillId="0" borderId="0" xfId="0" applyNumberFormat="1" applyFont="1" applyFill="1" applyBorder="1" applyAlignment="1">
      <alignment horizontal="right" vertical="center"/>
    </xf>
    <xf numFmtId="166" fontId="46" fillId="0" borderId="0" xfId="0" applyNumberFormat="1" applyFont="1" applyFill="1" applyBorder="1" applyAlignment="1">
      <alignment vertical="center"/>
    </xf>
    <xf numFmtId="0" fontId="46" fillId="0" borderId="0" xfId="107" applyFont="1" applyFill="1" applyAlignment="1">
      <alignment vertical="center"/>
    </xf>
    <xf numFmtId="166" fontId="46" fillId="0" borderId="0" xfId="0" applyNumberFormat="1" applyFont="1" applyFill="1" applyAlignment="1">
      <alignment horizontal="right" vertical="center"/>
    </xf>
    <xf numFmtId="0" fontId="46" fillId="0" borderId="0" xfId="0" applyFont="1" applyFill="1" applyAlignment="1">
      <alignment horizontal="right" vertical="center"/>
    </xf>
    <xf numFmtId="0" fontId="46" fillId="0" borderId="0" xfId="107" applyFont="1" applyFill="1" applyBorder="1" applyAlignment="1">
      <alignment vertical="center"/>
    </xf>
    <xf numFmtId="0" fontId="46" fillId="0" borderId="0" xfId="0" quotePrefix="1" applyFont="1" applyFill="1" applyAlignment="1">
      <alignment horizontal="right" vertical="center"/>
    </xf>
    <xf numFmtId="177" fontId="46" fillId="0" borderId="0" xfId="159" applyNumberFormat="1" applyFont="1" applyAlignment="1">
      <alignment horizontal="right" vertical="center"/>
    </xf>
    <xf numFmtId="166" fontId="46" fillId="0" borderId="19" xfId="0" applyNumberFormat="1" applyFont="1" applyFill="1" applyBorder="1" applyAlignment="1">
      <alignment horizontal="right" vertical="center"/>
    </xf>
    <xf numFmtId="166" fontId="47" fillId="0" borderId="0" xfId="0" applyNumberFormat="1" applyFont="1" applyFill="1" applyAlignment="1">
      <alignment horizontal="right" vertical="center"/>
    </xf>
    <xf numFmtId="165" fontId="47" fillId="0" borderId="0" xfId="107" applyNumberFormat="1" applyFont="1" applyFill="1" applyBorder="1" applyAlignment="1">
      <alignment horizontal="center" vertical="center"/>
    </xf>
    <xf numFmtId="165" fontId="47" fillId="0" borderId="0" xfId="107" applyNumberFormat="1" applyFont="1" applyFill="1" applyBorder="1" applyAlignment="1">
      <alignment vertical="center"/>
    </xf>
    <xf numFmtId="41" fontId="47" fillId="0" borderId="0" xfId="58" applyNumberFormat="1" applyFont="1" applyFill="1" applyAlignment="1">
      <alignment vertical="center"/>
    </xf>
    <xf numFmtId="41" fontId="47" fillId="0" borderId="0" xfId="58" applyNumberFormat="1" applyFont="1" applyFill="1" applyAlignment="1">
      <alignment horizontal="right" vertical="center"/>
    </xf>
    <xf numFmtId="0" fontId="47" fillId="0" borderId="0" xfId="0" applyFont="1" applyFill="1" applyAlignment="1">
      <alignment vertical="center"/>
    </xf>
    <xf numFmtId="41" fontId="47" fillId="0" borderId="22" xfId="58" applyNumberFormat="1" applyFont="1" applyFill="1" applyBorder="1" applyAlignment="1">
      <alignment vertical="center"/>
    </xf>
    <xf numFmtId="41" fontId="47" fillId="0" borderId="0" xfId="58" applyNumberFormat="1" applyFont="1" applyFill="1" applyBorder="1" applyAlignment="1">
      <alignment vertical="center"/>
    </xf>
    <xf numFmtId="0" fontId="46" fillId="0" borderId="0" xfId="0" applyFont="1" applyFill="1" applyAlignment="1">
      <alignment vertical="center"/>
    </xf>
    <xf numFmtId="41" fontId="47" fillId="0" borderId="20" xfId="58" applyNumberFormat="1" applyFont="1" applyFill="1" applyBorder="1" applyAlignment="1">
      <alignment vertical="center"/>
    </xf>
    <xf numFmtId="0" fontId="47" fillId="0" borderId="0" xfId="107" applyFont="1" applyFill="1" applyBorder="1" applyAlignment="1">
      <alignment vertical="center"/>
    </xf>
    <xf numFmtId="165" fontId="47" fillId="28" borderId="0" xfId="107" applyNumberFormat="1" applyFont="1" applyFill="1" applyBorder="1" applyAlignment="1">
      <alignment vertical="center"/>
    </xf>
    <xf numFmtId="0" fontId="47" fillId="0" borderId="0" xfId="107" applyFont="1" applyFill="1" applyBorder="1" applyAlignment="1">
      <alignment horizontal="center" vertical="center"/>
    </xf>
    <xf numFmtId="0" fontId="47" fillId="0" borderId="0" xfId="107" applyFont="1" applyFill="1" applyAlignment="1">
      <alignment horizontal="right" vertical="center"/>
    </xf>
    <xf numFmtId="178" fontId="47" fillId="28" borderId="22" xfId="107" applyNumberFormat="1" applyFont="1" applyFill="1" applyBorder="1" applyAlignment="1">
      <alignment vertical="top"/>
    </xf>
    <xf numFmtId="165" fontId="47" fillId="28" borderId="0" xfId="107" applyNumberFormat="1" applyFont="1" applyFill="1" applyBorder="1" applyAlignment="1">
      <alignment horizontal="center" vertical="center"/>
    </xf>
    <xf numFmtId="166" fontId="47" fillId="28" borderId="20" xfId="107" applyNumberFormat="1" applyFont="1" applyFill="1" applyBorder="1" applyAlignment="1">
      <alignment vertical="center"/>
    </xf>
    <xf numFmtId="166" fontId="45" fillId="0" borderId="0" xfId="0" applyNumberFormat="1" applyFont="1" applyFill="1" applyAlignment="1">
      <alignment horizontal="center" vertical="top"/>
    </xf>
    <xf numFmtId="0" fontId="47" fillId="28" borderId="0" xfId="107" applyFont="1" applyFill="1" applyAlignment="1">
      <alignment vertical="center"/>
    </xf>
    <xf numFmtId="166" fontId="44" fillId="0" borderId="22" xfId="107" applyNumberFormat="1" applyFont="1" applyBorder="1" applyAlignment="1">
      <alignment vertical="center"/>
    </xf>
    <xf numFmtId="166" fontId="44" fillId="0" borderId="0" xfId="0" quotePrefix="1" applyNumberFormat="1" applyFont="1" applyAlignment="1">
      <alignment horizontal="right" vertical="center"/>
    </xf>
    <xf numFmtId="41" fontId="47" fillId="0" borderId="22" xfId="58" applyNumberFormat="1" applyFont="1" applyFill="1" applyBorder="1" applyAlignment="1">
      <alignment horizontal="right" vertical="center"/>
    </xf>
    <xf numFmtId="0" fontId="46" fillId="0" borderId="0" xfId="0" applyFont="1" applyAlignment="1">
      <alignment vertical="center"/>
    </xf>
    <xf numFmtId="166" fontId="47" fillId="0" borderId="0" xfId="162" applyNumberFormat="1" applyFont="1" applyAlignment="1">
      <alignment vertical="center"/>
    </xf>
    <xf numFmtId="177" fontId="47" fillId="0" borderId="0" xfId="0" applyNumberFormat="1" applyFont="1" applyFill="1" applyBorder="1" applyAlignment="1">
      <alignment vertical="center"/>
    </xf>
    <xf numFmtId="177" fontId="47" fillId="0" borderId="22" xfId="0" applyNumberFormat="1" applyFont="1" applyFill="1" applyBorder="1" applyAlignment="1">
      <alignment vertical="center"/>
    </xf>
    <xf numFmtId="41" fontId="47" fillId="28" borderId="22" xfId="58" applyNumberFormat="1" applyFont="1" applyFill="1" applyBorder="1" applyAlignment="1">
      <alignment horizontal="right" vertical="center"/>
    </xf>
    <xf numFmtId="3" fontId="47" fillId="0" borderId="0" xfId="107" applyNumberFormat="1" applyFont="1" applyFill="1" applyAlignment="1">
      <alignment vertical="center"/>
    </xf>
    <xf numFmtId="178" fontId="45" fillId="28" borderId="22" xfId="107" applyNumberFormat="1" applyFont="1" applyFill="1" applyBorder="1" applyAlignment="1">
      <alignment vertical="top"/>
    </xf>
    <xf numFmtId="177" fontId="47" fillId="28" borderId="22" xfId="162" applyNumberFormat="1" applyFont="1" applyFill="1" applyBorder="1" applyAlignment="1">
      <alignment vertical="center"/>
    </xf>
    <xf numFmtId="166" fontId="45" fillId="0" borderId="0" xfId="0" applyNumberFormat="1" applyFont="1" applyFill="1" applyAlignment="1">
      <alignment horizontal="center" vertical="top"/>
    </xf>
    <xf numFmtId="165" fontId="46" fillId="0" borderId="19" xfId="107" applyNumberFormat="1" applyFont="1" applyFill="1" applyBorder="1" applyAlignment="1">
      <alignment horizontal="center" vertical="center"/>
    </xf>
    <xf numFmtId="165" fontId="46" fillId="0" borderId="22" xfId="107" applyNumberFormat="1" applyFont="1" applyFill="1" applyBorder="1" applyAlignment="1">
      <alignment horizontal="center" vertical="center"/>
    </xf>
    <xf numFmtId="166" fontId="46" fillId="0" borderId="4" xfId="0" applyNumberFormat="1" applyFont="1" applyFill="1" applyBorder="1" applyAlignment="1">
      <alignment horizontal="center" vertical="center"/>
    </xf>
  </cellXfs>
  <cellStyles count="216">
    <cellStyle name="          _x000d__x000a_386grabber=VGA.3GR_x000d__x000a_" xfId="1" xr:uid="{00000000-0005-0000-0000-000000000000}"/>
    <cellStyle name="          _x000d__x000a_386grabber=VGA.3GR_x000d__x000a_ 2" xfId="166" xr:uid="{38122A4E-CB43-491D-81E6-603D20AD2900}"/>
    <cellStyle name="=C:\WINNT\SYSTEM32\COMMAND.COM" xfId="2" xr:uid="{00000000-0005-0000-0000-000001000000}"/>
    <cellStyle name="0,0_x000d__x000a_NA_x000d__x000a_" xfId="3" xr:uid="{00000000-0005-0000-0000-000002000000}"/>
    <cellStyle name="20% - Accent1" xfId="4" builtinId="30" customBuiltin="1"/>
    <cellStyle name="20% - Accent2" xfId="5" builtinId="34" customBuiltin="1"/>
    <cellStyle name="20% - Accent3" xfId="6" builtinId="38" customBuiltin="1"/>
    <cellStyle name="20% - Accent4" xfId="7" builtinId="42" customBuiltin="1"/>
    <cellStyle name="20% - Accent5" xfId="8" builtinId="46" customBuiltin="1"/>
    <cellStyle name="20% - Accent6" xfId="9" builtinId="50" customBuiltin="1"/>
    <cellStyle name="20% - ส่วนที่ถูกเน้น1" xfId="10" xr:uid="{00000000-0005-0000-0000-000009000000}"/>
    <cellStyle name="20% - ส่วนที่ถูกเน้น2" xfId="11" xr:uid="{00000000-0005-0000-0000-00000A000000}"/>
    <cellStyle name="20% - ส่วนที่ถูกเน้น3" xfId="12" xr:uid="{00000000-0005-0000-0000-00000B000000}"/>
    <cellStyle name="20% - ส่วนที่ถูกเน้น4" xfId="13" xr:uid="{00000000-0005-0000-0000-00000C000000}"/>
    <cellStyle name="20% - ส่วนที่ถูกเน้น5" xfId="14" xr:uid="{00000000-0005-0000-0000-00000D000000}"/>
    <cellStyle name="20% - ส่วนที่ถูกเน้น6" xfId="15" xr:uid="{00000000-0005-0000-0000-00000E000000}"/>
    <cellStyle name="40% - Accent1" xfId="16" builtinId="31" customBuiltin="1"/>
    <cellStyle name="40% - Accent2" xfId="17" builtinId="35" customBuiltin="1"/>
    <cellStyle name="40% - Accent3" xfId="18" builtinId="39" customBuiltin="1"/>
    <cellStyle name="40% - Accent4" xfId="19" builtinId="43" customBuiltin="1"/>
    <cellStyle name="40% - Accent5" xfId="20" builtinId="47" customBuiltin="1"/>
    <cellStyle name="40% - Accent6" xfId="21" builtinId="51" customBuiltin="1"/>
    <cellStyle name="40% - ส่วนที่ถูกเน้น1" xfId="22" xr:uid="{00000000-0005-0000-0000-000015000000}"/>
    <cellStyle name="40% - ส่วนที่ถูกเน้น2" xfId="23" xr:uid="{00000000-0005-0000-0000-000016000000}"/>
    <cellStyle name="40% - ส่วนที่ถูกเน้น3" xfId="24" xr:uid="{00000000-0005-0000-0000-000017000000}"/>
    <cellStyle name="40% - ส่วนที่ถูกเน้น4" xfId="25" xr:uid="{00000000-0005-0000-0000-000018000000}"/>
    <cellStyle name="40% - ส่วนที่ถูกเน้น5" xfId="26" xr:uid="{00000000-0005-0000-0000-000019000000}"/>
    <cellStyle name="40% - ส่วนที่ถูกเน้น6" xfId="27" xr:uid="{00000000-0005-0000-0000-00001A000000}"/>
    <cellStyle name="60% - Accent1" xfId="28" builtinId="32" customBuiltin="1"/>
    <cellStyle name="60% - Accent2" xfId="29" builtinId="36" customBuiltin="1"/>
    <cellStyle name="60% - Accent3" xfId="30" builtinId="40" customBuiltin="1"/>
    <cellStyle name="60% - Accent4" xfId="31" builtinId="44" customBuiltin="1"/>
    <cellStyle name="60% - Accent5" xfId="32" builtinId="48" customBuiltin="1"/>
    <cellStyle name="60% - Accent6" xfId="33" builtinId="52" customBuiltin="1"/>
    <cellStyle name="60% - ส่วนที่ถูกเน้น1" xfId="34" xr:uid="{00000000-0005-0000-0000-000021000000}"/>
    <cellStyle name="60% - ส่วนที่ถูกเน้น2" xfId="35" xr:uid="{00000000-0005-0000-0000-000022000000}"/>
    <cellStyle name="60% - ส่วนที่ถูกเน้น3" xfId="36" xr:uid="{00000000-0005-0000-0000-000023000000}"/>
    <cellStyle name="60% - ส่วนที่ถูกเน้น4" xfId="37" xr:uid="{00000000-0005-0000-0000-000024000000}"/>
    <cellStyle name="60% - ส่วนที่ถูกเน้น5" xfId="38" xr:uid="{00000000-0005-0000-0000-000025000000}"/>
    <cellStyle name="60% - ส่วนที่ถูกเน้น6" xfId="39" xr:uid="{00000000-0005-0000-0000-000026000000}"/>
    <cellStyle name="75" xfId="40" xr:uid="{00000000-0005-0000-0000-000027000000}"/>
    <cellStyle name="Accent1" xfId="41" builtinId="29" customBuiltin="1"/>
    <cellStyle name="Accent2" xfId="42" builtinId="33" customBuiltin="1"/>
    <cellStyle name="Accent3" xfId="43" builtinId="37" customBuiltin="1"/>
    <cellStyle name="Accent4" xfId="44" builtinId="41" customBuiltin="1"/>
    <cellStyle name="Accent5" xfId="45" builtinId="45" customBuiltin="1"/>
    <cellStyle name="Accent6" xfId="46" builtinId="49" customBuiltin="1"/>
    <cellStyle name="Bad" xfId="47" builtinId="27" customBuiltin="1"/>
    <cellStyle name="Calc Currency (0)" xfId="48" xr:uid="{00000000-0005-0000-0000-00002F000000}"/>
    <cellStyle name="Calc Currency (0) 2" xfId="167" xr:uid="{3D32691E-CAC3-4791-85B7-3AD5F78351B1}"/>
    <cellStyle name="Calc Currency (2)" xfId="49" xr:uid="{00000000-0005-0000-0000-000030000000}"/>
    <cellStyle name="Calc Currency (2) 2" xfId="168" xr:uid="{1D6B6D34-571D-4A71-9A6D-B21D1BFF9DB9}"/>
    <cellStyle name="Calc Percent (0)" xfId="50" xr:uid="{00000000-0005-0000-0000-000031000000}"/>
    <cellStyle name="Calc Percent (0) 2" xfId="169" xr:uid="{D42FB822-FA6C-48FD-A907-DA224AEBB97C}"/>
    <cellStyle name="Calc Percent (1)" xfId="51" xr:uid="{00000000-0005-0000-0000-000032000000}"/>
    <cellStyle name="Calc Percent (1) 2" xfId="170" xr:uid="{92E9187C-0998-41F9-9DCB-F839FBB10130}"/>
    <cellStyle name="Calc Percent (2)" xfId="52" xr:uid="{00000000-0005-0000-0000-000033000000}"/>
    <cellStyle name="Calc Percent (2) 2" xfId="171" xr:uid="{4A9E8185-A880-46D0-BF03-D1799143DE6B}"/>
    <cellStyle name="Calc Units (0)" xfId="53" xr:uid="{00000000-0005-0000-0000-000034000000}"/>
    <cellStyle name="Calc Units (0) 2" xfId="172" xr:uid="{C0144B6E-DF4D-46DA-AC82-6171AFB72283}"/>
    <cellStyle name="Calc Units (1)" xfId="54" xr:uid="{00000000-0005-0000-0000-000035000000}"/>
    <cellStyle name="Calc Units (1) 2" xfId="173" xr:uid="{2F1655F2-DD00-49D7-8FAA-CA3D45F41D71}"/>
    <cellStyle name="Calc Units (2)" xfId="55" xr:uid="{00000000-0005-0000-0000-000036000000}"/>
    <cellStyle name="Calc Units (2) 2" xfId="174" xr:uid="{E23A499D-5849-4E0A-A4D5-ABB54B543E63}"/>
    <cellStyle name="Calculation" xfId="56" builtinId="22" customBuiltin="1"/>
    <cellStyle name="Check Cell" xfId="57" builtinId="23" customBuiltin="1"/>
    <cellStyle name="Comma" xfId="58" builtinId="3"/>
    <cellStyle name="Comma  - Style1" xfId="59" xr:uid="{00000000-0005-0000-0000-00003A000000}"/>
    <cellStyle name="Comma  - Style1 2" xfId="176" xr:uid="{5CF522EF-2464-4115-8682-B556A6E73050}"/>
    <cellStyle name="Comma  - Style2" xfId="60" xr:uid="{00000000-0005-0000-0000-00003B000000}"/>
    <cellStyle name="Comma  - Style2 2" xfId="177" xr:uid="{7A54FED6-39C3-43D6-948F-D4A4F209A459}"/>
    <cellStyle name="Comma  - Style3" xfId="61" xr:uid="{00000000-0005-0000-0000-00003C000000}"/>
    <cellStyle name="Comma  - Style3 2" xfId="178" xr:uid="{A5B06229-A9CF-42E1-AFC1-BF1AB8C899BC}"/>
    <cellStyle name="Comma  - Style4" xfId="62" xr:uid="{00000000-0005-0000-0000-00003D000000}"/>
    <cellStyle name="Comma  - Style4 2" xfId="179" xr:uid="{A09E55ED-B75C-4505-B555-AE42D8437BED}"/>
    <cellStyle name="Comma  - Style5" xfId="63" xr:uid="{00000000-0005-0000-0000-00003E000000}"/>
    <cellStyle name="Comma  - Style5 2" xfId="180" xr:uid="{E7B62BDF-29C7-4064-B3C8-1BA0C17E529C}"/>
    <cellStyle name="Comma  - Style6" xfId="64" xr:uid="{00000000-0005-0000-0000-00003F000000}"/>
    <cellStyle name="Comma  - Style6 2" xfId="181" xr:uid="{936EA2A8-7953-44A0-BE01-F84CD77DAEF3}"/>
    <cellStyle name="Comma  - Style7" xfId="65" xr:uid="{00000000-0005-0000-0000-000040000000}"/>
    <cellStyle name="Comma  - Style7 2" xfId="182" xr:uid="{0B07BF74-F294-463A-B4B2-050874BAB981}"/>
    <cellStyle name="Comma  - Style8" xfId="66" xr:uid="{00000000-0005-0000-0000-000041000000}"/>
    <cellStyle name="Comma  - Style8 2" xfId="183" xr:uid="{71778C36-7A11-4FD9-8D65-C2355188B0F6}"/>
    <cellStyle name="Comma [00]" xfId="67" xr:uid="{00000000-0005-0000-0000-000042000000}"/>
    <cellStyle name="Comma [00] 2" xfId="184" xr:uid="{F3F170A4-0E52-4DB2-9D73-F4368ADD01DB}"/>
    <cellStyle name="Comma 2" xfId="68" xr:uid="{00000000-0005-0000-0000-000043000000}"/>
    <cellStyle name="Comma 2 2" xfId="160" xr:uid="{DD21A179-CAB4-4B73-8AE0-13BAE38BA0FA}"/>
    <cellStyle name="Comma 2 2 2" xfId="212" xr:uid="{FB67FCE3-F54E-4279-A607-1A3C859EFC97}"/>
    <cellStyle name="Comma 2 3" xfId="185" xr:uid="{2F851D22-32DC-49AC-863B-7F68C8D3C498}"/>
    <cellStyle name="Comma 3" xfId="163" xr:uid="{706CFD5C-3A4E-40D6-8434-7B94205FEEAD}"/>
    <cellStyle name="Comma 3 2" xfId="213" xr:uid="{911B0193-6C2A-4DEB-8FF8-2BA441BD8E01}"/>
    <cellStyle name="Comma 4" xfId="175" xr:uid="{7755FFA8-C9A5-4D39-A8A2-317AE3725CB2}"/>
    <cellStyle name="Comma 5" xfId="192" xr:uid="{37C9C227-A931-4CDE-B2C2-4B382F082DFA}"/>
    <cellStyle name="comma zerodec" xfId="69" xr:uid="{00000000-0005-0000-0000-000044000000}"/>
    <cellStyle name="Comma0" xfId="70" xr:uid="{00000000-0005-0000-0000-000045000000}"/>
    <cellStyle name="Currency [00]" xfId="71" xr:uid="{00000000-0005-0000-0000-000046000000}"/>
    <cellStyle name="Currency [00] 2" xfId="186" xr:uid="{91405025-FBF2-4F42-B433-B7B238DA3882}"/>
    <cellStyle name="Currency0" xfId="72" xr:uid="{00000000-0005-0000-0000-000047000000}"/>
    <cellStyle name="Currency1" xfId="73" xr:uid="{00000000-0005-0000-0000-000048000000}"/>
    <cellStyle name="Date Short" xfId="74" xr:uid="{00000000-0005-0000-0000-000049000000}"/>
    <cellStyle name="Dollar (zero dec)" xfId="75" xr:uid="{00000000-0005-0000-0000-00004A000000}"/>
    <cellStyle name="Enter Currency (0)" xfId="76" xr:uid="{00000000-0005-0000-0000-00004B000000}"/>
    <cellStyle name="Enter Currency (0) 2" xfId="187" xr:uid="{8088ED06-D84E-4F22-B4E7-3E658DBAF0A0}"/>
    <cellStyle name="Enter Currency (2)" xfId="77" xr:uid="{00000000-0005-0000-0000-00004C000000}"/>
    <cellStyle name="Enter Currency (2) 2" xfId="188" xr:uid="{A83F2DD9-3DA5-478A-93C8-C178E6986393}"/>
    <cellStyle name="Enter Units (0)" xfId="78" xr:uid="{00000000-0005-0000-0000-00004D000000}"/>
    <cellStyle name="Enter Units (0) 2" xfId="189" xr:uid="{EA8A4C0B-9221-4CC3-B9CF-B3254D76EC10}"/>
    <cellStyle name="Enter Units (1)" xfId="79" xr:uid="{00000000-0005-0000-0000-00004E000000}"/>
    <cellStyle name="Enter Units (1) 2" xfId="190" xr:uid="{903D81A8-F124-499C-A8F2-421C3134D9B1}"/>
    <cellStyle name="Enter Units (2)" xfId="80" xr:uid="{00000000-0005-0000-0000-00004F000000}"/>
    <cellStyle name="Enter Units (2) 2" xfId="191" xr:uid="{3E5885FE-2C7E-48B1-ACC8-CF9B013A0979}"/>
    <cellStyle name="Explanatory Text" xfId="81" builtinId="53" customBuiltin="1"/>
    <cellStyle name="Good" xfId="82" builtinId="26" customBuiltin="1"/>
    <cellStyle name="Grey" xfId="83" xr:uid="{00000000-0005-0000-0000-000052000000}"/>
    <cellStyle name="Header1" xfId="84" xr:uid="{00000000-0005-0000-0000-000053000000}"/>
    <cellStyle name="Header2" xfId="85" xr:uid="{00000000-0005-0000-0000-000054000000}"/>
    <cellStyle name="Heading 1" xfId="86" builtinId="16" customBuiltin="1"/>
    <cellStyle name="Heading 2" xfId="87" builtinId="17" customBuiltin="1"/>
    <cellStyle name="Heading 3" xfId="88" builtinId="18" customBuiltin="1"/>
    <cellStyle name="Heading 4" xfId="89" builtinId="19" customBuiltin="1"/>
    <cellStyle name="HEADING, MAJOR" xfId="90" xr:uid="{00000000-0005-0000-0000-000059000000}"/>
    <cellStyle name="HEADING, MINOR" xfId="91" xr:uid="{00000000-0005-0000-0000-00005A000000}"/>
    <cellStyle name="HEADING, RIGHT" xfId="92" xr:uid="{00000000-0005-0000-0000-00005B000000}"/>
    <cellStyle name="HEADING,MAJOR" xfId="93" xr:uid="{00000000-0005-0000-0000-00005C000000}"/>
    <cellStyle name="Input" xfId="94" builtinId="20" customBuiltin="1"/>
    <cellStyle name="Input [yellow]" xfId="95" xr:uid="{00000000-0005-0000-0000-00005E000000}"/>
    <cellStyle name="Link Currency (0)" xfId="96" xr:uid="{00000000-0005-0000-0000-00005F000000}"/>
    <cellStyle name="Link Currency (0) 2" xfId="193" xr:uid="{9F5F4871-850B-498C-A2F3-AA85451A1BD6}"/>
    <cellStyle name="Link Currency (2)" xfId="97" xr:uid="{00000000-0005-0000-0000-000060000000}"/>
    <cellStyle name="Link Currency (2) 2" xfId="194" xr:uid="{C9A8E111-E701-4C53-B542-9B0377DE0904}"/>
    <cellStyle name="Link Units (0)" xfId="98" xr:uid="{00000000-0005-0000-0000-000061000000}"/>
    <cellStyle name="Link Units (0) 2" xfId="195" xr:uid="{E5D56B49-94CA-4319-A8F8-BD0794761E2B}"/>
    <cellStyle name="Link Units (1)" xfId="99" xr:uid="{00000000-0005-0000-0000-000062000000}"/>
    <cellStyle name="Link Units (1) 2" xfId="196" xr:uid="{339CCBD8-7267-4986-9709-1D33A85FC331}"/>
    <cellStyle name="Link Units (2)" xfId="100" xr:uid="{00000000-0005-0000-0000-000063000000}"/>
    <cellStyle name="Link Units (2) 2" xfId="197" xr:uid="{9F3442E4-A2FF-4C78-B525-62D55132CBCE}"/>
    <cellStyle name="Linked Cell" xfId="101" builtinId="24" customBuiltin="1"/>
    <cellStyle name="NATTIDA" xfId="102" xr:uid="{00000000-0005-0000-0000-000065000000}"/>
    <cellStyle name="Neutral" xfId="103" builtinId="28" customBuiltin="1"/>
    <cellStyle name="no dec" xfId="104" xr:uid="{00000000-0005-0000-0000-000067000000}"/>
    <cellStyle name="Normal" xfId="0" builtinId="0"/>
    <cellStyle name="Normal - Style1" xfId="105" xr:uid="{00000000-0005-0000-0000-000069000000}"/>
    <cellStyle name="Normal - Style1 2" xfId="198" xr:uid="{A622FDDE-621F-4F11-891A-85EF5A3739AE}"/>
    <cellStyle name="Normal 2" xfId="106" xr:uid="{00000000-0005-0000-0000-00006A000000}"/>
    <cellStyle name="Normal 2 2" xfId="162" xr:uid="{70A8193E-541A-475D-B3C8-64287B373DFA}"/>
    <cellStyle name="Normal 3" xfId="159" xr:uid="{00000000-0005-0000-0000-00006B000000}"/>
    <cellStyle name="Normal 3 2" xfId="164" xr:uid="{99906932-D1AA-49D7-9242-9293A0F4F34E}"/>
    <cellStyle name="Normal 4" xfId="161" xr:uid="{69A8C716-796E-4A86-A36C-6288E30B774E}"/>
    <cellStyle name="Normal_Akara_June Eng09" xfId="165" xr:uid="{B5C6A19D-B80A-4E7F-AE4B-DF82DF38CA18}"/>
    <cellStyle name="Normal_Guardian Indus Corp - 2006" xfId="107" xr:uid="{00000000-0005-0000-0000-00006C000000}"/>
    <cellStyle name="Note" xfId="108" builtinId="10" customBuiltin="1"/>
    <cellStyle name="Note 2" xfId="199" xr:uid="{89B7A0FF-6C71-46AF-8683-B1EB0538E3D6}"/>
    <cellStyle name="Output" xfId="109" builtinId="21" customBuiltin="1"/>
    <cellStyle name="Percent [0]" xfId="110" xr:uid="{00000000-0005-0000-0000-00006F000000}"/>
    <cellStyle name="Percent [0] 2" xfId="200" xr:uid="{C8A91C52-0F31-4757-A747-6A7AF56DAD76}"/>
    <cellStyle name="Percent [00]" xfId="111" xr:uid="{00000000-0005-0000-0000-000070000000}"/>
    <cellStyle name="Percent [00] 2" xfId="201" xr:uid="{65F08760-6C0F-4EE6-922B-1862FA0BEC08}"/>
    <cellStyle name="Percent [2]" xfId="112" xr:uid="{00000000-0005-0000-0000-000071000000}"/>
    <cellStyle name="Percent [2] 2" xfId="202" xr:uid="{2D7E76CD-02BF-4A25-95D7-A3B85DD12BB4}"/>
    <cellStyle name="Percent 2" xfId="113" xr:uid="{00000000-0005-0000-0000-000072000000}"/>
    <cellStyle name="Percent 2 2" xfId="203" xr:uid="{B57C400C-24A3-4500-8F8D-B521A5EE4988}"/>
    <cellStyle name="Percent 3" xfId="214" xr:uid="{90EC43EE-47CE-4938-B645-D8D6889462FC}"/>
    <cellStyle name="Percent 4" xfId="215" xr:uid="{A954229B-76D7-4F3D-BEE5-78F758791A07}"/>
    <cellStyle name="PrePop Currency (0)" xfId="114" xr:uid="{00000000-0005-0000-0000-000073000000}"/>
    <cellStyle name="PrePop Currency (0) 2" xfId="204" xr:uid="{9ED4C316-0F6E-4FEB-BBEE-E9011627EBBB}"/>
    <cellStyle name="PrePop Currency (2)" xfId="115" xr:uid="{00000000-0005-0000-0000-000074000000}"/>
    <cellStyle name="PrePop Currency (2) 2" xfId="205" xr:uid="{F65D252E-3C08-4BB6-B7CA-9D8F4BC7DFCF}"/>
    <cellStyle name="PrePop Units (0)" xfId="116" xr:uid="{00000000-0005-0000-0000-000075000000}"/>
    <cellStyle name="PrePop Units (0) 2" xfId="206" xr:uid="{A5A61FD5-AE61-4BFC-994B-FF75C05066DE}"/>
    <cellStyle name="PrePop Units (1)" xfId="117" xr:uid="{00000000-0005-0000-0000-000076000000}"/>
    <cellStyle name="PrePop Units (1) 2" xfId="207" xr:uid="{E08D1B9A-74DB-4AD7-811A-FFDDB82E564F}"/>
    <cellStyle name="PrePop Units (2)" xfId="118" xr:uid="{00000000-0005-0000-0000-000077000000}"/>
    <cellStyle name="PrePop Units (2) 2" xfId="208" xr:uid="{8F59785A-638E-4468-8EEA-6BA95F400EB7}"/>
    <cellStyle name="pwstyle" xfId="119" xr:uid="{00000000-0005-0000-0000-000078000000}"/>
    <cellStyle name="section head" xfId="120" xr:uid="{00000000-0005-0000-0000-000079000000}"/>
    <cellStyle name="Style 1" xfId="121" xr:uid="{00000000-0005-0000-0000-00007A000000}"/>
    <cellStyle name="Style 1 2" xfId="209" xr:uid="{D20632EC-52D4-43B1-8533-1736AE241658}"/>
    <cellStyle name="Text Indent A" xfId="122" xr:uid="{00000000-0005-0000-0000-00007B000000}"/>
    <cellStyle name="Text Indent B" xfId="123" xr:uid="{00000000-0005-0000-0000-00007C000000}"/>
    <cellStyle name="Text Indent B 2" xfId="210" xr:uid="{3B415268-3CA5-4E39-B25C-9BE8D530699C}"/>
    <cellStyle name="Text Indent C" xfId="124" xr:uid="{00000000-0005-0000-0000-00007D000000}"/>
    <cellStyle name="Text Indent C 2" xfId="211" xr:uid="{AAD15B6E-ED50-4FAE-A5EA-994024F05531}"/>
    <cellStyle name="Title" xfId="125" builtinId="15" customBuiltin="1"/>
    <cellStyle name="Total" xfId="126" builtinId="25" customBuiltin="1"/>
    <cellStyle name="Warning Text" xfId="127" builtinId="11" customBuiltin="1"/>
    <cellStyle name="เครื่องหมายจุลภาค_LAND" xfId="128" xr:uid="{00000000-0005-0000-0000-000081000000}"/>
    <cellStyle name="เซลล์ตรวจสอบ" xfId="129" xr:uid="{00000000-0005-0000-0000-000082000000}"/>
    <cellStyle name="เซลล์ที่มีการเชื่อมโยง" xfId="130" xr:uid="{00000000-0005-0000-0000-000083000000}"/>
    <cellStyle name="แย่" xfId="131" xr:uid="{00000000-0005-0000-0000-000084000000}"/>
    <cellStyle name="แสดงผล" xfId="132" xr:uid="{00000000-0005-0000-0000-000085000000}"/>
    <cellStyle name="การคำนวณ" xfId="133" xr:uid="{00000000-0005-0000-0000-000086000000}"/>
    <cellStyle name="ข้อความเตือน" xfId="134" xr:uid="{00000000-0005-0000-0000-000087000000}"/>
    <cellStyle name="ข้อความอธิบาย" xfId="135" xr:uid="{00000000-0005-0000-0000-000088000000}"/>
    <cellStyle name="ชื่อเรื่อง" xfId="136" xr:uid="{00000000-0005-0000-0000-000089000000}"/>
    <cellStyle name="ดี" xfId="137" xr:uid="{00000000-0005-0000-0000-00008A000000}"/>
    <cellStyle name="น้บะภฒ_95" xfId="138" xr:uid="{00000000-0005-0000-0000-00008B000000}"/>
    <cellStyle name="ปกติ_LAND" xfId="139" xr:uid="{00000000-0005-0000-0000-00008C000000}"/>
    <cellStyle name="ป้อนค่า" xfId="140" xr:uid="{00000000-0005-0000-0000-00008D000000}"/>
    <cellStyle name="ปานกลาง" xfId="141" xr:uid="{00000000-0005-0000-0000-00008E000000}"/>
    <cellStyle name="ผลรวม" xfId="142" xr:uid="{00000000-0005-0000-0000-00008F000000}"/>
    <cellStyle name="ฤธถ [0]_0e82ylkxXsZu0YORaMwizTk2E" xfId="143" xr:uid="{00000000-0005-0000-0000-000090000000}"/>
    <cellStyle name="ฤธถ_0e82ylkxXsZu0YORaMwizTk2E" xfId="144" xr:uid="{00000000-0005-0000-0000-000091000000}"/>
    <cellStyle name="ล๋ศญ [0]_0e82ylkxXsZu0YORaMwizTk2E" xfId="145" xr:uid="{00000000-0005-0000-0000-000092000000}"/>
    <cellStyle name="ล๋ศญ_0e82ylkxXsZu0YORaMwizTk2E" xfId="146" xr:uid="{00000000-0005-0000-0000-000093000000}"/>
    <cellStyle name="วฅมุ_4ฟ๙ฝวภ๛" xfId="147" xr:uid="{00000000-0005-0000-0000-000094000000}"/>
    <cellStyle name="ส่วนที่ถูกเน้น1" xfId="148" xr:uid="{00000000-0005-0000-0000-000095000000}"/>
    <cellStyle name="ส่วนที่ถูกเน้น2" xfId="149" xr:uid="{00000000-0005-0000-0000-000096000000}"/>
    <cellStyle name="ส่วนที่ถูกเน้น3" xfId="150" xr:uid="{00000000-0005-0000-0000-000097000000}"/>
    <cellStyle name="ส่วนที่ถูกเน้น4" xfId="151" xr:uid="{00000000-0005-0000-0000-000098000000}"/>
    <cellStyle name="ส่วนที่ถูกเน้น5" xfId="152" xr:uid="{00000000-0005-0000-0000-000099000000}"/>
    <cellStyle name="ส่วนที่ถูกเน้น6" xfId="153" xr:uid="{00000000-0005-0000-0000-00009A000000}"/>
    <cellStyle name="หมายเหตุ" xfId="154" xr:uid="{00000000-0005-0000-0000-00009B000000}"/>
    <cellStyle name="หัวเรื่อง 1" xfId="155" xr:uid="{00000000-0005-0000-0000-00009C000000}"/>
    <cellStyle name="หัวเรื่อง 2" xfId="156" xr:uid="{00000000-0005-0000-0000-00009D000000}"/>
    <cellStyle name="หัวเรื่อง 3" xfId="157" xr:uid="{00000000-0005-0000-0000-00009E000000}"/>
    <cellStyle name="หัวเรื่อง 4" xfId="158" xr:uid="{00000000-0005-0000-0000-00009F000000}"/>
  </cellStyles>
  <dxfs count="0"/>
  <tableStyles count="0" defaultTableStyle="TableStyleMedium9" defaultPivotStyle="PivotStyleLight16"/>
  <colors>
    <mruColors>
      <color rgb="FFFAFAFA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STATEMENT"/>
      <sheetName val="Asset &amp; Liability"/>
      <sheetName val="HP"/>
      <sheetName val="B131 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1201"/>
      <sheetName val="MOTO"/>
      <sheetName val="CRITERIA1"/>
      <sheetName val="เงินกู้ MGC"/>
      <sheetName val="A"/>
      <sheetName val="stat_local"/>
      <sheetName val="Group"/>
      <sheetName val="Total 01'05"/>
      <sheetName val="ELEC45-01"/>
      <sheetName val="Unearned_OLD"/>
      <sheetName val="Inventory"/>
      <sheetName val="Accure"/>
      <sheetName val="stat_local1"/>
      <sheetName val="Total_01'05"/>
      <sheetName val="เงินกู้_MGC"/>
      <sheetName val="TB-Oct07"/>
      <sheetName val="MR.MEYER"/>
      <sheetName val="Overall PLATT"/>
      <sheetName val="SAP Open Items Data"/>
      <sheetName val=" nfcst_py"/>
      <sheetName val="BOT Rate"/>
      <sheetName val="Maturity Data"/>
      <sheetName val="Avg BOT"/>
      <sheetName val="Hedge Vol &amp; G-L"/>
      <sheetName val="Detail of exchange rate"/>
      <sheetName val="DealerData"/>
      <sheetName val="bblยังไม่จ่าย"/>
      <sheetName val="NHMT"/>
      <sheetName val="3-ADJ"/>
      <sheetName val="14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#366-6E"/>
      <sheetName val="5).Action Plan BL Debone"/>
      <sheetName val="เงินกู้ธนช"/>
      <sheetName val="Sheet2"/>
      <sheetName val="NSC-BS11-02"/>
      <sheetName val="Trial Balance"/>
      <sheetName val="BS (ToP)"/>
      <sheetName val="SML"/>
      <sheetName val="CF-14-16"/>
      <sheetName val="BS"/>
      <sheetName val="11"/>
      <sheetName val="FEBRUARY"/>
      <sheetName val="#REF"/>
      <sheetName val="DETAIL"/>
      <sheetName val="Cal_help"/>
      <sheetName val="GL 2018 Q3 - ver1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ที่ดินอาคาร อุปกรณ์"/>
      <sheetName val="VL"/>
      <sheetName val="TN"/>
      <sheetName val="ND"/>
      <sheetName val="TB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Calculation PS"/>
      <sheetName val="คำชี้แจง"/>
      <sheetName val="BATCH_M"/>
      <sheetName val="data"/>
      <sheetName val="発停サイクル表"/>
      <sheetName val="P&amp;L"/>
      <sheetName val="Deferred tax Adjs Clo (P) Q2'18"/>
      <sheetName val="TFB-1998"/>
      <sheetName val="O300"/>
      <sheetName val="Master TB"/>
      <sheetName val="R300"/>
      <sheetName val="2017 Expense Break down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CF-C(+Graph)"/>
      <sheetName val="Database"/>
      <sheetName val="Q2 EXPECTED"/>
      <sheetName val="MOULD"/>
      <sheetName val="PNT-QUOT-#3"/>
      <sheetName val="COAT&amp;WRAP-QIOT-#3"/>
      <sheetName val="数量"/>
      <sheetName val="F3-3GP"/>
      <sheetName val="Statement-BAHT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769">
          <cell r="D769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>
        <row r="769">
          <cell r="D769">
            <v>0</v>
          </cell>
        </row>
      </sheetData>
      <sheetData sheetId="66">
        <row r="769">
          <cell r="D769">
            <v>0</v>
          </cell>
        </row>
      </sheetData>
      <sheetData sheetId="67">
        <row r="769">
          <cell r="D769">
            <v>0</v>
          </cell>
        </row>
      </sheetData>
      <sheetData sheetId="68">
        <row r="769">
          <cell r="D769">
            <v>0</v>
          </cell>
        </row>
      </sheetData>
      <sheetData sheetId="69">
        <row r="769">
          <cell r="D769">
            <v>0</v>
          </cell>
        </row>
      </sheetData>
      <sheetData sheetId="70">
        <row r="769">
          <cell r="D769">
            <v>0</v>
          </cell>
        </row>
      </sheetData>
      <sheetData sheetId="71">
        <row r="769">
          <cell r="D769">
            <v>0</v>
          </cell>
        </row>
      </sheetData>
      <sheetData sheetId="72">
        <row r="769">
          <cell r="D76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/>
      <sheetData sheetId="87"/>
      <sheetData sheetId="88"/>
      <sheetData sheetId="89">
        <row r="769">
          <cell r="D769">
            <v>0</v>
          </cell>
        </row>
      </sheetData>
      <sheetData sheetId="90"/>
      <sheetData sheetId="91"/>
      <sheetData sheetId="92"/>
      <sheetData sheetId="93"/>
      <sheetData sheetId="94"/>
      <sheetData sheetId="95"/>
      <sheetData sheetId="96">
        <row r="769">
          <cell r="D769">
            <v>0</v>
          </cell>
        </row>
      </sheetData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>
        <row r="769">
          <cell r="D769">
            <v>0</v>
          </cell>
        </row>
      </sheetData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>
        <row r="769">
          <cell r="D769">
            <v>0</v>
          </cell>
        </row>
      </sheetData>
      <sheetData sheetId="127"/>
      <sheetData sheetId="128">
        <row r="769">
          <cell r="D769">
            <v>0</v>
          </cell>
        </row>
      </sheetData>
      <sheetData sheetId="129"/>
      <sheetData sheetId="130">
        <row r="769">
          <cell r="D769">
            <v>0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>
        <row r="769">
          <cell r="D769">
            <v>0</v>
          </cell>
        </row>
      </sheetData>
      <sheetData sheetId="146"/>
      <sheetData sheetId="147">
        <row r="769">
          <cell r="D769">
            <v>0</v>
          </cell>
        </row>
      </sheetData>
      <sheetData sheetId="148"/>
      <sheetData sheetId="149">
        <row r="769">
          <cell r="D769">
            <v>0</v>
          </cell>
        </row>
      </sheetData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>
        <row r="769">
          <cell r="D769">
            <v>0</v>
          </cell>
        </row>
      </sheetData>
      <sheetData sheetId="165"/>
      <sheetData sheetId="166">
        <row r="769">
          <cell r="D769">
            <v>0</v>
          </cell>
        </row>
      </sheetData>
      <sheetData sheetId="167"/>
      <sheetData sheetId="168">
        <row r="769">
          <cell r="D769">
            <v>0</v>
          </cell>
        </row>
      </sheetData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4"/>
  <sheetViews>
    <sheetView topLeftCell="A86" zoomScale="110" zoomScaleNormal="110" zoomScaleSheetLayoutView="120" workbookViewId="0">
      <selection activeCell="L98" sqref="L98"/>
    </sheetView>
  </sheetViews>
  <sheetFormatPr defaultColWidth="9.28515625" defaultRowHeight="21.75" customHeight="1"/>
  <cols>
    <col min="1" max="3" width="1.42578125" style="5" customWidth="1"/>
    <col min="4" max="4" width="47.42578125" style="5" customWidth="1"/>
    <col min="5" max="5" width="8.5703125" style="9" bestFit="1" customWidth="1"/>
    <col min="6" max="6" width="1" style="9" customWidth="1"/>
    <col min="7" max="7" width="14.7109375" style="51" customWidth="1"/>
    <col min="8" max="8" width="1" style="52" customWidth="1"/>
    <col min="9" max="9" width="12.5703125" style="51" customWidth="1"/>
    <col min="10" max="16384" width="9.28515625" style="5"/>
  </cols>
  <sheetData>
    <row r="1" spans="1:9" ht="21.75" customHeight="1">
      <c r="A1" s="180" t="s">
        <v>127</v>
      </c>
      <c r="B1" s="27"/>
      <c r="C1" s="27"/>
      <c r="D1" s="27"/>
    </row>
    <row r="2" spans="1:9" ht="21.75" customHeight="1">
      <c r="A2" s="10" t="s">
        <v>0</v>
      </c>
      <c r="B2" s="10"/>
    </row>
    <row r="3" spans="1:9" ht="21.75" customHeight="1">
      <c r="A3" s="267" t="s">
        <v>153</v>
      </c>
      <c r="B3" s="28"/>
      <c r="C3" s="12"/>
      <c r="D3" s="12"/>
      <c r="E3" s="29"/>
      <c r="F3" s="29"/>
      <c r="G3" s="53"/>
      <c r="H3" s="53"/>
      <c r="I3" s="53"/>
    </row>
    <row r="4" spans="1:9" ht="20.65" customHeight="1">
      <c r="A4" s="1"/>
      <c r="B4" s="1"/>
      <c r="C4" s="2"/>
      <c r="D4" s="2"/>
      <c r="E4" s="3"/>
      <c r="F4" s="3"/>
      <c r="G4" s="52"/>
      <c r="I4" s="52"/>
    </row>
    <row r="5" spans="1:9" ht="21" customHeight="1">
      <c r="A5" s="1"/>
      <c r="B5" s="1"/>
      <c r="C5" s="2"/>
      <c r="D5" s="2"/>
      <c r="E5" s="3"/>
      <c r="F5" s="3"/>
      <c r="G5" s="54" t="s">
        <v>47</v>
      </c>
      <c r="H5" s="54"/>
      <c r="I5" s="54" t="s">
        <v>48</v>
      </c>
    </row>
    <row r="6" spans="1:9" ht="21" customHeight="1">
      <c r="A6" s="1"/>
      <c r="B6" s="1"/>
      <c r="C6" s="2"/>
      <c r="D6" s="2"/>
      <c r="E6" s="3"/>
      <c r="F6" s="3"/>
      <c r="G6" s="268" t="s">
        <v>154</v>
      </c>
      <c r="H6" s="54"/>
      <c r="I6" s="54" t="s">
        <v>43</v>
      </c>
    </row>
    <row r="7" spans="1:9" ht="21" customHeight="1">
      <c r="E7" s="158"/>
      <c r="F7" s="6"/>
      <c r="G7" s="56" t="s">
        <v>128</v>
      </c>
      <c r="H7" s="56"/>
      <c r="I7" s="56" t="s">
        <v>97</v>
      </c>
    </row>
    <row r="8" spans="1:9" ht="21" customHeight="1">
      <c r="E8" s="7" t="s">
        <v>1</v>
      </c>
      <c r="F8" s="4"/>
      <c r="G8" s="57" t="s">
        <v>2</v>
      </c>
      <c r="H8" s="56"/>
      <c r="I8" s="57" t="s">
        <v>2</v>
      </c>
    </row>
    <row r="9" spans="1:9" ht="21" customHeight="1">
      <c r="A9" s="8" t="s">
        <v>3</v>
      </c>
      <c r="G9" s="117"/>
      <c r="H9" s="59"/>
      <c r="I9" s="58"/>
    </row>
    <row r="10" spans="1:9" ht="6" customHeight="1">
      <c r="A10" s="8"/>
      <c r="G10" s="118"/>
    </row>
    <row r="11" spans="1:9" ht="21" customHeight="1">
      <c r="A11" s="8" t="s">
        <v>4</v>
      </c>
      <c r="D11" s="10"/>
      <c r="G11" s="117"/>
      <c r="H11" s="59"/>
      <c r="I11" s="58"/>
    </row>
    <row r="12" spans="1:9" ht="6" customHeight="1">
      <c r="A12" s="10"/>
      <c r="G12" s="117"/>
      <c r="H12" s="59"/>
      <c r="I12" s="58"/>
    </row>
    <row r="13" spans="1:9" ht="21" customHeight="1">
      <c r="A13" s="11" t="s">
        <v>5</v>
      </c>
      <c r="G13" s="117">
        <v>5698140</v>
      </c>
      <c r="H13" s="59"/>
      <c r="I13" s="58">
        <v>6807865</v>
      </c>
    </row>
    <row r="14" spans="1:9" ht="21" customHeight="1">
      <c r="A14" s="11" t="s">
        <v>56</v>
      </c>
      <c r="E14" s="9">
        <v>7</v>
      </c>
      <c r="G14" s="117">
        <v>101130081</v>
      </c>
      <c r="H14" s="59"/>
      <c r="I14" s="58">
        <v>88700364</v>
      </c>
    </row>
    <row r="15" spans="1:9" ht="21" customHeight="1">
      <c r="A15" s="11" t="s">
        <v>6</v>
      </c>
      <c r="G15" s="117">
        <v>2592890</v>
      </c>
      <c r="H15" s="59"/>
      <c r="I15" s="58">
        <v>2428924</v>
      </c>
    </row>
    <row r="16" spans="1:9" ht="21" customHeight="1">
      <c r="A16" s="11" t="s">
        <v>26</v>
      </c>
      <c r="B16" s="11"/>
      <c r="G16" s="119">
        <v>213991</v>
      </c>
      <c r="H16" s="58"/>
      <c r="I16" s="60">
        <v>576494</v>
      </c>
    </row>
    <row r="17" spans="1:9" ht="6" customHeight="1">
      <c r="G17" s="120">
        <v>0</v>
      </c>
      <c r="H17" s="59"/>
      <c r="I17" s="59">
        <v>0</v>
      </c>
    </row>
    <row r="18" spans="1:9" ht="21" customHeight="1">
      <c r="A18" s="10" t="s">
        <v>7</v>
      </c>
      <c r="G18" s="119">
        <f>SUM(G13:G17)</f>
        <v>109635102</v>
      </c>
      <c r="H18" s="59"/>
      <c r="I18" s="60">
        <f>SUM(I13:I17)</f>
        <v>98513647</v>
      </c>
    </row>
    <row r="19" spans="1:9" ht="9.75" customHeight="1">
      <c r="A19" s="11"/>
      <c r="G19" s="117"/>
      <c r="H19" s="59"/>
      <c r="I19" s="58"/>
    </row>
    <row r="20" spans="1:9" ht="21" customHeight="1">
      <c r="A20" s="10" t="s">
        <v>8</v>
      </c>
      <c r="G20" s="117"/>
      <c r="H20" s="59"/>
      <c r="I20" s="58"/>
    </row>
    <row r="21" spans="1:9" ht="6" customHeight="1">
      <c r="G21" s="120"/>
      <c r="H21" s="59"/>
      <c r="I21" s="59"/>
    </row>
    <row r="22" spans="1:9" ht="20.25">
      <c r="A22" s="5" t="s">
        <v>101</v>
      </c>
      <c r="G22" s="117">
        <v>1519907</v>
      </c>
      <c r="H22" s="59"/>
      <c r="I22" s="197">
        <v>1545141</v>
      </c>
    </row>
    <row r="23" spans="1:9" ht="21" customHeight="1">
      <c r="A23" s="5" t="s">
        <v>58</v>
      </c>
      <c r="E23" s="9">
        <v>8</v>
      </c>
      <c r="G23" s="117">
        <v>435871951</v>
      </c>
      <c r="H23" s="59"/>
      <c r="I23" s="198">
        <v>385214771</v>
      </c>
    </row>
    <row r="24" spans="1:9" ht="21" customHeight="1">
      <c r="A24" s="5" t="s">
        <v>98</v>
      </c>
      <c r="E24" s="9">
        <v>9</v>
      </c>
      <c r="G24" s="117">
        <v>321508591</v>
      </c>
      <c r="H24" s="59"/>
      <c r="I24" s="198">
        <v>398744039</v>
      </c>
    </row>
    <row r="25" spans="1:9" ht="21" customHeight="1">
      <c r="A25" s="5" t="s">
        <v>59</v>
      </c>
      <c r="G25" s="117">
        <v>1265169</v>
      </c>
      <c r="H25" s="59"/>
      <c r="I25" s="198">
        <v>1609108</v>
      </c>
    </row>
    <row r="26" spans="1:9" ht="21" customHeight="1">
      <c r="A26" s="5" t="s">
        <v>166</v>
      </c>
      <c r="G26" s="117">
        <v>3289179</v>
      </c>
      <c r="H26" s="59"/>
      <c r="I26" s="198">
        <v>3266087</v>
      </c>
    </row>
    <row r="27" spans="1:9" ht="21" customHeight="1">
      <c r="A27" s="5" t="s">
        <v>27</v>
      </c>
      <c r="E27" s="9">
        <v>10</v>
      </c>
      <c r="G27" s="121">
        <v>18369013</v>
      </c>
      <c r="H27" s="59"/>
      <c r="I27" s="199">
        <v>27945530</v>
      </c>
    </row>
    <row r="28" spans="1:9" ht="6" customHeight="1">
      <c r="A28" s="8"/>
      <c r="G28" s="122"/>
      <c r="I28" s="52"/>
    </row>
    <row r="29" spans="1:9" ht="21" customHeight="1">
      <c r="A29" s="8" t="s">
        <v>9</v>
      </c>
      <c r="G29" s="121">
        <f>SUM(G22:G27)</f>
        <v>781823810</v>
      </c>
      <c r="H29" s="53"/>
      <c r="I29" s="53">
        <f>SUM(I22:I27)</f>
        <v>818324676</v>
      </c>
    </row>
    <row r="30" spans="1:9" ht="6" customHeight="1">
      <c r="A30" s="13"/>
      <c r="G30" s="122"/>
      <c r="I30" s="52"/>
    </row>
    <row r="31" spans="1:9" ht="21" customHeight="1" thickBot="1">
      <c r="A31" s="10" t="s">
        <v>10</v>
      </c>
      <c r="G31" s="159">
        <f>G29+G18</f>
        <v>891458912</v>
      </c>
      <c r="I31" s="160">
        <f>I29+I18</f>
        <v>916838323</v>
      </c>
    </row>
    <row r="32" spans="1:9" ht="20.65" customHeight="1" thickTop="1">
      <c r="A32" s="10"/>
      <c r="G32" s="61"/>
      <c r="I32" s="52"/>
    </row>
    <row r="33" spans="1:9" ht="20.65" customHeight="1">
      <c r="A33" s="10"/>
      <c r="G33" s="52"/>
      <c r="I33" s="52"/>
    </row>
    <row r="34" spans="1:9" ht="20.65" customHeight="1">
      <c r="A34" s="10"/>
      <c r="G34" s="52"/>
      <c r="I34" s="52"/>
    </row>
    <row r="35" spans="1:9" ht="20.65" customHeight="1">
      <c r="A35" s="10"/>
      <c r="G35" s="52"/>
      <c r="I35" s="52"/>
    </row>
    <row r="36" spans="1:9" ht="20.65" customHeight="1">
      <c r="A36" s="10"/>
      <c r="G36" s="52"/>
      <c r="I36" s="52"/>
    </row>
    <row r="37" spans="1:9" ht="16.5" customHeight="1">
      <c r="A37" s="10"/>
      <c r="G37" s="52"/>
      <c r="I37" s="52"/>
    </row>
    <row r="38" spans="1:9" s="11" customFormat="1" ht="20.100000000000001" customHeight="1">
      <c r="A38" s="11" t="s">
        <v>34</v>
      </c>
      <c r="F38" s="11" t="s">
        <v>34</v>
      </c>
      <c r="I38" s="196"/>
    </row>
    <row r="39" spans="1:9" ht="20.100000000000001" customHeight="1">
      <c r="A39" s="11" t="s">
        <v>110</v>
      </c>
      <c r="B39" s="11"/>
      <c r="C39" s="11"/>
      <c r="D39" s="11"/>
      <c r="E39" s="5"/>
      <c r="F39" s="278" t="s">
        <v>119</v>
      </c>
      <c r="G39" s="278"/>
      <c r="H39" s="278"/>
      <c r="I39" s="278"/>
    </row>
    <row r="40" spans="1:9" ht="20.100000000000001" customHeight="1">
      <c r="A40" s="11" t="s">
        <v>111</v>
      </c>
      <c r="B40" s="158"/>
      <c r="C40" s="158"/>
      <c r="D40" s="158"/>
      <c r="E40" s="5"/>
      <c r="F40" s="278" t="s">
        <v>120</v>
      </c>
      <c r="G40" s="278"/>
      <c r="H40" s="278"/>
      <c r="I40" s="278"/>
    </row>
    <row r="41" spans="1:9" ht="21" customHeight="1">
      <c r="A41" s="10"/>
      <c r="G41" s="52"/>
      <c r="I41" s="52"/>
    </row>
    <row r="42" spans="1:9" ht="22.15" customHeight="1">
      <c r="A42" s="12" t="s">
        <v>164</v>
      </c>
      <c r="B42" s="30"/>
      <c r="C42" s="12"/>
      <c r="D42" s="12"/>
      <c r="E42" s="29"/>
      <c r="F42" s="29"/>
      <c r="G42" s="53"/>
      <c r="H42" s="53"/>
      <c r="I42" s="53"/>
    </row>
    <row r="43" spans="1:9" s="2" customFormat="1" ht="21.75" customHeight="1">
      <c r="A43" s="10" t="str">
        <f>A1</f>
        <v>บริษัท มีนาทรานสปอร์ต จำกัด (มหาชน)</v>
      </c>
      <c r="B43" s="1"/>
      <c r="E43" s="3"/>
      <c r="F43" s="3"/>
      <c r="G43" s="52"/>
      <c r="H43" s="52"/>
      <c r="I43" s="52"/>
    </row>
    <row r="44" spans="1:9" ht="21.75" customHeight="1">
      <c r="A44" s="1" t="s">
        <v>126</v>
      </c>
      <c r="B44" s="1"/>
      <c r="C44" s="2"/>
      <c r="D44" s="2"/>
      <c r="E44" s="3"/>
      <c r="F44" s="3"/>
      <c r="G44" s="52"/>
      <c r="I44" s="52"/>
    </row>
    <row r="45" spans="1:9" ht="21.75" customHeight="1">
      <c r="A45" s="28" t="str">
        <f>A3</f>
        <v>ณ วันที่ 30 มิถุนายน พ.ศ. 2564</v>
      </c>
      <c r="B45" s="28"/>
      <c r="C45" s="12"/>
      <c r="D45" s="12"/>
      <c r="E45" s="29"/>
      <c r="F45" s="29"/>
      <c r="G45" s="53"/>
      <c r="H45" s="53"/>
      <c r="I45" s="53"/>
    </row>
    <row r="46" spans="1:9" ht="18.75" customHeight="1">
      <c r="A46" s="1"/>
      <c r="B46" s="1"/>
      <c r="C46" s="2"/>
      <c r="D46" s="2"/>
      <c r="E46" s="3"/>
      <c r="F46" s="3"/>
      <c r="G46" s="52"/>
      <c r="I46" s="52"/>
    </row>
    <row r="47" spans="1:9" ht="20.65" customHeight="1">
      <c r="A47" s="14"/>
      <c r="B47" s="15"/>
      <c r="C47" s="15"/>
      <c r="D47" s="15"/>
      <c r="E47" s="16"/>
      <c r="F47" s="16"/>
      <c r="G47" s="54" t="s">
        <v>47</v>
      </c>
      <c r="H47" s="55"/>
      <c r="I47" s="54" t="s">
        <v>48</v>
      </c>
    </row>
    <row r="48" spans="1:9" ht="20.65" customHeight="1">
      <c r="A48" s="1"/>
      <c r="B48" s="1"/>
      <c r="C48" s="2"/>
      <c r="D48" s="2"/>
      <c r="E48" s="3"/>
      <c r="F48" s="3"/>
      <c r="G48" s="268" t="s">
        <v>154</v>
      </c>
      <c r="H48" s="56"/>
      <c r="I48" s="54" t="s">
        <v>43</v>
      </c>
    </row>
    <row r="49" spans="1:9" ht="20.65" customHeight="1">
      <c r="E49" s="158"/>
      <c r="F49" s="6"/>
      <c r="G49" s="56" t="s">
        <v>128</v>
      </c>
      <c r="H49" s="56"/>
      <c r="I49" s="56" t="s">
        <v>97</v>
      </c>
    </row>
    <row r="50" spans="1:9" ht="20.65" customHeight="1">
      <c r="A50" s="14"/>
      <c r="B50" s="15"/>
      <c r="C50" s="15"/>
      <c r="D50" s="15"/>
      <c r="E50" s="17" t="s">
        <v>1</v>
      </c>
      <c r="F50" s="16"/>
      <c r="G50" s="57" t="s">
        <v>2</v>
      </c>
      <c r="H50" s="56"/>
      <c r="I50" s="57" t="s">
        <v>2</v>
      </c>
    </row>
    <row r="51" spans="1:9" ht="20.65" customHeight="1">
      <c r="A51" s="18" t="s">
        <v>49</v>
      </c>
      <c r="B51" s="15"/>
      <c r="C51" s="15"/>
      <c r="D51" s="15"/>
      <c r="E51" s="16"/>
      <c r="F51" s="16"/>
      <c r="G51" s="123"/>
      <c r="H51" s="64"/>
      <c r="I51" s="63"/>
    </row>
    <row r="52" spans="1:9" ht="5.0999999999999996" customHeight="1">
      <c r="A52" s="19"/>
      <c r="B52" s="15"/>
      <c r="C52" s="15"/>
      <c r="D52" s="15"/>
      <c r="E52" s="20"/>
      <c r="F52" s="20"/>
      <c r="G52" s="122"/>
      <c r="I52" s="52"/>
    </row>
    <row r="53" spans="1:9" ht="20.65" customHeight="1">
      <c r="A53" s="14" t="s">
        <v>11</v>
      </c>
      <c r="B53" s="15"/>
      <c r="C53" s="15"/>
      <c r="D53" s="15"/>
      <c r="E53" s="20"/>
      <c r="F53" s="20"/>
      <c r="G53" s="124"/>
      <c r="I53" s="65"/>
    </row>
    <row r="54" spans="1:9" ht="5.0999999999999996" customHeight="1">
      <c r="A54" s="19"/>
      <c r="B54" s="15"/>
      <c r="C54" s="15"/>
      <c r="D54" s="15"/>
      <c r="E54" s="20"/>
      <c r="F54" s="20"/>
      <c r="G54" s="122"/>
      <c r="I54" s="52"/>
    </row>
    <row r="55" spans="1:9" ht="20.65" customHeight="1">
      <c r="A55" s="15" t="s">
        <v>60</v>
      </c>
      <c r="B55" s="15"/>
      <c r="C55" s="15"/>
      <c r="D55" s="15"/>
      <c r="E55" s="20">
        <v>11.1</v>
      </c>
      <c r="F55" s="20"/>
      <c r="G55" s="117">
        <v>10000642</v>
      </c>
      <c r="I55" s="51">
        <v>10248690</v>
      </c>
    </row>
    <row r="56" spans="1:9" ht="20.65" customHeight="1">
      <c r="A56" s="15" t="s">
        <v>28</v>
      </c>
      <c r="B56" s="15"/>
      <c r="C56" s="15"/>
      <c r="D56" s="15"/>
      <c r="E56" s="20"/>
      <c r="F56" s="20"/>
      <c r="G56" s="117">
        <v>61896185</v>
      </c>
      <c r="I56" s="66">
        <v>57993408</v>
      </c>
    </row>
    <row r="57" spans="1:9" ht="20.65" customHeight="1">
      <c r="A57" s="181" t="s">
        <v>129</v>
      </c>
      <c r="B57" s="182"/>
      <c r="C57" s="15"/>
      <c r="D57" s="15"/>
      <c r="E57" s="20">
        <v>11.2</v>
      </c>
      <c r="F57" s="20"/>
      <c r="G57" s="117">
        <v>20000000</v>
      </c>
      <c r="I57" s="66">
        <v>20000000</v>
      </c>
    </row>
    <row r="58" spans="1:9" ht="20.65" customHeight="1">
      <c r="A58" s="182" t="s">
        <v>130</v>
      </c>
      <c r="B58" s="182"/>
      <c r="C58" s="15"/>
      <c r="D58" s="15"/>
      <c r="E58" s="20"/>
      <c r="F58" s="20"/>
      <c r="G58" s="117"/>
      <c r="I58" s="66"/>
    </row>
    <row r="59" spans="1:9" ht="20.65" customHeight="1">
      <c r="A59" s="182"/>
      <c r="B59" s="182" t="s">
        <v>131</v>
      </c>
      <c r="C59" s="15"/>
      <c r="D59" s="15"/>
      <c r="E59" s="20">
        <v>11.3</v>
      </c>
      <c r="F59" s="20"/>
      <c r="G59" s="117">
        <v>2880000</v>
      </c>
      <c r="I59" s="66">
        <v>2880000</v>
      </c>
    </row>
    <row r="60" spans="1:9" ht="20.65" customHeight="1">
      <c r="A60" s="182" t="s">
        <v>132</v>
      </c>
      <c r="B60" s="182"/>
      <c r="C60" s="15"/>
      <c r="D60" s="15"/>
      <c r="E60" s="20"/>
      <c r="F60" s="20"/>
      <c r="G60" s="118"/>
    </row>
    <row r="61" spans="1:9" ht="20.65" customHeight="1">
      <c r="A61" s="182"/>
      <c r="B61" s="182" t="s">
        <v>131</v>
      </c>
      <c r="C61" s="15"/>
      <c r="D61" s="15"/>
      <c r="E61" s="20">
        <v>11.4</v>
      </c>
      <c r="F61" s="20"/>
      <c r="G61" s="117">
        <v>1296850</v>
      </c>
      <c r="I61" s="66">
        <v>1301601</v>
      </c>
    </row>
    <row r="62" spans="1:9" ht="20.65" customHeight="1">
      <c r="A62" s="182" t="s">
        <v>133</v>
      </c>
      <c r="B62" s="182"/>
      <c r="C62" s="15"/>
      <c r="D62" s="15"/>
      <c r="E62" s="20"/>
      <c r="F62" s="20"/>
      <c r="G62" s="117"/>
      <c r="H62" s="58"/>
      <c r="I62" s="58"/>
    </row>
    <row r="63" spans="1:9" ht="20.65" customHeight="1">
      <c r="A63" s="182"/>
      <c r="B63" s="182" t="s">
        <v>131</v>
      </c>
      <c r="C63" s="15"/>
      <c r="D63" s="15"/>
      <c r="E63" s="20">
        <v>11.5</v>
      </c>
      <c r="F63" s="20"/>
      <c r="G63" s="117">
        <v>55705310</v>
      </c>
      <c r="I63" s="52">
        <v>78874882</v>
      </c>
    </row>
    <row r="64" spans="1:9" ht="20.65" customHeight="1">
      <c r="A64" s="15" t="s">
        <v>31</v>
      </c>
      <c r="B64" s="15"/>
      <c r="C64" s="15"/>
      <c r="D64" s="15"/>
      <c r="E64" s="20"/>
      <c r="F64" s="20"/>
      <c r="G64" s="121">
        <v>8092981</v>
      </c>
      <c r="I64" s="53">
        <v>9755210</v>
      </c>
    </row>
    <row r="65" spans="1:9" ht="5.0999999999999996" customHeight="1">
      <c r="A65" s="14"/>
      <c r="B65" s="15"/>
      <c r="C65" s="15"/>
      <c r="D65" s="15"/>
      <c r="E65" s="20"/>
      <c r="F65" s="20"/>
      <c r="G65" s="125"/>
      <c r="I65" s="52"/>
    </row>
    <row r="66" spans="1:9" ht="20.65" customHeight="1">
      <c r="A66" s="14" t="s">
        <v>12</v>
      </c>
      <c r="B66" s="15"/>
      <c r="C66" s="15"/>
      <c r="D66" s="15"/>
      <c r="E66" s="20"/>
      <c r="F66" s="20"/>
      <c r="G66" s="119">
        <f>SUM(G55:G65)</f>
        <v>159871968</v>
      </c>
      <c r="I66" s="60">
        <f>SUM(I55:I65)</f>
        <v>181053791</v>
      </c>
    </row>
    <row r="67" spans="1:9" ht="12" customHeight="1">
      <c r="A67" s="14"/>
      <c r="B67" s="15"/>
      <c r="C67" s="15"/>
      <c r="D67" s="15"/>
      <c r="E67" s="20"/>
      <c r="F67" s="20"/>
      <c r="G67" s="125"/>
      <c r="I67" s="52"/>
    </row>
    <row r="68" spans="1:9" ht="20.65" customHeight="1">
      <c r="A68" s="14" t="s">
        <v>13</v>
      </c>
      <c r="B68" s="15"/>
      <c r="C68" s="15"/>
      <c r="D68" s="15"/>
      <c r="E68" s="20"/>
      <c r="F68" s="20"/>
      <c r="G68" s="126"/>
      <c r="I68" s="58"/>
    </row>
    <row r="69" spans="1:9" ht="5.0999999999999996" customHeight="1">
      <c r="A69" s="19"/>
      <c r="B69" s="15"/>
      <c r="C69" s="15"/>
      <c r="D69" s="15"/>
      <c r="E69" s="20"/>
      <c r="F69" s="20"/>
      <c r="G69" s="125"/>
      <c r="I69" s="52"/>
    </row>
    <row r="70" spans="1:9" ht="20.65" customHeight="1">
      <c r="A70" s="15" t="s">
        <v>61</v>
      </c>
      <c r="B70" s="15"/>
      <c r="C70" s="15"/>
      <c r="D70" s="15"/>
      <c r="E70" s="20">
        <v>11.3</v>
      </c>
      <c r="F70" s="20"/>
      <c r="G70" s="117">
        <v>5120000</v>
      </c>
      <c r="H70" s="58"/>
      <c r="I70" s="58">
        <v>6560000</v>
      </c>
    </row>
    <row r="71" spans="1:9" ht="20.65" customHeight="1">
      <c r="A71" s="15" t="s">
        <v>62</v>
      </c>
      <c r="B71" s="15"/>
      <c r="C71" s="15"/>
      <c r="D71" s="15"/>
      <c r="E71" s="20">
        <v>11.4</v>
      </c>
      <c r="F71" s="20"/>
      <c r="G71" s="120">
        <v>602266</v>
      </c>
      <c r="I71" s="59">
        <v>1238599</v>
      </c>
    </row>
    <row r="72" spans="1:9" ht="20.65" customHeight="1">
      <c r="A72" s="15" t="s">
        <v>103</v>
      </c>
      <c r="B72" s="15"/>
      <c r="C72" s="15"/>
      <c r="D72" s="15"/>
      <c r="E72" s="20">
        <v>11.5</v>
      </c>
      <c r="F72" s="20"/>
      <c r="G72" s="120">
        <v>77767276</v>
      </c>
      <c r="I72" s="59">
        <v>81305803</v>
      </c>
    </row>
    <row r="73" spans="1:9" ht="20.65" customHeight="1">
      <c r="A73" s="15" t="s">
        <v>29</v>
      </c>
      <c r="B73" s="15"/>
      <c r="C73" s="15"/>
      <c r="D73" s="15"/>
      <c r="E73" s="20"/>
      <c r="F73" s="20"/>
      <c r="G73" s="120">
        <v>16245894</v>
      </c>
      <c r="I73" s="59">
        <v>16034637</v>
      </c>
    </row>
    <row r="74" spans="1:9" ht="20.65" customHeight="1">
      <c r="A74" s="15" t="s">
        <v>63</v>
      </c>
      <c r="B74" s="15"/>
      <c r="C74" s="15"/>
      <c r="D74" s="15"/>
      <c r="E74" s="20"/>
      <c r="F74" s="20"/>
      <c r="G74" s="119">
        <v>34351273</v>
      </c>
      <c r="I74" s="60">
        <v>32960035</v>
      </c>
    </row>
    <row r="75" spans="1:9" ht="5.0999999999999996" customHeight="1">
      <c r="A75" s="14"/>
      <c r="B75" s="15"/>
      <c r="C75" s="15"/>
      <c r="D75" s="15"/>
      <c r="E75" s="20"/>
      <c r="F75" s="20"/>
      <c r="G75" s="117">
        <v>0</v>
      </c>
      <c r="I75" s="58">
        <v>0</v>
      </c>
    </row>
    <row r="76" spans="1:9" ht="20.65" customHeight="1">
      <c r="A76" s="18" t="s">
        <v>14</v>
      </c>
      <c r="B76" s="15"/>
      <c r="C76" s="15"/>
      <c r="D76" s="15"/>
      <c r="E76" s="20"/>
      <c r="F76" s="20"/>
      <c r="G76" s="119">
        <f>SUM(G70:G75)</f>
        <v>134086709</v>
      </c>
      <c r="I76" s="60">
        <f>SUM(I70:I75)</f>
        <v>138099074</v>
      </c>
    </row>
    <row r="77" spans="1:9" ht="5.0999999999999996" customHeight="1">
      <c r="A77" s="18"/>
      <c r="B77" s="15"/>
      <c r="C77" s="15"/>
      <c r="D77" s="15"/>
      <c r="E77" s="20"/>
      <c r="F77" s="20"/>
      <c r="G77" s="118"/>
    </row>
    <row r="78" spans="1:9" ht="20.65" customHeight="1">
      <c r="A78" s="14" t="s">
        <v>15</v>
      </c>
      <c r="B78" s="15"/>
      <c r="C78" s="15"/>
      <c r="D78" s="15"/>
      <c r="E78" s="20"/>
      <c r="F78" s="20"/>
      <c r="G78" s="119">
        <f>G76+G66</f>
        <v>293958677</v>
      </c>
      <c r="I78" s="60">
        <f>I76+I66</f>
        <v>319152865</v>
      </c>
    </row>
    <row r="79" spans="1:9" ht="22.15" customHeight="1">
      <c r="A79" s="23"/>
      <c r="B79" s="21"/>
      <c r="C79" s="15"/>
      <c r="D79" s="15"/>
      <c r="E79" s="20"/>
      <c r="F79" s="20"/>
      <c r="G79" s="67"/>
    </row>
    <row r="80" spans="1:9" ht="17.25" customHeight="1">
      <c r="A80" s="23"/>
      <c r="B80" s="21"/>
      <c r="C80" s="15"/>
      <c r="D80" s="15"/>
      <c r="E80" s="20"/>
      <c r="F80" s="20"/>
      <c r="G80" s="67"/>
    </row>
    <row r="81" spans="1:9" s="11" customFormat="1" ht="20.65" customHeight="1">
      <c r="A81" s="11" t="s">
        <v>34</v>
      </c>
      <c r="F81" s="11" t="s">
        <v>34</v>
      </c>
      <c r="I81" s="196"/>
    </row>
    <row r="82" spans="1:9" ht="20.65" customHeight="1">
      <c r="A82" s="11" t="s">
        <v>110</v>
      </c>
      <c r="B82" s="11"/>
      <c r="C82" s="11"/>
      <c r="D82" s="11"/>
      <c r="E82" s="5"/>
      <c r="F82" s="278" t="s">
        <v>119</v>
      </c>
      <c r="G82" s="278"/>
      <c r="H82" s="278"/>
      <c r="I82" s="278"/>
    </row>
    <row r="83" spans="1:9" ht="20.65" customHeight="1">
      <c r="A83" s="11" t="s">
        <v>111</v>
      </c>
      <c r="B83" s="158"/>
      <c r="C83" s="158"/>
      <c r="D83" s="158"/>
      <c r="E83" s="5"/>
      <c r="F83" s="278" t="s">
        <v>120</v>
      </c>
      <c r="G83" s="278"/>
      <c r="H83" s="278"/>
      <c r="I83" s="278"/>
    </row>
    <row r="84" spans="1:9" s="11" customFormat="1" ht="11.25" customHeight="1"/>
    <row r="85" spans="1:9" ht="22.15" customHeight="1">
      <c r="A85" s="161" t="str">
        <f>+A42</f>
        <v>หมายเหตุประกอบข้อมูลทางการเงินเป็นส่วนหนึ่งของข้อมูลทางการเงินระหว่างกาลนี้</v>
      </c>
      <c r="B85" s="31"/>
      <c r="C85" s="32"/>
      <c r="D85" s="32"/>
      <c r="E85" s="33"/>
      <c r="F85" s="33"/>
      <c r="G85" s="53"/>
      <c r="H85" s="53"/>
      <c r="I85" s="53"/>
    </row>
    <row r="86" spans="1:9" s="2" customFormat="1" ht="21.75" customHeight="1">
      <c r="A86" s="10" t="str">
        <f>A1</f>
        <v>บริษัท มีนาทรานสปอร์ต จำกัด (มหาชน)</v>
      </c>
      <c r="B86" s="1"/>
      <c r="E86" s="3"/>
      <c r="F86" s="3"/>
      <c r="G86" s="52"/>
      <c r="H86" s="52"/>
      <c r="I86" s="52"/>
    </row>
    <row r="87" spans="1:9" ht="21.75" customHeight="1">
      <c r="A87" s="1" t="s">
        <v>126</v>
      </c>
      <c r="B87" s="1"/>
      <c r="C87" s="2"/>
      <c r="D87" s="2"/>
      <c r="E87" s="3"/>
      <c r="F87" s="3"/>
      <c r="G87" s="52"/>
      <c r="I87" s="52"/>
    </row>
    <row r="88" spans="1:9" ht="21.75" customHeight="1">
      <c r="A88" s="28" t="str">
        <f>+A3</f>
        <v>ณ วันที่ 30 มิถุนายน พ.ศ. 2564</v>
      </c>
      <c r="B88" s="28"/>
      <c r="C88" s="12"/>
      <c r="D88" s="12"/>
      <c r="E88" s="29"/>
      <c r="F88" s="29"/>
      <c r="G88" s="53"/>
      <c r="H88" s="53"/>
      <c r="I88" s="53"/>
    </row>
    <row r="89" spans="1:9" ht="21.75" customHeight="1">
      <c r="A89" s="1"/>
      <c r="B89" s="1"/>
      <c r="C89" s="2"/>
      <c r="D89" s="2"/>
      <c r="E89" s="3"/>
      <c r="F89" s="3"/>
      <c r="G89" s="52"/>
      <c r="I89" s="52"/>
    </row>
    <row r="90" spans="1:9" ht="21.75" customHeight="1">
      <c r="A90" s="14"/>
      <c r="B90" s="15"/>
      <c r="C90" s="15"/>
      <c r="D90" s="15"/>
      <c r="E90" s="16"/>
      <c r="F90" s="16"/>
      <c r="G90" s="54" t="s">
        <v>47</v>
      </c>
      <c r="H90" s="55"/>
      <c r="I90" s="54" t="s">
        <v>48</v>
      </c>
    </row>
    <row r="91" spans="1:9" ht="21.75" customHeight="1">
      <c r="A91" s="1"/>
      <c r="B91" s="1"/>
      <c r="C91" s="2"/>
      <c r="D91" s="2"/>
      <c r="E91" s="3"/>
      <c r="F91" s="3"/>
      <c r="G91" s="268" t="s">
        <v>154</v>
      </c>
      <c r="H91" s="56"/>
      <c r="I91" s="54" t="s">
        <v>43</v>
      </c>
    </row>
    <row r="92" spans="1:9" ht="21.75" customHeight="1">
      <c r="E92" s="158"/>
      <c r="F92" s="6"/>
      <c r="G92" s="56" t="s">
        <v>128</v>
      </c>
      <c r="H92" s="56"/>
      <c r="I92" s="56" t="s">
        <v>97</v>
      </c>
    </row>
    <row r="93" spans="1:9" ht="21.75" customHeight="1">
      <c r="A93" s="14"/>
      <c r="B93" s="15"/>
      <c r="C93" s="15"/>
      <c r="D93" s="15"/>
      <c r="E93" s="3"/>
      <c r="F93" s="16"/>
      <c r="G93" s="57" t="s">
        <v>2</v>
      </c>
      <c r="H93" s="56"/>
      <c r="I93" s="57" t="s">
        <v>2</v>
      </c>
    </row>
    <row r="94" spans="1:9" ht="21.75" customHeight="1">
      <c r="A94" s="18" t="s">
        <v>96</v>
      </c>
      <c r="B94" s="15"/>
      <c r="C94" s="15"/>
      <c r="D94" s="15"/>
      <c r="E94" s="16"/>
      <c r="F94" s="16"/>
      <c r="G94" s="123"/>
      <c r="H94" s="64"/>
      <c r="I94" s="63"/>
    </row>
    <row r="95" spans="1:9" ht="8.1" customHeight="1">
      <c r="A95" s="23"/>
      <c r="B95" s="21"/>
      <c r="C95" s="15"/>
      <c r="D95" s="15"/>
      <c r="E95" s="20"/>
      <c r="F95" s="20"/>
      <c r="G95" s="118"/>
    </row>
    <row r="96" spans="1:9" ht="21.75" customHeight="1">
      <c r="A96" s="24" t="s">
        <v>50</v>
      </c>
      <c r="B96" s="21"/>
      <c r="C96" s="15"/>
      <c r="D96" s="15"/>
      <c r="E96" s="20"/>
      <c r="F96" s="20"/>
      <c r="G96" s="117"/>
      <c r="H96" s="58"/>
      <c r="I96" s="58"/>
    </row>
    <row r="97" spans="1:9" ht="8.1" customHeight="1">
      <c r="A97" s="15"/>
      <c r="B97" s="15"/>
      <c r="C97" s="15"/>
      <c r="D97" s="15"/>
      <c r="E97" s="20"/>
      <c r="F97" s="20"/>
      <c r="G97" s="118"/>
    </row>
    <row r="98" spans="1:9" ht="21.75" customHeight="1">
      <c r="A98" s="15" t="s">
        <v>16</v>
      </c>
      <c r="B98" s="21"/>
      <c r="C98" s="15"/>
      <c r="D98" s="15"/>
      <c r="E98" s="20"/>
      <c r="F98" s="20"/>
      <c r="G98" s="118"/>
    </row>
    <row r="99" spans="1:9" ht="21.75" customHeight="1">
      <c r="A99" s="15"/>
      <c r="B99" s="21" t="s">
        <v>17</v>
      </c>
      <c r="C99" s="15"/>
      <c r="D99" s="15"/>
      <c r="E99" s="20"/>
      <c r="F99" s="20"/>
      <c r="G99" s="118"/>
    </row>
    <row r="100" spans="1:9" ht="21.75" customHeight="1" thickBot="1">
      <c r="A100" s="15"/>
      <c r="B100" s="21"/>
      <c r="C100" s="25" t="s">
        <v>134</v>
      </c>
      <c r="D100" s="15"/>
      <c r="E100" s="20"/>
      <c r="F100" s="20"/>
      <c r="G100" s="127">
        <v>367000000</v>
      </c>
      <c r="I100" s="68">
        <v>367000000</v>
      </c>
    </row>
    <row r="101" spans="1:9" ht="8.1" customHeight="1" thickTop="1">
      <c r="A101" s="15"/>
      <c r="B101" s="15"/>
      <c r="C101" s="15"/>
      <c r="D101" s="15"/>
      <c r="E101" s="20"/>
      <c r="F101" s="20"/>
      <c r="G101" s="118"/>
    </row>
    <row r="102" spans="1:9" ht="21.75" customHeight="1">
      <c r="A102" s="21"/>
      <c r="B102" s="21" t="s">
        <v>18</v>
      </c>
      <c r="C102" s="21"/>
      <c r="D102" s="21"/>
      <c r="E102" s="15"/>
      <c r="F102" s="20"/>
      <c r="G102" s="118"/>
    </row>
    <row r="103" spans="1:9" ht="21.75" customHeight="1">
      <c r="A103" s="21"/>
      <c r="B103" s="21"/>
      <c r="C103" s="26" t="s">
        <v>135</v>
      </c>
      <c r="D103" s="21"/>
      <c r="E103" s="15"/>
      <c r="F103" s="20"/>
      <c r="G103" s="118">
        <v>275000000</v>
      </c>
      <c r="I103" s="51">
        <v>275000000</v>
      </c>
    </row>
    <row r="104" spans="1:9" ht="21.75" customHeight="1">
      <c r="A104" s="21" t="s">
        <v>64</v>
      </c>
      <c r="B104" s="21"/>
      <c r="C104" s="26"/>
      <c r="D104" s="21"/>
      <c r="E104" s="15"/>
      <c r="F104" s="20"/>
      <c r="G104" s="118">
        <v>120000000</v>
      </c>
      <c r="I104" s="51">
        <v>120000000</v>
      </c>
    </row>
    <row r="105" spans="1:9" ht="21.75" customHeight="1">
      <c r="A105" s="21" t="s">
        <v>19</v>
      </c>
      <c r="B105" s="21"/>
      <c r="C105" s="15"/>
      <c r="D105" s="15"/>
      <c r="E105" s="15"/>
      <c r="F105" s="20"/>
      <c r="G105" s="120"/>
      <c r="I105" s="52"/>
    </row>
    <row r="106" spans="1:9" ht="21.75" customHeight="1">
      <c r="A106" s="21"/>
      <c r="B106" s="183" t="s">
        <v>136</v>
      </c>
      <c r="C106" s="15"/>
      <c r="D106" s="15"/>
      <c r="E106" s="15"/>
      <c r="F106" s="20"/>
      <c r="G106" s="120">
        <v>1800000</v>
      </c>
      <c r="I106" s="52">
        <v>1800000</v>
      </c>
    </row>
    <row r="107" spans="1:9" ht="21.75" customHeight="1">
      <c r="A107" s="14"/>
      <c r="B107" s="21" t="s">
        <v>20</v>
      </c>
      <c r="C107" s="15"/>
      <c r="D107" s="15"/>
      <c r="E107" s="20"/>
      <c r="F107" s="20"/>
      <c r="G107" s="276">
        <v>200700235</v>
      </c>
      <c r="I107" s="60">
        <v>200885458</v>
      </c>
    </row>
    <row r="108" spans="1:9" ht="8.1" customHeight="1">
      <c r="A108" s="15"/>
      <c r="B108" s="15"/>
      <c r="C108" s="15"/>
      <c r="D108" s="15"/>
      <c r="E108" s="20"/>
      <c r="F108" s="20"/>
      <c r="G108" s="118"/>
    </row>
    <row r="109" spans="1:9" ht="21.75" customHeight="1">
      <c r="A109" s="14" t="s">
        <v>51</v>
      </c>
      <c r="B109" s="21"/>
      <c r="C109" s="15"/>
      <c r="D109" s="15"/>
      <c r="E109" s="20"/>
      <c r="F109" s="20"/>
      <c r="G109" s="119">
        <f>SUM(G103:G107)</f>
        <v>597500235</v>
      </c>
      <c r="I109" s="60">
        <f>SUM(I103:I107)</f>
        <v>597685458</v>
      </c>
    </row>
    <row r="110" spans="1:9" ht="8.1" customHeight="1">
      <c r="A110" s="18"/>
      <c r="B110" s="15"/>
      <c r="C110" s="15"/>
      <c r="D110" s="15"/>
      <c r="E110" s="20"/>
      <c r="F110" s="20"/>
      <c r="G110" s="117"/>
      <c r="I110" s="58"/>
    </row>
    <row r="111" spans="1:9" ht="21.75" customHeight="1" thickBot="1">
      <c r="A111" s="14" t="s">
        <v>52</v>
      </c>
      <c r="B111" s="15"/>
      <c r="C111" s="15"/>
      <c r="D111" s="15"/>
      <c r="E111" s="20"/>
      <c r="F111" s="20"/>
      <c r="G111" s="127">
        <f>G109+G78</f>
        <v>891458912</v>
      </c>
      <c r="I111" s="68">
        <f>I109+I78</f>
        <v>916838323</v>
      </c>
    </row>
    <row r="112" spans="1:9" ht="21.75" customHeight="1" thickTop="1">
      <c r="A112" s="14"/>
      <c r="B112" s="15"/>
      <c r="C112" s="15"/>
      <c r="D112" s="15"/>
      <c r="E112" s="20"/>
      <c r="F112" s="20"/>
      <c r="G112" s="59"/>
      <c r="H112" s="59"/>
      <c r="I112" s="59"/>
    </row>
    <row r="113" spans="1:9" ht="21.75" customHeight="1">
      <c r="A113" s="14"/>
      <c r="B113" s="15"/>
      <c r="C113" s="15"/>
      <c r="D113" s="15"/>
      <c r="E113" s="20"/>
      <c r="F113" s="20"/>
      <c r="G113" s="59"/>
      <c r="I113" s="59"/>
    </row>
    <row r="114" spans="1:9" ht="21.75" customHeight="1">
      <c r="A114" s="14"/>
      <c r="B114" s="15"/>
      <c r="C114" s="15"/>
      <c r="D114" s="15"/>
      <c r="E114" s="20"/>
      <c r="F114" s="20"/>
      <c r="G114" s="59"/>
      <c r="I114" s="59"/>
    </row>
    <row r="115" spans="1:9" ht="21.75" customHeight="1">
      <c r="A115" s="14"/>
      <c r="B115" s="15"/>
      <c r="C115" s="15"/>
      <c r="D115" s="15"/>
      <c r="E115" s="20"/>
      <c r="F115" s="20"/>
      <c r="G115" s="59"/>
      <c r="I115" s="59"/>
    </row>
    <row r="116" spans="1:9" ht="21.75" customHeight="1">
      <c r="A116" s="14"/>
      <c r="B116" s="15"/>
      <c r="C116" s="15"/>
      <c r="D116" s="15"/>
      <c r="E116" s="20"/>
      <c r="F116" s="20"/>
      <c r="G116" s="59"/>
      <c r="I116" s="59"/>
    </row>
    <row r="117" spans="1:9" ht="21.75" customHeight="1">
      <c r="A117" s="14"/>
      <c r="B117" s="15"/>
      <c r="C117" s="15"/>
      <c r="D117" s="15"/>
      <c r="E117" s="20"/>
      <c r="F117" s="20"/>
      <c r="G117" s="59"/>
      <c r="I117" s="59"/>
    </row>
    <row r="118" spans="1:9" ht="21.75" customHeight="1">
      <c r="A118" s="14"/>
      <c r="B118" s="15"/>
      <c r="C118" s="15"/>
      <c r="D118" s="15"/>
      <c r="E118" s="20"/>
      <c r="F118" s="20"/>
      <c r="G118" s="59"/>
      <c r="I118" s="59"/>
    </row>
    <row r="119" spans="1:9" ht="29.25" customHeight="1">
      <c r="A119" s="14"/>
      <c r="B119" s="15"/>
      <c r="C119" s="15"/>
      <c r="D119" s="15"/>
      <c r="E119" s="20"/>
      <c r="F119" s="20"/>
      <c r="G119" s="59"/>
      <c r="I119" s="59"/>
    </row>
    <row r="120" spans="1:9" s="11" customFormat="1" ht="20.100000000000001" customHeight="1">
      <c r="A120" s="11" t="s">
        <v>34</v>
      </c>
      <c r="F120" s="11" t="s">
        <v>34</v>
      </c>
      <c r="I120" s="196"/>
    </row>
    <row r="121" spans="1:9" ht="20.100000000000001" customHeight="1">
      <c r="A121" s="11" t="s">
        <v>110</v>
      </c>
      <c r="B121" s="11"/>
      <c r="C121" s="11"/>
      <c r="D121" s="11"/>
      <c r="E121" s="5"/>
      <c r="F121" s="278" t="s">
        <v>119</v>
      </c>
      <c r="G121" s="278"/>
      <c r="H121" s="278"/>
      <c r="I121" s="278"/>
    </row>
    <row r="122" spans="1:9" ht="20.100000000000001" customHeight="1">
      <c r="A122" s="11" t="s">
        <v>111</v>
      </c>
      <c r="B122" s="158"/>
      <c r="C122" s="158"/>
      <c r="D122" s="158"/>
      <c r="E122" s="5"/>
      <c r="F122" s="278" t="s">
        <v>120</v>
      </c>
      <c r="G122" s="278"/>
      <c r="H122" s="278"/>
      <c r="I122" s="278"/>
    </row>
    <row r="123" spans="1:9" ht="15.75" customHeight="1">
      <c r="A123" s="14"/>
      <c r="B123" s="15"/>
      <c r="C123" s="15"/>
      <c r="D123" s="15"/>
      <c r="E123" s="20"/>
      <c r="F123" s="20"/>
      <c r="G123" s="59"/>
      <c r="I123" s="59"/>
    </row>
    <row r="124" spans="1:9" ht="22.15" customHeight="1">
      <c r="A124" s="12" t="str">
        <f>A42</f>
        <v>หมายเหตุประกอบข้อมูลทางการเงินเป็นส่วนหนึ่งของข้อมูลทางการเงินระหว่างกาลนี้</v>
      </c>
      <c r="B124" s="32"/>
      <c r="C124" s="32"/>
      <c r="D124" s="32"/>
      <c r="E124" s="33"/>
      <c r="F124" s="33"/>
      <c r="G124" s="53"/>
      <c r="H124" s="53"/>
      <c r="I124" s="53"/>
    </row>
  </sheetData>
  <mergeCells count="6">
    <mergeCell ref="F122:I122"/>
    <mergeCell ref="F39:I39"/>
    <mergeCell ref="F40:I40"/>
    <mergeCell ref="F82:I82"/>
    <mergeCell ref="F83:I83"/>
    <mergeCell ref="F121:I121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&amp;R&amp;"Browallia New,Regular"&amp;14&amp;P</oddFooter>
  </headerFooter>
  <rowBreaks count="2" manualBreakCount="2">
    <brk id="42" max="8" man="1"/>
    <brk id="85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08"/>
  <sheetViews>
    <sheetView topLeftCell="A9" zoomScaleNormal="100" zoomScaleSheetLayoutView="115" workbookViewId="0">
      <selection activeCell="C14" sqref="C14"/>
    </sheetView>
  </sheetViews>
  <sheetFormatPr defaultColWidth="9.28515625" defaultRowHeight="21.75" customHeight="1"/>
  <cols>
    <col min="1" max="2" width="1.5703125" style="35" customWidth="1"/>
    <col min="3" max="3" width="48.7109375" style="35" customWidth="1"/>
    <col min="4" max="4" width="8.42578125" style="37" customWidth="1"/>
    <col min="5" max="5" width="1" style="37" customWidth="1"/>
    <col min="6" max="6" width="13.7109375" style="40" customWidth="1"/>
    <col min="7" max="7" width="1" style="22" customWidth="1"/>
    <col min="8" max="8" width="13.7109375" style="40" customWidth="1"/>
    <col min="9" max="16384" width="9.28515625" style="35"/>
  </cols>
  <sheetData>
    <row r="1" spans="1:8" ht="21.75" customHeight="1">
      <c r="A1" s="180" t="s">
        <v>127</v>
      </c>
      <c r="B1" s="39"/>
      <c r="C1" s="36"/>
    </row>
    <row r="2" spans="1:8" ht="21.75" customHeight="1">
      <c r="A2" s="34" t="s">
        <v>35</v>
      </c>
      <c r="B2" s="39"/>
      <c r="C2" s="36"/>
    </row>
    <row r="3" spans="1:8" s="36" customFormat="1" ht="21.75" customHeight="1">
      <c r="A3" s="267" t="s">
        <v>155</v>
      </c>
      <c r="B3" s="42"/>
      <c r="C3" s="43"/>
      <c r="D3" s="225"/>
      <c r="E3" s="225"/>
      <c r="F3" s="226"/>
      <c r="G3" s="227"/>
      <c r="H3" s="226"/>
    </row>
    <row r="4" spans="1:8" ht="16.5" customHeight="1">
      <c r="A4" s="34"/>
      <c r="C4" s="36"/>
    </row>
    <row r="5" spans="1:8" s="45" customFormat="1" ht="19.149999999999999" customHeight="1">
      <c r="A5" s="136"/>
      <c r="C5" s="44"/>
      <c r="D5" s="47"/>
      <c r="E5" s="47"/>
      <c r="F5" s="215" t="s">
        <v>47</v>
      </c>
      <c r="G5" s="216"/>
      <c r="H5" s="215" t="s">
        <v>47</v>
      </c>
    </row>
    <row r="6" spans="1:8" s="45" customFormat="1" ht="19.149999999999999" customHeight="1">
      <c r="A6" s="136"/>
      <c r="C6" s="44"/>
      <c r="D6" s="47"/>
      <c r="E6" s="47"/>
      <c r="F6" s="217" t="s">
        <v>128</v>
      </c>
      <c r="G6" s="217"/>
      <c r="H6" s="217" t="s">
        <v>97</v>
      </c>
    </row>
    <row r="7" spans="1:8" s="45" customFormat="1" ht="19.149999999999999" customHeight="1">
      <c r="A7" s="136"/>
      <c r="C7" s="44"/>
      <c r="D7" s="228" t="s">
        <v>1</v>
      </c>
      <c r="E7" s="47"/>
      <c r="F7" s="229" t="s">
        <v>2</v>
      </c>
      <c r="G7" s="137"/>
      <c r="H7" s="229" t="s">
        <v>2</v>
      </c>
    </row>
    <row r="8" spans="1:8" s="45" customFormat="1" ht="4.1500000000000004" customHeight="1">
      <c r="D8" s="219"/>
      <c r="E8" s="219"/>
      <c r="F8" s="128"/>
      <c r="G8" s="49"/>
      <c r="H8" s="50"/>
    </row>
    <row r="9" spans="1:8" s="45" customFormat="1" ht="19.149999999999999" customHeight="1">
      <c r="A9" s="214" t="s">
        <v>137</v>
      </c>
      <c r="D9" s="47"/>
      <c r="E9" s="47"/>
      <c r="F9" s="148">
        <v>140098218</v>
      </c>
      <c r="G9" s="139"/>
      <c r="H9" s="272">
        <v>138060379</v>
      </c>
    </row>
    <row r="10" spans="1:8" s="45" customFormat="1" ht="19.149999999999999" customHeight="1">
      <c r="A10" s="214" t="s">
        <v>65</v>
      </c>
      <c r="D10" s="47"/>
      <c r="E10" s="47"/>
      <c r="F10" s="230">
        <v>6959655</v>
      </c>
      <c r="G10" s="49"/>
      <c r="H10" s="273">
        <v>8509930</v>
      </c>
    </row>
    <row r="11" spans="1:8" s="45" customFormat="1" ht="4.1500000000000004" customHeight="1">
      <c r="D11" s="219"/>
      <c r="E11" s="219"/>
      <c r="F11" s="140"/>
      <c r="G11" s="49"/>
      <c r="H11" s="141"/>
    </row>
    <row r="12" spans="1:8" s="45" customFormat="1" ht="19.149999999999999" customHeight="1">
      <c r="A12" s="142" t="s">
        <v>66</v>
      </c>
      <c r="D12" s="47"/>
      <c r="E12" s="47"/>
      <c r="F12" s="232">
        <f>SUM(F9:F10)</f>
        <v>147057873</v>
      </c>
      <c r="G12" s="49"/>
      <c r="H12" s="233">
        <f>SUM(H9:H10)</f>
        <v>146570309</v>
      </c>
    </row>
    <row r="13" spans="1:8" s="45" customFormat="1" ht="4.1500000000000004" customHeight="1">
      <c r="D13" s="219"/>
      <c r="E13" s="219"/>
      <c r="F13" s="143"/>
      <c r="G13" s="49"/>
      <c r="H13" s="144"/>
    </row>
    <row r="14" spans="1:8" s="45" customFormat="1" ht="19.149999999999999" customHeight="1">
      <c r="A14" s="214" t="s">
        <v>138</v>
      </c>
      <c r="D14" s="47"/>
      <c r="E14" s="47"/>
      <c r="F14" s="148">
        <v>-114913225</v>
      </c>
      <c r="G14" s="49"/>
      <c r="H14" s="272">
        <v>-115562685</v>
      </c>
    </row>
    <row r="15" spans="1:8" s="45" customFormat="1" ht="19.149999999999999" customHeight="1">
      <c r="A15" s="138" t="s">
        <v>67</v>
      </c>
      <c r="D15" s="47"/>
      <c r="E15" s="47"/>
      <c r="F15" s="230">
        <v>-6614546</v>
      </c>
      <c r="G15" s="49"/>
      <c r="H15" s="273">
        <v>-8172606</v>
      </c>
    </row>
    <row r="16" spans="1:8" s="45" customFormat="1" ht="4.1500000000000004" customHeight="1">
      <c r="D16" s="219"/>
      <c r="E16" s="219"/>
      <c r="F16" s="143"/>
      <c r="G16" s="49"/>
      <c r="H16" s="144"/>
    </row>
    <row r="17" spans="1:8" s="45" customFormat="1" ht="19.149999999999999" customHeight="1">
      <c r="A17" s="142" t="s">
        <v>68</v>
      </c>
      <c r="D17" s="47"/>
      <c r="E17" s="47"/>
      <c r="F17" s="232">
        <f>SUM(F14:F15)</f>
        <v>-121527771</v>
      </c>
      <c r="G17" s="49"/>
      <c r="H17" s="233">
        <f>SUM(H14:H15)</f>
        <v>-123735291</v>
      </c>
    </row>
    <row r="18" spans="1:8" s="45" customFormat="1" ht="4.1500000000000004" customHeight="1">
      <c r="D18" s="219"/>
      <c r="E18" s="219"/>
      <c r="F18" s="145"/>
      <c r="G18" s="49"/>
      <c r="H18" s="146"/>
    </row>
    <row r="19" spans="1:8" s="45" customFormat="1" ht="19.149999999999999" customHeight="1">
      <c r="A19" s="46" t="s">
        <v>21</v>
      </c>
      <c r="B19" s="147"/>
      <c r="D19" s="47"/>
      <c r="E19" s="47"/>
      <c r="F19" s="145">
        <f>SUM(F12,F17)</f>
        <v>25530102</v>
      </c>
      <c r="G19" s="49"/>
      <c r="H19" s="146">
        <f>SUM(H12,H17)</f>
        <v>22835018</v>
      </c>
    </row>
    <row r="20" spans="1:8" s="45" customFormat="1" ht="4.1500000000000004" customHeight="1">
      <c r="D20" s="219"/>
      <c r="E20" s="219"/>
      <c r="F20" s="145"/>
      <c r="G20" s="49"/>
      <c r="H20" s="146"/>
    </row>
    <row r="21" spans="1:8" s="45" customFormat="1" ht="19.149999999999999" customHeight="1">
      <c r="A21" s="48" t="s">
        <v>22</v>
      </c>
      <c r="D21" s="47"/>
      <c r="E21" s="47"/>
      <c r="F21" s="230">
        <v>1531189</v>
      </c>
      <c r="G21" s="49"/>
      <c r="H21" s="231">
        <v>2584380</v>
      </c>
    </row>
    <row r="22" spans="1:8" s="45" customFormat="1" ht="4.1500000000000004" customHeight="1">
      <c r="D22" s="219"/>
      <c r="E22" s="219"/>
      <c r="F22" s="140"/>
      <c r="G22" s="49"/>
      <c r="H22" s="141"/>
    </row>
    <row r="23" spans="1:8" s="45" customFormat="1" ht="19.149999999999999" customHeight="1">
      <c r="A23" s="46" t="s">
        <v>23</v>
      </c>
      <c r="D23" s="47"/>
      <c r="E23" s="47"/>
      <c r="F23" s="148">
        <f>SUM(F21,F19)</f>
        <v>27061291</v>
      </c>
      <c r="G23" s="49"/>
      <c r="H23" s="149">
        <f>SUM(H21,H19)</f>
        <v>25419398</v>
      </c>
    </row>
    <row r="24" spans="1:8" s="45" customFormat="1" ht="4.1500000000000004" customHeight="1">
      <c r="D24" s="219"/>
      <c r="E24" s="219"/>
      <c r="F24" s="143"/>
      <c r="G24" s="49"/>
      <c r="H24" s="144"/>
    </row>
    <row r="25" spans="1:8" s="45" customFormat="1" ht="19.149999999999999" customHeight="1">
      <c r="A25" s="48" t="s">
        <v>45</v>
      </c>
      <c r="D25" s="47"/>
      <c r="E25" s="47"/>
      <c r="F25" s="148">
        <v>-92431</v>
      </c>
      <c r="G25" s="49"/>
      <c r="H25" s="149">
        <v>-127850</v>
      </c>
    </row>
    <row r="26" spans="1:8" s="45" customFormat="1" ht="19.149999999999999" customHeight="1">
      <c r="A26" s="48" t="s">
        <v>44</v>
      </c>
      <c r="D26" s="47"/>
      <c r="E26" s="47"/>
      <c r="F26" s="230">
        <v>-13133370</v>
      </c>
      <c r="G26" s="49"/>
      <c r="H26" s="231">
        <v>-16856383</v>
      </c>
    </row>
    <row r="27" spans="1:8" s="45" customFormat="1" ht="4.1500000000000004" customHeight="1">
      <c r="D27" s="219"/>
      <c r="E27" s="219"/>
      <c r="F27" s="145"/>
      <c r="G27" s="49"/>
      <c r="H27" s="146"/>
    </row>
    <row r="28" spans="1:8" s="45" customFormat="1" ht="19.149999999999999" customHeight="1">
      <c r="A28" s="142" t="s">
        <v>69</v>
      </c>
      <c r="D28" s="47"/>
      <c r="E28" s="47"/>
      <c r="F28" s="232">
        <f>SUM(F25:F26)</f>
        <v>-13225801</v>
      </c>
      <c r="G28" s="49"/>
      <c r="H28" s="233">
        <f>SUM(H25:H26)</f>
        <v>-16984233</v>
      </c>
    </row>
    <row r="29" spans="1:8" s="45" customFormat="1" ht="4.1500000000000004" customHeight="1">
      <c r="D29" s="219"/>
      <c r="E29" s="219"/>
      <c r="F29" s="145"/>
      <c r="G29" s="49"/>
      <c r="H29" s="146"/>
    </row>
    <row r="30" spans="1:8" s="45" customFormat="1" ht="19.149999999999999" customHeight="1">
      <c r="A30" s="142" t="s">
        <v>36</v>
      </c>
      <c r="D30" s="47"/>
      <c r="E30" s="47"/>
      <c r="F30" s="145">
        <f>SUM(F23,F28)</f>
        <v>13835490</v>
      </c>
      <c r="G30" s="49"/>
      <c r="H30" s="146">
        <f>SUM(H23,H28)</f>
        <v>8435165</v>
      </c>
    </row>
    <row r="31" spans="1:8" s="45" customFormat="1" ht="19.149999999999999" customHeight="1">
      <c r="A31" s="45" t="s">
        <v>30</v>
      </c>
      <c r="D31" s="47"/>
      <c r="E31" s="47"/>
      <c r="F31" s="230">
        <v>-2152081</v>
      </c>
      <c r="G31" s="49"/>
      <c r="H31" s="231">
        <v>-3019693</v>
      </c>
    </row>
    <row r="32" spans="1:8" s="45" customFormat="1" ht="4.1500000000000004" customHeight="1">
      <c r="D32" s="47"/>
      <c r="E32" s="47"/>
      <c r="F32" s="143"/>
      <c r="G32" s="49"/>
      <c r="H32" s="144"/>
    </row>
    <row r="33" spans="1:8" s="45" customFormat="1" ht="19.149999999999999" customHeight="1">
      <c r="A33" s="142" t="s">
        <v>37</v>
      </c>
      <c r="B33" s="147"/>
      <c r="D33" s="47"/>
      <c r="E33" s="47"/>
      <c r="F33" s="145">
        <f>SUM(F30:F31)</f>
        <v>11683409</v>
      </c>
      <c r="G33" s="49"/>
      <c r="H33" s="146">
        <f>SUM(H30:H31)</f>
        <v>5415472</v>
      </c>
    </row>
    <row r="34" spans="1:8" s="45" customFormat="1" ht="19.149999999999999" customHeight="1">
      <c r="A34" s="150" t="s">
        <v>105</v>
      </c>
      <c r="B34" s="147"/>
      <c r="D34" s="47">
        <v>12</v>
      </c>
      <c r="E34" s="47"/>
      <c r="F34" s="230">
        <v>6216</v>
      </c>
      <c r="G34" s="49"/>
      <c r="H34" s="231">
        <v>701893</v>
      </c>
    </row>
    <row r="35" spans="1:8" s="45" customFormat="1" ht="4.1500000000000004" customHeight="1">
      <c r="D35" s="47"/>
      <c r="E35" s="47"/>
      <c r="F35" s="143"/>
      <c r="G35" s="49"/>
      <c r="H35" s="144"/>
    </row>
    <row r="36" spans="1:8" s="45" customFormat="1" ht="19.149999999999999" customHeight="1" thickBot="1">
      <c r="A36" s="142" t="s">
        <v>115</v>
      </c>
      <c r="B36" s="147"/>
      <c r="D36" s="47"/>
      <c r="E36" s="47"/>
      <c r="F36" s="162">
        <f>SUM(F33:F34)</f>
        <v>11689625</v>
      </c>
      <c r="G36" s="49"/>
      <c r="H36" s="163">
        <f>SUM(H33:H34)</f>
        <v>6117365</v>
      </c>
    </row>
    <row r="37" spans="1:8" s="45" customFormat="1" ht="4.1500000000000004" customHeight="1" thickTop="1">
      <c r="D37" s="47"/>
      <c r="E37" s="47"/>
      <c r="F37" s="151"/>
      <c r="G37" s="49"/>
      <c r="H37" s="152"/>
    </row>
    <row r="38" spans="1:8" s="45" customFormat="1" ht="19.149999999999999" customHeight="1">
      <c r="A38" s="142" t="s">
        <v>116</v>
      </c>
      <c r="B38" s="142"/>
      <c r="C38" s="142"/>
      <c r="D38" s="47"/>
      <c r="E38" s="47"/>
      <c r="F38" s="145"/>
      <c r="G38" s="49"/>
      <c r="H38" s="146"/>
    </row>
    <row r="39" spans="1:8" s="45" customFormat="1" ht="19.149999999999999" customHeight="1">
      <c r="A39" s="138" t="s">
        <v>70</v>
      </c>
      <c r="B39" s="142"/>
      <c r="C39" s="142"/>
      <c r="D39" s="47"/>
      <c r="E39" s="47"/>
      <c r="F39" s="234">
        <v>0</v>
      </c>
      <c r="G39" s="49"/>
      <c r="H39" s="235">
        <v>0</v>
      </c>
    </row>
    <row r="40" spans="1:8" s="45" customFormat="1" ht="4.1500000000000004" customHeight="1">
      <c r="D40" s="219"/>
      <c r="E40" s="219"/>
      <c r="F40" s="153"/>
      <c r="G40" s="49"/>
      <c r="H40" s="154"/>
    </row>
    <row r="41" spans="1:8" s="45" customFormat="1" ht="19.149999999999999" customHeight="1">
      <c r="A41" s="142" t="s">
        <v>71</v>
      </c>
      <c r="D41" s="47"/>
      <c r="E41" s="47"/>
      <c r="F41" s="234">
        <f>SUM(F39)</f>
        <v>0</v>
      </c>
      <c r="G41" s="49"/>
      <c r="H41" s="235">
        <f>SUM(H39)</f>
        <v>0</v>
      </c>
    </row>
    <row r="42" spans="1:8" s="45" customFormat="1" ht="4.1500000000000004" customHeight="1">
      <c r="D42" s="219"/>
      <c r="E42" s="219"/>
      <c r="F42" s="155"/>
      <c r="G42" s="49"/>
      <c r="H42" s="156"/>
    </row>
    <row r="43" spans="1:8" s="45" customFormat="1" ht="19.149999999999999" customHeight="1" thickBot="1">
      <c r="A43" s="142" t="s">
        <v>117</v>
      </c>
      <c r="B43" s="138"/>
      <c r="C43" s="138"/>
      <c r="D43" s="47"/>
      <c r="E43" s="47"/>
      <c r="F43" s="164">
        <f>SUM(F36,F41)</f>
        <v>11689625</v>
      </c>
      <c r="G43" s="49"/>
      <c r="H43" s="165">
        <f>SUM(H36,H41)</f>
        <v>6117365</v>
      </c>
    </row>
    <row r="44" spans="1:8" s="45" customFormat="1" ht="6.75" customHeight="1" thickTop="1">
      <c r="D44" s="47"/>
      <c r="E44" s="47"/>
      <c r="F44" s="220"/>
      <c r="G44" s="49"/>
      <c r="H44" s="44"/>
    </row>
    <row r="45" spans="1:8" s="45" customFormat="1" ht="19.149999999999999" customHeight="1">
      <c r="A45" s="136" t="s">
        <v>38</v>
      </c>
      <c r="B45" s="44"/>
      <c r="C45" s="44"/>
      <c r="D45" s="47"/>
      <c r="E45" s="47"/>
      <c r="F45" s="128"/>
      <c r="G45" s="49"/>
      <c r="H45" s="50"/>
    </row>
    <row r="46" spans="1:8" s="45" customFormat="1" ht="4.1500000000000004" customHeight="1">
      <c r="D46" s="47"/>
      <c r="E46" s="47"/>
      <c r="F46" s="128"/>
      <c r="G46" s="49"/>
      <c r="H46" s="50"/>
    </row>
    <row r="47" spans="1:8" s="45" customFormat="1" ht="19.149999999999999" customHeight="1">
      <c r="A47" s="44" t="s">
        <v>93</v>
      </c>
      <c r="C47" s="44"/>
      <c r="D47" s="221">
        <v>14</v>
      </c>
      <c r="E47" s="47"/>
      <c r="F47" s="166">
        <v>0.02</v>
      </c>
      <c r="G47" s="49"/>
      <c r="H47" s="213">
        <v>0.01</v>
      </c>
    </row>
    <row r="48" spans="1:8" ht="15" customHeight="1">
      <c r="A48" s="36"/>
      <c r="C48" s="36"/>
      <c r="F48" s="41"/>
      <c r="H48" s="41"/>
    </row>
    <row r="49" spans="1:8" ht="16.5" customHeight="1">
      <c r="A49" s="36"/>
      <c r="C49" s="36"/>
      <c r="F49" s="41"/>
      <c r="H49" s="41"/>
    </row>
    <row r="50" spans="1:8" s="11" customFormat="1" ht="20.100000000000001" customHeight="1">
      <c r="A50" s="11" t="s">
        <v>34</v>
      </c>
      <c r="D50" s="222"/>
      <c r="E50" s="222" t="s">
        <v>34</v>
      </c>
      <c r="F50" s="222"/>
      <c r="G50" s="222"/>
      <c r="H50" s="222"/>
    </row>
    <row r="51" spans="1:8" s="5" customFormat="1" ht="20.100000000000001" customHeight="1">
      <c r="A51" s="11" t="s">
        <v>110</v>
      </c>
      <c r="B51" s="11"/>
      <c r="C51" s="11"/>
      <c r="D51" s="222"/>
      <c r="E51" s="222" t="s">
        <v>107</v>
      </c>
      <c r="F51" s="222"/>
      <c r="G51" s="222"/>
      <c r="H51" s="222"/>
    </row>
    <row r="52" spans="1:8" s="5" customFormat="1" ht="20.100000000000001" customHeight="1">
      <c r="A52" s="11" t="s">
        <v>111</v>
      </c>
      <c r="B52" s="158"/>
      <c r="C52" s="158"/>
      <c r="D52" s="223"/>
      <c r="E52" s="222" t="s">
        <v>106</v>
      </c>
      <c r="F52" s="223"/>
      <c r="G52" s="224"/>
      <c r="H52" s="224"/>
    </row>
    <row r="53" spans="1:8" s="5" customFormat="1" ht="10.5" customHeight="1">
      <c r="A53" s="158"/>
      <c r="B53" s="158"/>
      <c r="C53" s="158"/>
      <c r="D53" s="223"/>
      <c r="E53" s="223"/>
      <c r="F53" s="223"/>
      <c r="G53" s="223"/>
      <c r="H53" s="223"/>
    </row>
    <row r="54" spans="1:8" ht="22.15" customHeight="1">
      <c r="A54" s="236" t="str">
        <f>'2-4'!A42</f>
        <v>หมายเหตุประกอบข้อมูลทางการเงินเป็นส่วนหนึ่งของข้อมูลทางการเงินระหว่างกาลนี้</v>
      </c>
      <c r="B54" s="236"/>
      <c r="C54" s="236"/>
      <c r="D54" s="225"/>
      <c r="E54" s="225"/>
      <c r="F54" s="226"/>
      <c r="G54" s="227"/>
      <c r="H54" s="226"/>
    </row>
    <row r="108" spans="1:3" ht="21.75" customHeight="1">
      <c r="A108" s="43"/>
      <c r="B108" s="43"/>
      <c r="C108" s="43"/>
    </row>
  </sheetData>
  <phoneticPr fontId="5" type="noConversion"/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5C80C6-947A-462D-A64D-68029C118B67}">
  <dimension ref="A1:H108"/>
  <sheetViews>
    <sheetView zoomScale="110" zoomScaleNormal="110" workbookViewId="0">
      <selection activeCell="M16" sqref="M16"/>
    </sheetView>
  </sheetViews>
  <sheetFormatPr defaultColWidth="9.28515625" defaultRowHeight="20.25"/>
  <cols>
    <col min="1" max="2" width="1.5703125" style="35" customWidth="1"/>
    <col min="3" max="3" width="48.5703125" style="35" customWidth="1"/>
    <col min="4" max="4" width="8.42578125" style="37" customWidth="1"/>
    <col min="5" max="5" width="1" style="37" customWidth="1"/>
    <col min="6" max="6" width="13.7109375" style="40" customWidth="1"/>
    <col min="7" max="7" width="1" style="22" customWidth="1"/>
    <col min="8" max="8" width="13.7109375" style="40" customWidth="1"/>
    <col min="9" max="16384" width="9.28515625" style="35"/>
  </cols>
  <sheetData>
    <row r="1" spans="1:8" ht="21.75" customHeight="1">
      <c r="A1" s="180" t="s">
        <v>127</v>
      </c>
      <c r="B1" s="39"/>
      <c r="C1" s="36"/>
    </row>
    <row r="2" spans="1:8" ht="21.75" customHeight="1">
      <c r="A2" s="34" t="s">
        <v>35</v>
      </c>
      <c r="B2" s="39"/>
      <c r="C2" s="36"/>
    </row>
    <row r="3" spans="1:8" s="36" customFormat="1" ht="21.75" customHeight="1">
      <c r="A3" s="267" t="s">
        <v>156</v>
      </c>
      <c r="B3" s="42"/>
      <c r="C3" s="43"/>
      <c r="D3" s="225"/>
      <c r="E3" s="225"/>
      <c r="F3" s="226"/>
      <c r="G3" s="227"/>
      <c r="H3" s="226"/>
    </row>
    <row r="4" spans="1:8" ht="16.5" customHeight="1">
      <c r="A4" s="34"/>
      <c r="C4" s="36"/>
    </row>
    <row r="5" spans="1:8" s="45" customFormat="1" ht="19.149999999999999" customHeight="1">
      <c r="A5" s="136"/>
      <c r="C5" s="44"/>
      <c r="D5" s="47"/>
      <c r="E5" s="47"/>
      <c r="F5" s="215" t="s">
        <v>47</v>
      </c>
      <c r="G5" s="216"/>
      <c r="H5" s="215" t="s">
        <v>47</v>
      </c>
    </row>
    <row r="6" spans="1:8" s="45" customFormat="1" ht="19.149999999999999" customHeight="1">
      <c r="A6" s="136"/>
      <c r="C6" s="44"/>
      <c r="D6" s="47"/>
      <c r="E6" s="47"/>
      <c r="F6" s="217" t="s">
        <v>128</v>
      </c>
      <c r="G6" s="217"/>
      <c r="H6" s="217" t="s">
        <v>97</v>
      </c>
    </row>
    <row r="7" spans="1:8" s="45" customFormat="1" ht="19.149999999999999" customHeight="1">
      <c r="A7" s="136"/>
      <c r="C7" s="44"/>
      <c r="D7" s="228" t="s">
        <v>1</v>
      </c>
      <c r="E7" s="47"/>
      <c r="F7" s="229" t="s">
        <v>2</v>
      </c>
      <c r="G7" s="137"/>
      <c r="H7" s="229" t="s">
        <v>2</v>
      </c>
    </row>
    <row r="8" spans="1:8" s="45" customFormat="1" ht="4.1500000000000004" customHeight="1">
      <c r="D8" s="219"/>
      <c r="E8" s="219"/>
      <c r="F8" s="128"/>
      <c r="G8" s="49"/>
      <c r="H8" s="50"/>
    </row>
    <row r="9" spans="1:8" s="45" customFormat="1" ht="19.149999999999999" customHeight="1">
      <c r="A9" s="214" t="s">
        <v>137</v>
      </c>
      <c r="D9" s="47"/>
      <c r="E9" s="47"/>
      <c r="F9" s="148">
        <v>279729113</v>
      </c>
      <c r="G9" s="139"/>
      <c r="H9" s="149">
        <v>298863702</v>
      </c>
    </row>
    <row r="10" spans="1:8" s="45" customFormat="1" ht="19.149999999999999" customHeight="1">
      <c r="A10" s="214" t="s">
        <v>65</v>
      </c>
      <c r="D10" s="47"/>
      <c r="E10" s="47"/>
      <c r="F10" s="230">
        <v>14532622</v>
      </c>
      <c r="G10" s="49"/>
      <c r="H10" s="231">
        <v>24559507</v>
      </c>
    </row>
    <row r="11" spans="1:8" s="45" customFormat="1" ht="4.1500000000000004" customHeight="1">
      <c r="D11" s="219"/>
      <c r="E11" s="219"/>
      <c r="F11" s="140"/>
      <c r="G11" s="49"/>
      <c r="H11" s="141"/>
    </row>
    <row r="12" spans="1:8" s="45" customFormat="1" ht="19.149999999999999" customHeight="1">
      <c r="A12" s="142" t="s">
        <v>66</v>
      </c>
      <c r="D12" s="47"/>
      <c r="E12" s="47"/>
      <c r="F12" s="232">
        <f>SUM(F9:F10)</f>
        <v>294261735</v>
      </c>
      <c r="G12" s="49"/>
      <c r="H12" s="233">
        <f>SUM(H9:H10)</f>
        <v>323423209</v>
      </c>
    </row>
    <row r="13" spans="1:8" s="45" customFormat="1" ht="4.1500000000000004" customHeight="1">
      <c r="D13" s="219"/>
      <c r="E13" s="219"/>
      <c r="F13" s="143"/>
      <c r="G13" s="49"/>
      <c r="H13" s="144"/>
    </row>
    <row r="14" spans="1:8" s="45" customFormat="1" ht="19.149999999999999" customHeight="1">
      <c r="A14" s="214" t="s">
        <v>138</v>
      </c>
      <c r="D14" s="47"/>
      <c r="E14" s="47"/>
      <c r="F14" s="148">
        <v>-229940987</v>
      </c>
      <c r="G14" s="49"/>
      <c r="H14" s="149">
        <v>-245653805</v>
      </c>
    </row>
    <row r="15" spans="1:8" s="45" customFormat="1" ht="19.149999999999999" customHeight="1">
      <c r="A15" s="138" t="s">
        <v>67</v>
      </c>
      <c r="D15" s="47"/>
      <c r="E15" s="47"/>
      <c r="F15" s="230">
        <v>-13747353</v>
      </c>
      <c r="G15" s="49"/>
      <c r="H15" s="231">
        <v>-22996236</v>
      </c>
    </row>
    <row r="16" spans="1:8" s="45" customFormat="1" ht="4.1500000000000004" customHeight="1">
      <c r="D16" s="219"/>
      <c r="E16" s="219"/>
      <c r="F16" s="143"/>
      <c r="G16" s="49"/>
      <c r="H16" s="144"/>
    </row>
    <row r="17" spans="1:8" s="45" customFormat="1" ht="19.149999999999999" customHeight="1">
      <c r="A17" s="142" t="s">
        <v>68</v>
      </c>
      <c r="D17" s="47"/>
      <c r="E17" s="47"/>
      <c r="F17" s="232">
        <f>SUM(F14:F15)</f>
        <v>-243688340</v>
      </c>
      <c r="G17" s="49"/>
      <c r="H17" s="233">
        <f>SUM(H14:H15)</f>
        <v>-268650041</v>
      </c>
    </row>
    <row r="18" spans="1:8" s="45" customFormat="1" ht="4.1500000000000004" customHeight="1">
      <c r="D18" s="219"/>
      <c r="E18" s="219"/>
      <c r="F18" s="145"/>
      <c r="G18" s="49"/>
      <c r="H18" s="146"/>
    </row>
    <row r="19" spans="1:8" s="45" customFormat="1" ht="19.149999999999999" customHeight="1">
      <c r="A19" s="46" t="s">
        <v>21</v>
      </c>
      <c r="B19" s="147"/>
      <c r="D19" s="47"/>
      <c r="E19" s="47"/>
      <c r="F19" s="145">
        <f>SUM(F12,F17)</f>
        <v>50573395</v>
      </c>
      <c r="G19" s="49"/>
      <c r="H19" s="146">
        <f>SUM(H12,H17)</f>
        <v>54773168</v>
      </c>
    </row>
    <row r="20" spans="1:8" s="45" customFormat="1" ht="4.1500000000000004" customHeight="1">
      <c r="D20" s="219"/>
      <c r="E20" s="219"/>
      <c r="F20" s="145"/>
      <c r="G20" s="49"/>
      <c r="H20" s="146"/>
    </row>
    <row r="21" spans="1:8" s="45" customFormat="1" ht="19.149999999999999" customHeight="1">
      <c r="A21" s="48" t="s">
        <v>22</v>
      </c>
      <c r="D21" s="47"/>
      <c r="E21" s="47"/>
      <c r="F21" s="230">
        <v>6804656</v>
      </c>
      <c r="G21" s="49"/>
      <c r="H21" s="231">
        <v>4568146</v>
      </c>
    </row>
    <row r="22" spans="1:8" s="45" customFormat="1" ht="4.1500000000000004" customHeight="1">
      <c r="D22" s="219"/>
      <c r="E22" s="219"/>
      <c r="F22" s="140"/>
      <c r="G22" s="49"/>
      <c r="H22" s="141"/>
    </row>
    <row r="23" spans="1:8" s="45" customFormat="1" ht="19.149999999999999" customHeight="1">
      <c r="A23" s="46" t="s">
        <v>23</v>
      </c>
      <c r="D23" s="47"/>
      <c r="E23" s="47"/>
      <c r="F23" s="148">
        <f>SUM(F21,F19)</f>
        <v>57378051</v>
      </c>
      <c r="G23" s="49"/>
      <c r="H23" s="149">
        <f>SUM(H21,H19)</f>
        <v>59341314</v>
      </c>
    </row>
    <row r="24" spans="1:8" s="45" customFormat="1" ht="4.1500000000000004" customHeight="1">
      <c r="D24" s="219"/>
      <c r="E24" s="219"/>
      <c r="F24" s="143"/>
      <c r="G24" s="49"/>
      <c r="H24" s="144"/>
    </row>
    <row r="25" spans="1:8" s="45" customFormat="1" ht="19.149999999999999" customHeight="1">
      <c r="A25" s="48" t="s">
        <v>45</v>
      </c>
      <c r="D25" s="47"/>
      <c r="E25" s="47"/>
      <c r="F25" s="148">
        <v>-201789</v>
      </c>
      <c r="G25" s="49"/>
      <c r="H25" s="149">
        <v>-229477</v>
      </c>
    </row>
    <row r="26" spans="1:8" s="45" customFormat="1" ht="19.149999999999999" customHeight="1">
      <c r="A26" s="48" t="s">
        <v>44</v>
      </c>
      <c r="D26" s="47"/>
      <c r="E26" s="47"/>
      <c r="F26" s="230">
        <v>-27993297</v>
      </c>
      <c r="G26" s="49"/>
      <c r="H26" s="231">
        <v>-32326052</v>
      </c>
    </row>
    <row r="27" spans="1:8" s="45" customFormat="1" ht="4.1500000000000004" customHeight="1">
      <c r="D27" s="219"/>
      <c r="E27" s="219"/>
      <c r="F27" s="145"/>
      <c r="G27" s="49"/>
      <c r="H27" s="146"/>
    </row>
    <row r="28" spans="1:8" s="45" customFormat="1" ht="19.149999999999999" customHeight="1">
      <c r="A28" s="142" t="s">
        <v>69</v>
      </c>
      <c r="D28" s="47"/>
      <c r="E28" s="47"/>
      <c r="F28" s="232">
        <f>SUM(F25:F26)</f>
        <v>-28195086</v>
      </c>
      <c r="G28" s="49"/>
      <c r="H28" s="233">
        <f>SUM(H25:H26)</f>
        <v>-32555529</v>
      </c>
    </row>
    <row r="29" spans="1:8" s="45" customFormat="1" ht="4.1500000000000004" customHeight="1">
      <c r="D29" s="219"/>
      <c r="E29" s="219"/>
      <c r="F29" s="145"/>
      <c r="G29" s="49"/>
      <c r="H29" s="146"/>
    </row>
    <row r="30" spans="1:8" s="45" customFormat="1" ht="19.149999999999999" customHeight="1">
      <c r="A30" s="142" t="s">
        <v>36</v>
      </c>
      <c r="D30" s="47"/>
      <c r="E30" s="47"/>
      <c r="F30" s="145">
        <f>SUM(F23,F28)</f>
        <v>29182965</v>
      </c>
      <c r="G30" s="49"/>
      <c r="H30" s="146">
        <f>SUM(H23,H28)</f>
        <v>26785785</v>
      </c>
    </row>
    <row r="31" spans="1:8" s="45" customFormat="1" ht="19.149999999999999" customHeight="1">
      <c r="A31" s="45" t="s">
        <v>30</v>
      </c>
      <c r="D31" s="47"/>
      <c r="E31" s="47"/>
      <c r="F31" s="230">
        <v>-4554390</v>
      </c>
      <c r="G31" s="49"/>
      <c r="H31" s="231">
        <v>-7862710</v>
      </c>
    </row>
    <row r="32" spans="1:8" s="45" customFormat="1" ht="4.1500000000000004" customHeight="1">
      <c r="D32" s="47"/>
      <c r="E32" s="47"/>
      <c r="F32" s="143"/>
      <c r="G32" s="49"/>
      <c r="H32" s="144"/>
    </row>
    <row r="33" spans="1:8" s="45" customFormat="1" ht="19.149999999999999" customHeight="1">
      <c r="A33" s="142" t="s">
        <v>37</v>
      </c>
      <c r="B33" s="147"/>
      <c r="D33" s="47"/>
      <c r="E33" s="47"/>
      <c r="F33" s="145">
        <f>SUM(F30:F31)</f>
        <v>24628575</v>
      </c>
      <c r="G33" s="49"/>
      <c r="H33" s="146">
        <f>SUM(H30:H31)</f>
        <v>18923075</v>
      </c>
    </row>
    <row r="34" spans="1:8" s="45" customFormat="1" ht="19.149999999999999" customHeight="1">
      <c r="A34" s="150" t="s">
        <v>105</v>
      </c>
      <c r="B34" s="147"/>
      <c r="D34" s="47">
        <v>12</v>
      </c>
      <c r="E34" s="47"/>
      <c r="F34" s="277">
        <v>-2813798</v>
      </c>
      <c r="G34" s="49"/>
      <c r="H34" s="231">
        <v>209286</v>
      </c>
    </row>
    <row r="35" spans="1:8" s="45" customFormat="1" ht="4.1500000000000004" customHeight="1">
      <c r="D35" s="47"/>
      <c r="E35" s="47"/>
      <c r="F35" s="143"/>
      <c r="G35" s="49"/>
      <c r="H35" s="144"/>
    </row>
    <row r="36" spans="1:8" s="45" customFormat="1" ht="19.149999999999999" customHeight="1" thickBot="1">
      <c r="A36" s="142" t="s">
        <v>115</v>
      </c>
      <c r="B36" s="147"/>
      <c r="D36" s="47"/>
      <c r="E36" s="47"/>
      <c r="F36" s="162">
        <f>SUM(F33:F34)</f>
        <v>21814777</v>
      </c>
      <c r="G36" s="49"/>
      <c r="H36" s="163">
        <f>SUM(H33:H34)</f>
        <v>19132361</v>
      </c>
    </row>
    <row r="37" spans="1:8" s="45" customFormat="1" ht="4.1500000000000004" customHeight="1" thickTop="1">
      <c r="D37" s="47"/>
      <c r="E37" s="47"/>
      <c r="F37" s="151"/>
      <c r="G37" s="49"/>
      <c r="H37" s="152"/>
    </row>
    <row r="38" spans="1:8" s="45" customFormat="1" ht="19.149999999999999" customHeight="1">
      <c r="A38" s="142" t="s">
        <v>116</v>
      </c>
      <c r="B38" s="142"/>
      <c r="C38" s="142"/>
      <c r="D38" s="47"/>
      <c r="E38" s="47"/>
      <c r="F38" s="145"/>
      <c r="G38" s="49"/>
      <c r="H38" s="146"/>
    </row>
    <row r="39" spans="1:8" s="45" customFormat="1" ht="19.149999999999999" customHeight="1">
      <c r="A39" s="138" t="s">
        <v>70</v>
      </c>
      <c r="B39" s="142"/>
      <c r="C39" s="142"/>
      <c r="D39" s="47"/>
      <c r="E39" s="47"/>
      <c r="F39" s="234">
        <v>0</v>
      </c>
      <c r="G39" s="49"/>
      <c r="H39" s="235">
        <v>0</v>
      </c>
    </row>
    <row r="40" spans="1:8" s="45" customFormat="1" ht="4.1500000000000004" customHeight="1">
      <c r="D40" s="219"/>
      <c r="E40" s="219"/>
      <c r="F40" s="153"/>
      <c r="G40" s="49"/>
      <c r="H40" s="154"/>
    </row>
    <row r="41" spans="1:8" s="45" customFormat="1" ht="19.149999999999999" customHeight="1">
      <c r="A41" s="142" t="s">
        <v>71</v>
      </c>
      <c r="D41" s="47"/>
      <c r="E41" s="47"/>
      <c r="F41" s="234">
        <f>SUM(F39)</f>
        <v>0</v>
      </c>
      <c r="G41" s="49"/>
      <c r="H41" s="235">
        <f>SUM(H39)</f>
        <v>0</v>
      </c>
    </row>
    <row r="42" spans="1:8" s="45" customFormat="1" ht="4.1500000000000004" customHeight="1">
      <c r="D42" s="219"/>
      <c r="E42" s="219"/>
      <c r="F42" s="155"/>
      <c r="G42" s="49"/>
      <c r="H42" s="156"/>
    </row>
    <row r="43" spans="1:8" s="45" customFormat="1" ht="19.149999999999999" customHeight="1" thickBot="1">
      <c r="A43" s="142" t="s">
        <v>117</v>
      </c>
      <c r="B43" s="138"/>
      <c r="C43" s="138"/>
      <c r="D43" s="47"/>
      <c r="E43" s="47"/>
      <c r="F43" s="164">
        <f>SUM(F36,F41)</f>
        <v>21814777</v>
      </c>
      <c r="G43" s="49"/>
      <c r="H43" s="165">
        <f>SUM(H36,H41)</f>
        <v>19132361</v>
      </c>
    </row>
    <row r="44" spans="1:8" s="45" customFormat="1" ht="6.75" customHeight="1" thickTop="1">
      <c r="D44" s="47"/>
      <c r="E44" s="47"/>
      <c r="F44" s="220"/>
      <c r="G44" s="49"/>
      <c r="H44" s="44"/>
    </row>
    <row r="45" spans="1:8" s="45" customFormat="1" ht="19.149999999999999" customHeight="1">
      <c r="A45" s="136" t="s">
        <v>38</v>
      </c>
      <c r="B45" s="44"/>
      <c r="C45" s="44"/>
      <c r="D45" s="47"/>
      <c r="E45" s="47"/>
      <c r="F45" s="128"/>
      <c r="G45" s="49"/>
      <c r="H45" s="50"/>
    </row>
    <row r="46" spans="1:8" s="45" customFormat="1" ht="4.1500000000000004" customHeight="1">
      <c r="D46" s="47"/>
      <c r="E46" s="47"/>
      <c r="F46" s="128"/>
      <c r="G46" s="49"/>
      <c r="H46" s="50"/>
    </row>
    <row r="47" spans="1:8" s="45" customFormat="1" ht="19.149999999999999" customHeight="1">
      <c r="A47" s="44" t="s">
        <v>93</v>
      </c>
      <c r="C47" s="44"/>
      <c r="D47" s="221">
        <v>14</v>
      </c>
      <c r="E47" s="47"/>
      <c r="F47" s="166">
        <v>0.04</v>
      </c>
      <c r="G47" s="49"/>
      <c r="H47" s="213">
        <v>0.03</v>
      </c>
    </row>
    <row r="48" spans="1:8" ht="15.75" customHeight="1">
      <c r="A48" s="36"/>
      <c r="C48" s="36"/>
      <c r="F48" s="41"/>
      <c r="H48" s="41"/>
    </row>
    <row r="49" spans="1:8" ht="16.5" customHeight="1">
      <c r="A49" s="36"/>
      <c r="C49" s="36"/>
      <c r="F49" s="41"/>
      <c r="H49" s="41"/>
    </row>
    <row r="50" spans="1:8" s="11" customFormat="1" ht="20.100000000000001" customHeight="1">
      <c r="A50" s="11" t="s">
        <v>34</v>
      </c>
      <c r="D50" s="222"/>
      <c r="E50" s="222" t="s">
        <v>34</v>
      </c>
      <c r="F50" s="222"/>
      <c r="G50" s="222"/>
      <c r="H50" s="222"/>
    </row>
    <row r="51" spans="1:8" s="5" customFormat="1" ht="20.100000000000001" customHeight="1">
      <c r="A51" s="11" t="s">
        <v>110</v>
      </c>
      <c r="B51" s="11"/>
      <c r="C51" s="11"/>
      <c r="D51" s="222"/>
      <c r="E51" s="222" t="s">
        <v>107</v>
      </c>
      <c r="F51" s="222"/>
      <c r="G51" s="222"/>
      <c r="H51" s="222"/>
    </row>
    <row r="52" spans="1:8" s="5" customFormat="1" ht="20.100000000000001" customHeight="1">
      <c r="A52" s="11" t="s">
        <v>111</v>
      </c>
      <c r="B52" s="265"/>
      <c r="C52" s="265"/>
      <c r="D52" s="223"/>
      <c r="E52" s="222" t="s">
        <v>106</v>
      </c>
      <c r="F52" s="223"/>
      <c r="G52" s="224"/>
      <c r="H52" s="224"/>
    </row>
    <row r="53" spans="1:8" s="5" customFormat="1" ht="10.5" customHeight="1">
      <c r="A53" s="265"/>
      <c r="B53" s="265"/>
      <c r="C53" s="265"/>
      <c r="D53" s="223"/>
      <c r="E53" s="223"/>
      <c r="F53" s="223"/>
      <c r="G53" s="223"/>
      <c r="H53" s="223"/>
    </row>
    <row r="54" spans="1:8" ht="22.15" customHeight="1">
      <c r="A54" s="236" t="str">
        <f>'2-4'!A42</f>
        <v>หมายเหตุประกอบข้อมูลทางการเงินเป็นส่วนหนึ่งของข้อมูลทางการเงินระหว่างกาลนี้</v>
      </c>
      <c r="B54" s="236"/>
      <c r="C54" s="236"/>
      <c r="D54" s="225"/>
      <c r="E54" s="225"/>
      <c r="F54" s="226"/>
      <c r="G54" s="227"/>
      <c r="H54" s="226"/>
    </row>
    <row r="108" spans="1:3" ht="21.75" customHeight="1">
      <c r="A108" s="43"/>
      <c r="B108" s="43"/>
      <c r="C108" s="43"/>
    </row>
  </sheetData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87"/>
  <sheetViews>
    <sheetView topLeftCell="A3" zoomScaleNormal="100" zoomScaleSheetLayoutView="100" workbookViewId="0">
      <selection activeCell="H13" sqref="H13"/>
    </sheetView>
  </sheetViews>
  <sheetFormatPr defaultColWidth="9.28515625" defaultRowHeight="21.75" customHeight="1"/>
  <cols>
    <col min="1" max="2" width="1.5703125" style="185" customWidth="1"/>
    <col min="3" max="3" width="48" style="185" customWidth="1"/>
    <col min="4" max="4" width="8.42578125" style="185" customWidth="1"/>
    <col min="5" max="5" width="1.42578125" style="185" customWidth="1"/>
    <col min="6" max="6" width="12.7109375" style="186" customWidth="1"/>
    <col min="7" max="7" width="1.42578125" style="185" customWidth="1"/>
    <col min="8" max="8" width="13.28515625" style="186" customWidth="1"/>
    <col min="9" max="9" width="1.42578125" style="185" customWidth="1"/>
    <col min="10" max="10" width="13.28515625" style="186" customWidth="1"/>
    <col min="11" max="11" width="1.42578125" style="186" customWidth="1"/>
    <col min="12" max="12" width="13.7109375" style="186" customWidth="1"/>
    <col min="13" max="13" width="1.42578125" style="185" customWidth="1"/>
    <col min="14" max="14" width="13.28515625" style="186" customWidth="1"/>
    <col min="15" max="16384" width="9.28515625" style="185"/>
  </cols>
  <sheetData>
    <row r="1" spans="1:14" ht="21.75" customHeight="1">
      <c r="A1" s="180" t="s">
        <v>127</v>
      </c>
      <c r="B1" s="184"/>
    </row>
    <row r="2" spans="1:14" ht="21.75" customHeight="1">
      <c r="A2" s="184" t="s">
        <v>53</v>
      </c>
      <c r="B2" s="184"/>
    </row>
    <row r="3" spans="1:14" ht="21.75" customHeight="1">
      <c r="A3" s="42" t="str">
        <f>'6'!A3</f>
        <v>สำหรับงวดหกเดือนสิ้นสุดวันที่ 30 มิถุนายน พ.ศ. 2564</v>
      </c>
      <c r="B3" s="187"/>
      <c r="C3" s="187"/>
      <c r="D3" s="187"/>
      <c r="E3" s="187"/>
      <c r="F3" s="188"/>
      <c r="G3" s="187"/>
      <c r="H3" s="188"/>
      <c r="I3" s="187"/>
      <c r="J3" s="188"/>
      <c r="K3" s="189"/>
      <c r="L3" s="189"/>
      <c r="M3" s="187"/>
      <c r="N3" s="188"/>
    </row>
    <row r="4" spans="1:14" ht="6" customHeight="1"/>
    <row r="5" spans="1:14" s="237" customFormat="1" ht="18" customHeight="1">
      <c r="F5" s="279" t="s">
        <v>47</v>
      </c>
      <c r="G5" s="279"/>
      <c r="H5" s="279"/>
      <c r="I5" s="279"/>
      <c r="J5" s="279"/>
      <c r="K5" s="280"/>
      <c r="L5" s="280"/>
      <c r="M5" s="279"/>
      <c r="N5" s="279"/>
    </row>
    <row r="6" spans="1:14" s="237" customFormat="1" ht="18" customHeight="1">
      <c r="F6" s="238"/>
      <c r="G6" s="238"/>
      <c r="H6" s="238"/>
      <c r="I6" s="238"/>
      <c r="J6" s="281" t="s">
        <v>114</v>
      </c>
      <c r="K6" s="281"/>
      <c r="L6" s="281"/>
      <c r="M6" s="238"/>
      <c r="N6" s="238"/>
    </row>
    <row r="7" spans="1:14" s="237" customFormat="1" ht="18" customHeight="1">
      <c r="F7" s="238"/>
      <c r="G7" s="238"/>
      <c r="H7" s="238"/>
      <c r="I7" s="238"/>
      <c r="J7" s="239" t="s">
        <v>142</v>
      </c>
      <c r="K7" s="240"/>
      <c r="L7" s="240"/>
      <c r="M7" s="238"/>
      <c r="N7" s="238"/>
    </row>
    <row r="8" spans="1:14" s="237" customFormat="1" ht="18" customHeight="1">
      <c r="B8" s="47"/>
      <c r="C8" s="241"/>
      <c r="D8" s="241"/>
      <c r="E8" s="241"/>
      <c r="F8" s="242" t="s">
        <v>24</v>
      </c>
      <c r="G8" s="46"/>
      <c r="H8" s="243" t="s">
        <v>94</v>
      </c>
      <c r="I8" s="242"/>
      <c r="J8" s="239" t="s">
        <v>141</v>
      </c>
      <c r="K8" s="240"/>
      <c r="L8" s="240"/>
      <c r="M8" s="242"/>
      <c r="N8" s="242" t="s">
        <v>39</v>
      </c>
    </row>
    <row r="9" spans="1:14" s="237" customFormat="1" ht="18" customHeight="1">
      <c r="B9" s="47"/>
      <c r="C9" s="241"/>
      <c r="D9" s="244"/>
      <c r="E9" s="241"/>
      <c r="F9" s="242" t="s">
        <v>25</v>
      </c>
      <c r="G9" s="48"/>
      <c r="H9" s="245" t="s">
        <v>95</v>
      </c>
      <c r="I9" s="48"/>
      <c r="J9" s="246" t="s">
        <v>140</v>
      </c>
      <c r="K9" s="242"/>
      <c r="L9" s="242" t="s">
        <v>20</v>
      </c>
      <c r="M9" s="48"/>
      <c r="N9" s="242" t="s">
        <v>55</v>
      </c>
    </row>
    <row r="10" spans="1:14" s="237" customFormat="1" ht="18" customHeight="1">
      <c r="B10" s="219"/>
      <c r="C10" s="241"/>
      <c r="D10" s="244"/>
      <c r="E10" s="241"/>
      <c r="F10" s="247" t="s">
        <v>2</v>
      </c>
      <c r="G10" s="48"/>
      <c r="H10" s="247" t="s">
        <v>2</v>
      </c>
      <c r="I10" s="248"/>
      <c r="J10" s="247" t="s">
        <v>2</v>
      </c>
      <c r="K10" s="239"/>
      <c r="L10" s="247" t="s">
        <v>2</v>
      </c>
      <c r="M10" s="248"/>
      <c r="N10" s="247" t="s">
        <v>2</v>
      </c>
    </row>
    <row r="11" spans="1:14" s="237" customFormat="1" ht="5.0999999999999996" customHeight="1">
      <c r="B11" s="219"/>
      <c r="C11" s="241"/>
      <c r="D11" s="218"/>
      <c r="E11" s="241"/>
      <c r="F11" s="249"/>
      <c r="H11" s="50"/>
      <c r="I11" s="45"/>
      <c r="J11" s="50"/>
      <c r="K11" s="50"/>
      <c r="L11" s="250"/>
      <c r="M11" s="45"/>
      <c r="N11" s="250"/>
    </row>
    <row r="12" spans="1:14" s="237" customFormat="1" ht="18" customHeight="1">
      <c r="A12" s="46" t="s">
        <v>99</v>
      </c>
      <c r="B12" s="241"/>
      <c r="C12" s="241"/>
      <c r="D12" s="244"/>
      <c r="E12" s="241"/>
      <c r="F12" s="252">
        <v>275000000</v>
      </c>
      <c r="G12" s="252"/>
      <c r="H12" s="252">
        <v>120000000</v>
      </c>
      <c r="I12" s="252"/>
      <c r="J12" s="252">
        <v>0</v>
      </c>
      <c r="K12" s="251"/>
      <c r="L12" s="252">
        <v>167889307</v>
      </c>
      <c r="M12" s="251"/>
      <c r="N12" s="251">
        <f>SUM(F12:L12)</f>
        <v>562889307</v>
      </c>
    </row>
    <row r="13" spans="1:14" s="237" customFormat="1" ht="18" customHeight="1">
      <c r="A13" s="46" t="s">
        <v>54</v>
      </c>
      <c r="B13" s="46"/>
      <c r="C13" s="46"/>
      <c r="F13" s="252"/>
      <c r="G13" s="252"/>
      <c r="H13" s="252"/>
      <c r="I13" s="252"/>
      <c r="J13" s="252"/>
      <c r="K13" s="251"/>
      <c r="L13" s="251"/>
      <c r="M13" s="251"/>
      <c r="N13" s="251"/>
    </row>
    <row r="14" spans="1:14" s="237" customFormat="1" ht="18" customHeight="1">
      <c r="A14" s="253" t="s">
        <v>113</v>
      </c>
      <c r="B14" s="47"/>
      <c r="F14" s="269" t="s">
        <v>32</v>
      </c>
      <c r="G14" s="252"/>
      <c r="H14" s="269" t="s">
        <v>32</v>
      </c>
      <c r="I14" s="252"/>
      <c r="J14" s="269">
        <v>0</v>
      </c>
      <c r="K14" s="255"/>
      <c r="L14" s="254">
        <v>19132361</v>
      </c>
      <c r="M14" s="251"/>
      <c r="N14" s="254">
        <f>SUM(F14:L14)</f>
        <v>19132361</v>
      </c>
    </row>
    <row r="15" spans="1:14" s="237" customFormat="1" ht="5.0999999999999996" customHeight="1">
      <c r="A15" s="253"/>
      <c r="B15" s="47"/>
      <c r="F15" s="251"/>
      <c r="G15" s="251"/>
      <c r="H15" s="251"/>
      <c r="I15" s="251"/>
      <c r="J15" s="251"/>
      <c r="K15" s="251"/>
      <c r="L15" s="251"/>
      <c r="M15" s="251"/>
      <c r="N15" s="251"/>
    </row>
    <row r="16" spans="1:14" s="237" customFormat="1" ht="18" customHeight="1" thickBot="1">
      <c r="A16" s="270" t="s">
        <v>157</v>
      </c>
      <c r="B16" s="241"/>
      <c r="F16" s="257">
        <f>SUM(F12:F14)</f>
        <v>275000000</v>
      </c>
      <c r="G16" s="251"/>
      <c r="H16" s="257">
        <f>SUM(H12:H14)</f>
        <v>120000000</v>
      </c>
      <c r="I16" s="251"/>
      <c r="J16" s="257">
        <f>SUM(J12:J14)</f>
        <v>0</v>
      </c>
      <c r="K16" s="255"/>
      <c r="L16" s="257">
        <f>SUM(L12:L14)</f>
        <v>187021668</v>
      </c>
      <c r="M16" s="251"/>
      <c r="N16" s="257">
        <f>SUM(N12:N14)</f>
        <v>582021668</v>
      </c>
    </row>
    <row r="17" spans="1:17" s="237" customFormat="1" ht="8.25" customHeight="1" thickTop="1">
      <c r="A17" s="256"/>
      <c r="B17" s="241"/>
      <c r="F17" s="44"/>
      <c r="H17" s="44"/>
      <c r="I17" s="45"/>
      <c r="J17" s="44"/>
      <c r="K17" s="44"/>
      <c r="L17" s="44"/>
      <c r="M17" s="45"/>
      <c r="N17" s="44"/>
    </row>
    <row r="18" spans="1:17" s="237" customFormat="1" ht="18" customHeight="1">
      <c r="D18" s="258"/>
      <c r="F18" s="279" t="s">
        <v>47</v>
      </c>
      <c r="G18" s="279"/>
      <c r="H18" s="279"/>
      <c r="I18" s="279"/>
      <c r="J18" s="279"/>
      <c r="K18" s="280"/>
      <c r="L18" s="280"/>
      <c r="M18" s="279"/>
      <c r="N18" s="279"/>
    </row>
    <row r="19" spans="1:17" s="237" customFormat="1" ht="18" customHeight="1">
      <c r="D19" s="258"/>
      <c r="F19" s="238"/>
      <c r="G19" s="238"/>
      <c r="H19" s="238"/>
      <c r="I19" s="238"/>
      <c r="J19" s="281" t="s">
        <v>114</v>
      </c>
      <c r="K19" s="281"/>
      <c r="L19" s="281"/>
      <c r="M19" s="238"/>
      <c r="N19" s="238"/>
    </row>
    <row r="20" spans="1:17" s="237" customFormat="1" ht="18" customHeight="1">
      <c r="D20" s="258"/>
      <c r="F20" s="238"/>
      <c r="G20" s="238"/>
      <c r="H20" s="238"/>
      <c r="I20" s="238"/>
      <c r="J20" s="239" t="s">
        <v>142</v>
      </c>
      <c r="K20" s="240"/>
      <c r="L20" s="240"/>
      <c r="M20" s="238"/>
      <c r="N20" s="238"/>
    </row>
    <row r="21" spans="1:17" s="237" customFormat="1" ht="18" customHeight="1">
      <c r="B21" s="47"/>
      <c r="C21" s="241"/>
      <c r="D21" s="244"/>
      <c r="E21" s="241"/>
      <c r="F21" s="242" t="s">
        <v>24</v>
      </c>
      <c r="G21" s="46"/>
      <c r="H21" s="243" t="s">
        <v>94</v>
      </c>
      <c r="I21" s="242"/>
      <c r="J21" s="239" t="s">
        <v>141</v>
      </c>
      <c r="K21" s="240"/>
      <c r="L21" s="240"/>
      <c r="M21" s="242"/>
      <c r="N21" s="242" t="s">
        <v>39</v>
      </c>
    </row>
    <row r="22" spans="1:17" s="237" customFormat="1" ht="18" customHeight="1">
      <c r="B22" s="47"/>
      <c r="C22" s="241"/>
      <c r="D22" s="244"/>
      <c r="E22" s="241"/>
      <c r="F22" s="242" t="s">
        <v>25</v>
      </c>
      <c r="G22" s="48"/>
      <c r="H22" s="245" t="s">
        <v>95</v>
      </c>
      <c r="I22" s="48"/>
      <c r="J22" s="246" t="s">
        <v>140</v>
      </c>
      <c r="K22" s="242"/>
      <c r="L22" s="242" t="s">
        <v>20</v>
      </c>
      <c r="M22" s="48"/>
      <c r="N22" s="242" t="s">
        <v>55</v>
      </c>
    </row>
    <row r="23" spans="1:17" s="237" customFormat="1" ht="18" customHeight="1">
      <c r="B23" s="219"/>
      <c r="C23" s="241"/>
      <c r="D23" s="228" t="s">
        <v>1</v>
      </c>
      <c r="E23" s="241"/>
      <c r="F23" s="247" t="s">
        <v>2</v>
      </c>
      <c r="G23" s="48"/>
      <c r="H23" s="247" t="s">
        <v>2</v>
      </c>
      <c r="I23" s="248"/>
      <c r="J23" s="247" t="s">
        <v>2</v>
      </c>
      <c r="K23" s="239"/>
      <c r="L23" s="247" t="s">
        <v>2</v>
      </c>
      <c r="M23" s="248"/>
      <c r="N23" s="247" t="s">
        <v>2</v>
      </c>
    </row>
    <row r="24" spans="1:17" s="237" customFormat="1" ht="5.0999999999999996" customHeight="1">
      <c r="B24" s="47"/>
      <c r="D24" s="258"/>
      <c r="F24" s="266"/>
      <c r="H24" s="266"/>
      <c r="J24" s="266"/>
      <c r="K24" s="44"/>
      <c r="L24" s="266"/>
      <c r="N24" s="266"/>
    </row>
    <row r="25" spans="1:17" s="237" customFormat="1" ht="18" customHeight="1">
      <c r="A25" s="46" t="s">
        <v>139</v>
      </c>
      <c r="B25" s="219"/>
      <c r="C25" s="241"/>
      <c r="D25" s="218"/>
      <c r="E25" s="241"/>
      <c r="F25" s="220">
        <v>275000000</v>
      </c>
      <c r="G25" s="258"/>
      <c r="H25" s="220">
        <v>120000000</v>
      </c>
      <c r="I25" s="44"/>
      <c r="J25" s="220">
        <v>1800000</v>
      </c>
      <c r="K25" s="44"/>
      <c r="L25" s="220">
        <v>200885458</v>
      </c>
      <c r="M25" s="44"/>
      <c r="N25" s="220">
        <f>SUM(F25:L25)</f>
        <v>597685458</v>
      </c>
    </row>
    <row r="26" spans="1:17" s="237" customFormat="1" ht="18" customHeight="1">
      <c r="A26" s="46" t="s">
        <v>54</v>
      </c>
      <c r="B26" s="46"/>
      <c r="C26" s="46"/>
      <c r="D26" s="258"/>
      <c r="F26" s="259"/>
      <c r="G26" s="258"/>
      <c r="H26" s="259"/>
      <c r="I26" s="44"/>
      <c r="J26" s="259"/>
      <c r="K26" s="45"/>
      <c r="L26" s="259"/>
      <c r="M26" s="44"/>
      <c r="N26" s="259"/>
    </row>
    <row r="27" spans="1:17" s="237" customFormat="1" ht="18" customHeight="1">
      <c r="A27" s="271" t="s">
        <v>162</v>
      </c>
      <c r="B27" s="46"/>
      <c r="C27" s="46"/>
      <c r="D27" s="260">
        <v>13</v>
      </c>
      <c r="F27" s="128" t="s">
        <v>32</v>
      </c>
      <c r="G27" s="258"/>
      <c r="H27" s="128" t="s">
        <v>32</v>
      </c>
      <c r="I27" s="44"/>
      <c r="J27" s="128" t="s">
        <v>32</v>
      </c>
      <c r="K27" s="45"/>
      <c r="L27" s="259">
        <v>-22000000</v>
      </c>
      <c r="M27" s="44"/>
      <c r="N27" s="259">
        <f>SUM(F27:L27)</f>
        <v>-22000000</v>
      </c>
    </row>
    <row r="28" spans="1:17" s="237" customFormat="1" ht="18" customHeight="1">
      <c r="A28" s="253" t="s">
        <v>113</v>
      </c>
      <c r="B28" s="47"/>
      <c r="D28" s="260"/>
      <c r="F28" s="274" t="s">
        <v>32</v>
      </c>
      <c r="G28" s="261"/>
      <c r="H28" s="274" t="s">
        <v>32</v>
      </c>
      <c r="I28" s="45"/>
      <c r="J28" s="274" t="s">
        <v>32</v>
      </c>
      <c r="K28" s="45"/>
      <c r="L28" s="262">
        <f>'6'!F43</f>
        <v>21814777</v>
      </c>
      <c r="M28" s="45"/>
      <c r="N28" s="262">
        <f>SUM(F28:L28)</f>
        <v>21814777</v>
      </c>
      <c r="P28" s="275"/>
      <c r="Q28" s="45"/>
    </row>
    <row r="29" spans="1:17" s="237" customFormat="1" ht="5.0999999999999996" customHeight="1">
      <c r="A29" s="253"/>
      <c r="B29" s="47"/>
      <c r="D29" s="258"/>
      <c r="F29" s="263"/>
      <c r="H29" s="128"/>
      <c r="I29" s="45"/>
      <c r="J29" s="128"/>
      <c r="K29" s="45"/>
      <c r="L29" s="259"/>
      <c r="M29" s="45"/>
      <c r="N29" s="259"/>
    </row>
    <row r="30" spans="1:17" s="237" customFormat="1" ht="18" customHeight="1" thickBot="1">
      <c r="A30" s="270" t="s">
        <v>158</v>
      </c>
      <c r="B30" s="241"/>
      <c r="D30" s="258"/>
      <c r="F30" s="264">
        <f>SUM(F25:F29)</f>
        <v>275000000</v>
      </c>
      <c r="H30" s="264">
        <f>SUM(H25:H29)</f>
        <v>120000000</v>
      </c>
      <c r="I30" s="45"/>
      <c r="J30" s="264">
        <f>SUM(J25:J29)</f>
        <v>1800000</v>
      </c>
      <c r="K30" s="45"/>
      <c r="L30" s="264">
        <f>SUM(L25:L29)</f>
        <v>200700235</v>
      </c>
      <c r="M30" s="45"/>
      <c r="N30" s="264">
        <f>SUM(N25:N29)</f>
        <v>597500235</v>
      </c>
    </row>
    <row r="31" spans="1:17" ht="18.75" customHeight="1" thickTop="1">
      <c r="A31" s="184"/>
      <c r="B31" s="201"/>
      <c r="F31" s="36"/>
      <c r="H31" s="36"/>
      <c r="I31" s="35"/>
      <c r="J31" s="36"/>
      <c r="K31" s="36"/>
      <c r="L31" s="36"/>
      <c r="M31" s="35"/>
      <c r="N31" s="36"/>
    </row>
    <row r="32" spans="1:17" s="11" customFormat="1" ht="19.149999999999999" customHeight="1">
      <c r="A32" s="11" t="s">
        <v>34</v>
      </c>
      <c r="H32" s="278" t="s">
        <v>121</v>
      </c>
      <c r="I32" s="278"/>
      <c r="J32" s="278"/>
      <c r="K32" s="278"/>
      <c r="L32" s="278"/>
      <c r="M32" s="278"/>
      <c r="N32" s="278"/>
    </row>
    <row r="33" spans="1:14" s="5" customFormat="1" ht="19.149999999999999" customHeight="1">
      <c r="A33" s="11" t="s">
        <v>110</v>
      </c>
      <c r="B33" s="11"/>
      <c r="C33" s="11"/>
      <c r="D33" s="11"/>
      <c r="F33" s="11"/>
      <c r="G33" s="11"/>
      <c r="H33" s="278" t="s">
        <v>119</v>
      </c>
      <c r="I33" s="278"/>
      <c r="J33" s="278"/>
      <c r="K33" s="278"/>
      <c r="L33" s="278"/>
      <c r="M33" s="278"/>
      <c r="N33" s="278"/>
    </row>
    <row r="34" spans="1:14" s="5" customFormat="1" ht="19.149999999999999" customHeight="1">
      <c r="A34" s="11" t="s">
        <v>111</v>
      </c>
      <c r="B34" s="200"/>
      <c r="C34" s="200"/>
      <c r="D34" s="200"/>
      <c r="F34" s="200"/>
      <c r="G34" s="62"/>
      <c r="H34" s="278" t="s">
        <v>33</v>
      </c>
      <c r="I34" s="278"/>
      <c r="J34" s="278"/>
      <c r="K34" s="278"/>
      <c r="L34" s="278"/>
      <c r="M34" s="278"/>
      <c r="N34" s="278"/>
    </row>
    <row r="35" spans="1:14" ht="6.75" customHeight="1">
      <c r="A35" s="184"/>
      <c r="B35" s="201"/>
      <c r="F35" s="36"/>
      <c r="H35" s="36"/>
      <c r="I35" s="35"/>
      <c r="J35" s="36"/>
      <c r="K35" s="36"/>
      <c r="L35" s="36"/>
      <c r="M35" s="35"/>
      <c r="N35" s="36"/>
    </row>
    <row r="36" spans="1:14" ht="22.15" customHeight="1">
      <c r="A36" s="187" t="str">
        <f>'5'!A54</f>
        <v>หมายเหตุประกอบข้อมูลทางการเงินเป็นส่วนหนึ่งของข้อมูลทางการเงินระหว่างกาลนี้</v>
      </c>
      <c r="B36" s="187"/>
      <c r="C36" s="187"/>
      <c r="D36" s="187"/>
      <c r="E36" s="187"/>
      <c r="F36" s="188"/>
      <c r="G36" s="187"/>
      <c r="H36" s="188"/>
      <c r="I36" s="187"/>
      <c r="J36" s="188"/>
      <c r="K36" s="189"/>
      <c r="L36" s="189"/>
      <c r="M36" s="187"/>
      <c r="N36" s="188"/>
    </row>
    <row r="87" spans="1:14" ht="21.75" customHeight="1">
      <c r="A87" s="187"/>
      <c r="B87" s="187"/>
      <c r="C87" s="187"/>
      <c r="D87" s="187"/>
      <c r="E87" s="187"/>
      <c r="F87" s="188"/>
      <c r="G87" s="187"/>
      <c r="H87" s="188"/>
      <c r="I87" s="187"/>
      <c r="J87" s="188"/>
      <c r="K87" s="189"/>
      <c r="L87" s="189"/>
      <c r="M87" s="187"/>
      <c r="N87" s="188"/>
    </row>
  </sheetData>
  <mergeCells count="7">
    <mergeCell ref="F5:N5"/>
    <mergeCell ref="F18:N18"/>
    <mergeCell ref="H32:N32"/>
    <mergeCell ref="H33:N33"/>
    <mergeCell ref="H34:N34"/>
    <mergeCell ref="J6:L6"/>
    <mergeCell ref="J19:L19"/>
  </mergeCells>
  <phoneticPr fontId="5" type="noConversion"/>
  <pageMargins left="1.2" right="1.2" top="0.5" bottom="0.6" header="0.49" footer="0.4"/>
  <pageSetup paperSize="9" scale="90" firstPageNumber="7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DDAF1E-D73B-428A-B3D1-CDC394FF1FB9}">
  <dimension ref="A1:G89"/>
  <sheetViews>
    <sheetView tabSelected="1" topLeftCell="A43" zoomScaleNormal="100" zoomScaleSheetLayoutView="100" workbookViewId="0">
      <selection activeCell="G49" sqref="G49"/>
    </sheetView>
  </sheetViews>
  <sheetFormatPr defaultColWidth="8.28515625" defaultRowHeight="19.5" customHeight="1"/>
  <cols>
    <col min="1" max="1" width="1.28515625" style="87" customWidth="1"/>
    <col min="2" max="2" width="49" style="78" customWidth="1"/>
    <col min="3" max="3" width="8.5703125" style="69" customWidth="1"/>
    <col min="4" max="4" width="0.7109375" style="69" customWidth="1"/>
    <col min="5" max="5" width="15.5703125" style="71" customWidth="1"/>
    <col min="6" max="6" width="0.7109375" style="69" customWidth="1"/>
    <col min="7" max="7" width="15.5703125" style="71" customWidth="1"/>
    <col min="8" max="16384" width="8.28515625" style="69"/>
  </cols>
  <sheetData>
    <row r="1" spans="1:7" ht="21.75" customHeight="1">
      <c r="A1" s="180" t="s">
        <v>127</v>
      </c>
      <c r="B1" s="69"/>
      <c r="C1" s="70"/>
    </row>
    <row r="2" spans="1:7" ht="21.75" customHeight="1">
      <c r="A2" s="72" t="s">
        <v>40</v>
      </c>
      <c r="B2" s="69"/>
      <c r="C2" s="70"/>
    </row>
    <row r="3" spans="1:7" ht="21.75" customHeight="1">
      <c r="A3" s="73" t="str">
        <f>'6'!A3</f>
        <v>สำหรับงวดหกเดือนสิ้นสุดวันที่ 30 มิถุนายน พ.ศ. 2564</v>
      </c>
      <c r="B3" s="74"/>
      <c r="C3" s="75"/>
      <c r="D3" s="74"/>
      <c r="E3" s="76"/>
      <c r="F3" s="74"/>
      <c r="G3" s="76"/>
    </row>
    <row r="4" spans="1:7" ht="12.75" customHeight="1">
      <c r="A4" s="77"/>
    </row>
    <row r="5" spans="1:7" ht="19.149999999999999" customHeight="1">
      <c r="A5" s="77"/>
      <c r="E5" s="79" t="s">
        <v>47</v>
      </c>
      <c r="F5" s="80"/>
      <c r="G5" s="79" t="s">
        <v>47</v>
      </c>
    </row>
    <row r="6" spans="1:7" ht="19.149999999999999" customHeight="1">
      <c r="A6" s="77"/>
      <c r="C6" s="81"/>
      <c r="D6" s="167"/>
      <c r="E6" s="56" t="s">
        <v>128</v>
      </c>
      <c r="F6" s="56"/>
      <c r="G6" s="56" t="s">
        <v>97</v>
      </c>
    </row>
    <row r="7" spans="1:7" ht="19.149999999999999" customHeight="1">
      <c r="A7" s="77"/>
      <c r="C7" s="82" t="s">
        <v>1</v>
      </c>
      <c r="D7" s="168"/>
      <c r="E7" s="83" t="s">
        <v>2</v>
      </c>
      <c r="F7" s="84"/>
      <c r="G7" s="83" t="s">
        <v>2</v>
      </c>
    </row>
    <row r="8" spans="1:7" ht="19.149999999999999" customHeight="1">
      <c r="A8" s="85" t="s">
        <v>118</v>
      </c>
      <c r="B8" s="70"/>
      <c r="E8" s="129"/>
    </row>
    <row r="9" spans="1:7" ht="19.149999999999999" customHeight="1">
      <c r="A9" s="94" t="s">
        <v>37</v>
      </c>
      <c r="B9" s="95"/>
      <c r="C9" s="95"/>
      <c r="D9" s="91"/>
      <c r="E9" s="129">
        <f>'6'!F33</f>
        <v>24628575</v>
      </c>
      <c r="F9" s="91"/>
      <c r="G9" s="90">
        <f>'6'!H33</f>
        <v>18923075</v>
      </c>
    </row>
    <row r="10" spans="1:7" ht="19.149999999999999" customHeight="1">
      <c r="A10" s="96" t="s">
        <v>72</v>
      </c>
      <c r="B10" s="97"/>
      <c r="C10" s="95"/>
      <c r="D10" s="91"/>
      <c r="E10" s="129"/>
      <c r="F10" s="91"/>
      <c r="G10" s="90"/>
    </row>
    <row r="11" spans="1:7" ht="19.149999999999999" customHeight="1">
      <c r="A11" s="96"/>
      <c r="B11" s="97" t="s">
        <v>73</v>
      </c>
      <c r="C11" s="95"/>
      <c r="D11" s="91"/>
      <c r="E11" s="129"/>
      <c r="F11" s="91"/>
      <c r="G11" s="90"/>
    </row>
    <row r="12" spans="1:7" ht="19.149999999999999" customHeight="1">
      <c r="A12" s="96"/>
      <c r="B12" s="98" t="s">
        <v>112</v>
      </c>
      <c r="C12" s="91">
        <v>8</v>
      </c>
      <c r="D12" s="91"/>
      <c r="E12" s="129">
        <v>19510879</v>
      </c>
      <c r="F12" s="91"/>
      <c r="G12" s="90">
        <v>14065400</v>
      </c>
    </row>
    <row r="13" spans="1:7" ht="19.149999999999999" customHeight="1">
      <c r="A13" s="96"/>
      <c r="B13" s="98" t="s">
        <v>109</v>
      </c>
      <c r="C13" s="91">
        <v>9</v>
      </c>
      <c r="D13" s="91"/>
      <c r="E13" s="129">
        <v>21279334</v>
      </c>
      <c r="F13" s="91"/>
      <c r="G13" s="90">
        <v>32513576</v>
      </c>
    </row>
    <row r="14" spans="1:7" ht="19.149999999999999" customHeight="1">
      <c r="A14" s="96"/>
      <c r="B14" s="98" t="s">
        <v>74</v>
      </c>
      <c r="C14" s="91"/>
      <c r="D14" s="91"/>
      <c r="E14" s="129">
        <v>343939</v>
      </c>
      <c r="F14" s="91"/>
      <c r="G14" s="90">
        <v>706132</v>
      </c>
    </row>
    <row r="15" spans="1:7" ht="19.149999999999999" customHeight="1">
      <c r="A15" s="96"/>
      <c r="B15" s="190" t="s">
        <v>150</v>
      </c>
      <c r="C15" s="95"/>
      <c r="D15" s="91"/>
      <c r="E15" s="129">
        <v>-95799</v>
      </c>
      <c r="F15" s="91"/>
      <c r="G15" s="93">
        <v>0</v>
      </c>
    </row>
    <row r="16" spans="1:7" ht="19.149999999999999" customHeight="1">
      <c r="A16" s="96"/>
      <c r="B16" s="98" t="s">
        <v>75</v>
      </c>
      <c r="C16" s="95"/>
      <c r="D16" s="91"/>
      <c r="E16" s="129">
        <v>959649</v>
      </c>
      <c r="F16" s="91"/>
      <c r="G16" s="90">
        <v>-542968</v>
      </c>
    </row>
    <row r="17" spans="1:7" ht="19.149999999999999" customHeight="1">
      <c r="A17" s="96"/>
      <c r="B17" s="191" t="s">
        <v>143</v>
      </c>
      <c r="C17" s="95"/>
      <c r="D17" s="91"/>
      <c r="E17" s="129">
        <v>80213</v>
      </c>
      <c r="F17" s="91"/>
      <c r="G17" s="93">
        <v>9457</v>
      </c>
    </row>
    <row r="18" spans="1:7" ht="19.149999999999999" customHeight="1">
      <c r="A18" s="96"/>
      <c r="B18" s="191" t="s">
        <v>159</v>
      </c>
      <c r="C18" s="208"/>
      <c r="D18" s="205"/>
      <c r="E18" s="129" t="s">
        <v>32</v>
      </c>
      <c r="F18" s="205"/>
      <c r="G18" s="206">
        <v>939819</v>
      </c>
    </row>
    <row r="19" spans="1:7" ht="19.149999999999999" customHeight="1">
      <c r="A19" s="96"/>
      <c r="B19" s="99" t="s">
        <v>76</v>
      </c>
      <c r="C19" s="95"/>
      <c r="D19" s="91"/>
      <c r="E19" s="129">
        <v>895423</v>
      </c>
      <c r="F19" s="91"/>
      <c r="G19" s="90">
        <v>1046431</v>
      </c>
    </row>
    <row r="20" spans="1:7" ht="19.149999999999999" customHeight="1">
      <c r="A20" s="96"/>
      <c r="B20" s="97" t="s">
        <v>108</v>
      </c>
      <c r="C20" s="95"/>
      <c r="D20" s="91"/>
      <c r="E20" s="129">
        <v>-321022</v>
      </c>
      <c r="F20" s="90"/>
      <c r="G20" s="90">
        <v>-432912</v>
      </c>
    </row>
    <row r="21" spans="1:7" ht="19.149999999999999" customHeight="1">
      <c r="A21" s="96"/>
      <c r="B21" s="97" t="s">
        <v>77</v>
      </c>
      <c r="C21" s="95"/>
      <c r="D21" s="91"/>
      <c r="E21" s="131">
        <v>4554390</v>
      </c>
      <c r="F21" s="90"/>
      <c r="G21" s="92">
        <v>7862710</v>
      </c>
    </row>
    <row r="22" spans="1:7" ht="4.1500000000000004" customHeight="1">
      <c r="A22" s="100"/>
      <c r="B22" s="91"/>
      <c r="C22" s="91"/>
      <c r="D22" s="91"/>
      <c r="E22" s="129"/>
      <c r="F22" s="91"/>
      <c r="G22" s="90"/>
    </row>
    <row r="23" spans="1:7" ht="19.149999999999999" customHeight="1">
      <c r="A23" s="96" t="s">
        <v>78</v>
      </c>
      <c r="B23" s="101"/>
      <c r="C23" s="91"/>
      <c r="D23" s="91"/>
      <c r="E23" s="130">
        <f>SUM(E9:E21)</f>
        <v>71835581</v>
      </c>
      <c r="F23" s="169"/>
      <c r="G23" s="93">
        <f>SUM(G9:G21)</f>
        <v>75090720</v>
      </c>
    </row>
    <row r="24" spans="1:7" ht="19.149999999999999" customHeight="1">
      <c r="A24" s="96"/>
      <c r="B24" s="101" t="s">
        <v>46</v>
      </c>
      <c r="C24" s="91"/>
      <c r="D24" s="91"/>
      <c r="E24" s="129"/>
      <c r="F24" s="169"/>
      <c r="G24" s="90"/>
    </row>
    <row r="25" spans="1:7" ht="19.149999999999999" customHeight="1">
      <c r="A25" s="96"/>
      <c r="B25" s="101" t="s">
        <v>79</v>
      </c>
      <c r="C25" s="91"/>
      <c r="D25" s="91"/>
      <c r="E25" s="129">
        <v>-12333918</v>
      </c>
      <c r="F25" s="169"/>
      <c r="G25" s="90">
        <v>20377007</v>
      </c>
    </row>
    <row r="26" spans="1:7" ht="19.149999999999999" customHeight="1">
      <c r="A26" s="96"/>
      <c r="B26" s="101" t="s">
        <v>80</v>
      </c>
      <c r="C26" s="91"/>
      <c r="D26" s="91"/>
      <c r="E26" s="129">
        <v>-163966</v>
      </c>
      <c r="F26" s="169"/>
      <c r="G26" s="90">
        <v>1314926</v>
      </c>
    </row>
    <row r="27" spans="1:7" ht="19.149999999999999" customHeight="1">
      <c r="A27" s="96"/>
      <c r="B27" s="101" t="s">
        <v>81</v>
      </c>
      <c r="C27" s="91"/>
      <c r="D27" s="91"/>
      <c r="E27" s="129">
        <v>362503</v>
      </c>
      <c r="F27" s="169"/>
      <c r="G27" s="90">
        <v>71874</v>
      </c>
    </row>
    <row r="28" spans="1:7" ht="19.149999999999999" customHeight="1">
      <c r="A28" s="96"/>
      <c r="B28" s="101" t="s">
        <v>82</v>
      </c>
      <c r="C28" s="91"/>
      <c r="D28" s="91"/>
      <c r="E28" s="129">
        <v>38216</v>
      </c>
      <c r="F28" s="169"/>
      <c r="G28" s="90">
        <v>-106154</v>
      </c>
    </row>
    <row r="29" spans="1:7" ht="19.149999999999999" customHeight="1">
      <c r="A29" s="96"/>
      <c r="B29" s="101" t="s">
        <v>83</v>
      </c>
      <c r="C29" s="91"/>
      <c r="D29" s="91"/>
      <c r="E29" s="129">
        <v>3902777</v>
      </c>
      <c r="F29" s="169"/>
      <c r="G29" s="90">
        <v>-18137971</v>
      </c>
    </row>
    <row r="30" spans="1:7" ht="19.149999999999999" customHeight="1">
      <c r="A30" s="96"/>
      <c r="B30" s="101" t="s">
        <v>84</v>
      </c>
      <c r="C30" s="91"/>
      <c r="D30" s="91"/>
      <c r="E30" s="129">
        <v>-1662229</v>
      </c>
      <c r="F30" s="169"/>
      <c r="G30" s="90">
        <v>-1500474</v>
      </c>
    </row>
    <row r="31" spans="1:7" ht="19.149999999999999" customHeight="1">
      <c r="A31" s="96"/>
      <c r="B31" s="101" t="s">
        <v>85</v>
      </c>
      <c r="C31" s="91"/>
      <c r="D31" s="91"/>
      <c r="E31" s="192">
        <v>1391238</v>
      </c>
      <c r="F31" s="193"/>
      <c r="G31" s="194">
        <v>2983855</v>
      </c>
    </row>
    <row r="32" spans="1:7" ht="19.149999999999999" customHeight="1">
      <c r="A32" s="96"/>
      <c r="B32" s="195" t="s">
        <v>146</v>
      </c>
      <c r="C32" s="91"/>
      <c r="D32" s="91"/>
      <c r="E32" s="131">
        <v>-684166</v>
      </c>
      <c r="F32" s="169"/>
      <c r="G32" s="171">
        <v>0</v>
      </c>
    </row>
    <row r="33" spans="1:7" ht="4.1500000000000004" customHeight="1">
      <c r="A33" s="100"/>
      <c r="B33" s="91"/>
      <c r="C33" s="91"/>
      <c r="D33" s="91"/>
      <c r="E33" s="129"/>
      <c r="F33" s="91"/>
      <c r="G33" s="90"/>
    </row>
    <row r="34" spans="1:7" ht="19.149999999999999" customHeight="1">
      <c r="A34" s="95" t="s">
        <v>144</v>
      </c>
      <c r="B34" s="95"/>
      <c r="C34" s="95"/>
      <c r="D34" s="91"/>
      <c r="E34" s="130">
        <f>SUM(E23:E32)</f>
        <v>62686036</v>
      </c>
      <c r="F34" s="169"/>
      <c r="G34" s="93">
        <f>SUM(G23:G32)</f>
        <v>80093783</v>
      </c>
    </row>
    <row r="35" spans="1:7" ht="19.149999999999999" customHeight="1">
      <c r="A35" s="102"/>
      <c r="B35" s="99" t="s">
        <v>104</v>
      </c>
      <c r="C35" s="95"/>
      <c r="D35" s="91"/>
      <c r="E35" s="130">
        <v>13607140</v>
      </c>
      <c r="F35" s="169"/>
      <c r="G35" s="93">
        <v>0</v>
      </c>
    </row>
    <row r="36" spans="1:7" ht="19.149999999999999" customHeight="1">
      <c r="A36" s="102"/>
      <c r="B36" s="99" t="s">
        <v>86</v>
      </c>
      <c r="C36" s="95"/>
      <c r="D36" s="91"/>
      <c r="E36" s="131">
        <v>-6905728</v>
      </c>
      <c r="F36" s="169"/>
      <c r="G36" s="92">
        <v>-5978459</v>
      </c>
    </row>
    <row r="37" spans="1:7" ht="4.1500000000000004" customHeight="1">
      <c r="A37" s="100"/>
      <c r="B37" s="91"/>
      <c r="C37" s="91"/>
      <c r="D37" s="91"/>
      <c r="E37" s="129"/>
      <c r="F37" s="91"/>
      <c r="G37" s="90"/>
    </row>
    <row r="38" spans="1:7" ht="19.149999999999999" customHeight="1">
      <c r="A38" s="95" t="s">
        <v>57</v>
      </c>
      <c r="B38" s="95"/>
      <c r="C38" s="95"/>
      <c r="D38" s="91"/>
      <c r="E38" s="170">
        <f>SUM(E34:E36)</f>
        <v>69387448</v>
      </c>
      <c r="F38" s="169"/>
      <c r="G38" s="171">
        <f>SUM(G34:G36)</f>
        <v>74115324</v>
      </c>
    </row>
    <row r="39" spans="1:7" ht="15.75" customHeight="1">
      <c r="A39" s="95"/>
      <c r="B39" s="95"/>
      <c r="C39" s="95"/>
      <c r="D39" s="157"/>
      <c r="E39" s="157"/>
      <c r="F39" s="157"/>
      <c r="G39" s="157"/>
    </row>
    <row r="40" spans="1:7" s="11" customFormat="1" ht="19.149999999999999" customHeight="1">
      <c r="A40" s="11" t="s">
        <v>34</v>
      </c>
      <c r="E40" s="11" t="s">
        <v>123</v>
      </c>
    </row>
    <row r="41" spans="1:7" s="5" customFormat="1" ht="19.149999999999999" customHeight="1">
      <c r="A41" s="11" t="s">
        <v>110</v>
      </c>
      <c r="B41" s="11"/>
      <c r="C41" s="11"/>
      <c r="D41" s="11"/>
      <c r="E41" s="11" t="s">
        <v>107</v>
      </c>
      <c r="F41" s="11"/>
      <c r="G41" s="11"/>
    </row>
    <row r="42" spans="1:7" s="5" customFormat="1" ht="19.149999999999999" customHeight="1">
      <c r="A42" s="11" t="s">
        <v>111</v>
      </c>
      <c r="B42" s="158"/>
      <c r="C42" s="158"/>
      <c r="D42" s="158"/>
      <c r="E42" s="11" t="s">
        <v>106</v>
      </c>
      <c r="F42" s="158"/>
      <c r="G42" s="62"/>
    </row>
    <row r="43" spans="1:7" ht="11.25" customHeight="1">
      <c r="A43" s="103"/>
      <c r="B43" s="103"/>
      <c r="C43" s="103"/>
      <c r="D43" s="103"/>
      <c r="E43" s="103"/>
      <c r="F43" s="103"/>
      <c r="G43" s="103"/>
    </row>
    <row r="44" spans="1:7" ht="22.15" customHeight="1">
      <c r="A44" s="172" t="str">
        <f>'7'!A36</f>
        <v>หมายเหตุประกอบข้อมูลทางการเงินเป็นส่วนหนึ่งของข้อมูลทางการเงินระหว่างกาลนี้</v>
      </c>
      <c r="B44" s="104"/>
      <c r="C44" s="104"/>
      <c r="D44" s="104"/>
      <c r="E44" s="105"/>
      <c r="F44" s="104"/>
      <c r="G44" s="105"/>
    </row>
    <row r="45" spans="1:7" ht="19.5" customHeight="1">
      <c r="A45" s="10" t="str">
        <f>A1</f>
        <v>บริษัท มีนาทรานสปอร์ต จำกัด (มหาชน)</v>
      </c>
      <c r="B45" s="91"/>
      <c r="C45" s="95"/>
      <c r="D45" s="91"/>
      <c r="E45" s="90"/>
      <c r="F45" s="91"/>
      <c r="G45" s="90"/>
    </row>
    <row r="46" spans="1:7" ht="19.5" customHeight="1">
      <c r="A46" s="106" t="s">
        <v>125</v>
      </c>
      <c r="B46" s="91"/>
      <c r="C46" s="95"/>
      <c r="D46" s="91"/>
      <c r="E46" s="90"/>
      <c r="F46" s="91"/>
      <c r="G46" s="90"/>
    </row>
    <row r="47" spans="1:7" ht="19.5" customHeight="1">
      <c r="A47" s="107" t="str">
        <f>A3</f>
        <v>สำหรับงวดหกเดือนสิ้นสุดวันที่ 30 มิถุนายน พ.ศ. 2564</v>
      </c>
      <c r="B47" s="108"/>
      <c r="C47" s="109"/>
      <c r="D47" s="108"/>
      <c r="E47" s="110"/>
      <c r="F47" s="108"/>
      <c r="G47" s="110"/>
    </row>
    <row r="48" spans="1:7" ht="21" customHeight="1">
      <c r="A48" s="96"/>
      <c r="B48" s="94"/>
      <c r="C48" s="91"/>
      <c r="D48" s="91"/>
      <c r="E48" s="90"/>
      <c r="F48" s="91"/>
      <c r="G48" s="90"/>
    </row>
    <row r="49" spans="1:7" ht="21" customHeight="1">
      <c r="A49" s="96"/>
      <c r="B49" s="94"/>
      <c r="C49" s="91"/>
      <c r="D49" s="173"/>
      <c r="E49" s="111" t="s">
        <v>47</v>
      </c>
      <c r="F49" s="38"/>
      <c r="G49" s="111" t="s">
        <v>47</v>
      </c>
    </row>
    <row r="50" spans="1:7" ht="21" customHeight="1">
      <c r="A50" s="96"/>
      <c r="B50" s="94"/>
      <c r="C50" s="112"/>
      <c r="D50" s="173"/>
      <c r="E50" s="56" t="s">
        <v>128</v>
      </c>
      <c r="F50" s="56"/>
      <c r="G50" s="56" t="s">
        <v>97</v>
      </c>
    </row>
    <row r="51" spans="1:7" ht="21" customHeight="1">
      <c r="A51" s="96"/>
      <c r="B51" s="94"/>
      <c r="C51" s="82" t="s">
        <v>1</v>
      </c>
      <c r="D51" s="174"/>
      <c r="E51" s="113" t="s">
        <v>2</v>
      </c>
      <c r="F51" s="114"/>
      <c r="G51" s="113" t="s">
        <v>2</v>
      </c>
    </row>
    <row r="52" spans="1:7" s="78" customFormat="1" ht="21" customHeight="1">
      <c r="A52" s="102" t="s">
        <v>42</v>
      </c>
      <c r="B52" s="95"/>
      <c r="C52" s="95"/>
      <c r="D52" s="91"/>
      <c r="E52" s="130"/>
      <c r="F52" s="93"/>
      <c r="G52" s="93"/>
    </row>
    <row r="53" spans="1:7" s="78" customFormat="1" ht="21" customHeight="1">
      <c r="A53" s="115" t="s">
        <v>100</v>
      </c>
      <c r="B53" s="95"/>
      <c r="C53" s="95"/>
      <c r="D53" s="91"/>
      <c r="E53" s="130">
        <v>25234</v>
      </c>
      <c r="F53" s="93"/>
      <c r="G53" s="93">
        <v>-661279</v>
      </c>
    </row>
    <row r="54" spans="1:7" s="78" customFormat="1" ht="21" customHeight="1">
      <c r="A54" s="95" t="s">
        <v>145</v>
      </c>
      <c r="B54" s="95"/>
      <c r="C54" s="95"/>
      <c r="D54" s="91"/>
      <c r="E54" s="129">
        <v>3400197</v>
      </c>
      <c r="F54" s="90"/>
      <c r="G54" s="90">
        <v>2650000</v>
      </c>
    </row>
    <row r="55" spans="1:7" s="78" customFormat="1" ht="21" customHeight="1">
      <c r="A55" s="95" t="s">
        <v>87</v>
      </c>
      <c r="B55" s="95"/>
      <c r="C55" s="95"/>
      <c r="D55" s="91"/>
      <c r="E55" s="129">
        <v>-450136</v>
      </c>
      <c r="F55" s="90"/>
      <c r="G55" s="90">
        <v>-388516</v>
      </c>
    </row>
    <row r="56" spans="1:7" s="78" customFormat="1" ht="21" customHeight="1">
      <c r="A56" s="95" t="s">
        <v>41</v>
      </c>
      <c r="B56" s="95"/>
      <c r="C56" s="95"/>
      <c r="D56" s="103"/>
      <c r="E56" s="132">
        <v>321022</v>
      </c>
      <c r="F56" s="90"/>
      <c r="G56" s="110">
        <v>432912</v>
      </c>
    </row>
    <row r="57" spans="1:7" s="78" customFormat="1" ht="5.0999999999999996" customHeight="1">
      <c r="A57" s="102"/>
      <c r="B57" s="95"/>
      <c r="C57" s="95"/>
      <c r="D57" s="91"/>
      <c r="E57" s="133"/>
      <c r="F57" s="91"/>
      <c r="G57" s="91"/>
    </row>
    <row r="58" spans="1:7" s="78" customFormat="1" ht="21" customHeight="1">
      <c r="A58" s="95" t="s">
        <v>147</v>
      </c>
      <c r="B58" s="95"/>
      <c r="C58" s="95"/>
      <c r="D58" s="91"/>
      <c r="E58" s="175">
        <f>SUM(E53:E56)</f>
        <v>3296317</v>
      </c>
      <c r="F58" s="91"/>
      <c r="G58" s="176">
        <f>SUM(G53:G56)</f>
        <v>2033117</v>
      </c>
    </row>
    <row r="59" spans="1:7" s="78" customFormat="1" ht="18" customHeight="1">
      <c r="A59" s="95"/>
      <c r="B59" s="95"/>
      <c r="C59" s="95"/>
      <c r="D59" s="91"/>
      <c r="E59" s="133"/>
      <c r="F59" s="91"/>
      <c r="G59" s="91"/>
    </row>
    <row r="60" spans="1:7" s="78" customFormat="1" ht="21" customHeight="1">
      <c r="A60" s="102" t="s">
        <v>88</v>
      </c>
      <c r="B60" s="95"/>
      <c r="C60" s="95"/>
      <c r="D60" s="91"/>
      <c r="E60" s="130"/>
      <c r="F60" s="93"/>
      <c r="G60" s="93"/>
    </row>
    <row r="61" spans="1:7" s="78" customFormat="1" ht="21" customHeight="1">
      <c r="A61" s="95" t="s">
        <v>60</v>
      </c>
      <c r="B61" s="95"/>
      <c r="C61" s="95"/>
      <c r="D61" s="91"/>
      <c r="E61" s="130">
        <v>-248048</v>
      </c>
      <c r="F61" s="93"/>
      <c r="G61" s="93">
        <v>-17699985</v>
      </c>
    </row>
    <row r="62" spans="1:7" s="78" customFormat="1" ht="21" customHeight="1">
      <c r="A62" s="95" t="s">
        <v>89</v>
      </c>
      <c r="B62" s="95"/>
      <c r="C62" s="95"/>
      <c r="D62" s="91"/>
      <c r="E62" s="130">
        <v>-4554390</v>
      </c>
      <c r="F62" s="93"/>
      <c r="G62" s="93">
        <v>-7222710</v>
      </c>
    </row>
    <row r="63" spans="1:7" s="78" customFormat="1" ht="21" customHeight="1">
      <c r="A63" s="95" t="s">
        <v>124</v>
      </c>
      <c r="B63" s="95"/>
      <c r="C63" s="95"/>
      <c r="D63" s="91"/>
      <c r="E63" s="130">
        <v>0</v>
      </c>
      <c r="F63" s="93"/>
      <c r="G63" s="93">
        <v>-640000</v>
      </c>
    </row>
    <row r="64" spans="1:7" s="203" customFormat="1" ht="21" customHeight="1">
      <c r="A64" s="202" t="s">
        <v>163</v>
      </c>
      <c r="B64" s="208"/>
      <c r="C64" s="208"/>
      <c r="D64" s="205"/>
      <c r="E64" s="210">
        <v>-22000000</v>
      </c>
      <c r="F64" s="206"/>
      <c r="G64" s="206">
        <v>0</v>
      </c>
    </row>
    <row r="65" spans="1:7" s="203" customFormat="1" ht="21" customHeight="1">
      <c r="A65" s="202" t="s">
        <v>160</v>
      </c>
      <c r="B65" s="208"/>
      <c r="C65" s="208"/>
      <c r="D65" s="205"/>
      <c r="E65" s="210">
        <v>0</v>
      </c>
      <c r="F65" s="206"/>
      <c r="G65" s="206">
        <v>20000000</v>
      </c>
    </row>
    <row r="66" spans="1:7" s="78" customFormat="1" ht="21" customHeight="1">
      <c r="A66" s="95" t="s">
        <v>90</v>
      </c>
      <c r="B66" s="95"/>
      <c r="C66" s="95"/>
      <c r="D66" s="91">
        <v>17</v>
      </c>
      <c r="E66" s="130">
        <v>-1440000</v>
      </c>
      <c r="F66" s="93"/>
      <c r="G66" s="93">
        <v>-1440000</v>
      </c>
    </row>
    <row r="67" spans="1:7" s="78" customFormat="1" ht="21" customHeight="1">
      <c r="A67" s="95" t="s">
        <v>91</v>
      </c>
      <c r="B67" s="95"/>
      <c r="C67" s="95"/>
      <c r="D67" s="91">
        <v>17</v>
      </c>
      <c r="E67" s="130">
        <v>-641084</v>
      </c>
      <c r="F67" s="93"/>
      <c r="G67" s="93">
        <v>-2025558</v>
      </c>
    </row>
    <row r="68" spans="1:7" s="78" customFormat="1" ht="21" customHeight="1">
      <c r="A68" s="95" t="s">
        <v>102</v>
      </c>
      <c r="B68" s="95"/>
      <c r="C68" s="95"/>
      <c r="D68" s="91">
        <v>17</v>
      </c>
      <c r="E68" s="134">
        <v>-44909968</v>
      </c>
      <c r="F68" s="94"/>
      <c r="G68" s="116">
        <v>-65913682</v>
      </c>
    </row>
    <row r="69" spans="1:7" s="78" customFormat="1" ht="5.0999999999999996" customHeight="1">
      <c r="A69" s="95"/>
      <c r="B69" s="95"/>
      <c r="C69" s="95"/>
      <c r="D69" s="91"/>
      <c r="E69" s="130"/>
      <c r="F69" s="94"/>
      <c r="G69" s="93"/>
    </row>
    <row r="70" spans="1:7" s="78" customFormat="1" ht="21" customHeight="1">
      <c r="A70" s="95" t="s">
        <v>92</v>
      </c>
      <c r="B70" s="95"/>
      <c r="C70" s="95"/>
      <c r="D70" s="91"/>
      <c r="E70" s="175">
        <f>SUM(E61:E68)</f>
        <v>-73793490</v>
      </c>
      <c r="F70" s="94"/>
      <c r="G70" s="176">
        <f>SUM(G61:G68)</f>
        <v>-74941935</v>
      </c>
    </row>
    <row r="71" spans="1:7" s="78" customFormat="1" ht="16.5" customHeight="1">
      <c r="A71" s="102"/>
      <c r="B71" s="95"/>
      <c r="C71" s="95"/>
      <c r="D71" s="91"/>
      <c r="E71" s="135"/>
      <c r="F71" s="94"/>
      <c r="G71" s="94"/>
    </row>
    <row r="72" spans="1:7" s="78" customFormat="1" ht="21" customHeight="1">
      <c r="A72" s="86" t="s">
        <v>165</v>
      </c>
      <c r="B72" s="70"/>
      <c r="C72" s="95"/>
      <c r="D72" s="91"/>
      <c r="E72" s="130">
        <f>E38+E58+E70</f>
        <v>-1109725</v>
      </c>
      <c r="F72" s="94"/>
      <c r="G72" s="93">
        <f>G38+G58+G70</f>
        <v>1206506</v>
      </c>
    </row>
    <row r="73" spans="1:7" s="78" customFormat="1" ht="21" customHeight="1">
      <c r="A73" s="70" t="s">
        <v>151</v>
      </c>
      <c r="B73" s="70"/>
      <c r="C73" s="95"/>
      <c r="D73" s="91"/>
      <c r="E73" s="134">
        <v>6807865</v>
      </c>
      <c r="F73" s="94"/>
      <c r="G73" s="116">
        <v>839270</v>
      </c>
    </row>
    <row r="74" spans="1:7" s="78" customFormat="1" ht="5.0999999999999996" customHeight="1">
      <c r="A74" s="70"/>
      <c r="B74" s="70"/>
      <c r="C74" s="95"/>
      <c r="D74" s="91"/>
      <c r="E74" s="135"/>
      <c r="F74" s="94"/>
      <c r="G74" s="94"/>
    </row>
    <row r="75" spans="1:7" s="78" customFormat="1" ht="21" customHeight="1" thickBot="1">
      <c r="A75" s="204" t="s">
        <v>152</v>
      </c>
      <c r="B75" s="70"/>
      <c r="C75" s="95"/>
      <c r="D75" s="91"/>
      <c r="E75" s="177">
        <f>SUM(E72:E73)</f>
        <v>5698140</v>
      </c>
      <c r="F75" s="94"/>
      <c r="G75" s="178">
        <f>SUM(G72:G73)</f>
        <v>2045776</v>
      </c>
    </row>
    <row r="76" spans="1:7" s="94" customFormat="1" ht="8.1" customHeight="1" thickTop="1">
      <c r="A76" s="102"/>
      <c r="B76" s="95"/>
      <c r="C76" s="95"/>
      <c r="D76" s="91"/>
      <c r="E76" s="211"/>
    </row>
    <row r="77" spans="1:7" s="94" customFormat="1" ht="21" customHeight="1">
      <c r="A77" s="204" t="s">
        <v>148</v>
      </c>
      <c r="B77" s="202"/>
      <c r="C77" s="208"/>
      <c r="D77" s="205"/>
      <c r="E77" s="211"/>
      <c r="F77" s="207"/>
      <c r="G77" s="207"/>
    </row>
    <row r="78" spans="1:7" s="94" customFormat="1" ht="7.15" customHeight="1">
      <c r="A78" s="202"/>
      <c r="B78" s="202"/>
      <c r="C78" s="208"/>
      <c r="D78" s="205"/>
      <c r="E78" s="210"/>
      <c r="F78" s="206"/>
      <c r="G78" s="206"/>
    </row>
    <row r="79" spans="1:7" s="94" customFormat="1" ht="21" customHeight="1">
      <c r="A79" s="202" t="s">
        <v>149</v>
      </c>
      <c r="B79" s="202"/>
      <c r="C79" s="208"/>
      <c r="D79" s="205"/>
      <c r="E79" s="210"/>
      <c r="F79" s="206"/>
      <c r="G79" s="206"/>
    </row>
    <row r="80" spans="1:7" s="94" customFormat="1" ht="6.6" customHeight="1">
      <c r="A80" s="202"/>
      <c r="B80" s="202"/>
      <c r="C80" s="208"/>
      <c r="D80" s="205"/>
      <c r="E80" s="210"/>
      <c r="F80" s="206"/>
      <c r="G80" s="206"/>
    </row>
    <row r="81" spans="1:7" s="94" customFormat="1" ht="21" customHeight="1">
      <c r="A81" s="203" t="s">
        <v>32</v>
      </c>
      <c r="B81" s="212" t="s">
        <v>161</v>
      </c>
      <c r="C81" s="205">
        <v>9</v>
      </c>
      <c r="D81" s="205"/>
      <c r="E81" s="210">
        <v>18201869</v>
      </c>
      <c r="F81" s="209"/>
      <c r="G81" s="206">
        <v>7509346</v>
      </c>
    </row>
    <row r="82" spans="1:7" s="207" customFormat="1" ht="15" customHeight="1">
      <c r="A82" s="203"/>
      <c r="B82" s="202"/>
      <c r="C82" s="205"/>
      <c r="D82" s="205"/>
      <c r="E82" s="206"/>
      <c r="F82" s="209"/>
      <c r="G82" s="206"/>
    </row>
    <row r="83" spans="1:7" s="207" customFormat="1" ht="8.1" customHeight="1">
      <c r="A83" s="203"/>
      <c r="B83" s="202"/>
      <c r="C83" s="205"/>
      <c r="D83" s="205"/>
      <c r="E83" s="206"/>
      <c r="F83" s="209"/>
      <c r="G83" s="206"/>
    </row>
    <row r="84" spans="1:7" s="11" customFormat="1" ht="21" customHeight="1">
      <c r="A84" s="11" t="s">
        <v>34</v>
      </c>
      <c r="E84" s="11" t="s">
        <v>122</v>
      </c>
    </row>
    <row r="85" spans="1:7" s="5" customFormat="1" ht="21" customHeight="1">
      <c r="A85" s="11" t="s">
        <v>110</v>
      </c>
      <c r="B85" s="11"/>
      <c r="C85" s="11"/>
      <c r="D85" s="11"/>
      <c r="E85" s="11" t="s">
        <v>107</v>
      </c>
      <c r="F85" s="11"/>
      <c r="G85" s="11"/>
    </row>
    <row r="86" spans="1:7" s="5" customFormat="1" ht="21" customHeight="1">
      <c r="A86" s="11" t="s">
        <v>111</v>
      </c>
      <c r="B86" s="158"/>
      <c r="C86" s="158"/>
      <c r="D86" s="158"/>
      <c r="E86" s="11" t="s">
        <v>106</v>
      </c>
      <c r="F86" s="158"/>
      <c r="G86" s="62"/>
    </row>
    <row r="87" spans="1:7" ht="9" customHeight="1">
      <c r="B87" s="87"/>
      <c r="C87" s="87"/>
      <c r="D87" s="87"/>
      <c r="E87" s="103"/>
      <c r="F87" s="103"/>
      <c r="G87" s="103"/>
    </row>
    <row r="88" spans="1:7" ht="21.75" customHeight="1">
      <c r="A88" s="179" t="str">
        <f>A44</f>
        <v>หมายเหตุประกอบข้อมูลทางการเงินเป็นส่วนหนึ่งของข้อมูลทางการเงินระหว่างกาลนี้</v>
      </c>
      <c r="B88" s="88"/>
      <c r="C88" s="88"/>
      <c r="D88" s="88"/>
      <c r="E88" s="89"/>
      <c r="F88" s="88"/>
      <c r="G88" s="89"/>
    </row>
    <row r="89" spans="1:7" ht="21" customHeight="1"/>
  </sheetData>
  <pageMargins left="0.8" right="0.5" top="0.5" bottom="0.6" header="0.49" footer="0.4"/>
  <pageSetup paperSize="9" scale="98" firstPageNumber="8" orientation="portrait" useFirstPageNumber="1" horizontalDpi="1200" verticalDpi="1200" r:id="rId1"/>
  <headerFooter>
    <oddFooter>&amp;R&amp;"Browallia New,Regular"&amp;14&amp;P</oddFooter>
  </headerFooter>
  <rowBreaks count="1" manualBreakCount="1">
    <brk id="44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2-4</vt:lpstr>
      <vt:lpstr>5</vt:lpstr>
      <vt:lpstr>6</vt:lpstr>
      <vt:lpstr>7</vt:lpstr>
      <vt:lpstr>8-9</vt:lpstr>
      <vt:lpstr>'2-4'!Print_Area</vt:lpstr>
      <vt:lpstr>'5'!Print_Area</vt:lpstr>
      <vt:lpstr>'6'!Print_Area</vt:lpstr>
      <vt:lpstr>'7'!Print_Area</vt:lpstr>
      <vt:lpstr>'8-9'!Print_Area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 User</dc:creator>
  <cp:lastModifiedBy>Praphensri Puttaluck</cp:lastModifiedBy>
  <cp:lastPrinted>2021-08-10T08:23:46Z</cp:lastPrinted>
  <dcterms:created xsi:type="dcterms:W3CDTF">2007-05-04T07:57:47Z</dcterms:created>
  <dcterms:modified xsi:type="dcterms:W3CDTF">2021-08-10T08:23:49Z</dcterms:modified>
</cp:coreProperties>
</file>