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ena Transport Co Ltd\Mena Transport_June2021 Q2\"/>
    </mc:Choice>
  </mc:AlternateContent>
  <xr:revisionPtr revIDLastSave="0" documentId="13_ncr:1_{00E68283-4BF5-4CEC-8DC9-83BC0949D59B}" xr6:coauthVersionLast="45" xr6:coauthVersionMax="45" xr10:uidLastSave="{00000000-0000-0000-0000-000000000000}"/>
  <bookViews>
    <workbookView xWindow="-120" yWindow="-120" windowWidth="21840" windowHeight="13140" activeTab="2" xr2:uid="{00000000-000D-0000-FFFF-FFFF00000000}"/>
  </bookViews>
  <sheets>
    <sheet name="EN 2-3" sheetId="6" r:id="rId1"/>
    <sheet name="EN 4" sheetId="7" r:id="rId2"/>
    <sheet name="EN 5" sheetId="11" r:id="rId3"/>
    <sheet name="EN 6" sheetId="8" r:id="rId4"/>
    <sheet name="EN 7-8" sheetId="9" r:id="rId5"/>
  </sheets>
  <externalReferences>
    <externalReference r:id="rId6"/>
  </externalReferences>
  <definedNames>
    <definedName name="_1102" hidden="1">'[1]stat local'!$D$769:$D$3475</definedName>
    <definedName name="_Fill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_xlnm.Print_Area" localSheetId="0">'EN 2-3'!$A$1:$H$106</definedName>
    <definedName name="_xlnm.Print_Area" localSheetId="3">'EN 6'!$A$1:$N$37</definedName>
  </definedNames>
  <calcPr calcId="162913"/>
</workbook>
</file>

<file path=xl/calcChain.xml><?xml version="1.0" encoding="utf-8"?>
<calcChain xmlns="http://schemas.openxmlformats.org/spreadsheetml/2006/main">
  <c r="F79" i="6" l="1"/>
  <c r="N27" i="8" l="1"/>
  <c r="H75" i="9" l="1"/>
  <c r="A51" i="9"/>
  <c r="H24" i="9"/>
  <c r="A3" i="9"/>
  <c r="A58" i="11"/>
  <c r="H28" i="11"/>
  <c r="F28" i="11"/>
  <c r="H18" i="11"/>
  <c r="F18" i="11"/>
  <c r="H13" i="11"/>
  <c r="H20" i="11" s="1"/>
  <c r="H23" i="11" s="1"/>
  <c r="H30" i="11" s="1"/>
  <c r="H33" i="11" s="1"/>
  <c r="H36" i="11" s="1"/>
  <c r="H44" i="11" s="1"/>
  <c r="H48" i="11" s="1"/>
  <c r="F13" i="11"/>
  <c r="A1" i="11"/>
  <c r="F18" i="7"/>
  <c r="F28" i="7"/>
  <c r="H18" i="7"/>
  <c r="H28" i="7"/>
  <c r="F69" i="6"/>
  <c r="F20" i="11" l="1"/>
  <c r="F23" i="11" s="1"/>
  <c r="F30" i="11" s="1"/>
  <c r="F33" i="11" s="1"/>
  <c r="F81" i="6"/>
  <c r="N25" i="8"/>
  <c r="N12" i="8"/>
  <c r="J30" i="8"/>
  <c r="L16" i="8"/>
  <c r="H16" i="8"/>
  <c r="F16" i="8"/>
  <c r="H30" i="8"/>
  <c r="F30" i="8"/>
  <c r="F10" i="9" l="1"/>
  <c r="F36" i="11"/>
  <c r="F44" i="11" s="1"/>
  <c r="F48" i="11" s="1"/>
  <c r="N14" i="8"/>
  <c r="N16" i="8" s="1"/>
  <c r="L28" i="8" l="1"/>
  <c r="H63" i="9"/>
  <c r="F63" i="9"/>
  <c r="H69" i="6"/>
  <c r="H31" i="6"/>
  <c r="F31" i="6"/>
  <c r="F20" i="6"/>
  <c r="H20" i="6"/>
  <c r="H35" i="9" l="1"/>
  <c r="H39" i="9" l="1"/>
  <c r="F33" i="6"/>
  <c r="F75" i="9" l="1"/>
  <c r="H77" i="9"/>
  <c r="F13" i="7"/>
  <c r="F20" i="7" s="1"/>
  <c r="F23" i="7" s="1"/>
  <c r="F30" i="7" s="1"/>
  <c r="F33" i="7" s="1"/>
  <c r="H13" i="7"/>
  <c r="H20" i="7" s="1"/>
  <c r="H23" i="7" s="1"/>
  <c r="H30" i="7" s="1"/>
  <c r="A1" i="7"/>
  <c r="H79" i="6"/>
  <c r="A50" i="6"/>
  <c r="A48" i="6"/>
  <c r="H33" i="7" l="1"/>
  <c r="H36" i="7" s="1"/>
  <c r="A1" i="8"/>
  <c r="A1" i="9" s="1"/>
  <c r="A49" i="9" s="1"/>
  <c r="H44" i="7" l="1"/>
  <c r="H48" i="7" s="1"/>
  <c r="F36" i="7" l="1"/>
  <c r="F44" i="7" s="1"/>
  <c r="F48" i="7" s="1"/>
  <c r="F24" i="9"/>
  <c r="H80" i="9"/>
  <c r="F35" i="9" l="1"/>
  <c r="F39" i="9" s="1"/>
  <c r="F97" i="6"/>
  <c r="F77" i="9" l="1"/>
  <c r="F80" i="9" s="1"/>
  <c r="N28" i="8"/>
  <c r="N30" i="8" s="1"/>
  <c r="L30" i="8"/>
  <c r="H97" i="6"/>
  <c r="H33" i="6" l="1"/>
  <c r="H81" i="6"/>
  <c r="H99" i="6" s="1"/>
  <c r="A106" i="6" l="1"/>
  <c r="F99" i="6" l="1"/>
  <c r="A37" i="8"/>
  <c r="A58" i="7"/>
  <c r="A48" i="9" l="1"/>
  <c r="A97" i="9"/>
</calcChain>
</file>

<file path=xl/sharedStrings.xml><?xml version="1.0" encoding="utf-8"?>
<sst xmlns="http://schemas.openxmlformats.org/spreadsheetml/2006/main" count="309" uniqueCount="165">
  <si>
    <t>Notes</t>
  </si>
  <si>
    <t>Baht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</si>
  <si>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</si>
  <si>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</si>
  <si>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</si>
  <si>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</si>
  <si>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</si>
  <si>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</si>
  <si>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</si>
  <si>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</si>
  <si>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</si>
  <si>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</si>
  <si>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</si>
  <si>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</si>
  <si>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</si>
  <si>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</si>
  <si>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</si>
  <si>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</si>
  <si>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</si>
  <si>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</si>
  <si>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Share capital</t>
  </si>
  <si>
    <t>Authorised share capital</t>
  </si>
  <si>
    <t>Issued and paid-up share capital</t>
  </si>
  <si>
    <t>Retained earnings</t>
  </si>
  <si>
    <t xml:space="preserve">    </t>
  </si>
  <si>
    <t>Unappropriated</t>
  </si>
  <si>
    <t>Gross profit</t>
  </si>
  <si>
    <t>Other income</t>
  </si>
  <si>
    <t>Profit before expenses</t>
  </si>
  <si>
    <t>Administrative expenses</t>
  </si>
  <si>
    <t>Issued and</t>
  </si>
  <si>
    <t>paid-up</t>
  </si>
  <si>
    <t>share capital</t>
  </si>
  <si>
    <t>Total</t>
  </si>
  <si>
    <t>-</t>
  </si>
  <si>
    <t>Statement of Financial Position</t>
  </si>
  <si>
    <t>Finance costs</t>
  </si>
  <si>
    <t xml:space="preserve">Earnings per share </t>
  </si>
  <si>
    <t>Cash flows from operating activities</t>
  </si>
  <si>
    <t>Changes in working capital</t>
  </si>
  <si>
    <t>Other non-current liabilities</t>
  </si>
  <si>
    <t>Cash flows from investing activities</t>
  </si>
  <si>
    <t>Cash flows from financing activities</t>
  </si>
  <si>
    <t>equity</t>
  </si>
  <si>
    <t>31 December</t>
  </si>
  <si>
    <t>Selling expenses</t>
  </si>
  <si>
    <t>Unaudited</t>
  </si>
  <si>
    <t xml:space="preserve">Statement of Comprehensive Income </t>
  </si>
  <si>
    <t>Total comprehensive income for the period</t>
  </si>
  <si>
    <t>Changes in equity for the period</t>
  </si>
  <si>
    <t>Statement of Cash Flows</t>
  </si>
  <si>
    <t>Statement of Changes in Equity</t>
  </si>
  <si>
    <t xml:space="preserve">   </t>
  </si>
  <si>
    <t>Liabilities and equity</t>
  </si>
  <si>
    <t>Equity</t>
  </si>
  <si>
    <t>Total equity</t>
  </si>
  <si>
    <t>Total liabilities and equity</t>
  </si>
  <si>
    <t>Trade and other receivables, net</t>
  </si>
  <si>
    <t>Bank overdrafts</t>
  </si>
  <si>
    <t>Revenue from sales</t>
  </si>
  <si>
    <t>Total revenue</t>
  </si>
  <si>
    <t>Cost of sales</t>
  </si>
  <si>
    <t>Total cost</t>
  </si>
  <si>
    <t xml:space="preserve">   Items that will not be reclassified</t>
  </si>
  <si>
    <t xml:space="preserve">   subsequently to profit or loss</t>
  </si>
  <si>
    <t>Profit before income tax expenses</t>
  </si>
  <si>
    <t>Cash flows before changes in working capital</t>
  </si>
  <si>
    <t>Total liabilities</t>
  </si>
  <si>
    <t>- Interest income</t>
  </si>
  <si>
    <t>- Finance costs</t>
  </si>
  <si>
    <t>Right-of-use assets, net</t>
  </si>
  <si>
    <t>Current portion of lease liabilities</t>
  </si>
  <si>
    <t>Lease liabilities</t>
  </si>
  <si>
    <t>2020</t>
  </si>
  <si>
    <t>Profit before finance costs and income tax expense</t>
  </si>
  <si>
    <t>Total expenses</t>
  </si>
  <si>
    <t>Net profit for the period</t>
  </si>
  <si>
    <t>Basic earnings per share (Baht per share)</t>
  </si>
  <si>
    <t>Total comprehensive income for period</t>
  </si>
  <si>
    <t>- Income tax paid</t>
  </si>
  <si>
    <t>- Income tax refund</t>
  </si>
  <si>
    <t>Net cash generated from operating activities</t>
  </si>
  <si>
    <t>Net cash used in financing activities</t>
  </si>
  <si>
    <t>Mena Transport Public Company Limited</t>
  </si>
  <si>
    <t>Audited</t>
  </si>
  <si>
    <t>Employee benefit obligations</t>
  </si>
  <si>
    <t>………………………………………………..</t>
  </si>
  <si>
    <t xml:space="preserve">  Director</t>
  </si>
  <si>
    <t>Other comprehensive income</t>
  </si>
  <si>
    <t>Other comprehensive income for the period, net of tax</t>
  </si>
  <si>
    <t>Premium on</t>
  </si>
  <si>
    <t>ordinary shares</t>
  </si>
  <si>
    <t>- Depreciation of right-of-use assets</t>
  </si>
  <si>
    <t>- Amortisation of intangible assets</t>
  </si>
  <si>
    <t>Net cash generated from investing activities</t>
  </si>
  <si>
    <t>Payment for lease liabilities</t>
  </si>
  <si>
    <t>Cash and cash equivalents at the beginning of the period</t>
  </si>
  <si>
    <t>Cash and cash equivalents at the end of the period</t>
  </si>
  <si>
    <t>Restricted deposits at a financial institution</t>
  </si>
  <si>
    <t>Deferred tax assets</t>
  </si>
  <si>
    <t>Short-term borrowing from a financial institution</t>
  </si>
  <si>
    <t>Current portion of long-term borrowing from a financial institution</t>
  </si>
  <si>
    <t>Long-term borrowing from a financial institution</t>
  </si>
  <si>
    <t>734,000,000 ordinary shares of par Baht 0.50 each</t>
  </si>
  <si>
    <t>550,000,000 ordinary shares of par Baht 0.50 each</t>
  </si>
  <si>
    <t>Premium on ordinary shares</t>
  </si>
  <si>
    <t>Appropriated - legal reserve</t>
  </si>
  <si>
    <r>
      <t xml:space="preserve">Statement of Financial Position </t>
    </r>
    <r>
      <rPr>
        <sz val="10"/>
        <rFont val="Arial"/>
        <family val="2"/>
      </rPr>
      <t>(continued)</t>
    </r>
  </si>
  <si>
    <t>Revenue from transportation and concrete transportation services</t>
  </si>
  <si>
    <t>2021</t>
  </si>
  <si>
    <t>Income tax expense</t>
  </si>
  <si>
    <t>Appropriated</t>
  </si>
  <si>
    <t>- legal reserve</t>
  </si>
  <si>
    <t>Opening balance as at 1 January 2020</t>
  </si>
  <si>
    <t>Opening balance as at 1 January 2021</t>
  </si>
  <si>
    <t xml:space="preserve">Profit before income tax </t>
  </si>
  <si>
    <t xml:space="preserve">Adjustments to reconcile profit before income tax </t>
  </si>
  <si>
    <t>to net cash generated from operations</t>
  </si>
  <si>
    <t>- Depreciation of fixed assets</t>
  </si>
  <si>
    <t>- Loss (Gain) on disposal of fixed assets</t>
  </si>
  <si>
    <t xml:space="preserve">- Loss on write-off of fixed assets </t>
  </si>
  <si>
    <t>- Employee benefit obligations</t>
  </si>
  <si>
    <t>- Trade and other receivables</t>
  </si>
  <si>
    <t>- Inventories</t>
  </si>
  <si>
    <t>- Other current assets</t>
  </si>
  <si>
    <t xml:space="preserve">- Other non-current assets </t>
  </si>
  <si>
    <t>- Trade and other payables</t>
  </si>
  <si>
    <t>- Other current liabilities</t>
  </si>
  <si>
    <t>- Other non-current liabilities</t>
  </si>
  <si>
    <t>Cash generated from operations</t>
  </si>
  <si>
    <r>
      <t>Statement of Cash Flows</t>
    </r>
    <r>
      <rPr>
        <sz val="10"/>
        <color rgb="FF000000"/>
        <rFont val="Arial"/>
        <family val="2"/>
      </rPr>
      <t xml:space="preserve"> (continued)</t>
    </r>
  </si>
  <si>
    <t>Proceeds from disposal of fixed assets</t>
  </si>
  <si>
    <t xml:space="preserve">Payment for purchase of building and office equipment </t>
  </si>
  <si>
    <t>Interest received</t>
  </si>
  <si>
    <t>Interest paid</t>
  </si>
  <si>
    <t>Payment for cost of borrowing</t>
  </si>
  <si>
    <t>Payment for long-term borrowing from a financial institution</t>
  </si>
  <si>
    <t xml:space="preserve">                                                        Director</t>
  </si>
  <si>
    <t>- Payment for employee benefit obligations</t>
  </si>
  <si>
    <t>Cost of transportation and concrete transportation services</t>
  </si>
  <si>
    <t xml:space="preserve">        Khun Suwanna Kajonwuttidet </t>
  </si>
  <si>
    <t xml:space="preserve">                                                           Khun Sudarat Kajonwuttidet </t>
  </si>
  <si>
    <t xml:space="preserve">                       Director</t>
  </si>
  <si>
    <t>Current portion of long-term borrowings from a third party</t>
  </si>
  <si>
    <t>Long-term borrowings from a third party</t>
  </si>
  <si>
    <t xml:space="preserve">                        Director</t>
  </si>
  <si>
    <t>Note</t>
  </si>
  <si>
    <t>Supplementary information:</t>
  </si>
  <si>
    <t>Non-cash transaction</t>
  </si>
  <si>
    <t xml:space="preserve">Khun Sudarat Kajonwuttidet </t>
  </si>
  <si>
    <t>Acquisition of assets under lease liabilities</t>
  </si>
  <si>
    <t>As at 30 June 2021</t>
  </si>
  <si>
    <t>30 June</t>
  </si>
  <si>
    <t>For the three-month period ended 30 June 2021</t>
  </si>
  <si>
    <t>For the six-month period ended 30 June 2021</t>
  </si>
  <si>
    <t>Closing balance as at 30 June 2020</t>
  </si>
  <si>
    <t>Closing balance as at 30 June 2021</t>
  </si>
  <si>
    <t>- Loss on write-off of intangible asset</t>
  </si>
  <si>
    <t>- Loss on impairment of financial assets (reversal)</t>
  </si>
  <si>
    <t>Dividend paid during the period</t>
  </si>
  <si>
    <t>The accompanying condensed notes form an integral part of this interim financial information.</t>
  </si>
  <si>
    <t>Net increase (decrease) in cash and cash equivalents</t>
  </si>
  <si>
    <t>Dividend paid</t>
  </si>
  <si>
    <t>Proceeds from short-term borrowings from a financial institution</t>
  </si>
  <si>
    <t>Payment for long-term borrowings from a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</si>
</sst>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\$#,##0.00;\(\$#,##0.00\)"/>
    <numFmt numFmtId="167" formatCode="\$#,##0;\(\$#,##0\)"/>
    <numFmt numFmtId="168" formatCode="0_ "/>
    <numFmt numFmtId="169" formatCode="000\-000"/>
    <numFmt numFmtId="170" formatCode="_ * #,##0_ ;_ * \-#,##0_ ;_ * &quot;-&quot;_ ;_ @_ "/>
    <numFmt numFmtId="171" formatCode="_ * #,##0.00_ ;_ * \-#,##0.00_ ;_ * &quot;-&quot;??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0.0"/>
    <numFmt numFmtId="175" formatCode="#,##0;\(#,##0\);\-"/>
    <numFmt numFmtId="176" formatCode="_-* #,##0_-;\-* #,##0_-;_-* &quot;-&quot;??_-;_-@_-"/>
    <numFmt numFmtId="177" formatCode="#,##0;\(#,##0\);&quot;-&quot;;@"/>
    <numFmt numFmtId="178" formatCode="#,##0.00;\(#,##0.00\)"/>
    <numFmt numFmtId="179" formatCode="_(* #,##0_);_(* \(#,##0\);_(* &quot;-&quot;_);_(@_)"/>
  </numFmts>
  <fonts count="5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 New"/>
      <family val="2"/>
    </font>
    <font>
      <sz val="12"/>
      <name val="นูลมรผ"/>
      <charset val="129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 New"/>
      <family val="2"/>
    </font>
    <font>
      <b/>
      <sz val="11"/>
      <color indexed="63"/>
      <name val="Tahoma"/>
      <family val="2"/>
      <charset val="222"/>
    </font>
    <font>
      <u/>
      <sz val="9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b/>
      <sz val="18"/>
      <color indexed="62"/>
      <name val="Tahoma"/>
      <family val="2"/>
      <charset val="222"/>
    </font>
    <font>
      <sz val="11"/>
      <name val="ตธฟ๒"/>
      <family val="3"/>
      <charset val="129"/>
    </font>
    <font>
      <sz val="12"/>
      <name val="Arial MT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4"/>
      <name val="Browallia New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rgb="FFFAFAFA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88">
    <xf numFmtId="0" fontId="0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8" borderId="0" applyNumberFormat="0" applyBorder="0" applyAlignment="0" applyProtection="0"/>
    <xf numFmtId="9" fontId="3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" fillId="13" borderId="1" applyNumberFormat="0" applyAlignment="0" applyProtection="0"/>
    <xf numFmtId="0" fontId="15" fillId="23" borderId="2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4" fillId="0" borderId="0"/>
    <xf numFmtId="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4" fillId="0" borderId="0"/>
    <xf numFmtId="14" fontId="17" fillId="0" borderId="0" applyFill="0" applyBorder="0" applyAlignment="0"/>
    <xf numFmtId="167" fontId="4" fillId="0" borderId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38" fontId="20" fillId="24" borderId="0" applyNumberFormat="0" applyBorder="0" applyAlignment="0" applyProtection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168" fontId="8" fillId="0" borderId="8">
      <alignment horizontal="left"/>
    </xf>
    <xf numFmtId="169" fontId="8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20" fillId="25" borderId="11" applyNumberFormat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7" fillId="0" borderId="12" applyNumberFormat="0" applyFill="0" applyAlignment="0" applyProtection="0"/>
    <xf numFmtId="174" fontId="28" fillId="0" borderId="0"/>
    <xf numFmtId="0" fontId="29" fillId="14" borderId="0" applyNumberFormat="0" applyBorder="0" applyAlignment="0" applyProtection="0"/>
    <xf numFmtId="37" fontId="30" fillId="0" borderId="0"/>
    <xf numFmtId="0" fontId="9" fillId="0" borderId="0"/>
    <xf numFmtId="0" fontId="9" fillId="0" borderId="0"/>
    <xf numFmtId="0" fontId="6" fillId="0" borderId="0"/>
    <xf numFmtId="0" fontId="31" fillId="9" borderId="13" applyNumberFormat="0" applyFont="0" applyAlignment="0" applyProtection="0"/>
    <xf numFmtId="0" fontId="32" fillId="13" borderId="14" applyNumberFormat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 applyFill="0" applyBorder="0" applyAlignment="0"/>
    <xf numFmtId="0" fontId="9" fillId="0" borderId="0" applyFill="0" applyBorder="0" applyAlignment="0"/>
    <xf numFmtId="0" fontId="1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" fillId="0" borderId="0"/>
    <xf numFmtId="0" fontId="33" fillId="0" borderId="0">
      <alignment horizontal="left"/>
    </xf>
    <xf numFmtId="0" fontId="9" fillId="0" borderId="0"/>
    <xf numFmtId="49" fontId="17" fillId="0" borderId="0" applyFill="0" applyBorder="0" applyAlignment="0"/>
    <xf numFmtId="0" fontId="9" fillId="0" borderId="0" applyFill="0" applyBorder="0" applyAlignment="0"/>
    <xf numFmtId="170" fontId="9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0" fontId="15" fillId="23" borderId="2" applyNumberFormat="0" applyAlignment="0" applyProtection="0"/>
    <xf numFmtId="0" fontId="27" fillId="0" borderId="12" applyNumberFormat="0" applyFill="0" applyAlignment="0" applyProtection="0"/>
    <xf numFmtId="0" fontId="12" fillId="3" borderId="0" applyNumberFormat="0" applyBorder="0" applyAlignment="0" applyProtection="0"/>
    <xf numFmtId="0" fontId="32" fillId="26" borderId="14" applyNumberFormat="0" applyAlignment="0" applyProtection="0"/>
    <xf numFmtId="0" fontId="14" fillId="26" borderId="1" applyNumberFormat="0" applyAlignment="0" applyProtection="0"/>
    <xf numFmtId="0" fontId="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9" fillId="4" borderId="0" applyNumberFormat="0" applyBorder="0" applyAlignment="0" applyProtection="0"/>
    <xf numFmtId="9" fontId="7" fillId="0" borderId="0" applyFont="0" applyFill="0" applyBorder="0" applyAlignment="0" applyProtection="0"/>
    <xf numFmtId="0" fontId="37" fillId="0" borderId="0"/>
    <xf numFmtId="0" fontId="26" fillId="14" borderId="1" applyNumberFormat="0" applyAlignment="0" applyProtection="0"/>
    <xf numFmtId="0" fontId="29" fillId="14" borderId="0" applyNumberFormat="0" applyBorder="0" applyAlignment="0" applyProtection="0"/>
    <xf numFmtId="0" fontId="35" fillId="0" borderId="16" applyNumberFormat="0" applyFill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7" fillId="0" borderId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40" fillId="9" borderId="13" applyNumberFormat="0" applyFon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/>
    <xf numFmtId="0" fontId="47" fillId="0" borderId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47" fillId="0" borderId="0"/>
    <xf numFmtId="43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" fillId="9" borderId="13" applyNumberFormat="0" applyFont="0" applyAlignment="0" applyProtection="0"/>
    <xf numFmtId="0" fontId="9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</cellStyleXfs>
  <cellXfs count="178">
    <xf numFmtId="0" fontId="0" fillId="0" borderId="0" xfId="0"/>
    <xf numFmtId="0" fontId="17" fillId="0" borderId="0" xfId="158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158" applyNumberFormat="1" applyFont="1" applyFill="1" applyAlignment="1">
      <alignment horizontal="center" vertical="center"/>
    </xf>
    <xf numFmtId="0" fontId="17" fillId="0" borderId="0" xfId="158" applyFont="1" applyFill="1" applyBorder="1" applyAlignment="1">
      <alignment vertical="center"/>
    </xf>
    <xf numFmtId="0" fontId="17" fillId="0" borderId="0" xfId="158" applyFont="1" applyFill="1" applyAlignment="1">
      <alignment horizontal="left" vertical="center"/>
    </xf>
    <xf numFmtId="0" fontId="17" fillId="0" borderId="0" xfId="158" applyFont="1" applyFill="1" applyAlignment="1">
      <alignment horizontal="center" vertical="center" wrapText="1"/>
    </xf>
    <xf numFmtId="0" fontId="46" fillId="0" borderId="0" xfId="158" applyFont="1" applyFill="1" applyAlignment="1">
      <alignment vertical="center"/>
    </xf>
    <xf numFmtId="0" fontId="17" fillId="0" borderId="0" xfId="158" applyFont="1" applyFill="1" applyAlignment="1">
      <alignment horizontal="right" vertical="center" wrapText="1"/>
    </xf>
    <xf numFmtId="0" fontId="17" fillId="0" borderId="0" xfId="158" applyFont="1" applyFill="1" applyBorder="1" applyAlignment="1">
      <alignment horizontal="right" vertical="center" wrapText="1"/>
    </xf>
    <xf numFmtId="165" fontId="9" fillId="0" borderId="0" xfId="158" applyNumberFormat="1" applyFont="1" applyFill="1" applyBorder="1" applyAlignment="1">
      <alignment horizontal="right" vertical="center"/>
    </xf>
    <xf numFmtId="0" fontId="46" fillId="0" borderId="0" xfId="158" applyFont="1" applyFill="1" applyAlignment="1">
      <alignment horizontal="left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46" fillId="0" borderId="19" xfId="158" applyFont="1" applyFill="1" applyBorder="1" applyAlignment="1">
      <alignment vertical="center"/>
    </xf>
    <xf numFmtId="0" fontId="17" fillId="0" borderId="19" xfId="158" applyFont="1" applyFill="1" applyBorder="1" applyAlignment="1">
      <alignment vertical="center"/>
    </xf>
    <xf numFmtId="0" fontId="46" fillId="0" borderId="0" xfId="158" applyFont="1" applyFill="1" applyBorder="1" applyAlignment="1">
      <alignment vertical="center"/>
    </xf>
    <xf numFmtId="0" fontId="46" fillId="0" borderId="0" xfId="158" applyFont="1" applyFill="1" applyAlignment="1">
      <alignment horizontal="center" vertical="center" wrapText="1"/>
    </xf>
    <xf numFmtId="0" fontId="46" fillId="0" borderId="21" xfId="158" applyFont="1" applyFill="1" applyBorder="1" applyAlignment="1">
      <alignment horizontal="center" vertical="center"/>
    </xf>
    <xf numFmtId="0" fontId="46" fillId="0" borderId="21" xfId="158" applyFont="1" applyFill="1" applyBorder="1" applyAlignment="1">
      <alignment horizontal="right" vertical="center" wrapText="1"/>
    </xf>
    <xf numFmtId="0" fontId="46" fillId="0" borderId="0" xfId="158" applyFont="1" applyFill="1" applyBorder="1" applyAlignment="1">
      <alignment horizontal="right" vertical="center" wrapText="1"/>
    </xf>
    <xf numFmtId="0" fontId="9" fillId="0" borderId="0" xfId="158" applyFont="1" applyFill="1" applyAlignment="1">
      <alignment horizontal="left" vertical="center"/>
    </xf>
    <xf numFmtId="0" fontId="17" fillId="0" borderId="21" xfId="158" applyFont="1" applyFill="1" applyBorder="1" applyAlignment="1">
      <alignment vertical="center"/>
    </xf>
    <xf numFmtId="0" fontId="17" fillId="0" borderId="21" xfId="158" applyFont="1" applyFill="1" applyBorder="1" applyAlignment="1">
      <alignment horizontal="center" vertical="center" wrapText="1"/>
    </xf>
    <xf numFmtId="0" fontId="17" fillId="0" borderId="21" xfId="158" applyFont="1" applyFill="1" applyBorder="1" applyAlignment="1">
      <alignment horizontal="right" vertical="center" wrapText="1"/>
    </xf>
    <xf numFmtId="0" fontId="45" fillId="0" borderId="0" xfId="0" applyFont="1" applyFill="1" applyAlignment="1">
      <alignment vertical="center"/>
    </xf>
    <xf numFmtId="165" fontId="9" fillId="0" borderId="0" xfId="106" applyNumberFormat="1" applyFont="1" applyFill="1" applyAlignment="1">
      <alignment horizontal="right" vertical="center"/>
    </xf>
    <xf numFmtId="165" fontId="9" fillId="0" borderId="0" xfId="106" applyNumberFormat="1" applyFont="1" applyFill="1" applyBorder="1" applyAlignment="1">
      <alignment horizontal="right" vertical="center"/>
    </xf>
    <xf numFmtId="165" fontId="9" fillId="0" borderId="0" xfId="106" applyNumberFormat="1" applyFont="1" applyFill="1" applyAlignment="1">
      <alignment vertical="center"/>
    </xf>
    <xf numFmtId="165" fontId="45" fillId="0" borderId="0" xfId="106" applyNumberFormat="1" applyFont="1" applyFill="1" applyAlignment="1">
      <alignment vertical="center"/>
    </xf>
    <xf numFmtId="165" fontId="45" fillId="0" borderId="19" xfId="106" applyNumberFormat="1" applyFont="1" applyFill="1" applyBorder="1" applyAlignment="1">
      <alignment vertical="center"/>
    </xf>
    <xf numFmtId="165" fontId="9" fillId="0" borderId="19" xfId="106" applyNumberFormat="1" applyFont="1" applyFill="1" applyBorder="1" applyAlignment="1">
      <alignment vertical="center"/>
    </xf>
    <xf numFmtId="165" fontId="9" fillId="0" borderId="19" xfId="106" applyNumberFormat="1" applyFont="1" applyFill="1" applyBorder="1" applyAlignment="1">
      <alignment horizontal="center" vertical="center"/>
    </xf>
    <xf numFmtId="165" fontId="9" fillId="0" borderId="19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Border="1" applyAlignment="1">
      <alignment vertical="center"/>
    </xf>
    <xf numFmtId="165" fontId="9" fillId="0" borderId="0" xfId="106" applyNumberFormat="1" applyFont="1" applyFill="1" applyBorder="1" applyAlignment="1">
      <alignment vertical="center"/>
    </xf>
    <xf numFmtId="0" fontId="45" fillId="0" borderId="0" xfId="0" applyFont="1" applyFill="1" applyAlignment="1">
      <alignment horizontal="right" vertical="center"/>
    </xf>
    <xf numFmtId="165" fontId="45" fillId="0" borderId="0" xfId="106" applyNumberFormat="1" applyFont="1" applyFill="1" applyAlignment="1">
      <alignment horizontal="center" vertical="center"/>
    </xf>
    <xf numFmtId="165" fontId="45" fillId="0" borderId="19" xfId="106" applyNumberFormat="1" applyFont="1" applyFill="1" applyBorder="1" applyAlignment="1">
      <alignment horizontal="right" vertical="center"/>
    </xf>
    <xf numFmtId="165" fontId="45" fillId="0" borderId="0" xfId="0" applyNumberFormat="1" applyFont="1" applyFill="1" applyBorder="1" applyAlignment="1">
      <alignment horizontal="right" vertical="center" wrapText="1"/>
    </xf>
    <xf numFmtId="165" fontId="45" fillId="0" borderId="0" xfId="106" quotePrefix="1" applyNumberFormat="1" applyFont="1" applyFill="1" applyBorder="1" applyAlignment="1">
      <alignment vertical="center"/>
    </xf>
    <xf numFmtId="165" fontId="45" fillId="0" borderId="0" xfId="106" quotePrefix="1" applyNumberFormat="1" applyFont="1" applyFill="1" applyAlignment="1">
      <alignment horizontal="right" vertical="center"/>
    </xf>
    <xf numFmtId="165" fontId="45" fillId="0" borderId="0" xfId="106" applyNumberFormat="1" applyFont="1" applyFill="1" applyAlignment="1">
      <alignment horizontal="right" vertical="center"/>
    </xf>
    <xf numFmtId="0" fontId="9" fillId="0" borderId="0" xfId="106" applyFont="1" applyFill="1" applyAlignment="1">
      <alignment vertical="center"/>
    </xf>
    <xf numFmtId="165" fontId="45" fillId="0" borderId="0" xfId="0" applyNumberFormat="1" applyFont="1" applyFill="1" applyAlignment="1">
      <alignment vertical="center"/>
    </xf>
    <xf numFmtId="0" fontId="9" fillId="0" borderId="19" xfId="106" applyFont="1" applyFill="1" applyBorder="1" applyAlignment="1">
      <alignment vertical="center"/>
    </xf>
    <xf numFmtId="0" fontId="9" fillId="0" borderId="0" xfId="106" applyFont="1" applyFill="1" applyBorder="1" applyAlignment="1">
      <alignment vertical="center"/>
    </xf>
    <xf numFmtId="165" fontId="45" fillId="0" borderId="0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Border="1" applyAlignment="1">
      <alignment horizontal="center" vertical="center"/>
    </xf>
    <xf numFmtId="0" fontId="9" fillId="0" borderId="0" xfId="162" applyFont="1" applyFill="1" applyAlignment="1">
      <alignment vertical="center"/>
    </xf>
    <xf numFmtId="0" fontId="9" fillId="0" borderId="0" xfId="163" applyFont="1" applyFill="1" applyBorder="1" applyAlignment="1">
      <alignment vertical="center"/>
    </xf>
    <xf numFmtId="0" fontId="9" fillId="0" borderId="0" xfId="162" quotePrefix="1" applyFont="1" applyFill="1" applyAlignment="1">
      <alignment vertical="center"/>
    </xf>
    <xf numFmtId="0" fontId="45" fillId="0" borderId="19" xfId="0" applyFont="1" applyFill="1" applyBorder="1" applyAlignment="1">
      <alignment vertical="center"/>
    </xf>
    <xf numFmtId="2" fontId="45" fillId="0" borderId="0" xfId="0" quotePrefix="1" applyNumberFormat="1" applyFont="1" applyFill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165" fontId="9" fillId="28" borderId="0" xfId="106" applyNumberFormat="1" applyFont="1" applyFill="1" applyAlignment="1">
      <alignment horizontal="right" vertical="center"/>
    </xf>
    <xf numFmtId="165" fontId="9" fillId="28" borderId="19" xfId="106" applyNumberFormat="1" applyFont="1" applyFill="1" applyBorder="1" applyAlignment="1">
      <alignment horizontal="right" vertical="center"/>
    </xf>
    <xf numFmtId="165" fontId="9" fillId="28" borderId="0" xfId="106" applyNumberFormat="1" applyFont="1" applyFill="1" applyBorder="1" applyAlignment="1">
      <alignment horizontal="right" vertical="center"/>
    </xf>
    <xf numFmtId="0" fontId="17" fillId="28" borderId="0" xfId="158" applyFont="1" applyFill="1" applyAlignment="1">
      <alignment horizontal="right" vertical="center" wrapText="1"/>
    </xf>
    <xf numFmtId="165" fontId="9" fillId="28" borderId="0" xfId="158" applyNumberFormat="1" applyFont="1" applyFill="1" applyBorder="1" applyAlignment="1">
      <alignment horizontal="right" vertical="center"/>
    </xf>
    <xf numFmtId="0" fontId="17" fillId="0" borderId="0" xfId="158" applyFont="1" applyFill="1" applyAlignment="1">
      <alignment horizontal="center" vertical="center"/>
    </xf>
    <xf numFmtId="0" fontId="9" fillId="0" borderId="0" xfId="106" applyFont="1" applyFill="1" applyAlignment="1">
      <alignment horizontal="center" vertical="center"/>
    </xf>
    <xf numFmtId="165" fontId="9" fillId="0" borderId="0" xfId="106" applyNumberFormat="1" applyFont="1" applyFill="1" applyAlignment="1">
      <alignment horizontal="left" vertical="center"/>
    </xf>
    <xf numFmtId="165" fontId="9" fillId="0" borderId="0" xfId="106" applyNumberFormat="1" applyFont="1" applyFill="1" applyAlignment="1">
      <alignment horizontal="center" vertical="center"/>
    </xf>
    <xf numFmtId="165" fontId="9" fillId="0" borderId="0" xfId="106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vertical="top"/>
    </xf>
    <xf numFmtId="165" fontId="9" fillId="0" borderId="0" xfId="106" applyNumberFormat="1" applyFont="1" applyAlignment="1">
      <alignment vertical="top"/>
    </xf>
    <xf numFmtId="0" fontId="9" fillId="0" borderId="0" xfId="0" applyFont="1" applyFill="1"/>
    <xf numFmtId="0" fontId="9" fillId="0" borderId="0" xfId="0" quotePrefix="1" applyFont="1" applyFill="1" applyBorder="1" applyAlignment="1">
      <alignment vertical="center"/>
    </xf>
    <xf numFmtId="165" fontId="9" fillId="0" borderId="20" xfId="106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106" applyFont="1" applyFill="1" applyBorder="1" applyAlignment="1">
      <alignment horizontal="right" vertical="center"/>
    </xf>
    <xf numFmtId="165" fontId="9" fillId="0" borderId="0" xfId="106" applyNumberFormat="1" applyFont="1" applyAlignment="1">
      <alignment vertical="center"/>
    </xf>
    <xf numFmtId="0" fontId="9" fillId="0" borderId="0" xfId="162" applyFont="1" applyAlignment="1">
      <alignment vertical="center"/>
    </xf>
    <xf numFmtId="41" fontId="9" fillId="0" borderId="0" xfId="165" applyFont="1" applyFill="1" applyBorder="1" applyAlignment="1">
      <alignment horizontal="right" vertical="center"/>
    </xf>
    <xf numFmtId="0" fontId="9" fillId="0" borderId="0" xfId="167" applyFont="1" applyAlignment="1">
      <alignment vertical="center"/>
    </xf>
    <xf numFmtId="176" fontId="9" fillId="0" borderId="0" xfId="106" applyNumberFormat="1" applyFont="1" applyFill="1" applyBorder="1" applyAlignment="1">
      <alignment horizontal="right" vertical="center"/>
    </xf>
    <xf numFmtId="165" fontId="9" fillId="28" borderId="19" xfId="0" applyNumberFormat="1" applyFont="1" applyFill="1" applyBorder="1" applyAlignment="1">
      <alignment vertical="center"/>
    </xf>
    <xf numFmtId="165" fontId="9" fillId="0" borderId="19" xfId="0" applyNumberFormat="1" applyFont="1" applyFill="1" applyBorder="1" applyAlignment="1">
      <alignment vertical="center"/>
    </xf>
    <xf numFmtId="165" fontId="9" fillId="28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28" borderId="0" xfId="106" applyNumberFormat="1" applyFont="1" applyFill="1" applyAlignment="1">
      <alignment vertical="center"/>
    </xf>
    <xf numFmtId="177" fontId="9" fillId="0" borderId="19" xfId="0" applyNumberFormat="1" applyFont="1" applyFill="1" applyBorder="1" applyAlignment="1">
      <alignment vertical="center"/>
    </xf>
    <xf numFmtId="165" fontId="9" fillId="28" borderId="0" xfId="106" applyNumberFormat="1" applyFont="1" applyFill="1" applyBorder="1" applyAlignment="1">
      <alignment horizontal="center" vertical="center"/>
    </xf>
    <xf numFmtId="165" fontId="9" fillId="28" borderId="20" xfId="0" applyNumberFormat="1" applyFont="1" applyFill="1" applyBorder="1" applyAlignment="1">
      <alignment vertical="center"/>
    </xf>
    <xf numFmtId="165" fontId="9" fillId="0" borderId="20" xfId="0" applyNumberFormat="1" applyFont="1" applyFill="1" applyBorder="1" applyAlignment="1">
      <alignment vertical="center"/>
    </xf>
    <xf numFmtId="165" fontId="9" fillId="28" borderId="20" xfId="106" applyNumberFormat="1" applyFont="1" applyFill="1" applyBorder="1" applyAlignment="1">
      <alignment horizontal="right" vertical="center"/>
    </xf>
    <xf numFmtId="178" fontId="9" fillId="28" borderId="0" xfId="106" applyNumberFormat="1" applyFont="1" applyFill="1" applyBorder="1" applyAlignment="1">
      <alignment horizontal="right" vertical="center"/>
    </xf>
    <xf numFmtId="178" fontId="9" fillId="0" borderId="0" xfId="106" applyNumberFormat="1" applyFont="1" applyFill="1" applyBorder="1" applyAlignment="1">
      <alignment horizontal="right" vertical="center"/>
    </xf>
    <xf numFmtId="165" fontId="45" fillId="0" borderId="0" xfId="106" applyNumberFormat="1" applyFont="1" applyFill="1" applyAlignment="1">
      <alignment horizontal="right" vertical="center" wrapText="1"/>
    </xf>
    <xf numFmtId="0" fontId="45" fillId="0" borderId="0" xfId="106" applyFont="1" applyFill="1" applyAlignment="1">
      <alignment vertical="center"/>
    </xf>
    <xf numFmtId="0" fontId="45" fillId="0" borderId="0" xfId="106" applyFont="1" applyFill="1" applyBorder="1" applyAlignment="1">
      <alignment vertical="center"/>
    </xf>
    <xf numFmtId="165" fontId="45" fillId="28" borderId="0" xfId="106" applyNumberFormat="1" applyFont="1" applyFill="1" applyBorder="1" applyAlignment="1">
      <alignment horizontal="right" vertical="center"/>
    </xf>
    <xf numFmtId="0" fontId="45" fillId="0" borderId="0" xfId="162" applyFont="1" applyAlignment="1">
      <alignment vertical="center"/>
    </xf>
    <xf numFmtId="0" fontId="9" fillId="0" borderId="0" xfId="106" applyFont="1" applyFill="1" applyBorder="1" applyAlignment="1">
      <alignment horizontal="center" vertical="center"/>
    </xf>
    <xf numFmtId="165" fontId="9" fillId="28" borderId="0" xfId="106" applyNumberFormat="1" applyFont="1" applyFill="1" applyBorder="1" applyAlignment="1">
      <alignment vertical="center"/>
    </xf>
    <xf numFmtId="165" fontId="9" fillId="28" borderId="19" xfId="106" applyNumberFormat="1" applyFont="1" applyFill="1" applyBorder="1" applyAlignment="1">
      <alignment vertical="center"/>
    </xf>
    <xf numFmtId="165" fontId="9" fillId="28" borderId="20" xfId="106" applyNumberFormat="1" applyFont="1" applyFill="1" applyBorder="1" applyAlignment="1">
      <alignment vertical="center"/>
    </xf>
    <xf numFmtId="0" fontId="45" fillId="0" borderId="0" xfId="162" applyFont="1" applyAlignment="1">
      <alignment horizontal="right" vertical="center"/>
    </xf>
    <xf numFmtId="0" fontId="45" fillId="0" borderId="0" xfId="162" quotePrefix="1" applyFont="1" applyAlignment="1">
      <alignment horizontal="right" vertical="center"/>
    </xf>
    <xf numFmtId="0" fontId="45" fillId="0" borderId="19" xfId="162" applyFont="1" applyBorder="1" applyAlignment="1">
      <alignment horizontal="right" vertical="center"/>
    </xf>
    <xf numFmtId="165" fontId="9" fillId="0" borderId="0" xfId="106" applyNumberFormat="1" applyFont="1" applyAlignment="1">
      <alignment horizontal="right" vertical="center"/>
    </xf>
    <xf numFmtId="165" fontId="9" fillId="0" borderId="19" xfId="106" applyNumberFormat="1" applyFont="1" applyBorder="1" applyAlignment="1">
      <alignment horizontal="right" vertical="center"/>
    </xf>
    <xf numFmtId="0" fontId="9" fillId="0" borderId="0" xfId="106" applyFont="1" applyAlignment="1">
      <alignment horizontal="right" vertical="center"/>
    </xf>
    <xf numFmtId="0" fontId="9" fillId="0" borderId="0" xfId="106" applyFont="1" applyAlignment="1">
      <alignment vertical="center"/>
    </xf>
    <xf numFmtId="179" fontId="9" fillId="0" borderId="0" xfId="106" applyNumberFormat="1" applyFont="1" applyAlignment="1">
      <alignment horizontal="right" vertical="center"/>
    </xf>
    <xf numFmtId="179" fontId="9" fillId="0" borderId="0" xfId="106" applyNumberFormat="1" applyFont="1" applyAlignment="1">
      <alignment vertical="center"/>
    </xf>
    <xf numFmtId="165" fontId="9" fillId="0" borderId="20" xfId="106" applyNumberFormat="1" applyFont="1" applyBorder="1" applyAlignment="1">
      <alignment vertical="center"/>
    </xf>
    <xf numFmtId="165" fontId="9" fillId="0" borderId="0" xfId="162" applyNumberFormat="1" applyFont="1" applyAlignment="1">
      <alignment vertical="center"/>
    </xf>
    <xf numFmtId="177" fontId="9" fillId="0" borderId="0" xfId="0" applyNumberFormat="1" applyFont="1" applyAlignment="1">
      <alignment horizontal="right" vertical="center"/>
    </xf>
    <xf numFmtId="177" fontId="9" fillId="0" borderId="20" xfId="0" applyNumberFormat="1" applyFont="1" applyBorder="1" applyAlignment="1">
      <alignment horizontal="right" vertical="center"/>
    </xf>
    <xf numFmtId="165" fontId="9" fillId="0" borderId="19" xfId="106" applyNumberFormat="1" applyFont="1" applyFill="1" applyBorder="1" applyAlignment="1">
      <alignment horizontal="justify" vertical="center" wrapText="1"/>
    </xf>
    <xf numFmtId="165" fontId="9" fillId="0" borderId="19" xfId="106" applyNumberFormat="1" applyFont="1" applyFill="1" applyBorder="1" applyAlignment="1">
      <alignment vertical="center" wrapText="1"/>
    </xf>
    <xf numFmtId="165" fontId="9" fillId="0" borderId="0" xfId="0" applyNumberFormat="1" applyFont="1" applyAlignment="1">
      <alignment horizontal="center" vertical="top"/>
    </xf>
    <xf numFmtId="165" fontId="45" fillId="0" borderId="19" xfId="106" applyNumberFormat="1" applyFont="1" applyFill="1" applyBorder="1" applyAlignment="1">
      <alignment horizontal="center" vertical="center"/>
    </xf>
    <xf numFmtId="165" fontId="9" fillId="0" borderId="0" xfId="106" applyNumberFormat="1" applyFont="1" applyAlignment="1">
      <alignment horizontal="center" vertical="top"/>
    </xf>
    <xf numFmtId="0" fontId="9" fillId="0" borderId="0" xfId="106" applyFont="1" applyAlignment="1">
      <alignment horizontal="center" vertical="top"/>
    </xf>
    <xf numFmtId="165" fontId="9" fillId="28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162" applyFont="1" applyAlignment="1">
      <alignment horizontal="left" vertical="center"/>
    </xf>
    <xf numFmtId="0" fontId="9" fillId="0" borderId="0" xfId="162" quotePrefix="1" applyFont="1" applyAlignment="1">
      <alignment vertical="center"/>
    </xf>
    <xf numFmtId="165" fontId="9" fillId="0" borderId="0" xfId="162" applyNumberFormat="1" applyFont="1" applyAlignment="1">
      <alignment horizontal="center" vertical="center"/>
    </xf>
    <xf numFmtId="165" fontId="9" fillId="28" borderId="0" xfId="162" applyNumberFormat="1" applyFont="1" applyFill="1" applyAlignment="1">
      <alignment horizontal="right" vertical="center"/>
    </xf>
    <xf numFmtId="175" fontId="9" fillId="0" borderId="0" xfId="0" applyNumberFormat="1" applyFont="1" applyFill="1" applyBorder="1" applyAlignment="1">
      <alignment horizontal="right" vertical="center"/>
    </xf>
    <xf numFmtId="175" fontId="9" fillId="28" borderId="0" xfId="162" applyNumberFormat="1" applyFont="1" applyFill="1" applyAlignment="1">
      <alignment vertical="center"/>
    </xf>
    <xf numFmtId="165" fontId="9" fillId="28" borderId="19" xfId="162" applyNumberFormat="1" applyFont="1" applyFill="1" applyBorder="1" applyAlignment="1">
      <alignment horizontal="right" vertical="center"/>
    </xf>
    <xf numFmtId="175" fontId="9" fillId="0" borderId="0" xfId="0" applyNumberFormat="1" applyFont="1" applyFill="1" applyBorder="1" applyAlignment="1">
      <alignment vertical="center"/>
    </xf>
    <xf numFmtId="165" fontId="9" fillId="28" borderId="0" xfId="162" applyNumberFormat="1" applyFont="1" applyFill="1" applyBorder="1" applyAlignment="1">
      <alignment horizontal="right" vertical="center"/>
    </xf>
    <xf numFmtId="175" fontId="9" fillId="0" borderId="19" xfId="0" applyNumberFormat="1" applyFont="1" applyFill="1" applyBorder="1" applyAlignment="1">
      <alignment horizontal="right" vertical="center"/>
    </xf>
    <xf numFmtId="175" fontId="9" fillId="0" borderId="19" xfId="0" applyNumberFormat="1" applyFont="1" applyFill="1" applyBorder="1" applyAlignment="1">
      <alignment vertical="center"/>
    </xf>
    <xf numFmtId="177" fontId="17" fillId="0" borderId="0" xfId="158" applyNumberFormat="1" applyFont="1" applyFill="1" applyBorder="1" applyAlignment="1">
      <alignment horizontal="right" vertical="center" wrapText="1"/>
    </xf>
    <xf numFmtId="177" fontId="17" fillId="0" borderId="0" xfId="158" applyNumberFormat="1" applyFont="1" applyFill="1" applyAlignment="1">
      <alignment horizontal="right" vertical="center" wrapText="1"/>
    </xf>
    <xf numFmtId="177" fontId="17" fillId="0" borderId="0" xfId="158" applyNumberFormat="1" applyFont="1" applyFill="1" applyAlignment="1">
      <alignment vertical="center"/>
    </xf>
    <xf numFmtId="177" fontId="9" fillId="0" borderId="0" xfId="0" applyNumberFormat="1" applyFont="1" applyFill="1" applyBorder="1" applyAlignment="1">
      <alignment horizontal="right" vertical="center"/>
    </xf>
    <xf numFmtId="177" fontId="9" fillId="0" borderId="19" xfId="0" applyNumberFormat="1" applyFont="1" applyFill="1" applyBorder="1" applyAlignment="1">
      <alignment horizontal="right" vertical="center"/>
    </xf>
    <xf numFmtId="165" fontId="9" fillId="0" borderId="0" xfId="158" applyNumberFormat="1" applyFont="1" applyFill="1" applyAlignment="1">
      <alignment horizontal="right" vertical="center"/>
    </xf>
    <xf numFmtId="165" fontId="9" fillId="0" borderId="21" xfId="158" applyNumberFormat="1" applyFont="1" applyFill="1" applyBorder="1" applyAlignment="1">
      <alignment horizontal="right" vertical="center"/>
    </xf>
    <xf numFmtId="165" fontId="9" fillId="28" borderId="19" xfId="162" applyNumberFormat="1" applyFont="1" applyFill="1" applyBorder="1" applyAlignment="1">
      <alignment vertical="center"/>
    </xf>
    <xf numFmtId="165" fontId="9" fillId="0" borderId="19" xfId="0" applyNumberFormat="1" applyFont="1" applyFill="1" applyBorder="1" applyAlignment="1">
      <alignment horizontal="right" vertical="center"/>
    </xf>
    <xf numFmtId="165" fontId="9" fillId="28" borderId="22" xfId="0" applyNumberFormat="1" applyFont="1" applyFill="1" applyBorder="1" applyAlignment="1">
      <alignment horizontal="right" vertical="center"/>
    </xf>
    <xf numFmtId="165" fontId="9" fillId="0" borderId="22" xfId="0" applyNumberFormat="1" applyFont="1" applyFill="1" applyBorder="1" applyAlignment="1">
      <alignment horizontal="right" vertical="center"/>
    </xf>
    <xf numFmtId="176" fontId="9" fillId="0" borderId="0" xfId="166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left" vertical="center"/>
    </xf>
    <xf numFmtId="176" fontId="17" fillId="0" borderId="0" xfId="166" applyNumberFormat="1" applyFont="1" applyFill="1" applyBorder="1" applyAlignment="1">
      <alignment vertical="center"/>
    </xf>
    <xf numFmtId="176" fontId="17" fillId="0" borderId="0" xfId="166" applyNumberFormat="1" applyFont="1" applyFill="1" applyAlignment="1">
      <alignment vertical="center"/>
    </xf>
    <xf numFmtId="177" fontId="9" fillId="28" borderId="0" xfId="0" applyNumberFormat="1" applyFont="1" applyFill="1" applyAlignment="1">
      <alignment vertical="center"/>
    </xf>
    <xf numFmtId="177" fontId="9" fillId="28" borderId="19" xfId="0" applyNumberFormat="1" applyFont="1" applyFill="1" applyBorder="1" applyAlignment="1">
      <alignment vertical="center"/>
    </xf>
    <xf numFmtId="165" fontId="9" fillId="0" borderId="0" xfId="106" applyNumberFormat="1" applyFont="1" applyAlignment="1">
      <alignment horizontal="center" vertical="center"/>
    </xf>
    <xf numFmtId="0" fontId="9" fillId="0" borderId="19" xfId="0" applyFont="1" applyBorder="1" applyAlignment="1">
      <alignment vertical="center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center" vertical="top"/>
    </xf>
    <xf numFmtId="176" fontId="17" fillId="0" borderId="0" xfId="166" applyNumberFormat="1" applyFont="1" applyFill="1" applyAlignment="1">
      <alignment horizontal="right" vertical="center"/>
    </xf>
    <xf numFmtId="177" fontId="9" fillId="28" borderId="0" xfId="0" applyNumberFormat="1" applyFont="1" applyFill="1" applyBorder="1" applyAlignment="1">
      <alignment vertical="center"/>
    </xf>
    <xf numFmtId="175" fontId="9" fillId="28" borderId="0" xfId="0" applyNumberFormat="1" applyFont="1" applyFill="1" applyBorder="1" applyAlignment="1">
      <alignment horizontal="right" vertical="center"/>
    </xf>
    <xf numFmtId="175" fontId="9" fillId="28" borderId="0" xfId="0" applyNumberFormat="1" applyFont="1" applyFill="1" applyBorder="1" applyAlignment="1">
      <alignment vertical="center"/>
    </xf>
    <xf numFmtId="165" fontId="9" fillId="28" borderId="0" xfId="158" applyNumberFormat="1" applyFont="1" applyFill="1" applyAlignment="1">
      <alignment horizontal="right" vertical="center"/>
    </xf>
    <xf numFmtId="165" fontId="9" fillId="28" borderId="21" xfId="158" applyNumberFormat="1" applyFont="1" applyFill="1" applyBorder="1" applyAlignment="1">
      <alignment horizontal="right" vertical="center"/>
    </xf>
    <xf numFmtId="165" fontId="9" fillId="28" borderId="19" xfId="0" applyNumberFormat="1" applyFont="1" applyFill="1" applyBorder="1" applyAlignment="1">
      <alignment horizontal="right" vertical="center"/>
    </xf>
    <xf numFmtId="177" fontId="9" fillId="0" borderId="0" xfId="0" applyNumberFormat="1" applyFont="1" applyFill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0" fontId="0" fillId="0" borderId="0" xfId="0"/>
    <xf numFmtId="0" fontId="17" fillId="0" borderId="0" xfId="158" applyFont="1" applyFill="1" applyAlignment="1">
      <alignment vertical="center"/>
    </xf>
    <xf numFmtId="0" fontId="17" fillId="0" borderId="0" xfId="158" applyFont="1" applyFill="1" applyAlignment="1">
      <alignment horizontal="left" vertical="center"/>
    </xf>
    <xf numFmtId="0" fontId="46" fillId="0" borderId="0" xfId="158" applyFont="1" applyFill="1" applyAlignment="1">
      <alignment horizontal="left" vertical="center"/>
    </xf>
    <xf numFmtId="0" fontId="17" fillId="0" borderId="0" xfId="158" applyFont="1" applyFill="1" applyAlignment="1">
      <alignment horizontal="center" vertical="center"/>
    </xf>
    <xf numFmtId="165" fontId="52" fillId="0" borderId="0" xfId="158" applyNumberFormat="1" applyFont="1" applyFill="1" applyBorder="1" applyAlignment="1">
      <alignment horizontal="right" vertical="center"/>
    </xf>
    <xf numFmtId="165" fontId="52" fillId="28" borderId="0" xfId="158" applyNumberFormat="1" applyFont="1" applyFill="1" applyBorder="1" applyAlignment="1">
      <alignment horizontal="right" vertical="center"/>
    </xf>
    <xf numFmtId="165" fontId="52" fillId="0" borderId="0" xfId="0" applyNumberFormat="1" applyFont="1" applyFill="1" applyBorder="1" applyAlignment="1">
      <alignment horizontal="right" vertical="center"/>
    </xf>
    <xf numFmtId="165" fontId="52" fillId="28" borderId="0" xfId="0" applyNumberFormat="1" applyFont="1" applyFill="1" applyBorder="1" applyAlignment="1">
      <alignment horizontal="right" vertical="center"/>
    </xf>
    <xf numFmtId="176" fontId="52" fillId="28" borderId="0" xfId="186" applyNumberFormat="1" applyFont="1" applyFill="1" applyBorder="1" applyAlignment="1">
      <alignment horizontal="right" vertical="center"/>
    </xf>
    <xf numFmtId="176" fontId="52" fillId="0" borderId="0" xfId="186" applyNumberFormat="1" applyFont="1" applyFill="1" applyBorder="1" applyAlignment="1">
      <alignment horizontal="right" vertical="center"/>
    </xf>
    <xf numFmtId="0" fontId="17" fillId="0" borderId="0" xfId="158" applyFont="1" applyFill="1" applyAlignment="1">
      <alignment vertical="center"/>
    </xf>
    <xf numFmtId="165" fontId="9" fillId="0" borderId="0" xfId="0" applyNumberFormat="1" applyFont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165" fontId="45" fillId="0" borderId="19" xfId="106" applyNumberFormat="1" applyFont="1" applyFill="1" applyBorder="1" applyAlignment="1">
      <alignment horizontal="center" vertical="center"/>
    </xf>
    <xf numFmtId="165" fontId="45" fillId="0" borderId="19" xfId="106" applyNumberFormat="1" applyFont="1" applyFill="1" applyBorder="1" applyAlignment="1">
      <alignment horizontal="center" vertical="center"/>
    </xf>
    <xf numFmtId="165" fontId="9" fillId="0" borderId="0" xfId="0" applyNumberFormat="1" applyFont="1" applyAlignment="1">
      <alignment horizontal="center" vertical="top"/>
    </xf>
    <xf numFmtId="165" fontId="45" fillId="0" borderId="19" xfId="106" applyNumberFormat="1" applyFont="1" applyFill="1" applyBorder="1" applyAlignment="1">
      <alignment horizontal="center" vertical="center"/>
    </xf>
    <xf numFmtId="165" fontId="45" fillId="0" borderId="19" xfId="106" applyNumberFormat="1" applyFont="1" applyFill="1" applyBorder="1" applyAlignment="1">
      <alignment horizontal="center" vertical="center" wrapText="1"/>
    </xf>
  </cellXfs>
  <cellStyles count="188">
    <cellStyle name="          _x000d__x000a_386grabber=VGA.3GR_x000d__x000a_" xfId="1" xr:uid="{00000000-0005-0000-0000-000000000000}"/>
    <cellStyle name="=C:\WINNT\SYSTEM32\COMMAND.COM" xfId="2" xr:uid="{00000000-0005-0000-0000-000001000000}"/>
    <cellStyle name="0,0_x000d__x000a_NA_x000d__x000a_" xfId="3" xr:uid="{00000000-0005-0000-0000-000002000000}"/>
    <cellStyle name="20% - Accent1" xfId="4" builtinId="30" customBuiltin="1"/>
    <cellStyle name="20% - Accent2" xfId="5" builtinId="34" customBuiltin="1"/>
    <cellStyle name="20% - Accent3" xfId="6" builtinId="38" customBuiltin="1"/>
    <cellStyle name="20% - Accent4" xfId="7" builtinId="42" customBuiltin="1"/>
    <cellStyle name="20% - Accent5" xfId="8" builtinId="46" customBuiltin="1"/>
    <cellStyle name="20% - Accent6" xfId="9" builtinId="50" customBuiltin="1"/>
    <cellStyle name="20% - ส่วนที่ถูกเน้น1" xfId="10" xr:uid="{00000000-0005-0000-0000-000009000000}"/>
    <cellStyle name="20% - ส่วนที่ถูกเน้น2" xfId="11" xr:uid="{00000000-0005-0000-0000-00000A000000}"/>
    <cellStyle name="20% - ส่วนที่ถูกเน้น3" xfId="12" xr:uid="{00000000-0005-0000-0000-00000B000000}"/>
    <cellStyle name="20% - ส่วนที่ถูกเน้น4" xfId="13" xr:uid="{00000000-0005-0000-0000-00000C000000}"/>
    <cellStyle name="20% - ส่วนที่ถูกเน้น5" xfId="14" xr:uid="{00000000-0005-0000-0000-00000D000000}"/>
    <cellStyle name="20% - ส่วนที่ถูกเน้น6" xfId="15" xr:uid="{00000000-0005-0000-0000-00000E000000}"/>
    <cellStyle name="40% - Accent1" xfId="16" builtinId="31" customBuiltin="1"/>
    <cellStyle name="40% - Accent2" xfId="17" builtinId="35" customBuiltin="1"/>
    <cellStyle name="40% - Accent3" xfId="18" builtinId="39" customBuiltin="1"/>
    <cellStyle name="40% - Accent4" xfId="19" builtinId="43" customBuiltin="1"/>
    <cellStyle name="40% - Accent5" xfId="20" builtinId="47" customBuiltin="1"/>
    <cellStyle name="40% - Accent6" xfId="21" builtinId="51" customBuiltin="1"/>
    <cellStyle name="40% - ส่วนที่ถูกเน้น1" xfId="22" xr:uid="{00000000-0005-0000-0000-000015000000}"/>
    <cellStyle name="40% - ส่วนที่ถูกเน้น2" xfId="23" xr:uid="{00000000-0005-0000-0000-000016000000}"/>
    <cellStyle name="40% - ส่วนที่ถูกเน้น3" xfId="24" xr:uid="{00000000-0005-0000-0000-000017000000}"/>
    <cellStyle name="40% - ส่วนที่ถูกเน้น4" xfId="25" xr:uid="{00000000-0005-0000-0000-000018000000}"/>
    <cellStyle name="40% - ส่วนที่ถูกเน้น5" xfId="26" xr:uid="{00000000-0005-0000-0000-000019000000}"/>
    <cellStyle name="40% - ส่วนที่ถูกเน้น6" xfId="27" xr:uid="{00000000-0005-0000-0000-00001A000000}"/>
    <cellStyle name="60% - Accent1" xfId="28" builtinId="32" customBuiltin="1"/>
    <cellStyle name="60% - Accent2" xfId="29" builtinId="36" customBuiltin="1"/>
    <cellStyle name="60% - Accent3" xfId="30" builtinId="40" customBuiltin="1"/>
    <cellStyle name="60% - Accent4" xfId="31" builtinId="44" customBuiltin="1"/>
    <cellStyle name="60% - Accent5" xfId="32" builtinId="48" customBuiltin="1"/>
    <cellStyle name="60% - Accent6" xfId="33" builtinId="52" customBuiltin="1"/>
    <cellStyle name="60% - ส่วนที่ถูกเน้น1" xfId="34" xr:uid="{00000000-0005-0000-0000-000021000000}"/>
    <cellStyle name="60% - ส่วนที่ถูกเน้น2" xfId="35" xr:uid="{00000000-0005-0000-0000-000022000000}"/>
    <cellStyle name="60% - ส่วนที่ถูกเน้น3" xfId="36" xr:uid="{00000000-0005-0000-0000-000023000000}"/>
    <cellStyle name="60% - ส่วนที่ถูกเน้น4" xfId="37" xr:uid="{00000000-0005-0000-0000-000024000000}"/>
    <cellStyle name="60% - ส่วนที่ถูกเน้น5" xfId="38" xr:uid="{00000000-0005-0000-0000-000025000000}"/>
    <cellStyle name="60% - ส่วนที่ถูกเน้น6" xfId="39" xr:uid="{00000000-0005-0000-0000-000026000000}"/>
    <cellStyle name="75" xfId="40" xr:uid="{00000000-0005-0000-0000-000027000000}"/>
    <cellStyle name="Accent1" xfId="41" builtinId="29" customBuiltin="1"/>
    <cellStyle name="Accent2" xfId="42" builtinId="33" customBuiltin="1"/>
    <cellStyle name="Accent3" xfId="43" builtinId="37" customBuiltin="1"/>
    <cellStyle name="Accent4" xfId="44" builtinId="41" customBuiltin="1"/>
    <cellStyle name="Accent5" xfId="45" builtinId="45" customBuiltin="1"/>
    <cellStyle name="Accent6" xfId="46" builtinId="49" customBuiltin="1"/>
    <cellStyle name="Bad" xfId="47" builtinId="27" customBuiltin="1"/>
    <cellStyle name="Calc Currency (0)" xfId="48" xr:uid="{00000000-0005-0000-0000-00002F000000}"/>
    <cellStyle name="Calc Currency (0) 2" xfId="168" xr:uid="{4F9915D2-37FA-41E8-890B-7CB46FE90DB6}"/>
    <cellStyle name="Calc Currency (2)" xfId="49" xr:uid="{00000000-0005-0000-0000-000030000000}"/>
    <cellStyle name="Calc Percent (0)" xfId="50" xr:uid="{00000000-0005-0000-0000-000031000000}"/>
    <cellStyle name="Calc Percent (1)" xfId="51" xr:uid="{00000000-0005-0000-0000-000032000000}"/>
    <cellStyle name="Calc Percent (2)" xfId="52" xr:uid="{00000000-0005-0000-0000-000033000000}"/>
    <cellStyle name="Calc Units (0)" xfId="53" xr:uid="{00000000-0005-0000-0000-000034000000}"/>
    <cellStyle name="Calc Units (0) 2" xfId="169" xr:uid="{F57AB4CE-D474-4268-BEF2-39D155BD112E}"/>
    <cellStyle name="Calc Units (1)" xfId="54" xr:uid="{00000000-0005-0000-0000-000035000000}"/>
    <cellStyle name="Calc Units (2)" xfId="55" xr:uid="{00000000-0005-0000-0000-000036000000}"/>
    <cellStyle name="Calculation" xfId="56" builtinId="22" customBuiltin="1"/>
    <cellStyle name="Check Cell" xfId="57" builtinId="23" customBuiltin="1"/>
    <cellStyle name="Comma" xfId="166" builtinId="3"/>
    <cellStyle name="Comma  - Style1" xfId="58" xr:uid="{00000000-0005-0000-0000-000039000000}"/>
    <cellStyle name="Comma  - Style2" xfId="59" xr:uid="{00000000-0005-0000-0000-00003A000000}"/>
    <cellStyle name="Comma  - Style3" xfId="60" xr:uid="{00000000-0005-0000-0000-00003B000000}"/>
    <cellStyle name="Comma  - Style4" xfId="61" xr:uid="{00000000-0005-0000-0000-00003C000000}"/>
    <cellStyle name="Comma  - Style5" xfId="62" xr:uid="{00000000-0005-0000-0000-00003D000000}"/>
    <cellStyle name="Comma  - Style6" xfId="63" xr:uid="{00000000-0005-0000-0000-00003E000000}"/>
    <cellStyle name="Comma  - Style7" xfId="64" xr:uid="{00000000-0005-0000-0000-00003F000000}"/>
    <cellStyle name="Comma  - Style8" xfId="65" xr:uid="{00000000-0005-0000-0000-000040000000}"/>
    <cellStyle name="Comma [0]" xfId="165" builtinId="6"/>
    <cellStyle name="Comma [0] 2" xfId="185" xr:uid="{523F0BB8-7BF2-45E8-AEF4-A7B2CBECB33B}"/>
    <cellStyle name="Comma [00]" xfId="66" xr:uid="{00000000-0005-0000-0000-000042000000}"/>
    <cellStyle name="Comma [00] 2" xfId="170" xr:uid="{402D59B0-9AE2-49CC-946F-B528ACC6D79A}"/>
    <cellStyle name="Comma 2" xfId="67" xr:uid="{00000000-0005-0000-0000-000043000000}"/>
    <cellStyle name="Comma 2 2" xfId="161" xr:uid="{00000000-0005-0000-0000-000044000000}"/>
    <cellStyle name="Comma 2 2 2" xfId="182" xr:uid="{BC189E68-2340-4D09-B6FE-F9EDC794CD36}"/>
    <cellStyle name="Comma 2 3" xfId="171" xr:uid="{D9A4C36D-7D86-4988-8E0D-0062B7EA8C39}"/>
    <cellStyle name="Comma 3" xfId="160" xr:uid="{00000000-0005-0000-0000-000045000000}"/>
    <cellStyle name="Comma 3 2" xfId="181" xr:uid="{E71DA922-BFBD-4956-B903-5ACFC6AAC541}"/>
    <cellStyle name="Comma 4" xfId="164" xr:uid="{00000000-0005-0000-0000-000046000000}"/>
    <cellStyle name="Comma 4 2" xfId="184" xr:uid="{0EE48A87-2CDE-452F-9A93-D74F0783AF9A}"/>
    <cellStyle name="Comma 5" xfId="186" xr:uid="{E82430D9-F6B1-4DFE-B462-2F09BD551EF0}"/>
    <cellStyle name="Comma 6" xfId="187" xr:uid="{D2B32374-863E-4187-8C0E-38FAA04DF4E3}"/>
    <cellStyle name="comma zerodec" xfId="68" xr:uid="{00000000-0005-0000-0000-000047000000}"/>
    <cellStyle name="Comma0" xfId="69" xr:uid="{00000000-0005-0000-0000-000048000000}"/>
    <cellStyle name="Currency [00]" xfId="70" xr:uid="{00000000-0005-0000-0000-000049000000}"/>
    <cellStyle name="Currency0" xfId="71" xr:uid="{00000000-0005-0000-0000-00004A000000}"/>
    <cellStyle name="Currency1" xfId="72" xr:uid="{00000000-0005-0000-0000-00004B000000}"/>
    <cellStyle name="Date Short" xfId="73" xr:uid="{00000000-0005-0000-0000-00004C000000}"/>
    <cellStyle name="Dollar (zero dec)" xfId="74" xr:uid="{00000000-0005-0000-0000-00004D000000}"/>
    <cellStyle name="Enter Currency (0)" xfId="75" xr:uid="{00000000-0005-0000-0000-00004E000000}"/>
    <cellStyle name="Enter Currency (0) 2" xfId="172" xr:uid="{3856E6B8-202D-4755-A969-276ED9D347FD}"/>
    <cellStyle name="Enter Currency (2)" xfId="76" xr:uid="{00000000-0005-0000-0000-00004F000000}"/>
    <cellStyle name="Enter Units (0)" xfId="77" xr:uid="{00000000-0005-0000-0000-000050000000}"/>
    <cellStyle name="Enter Units (0) 2" xfId="173" xr:uid="{91C70933-B957-4326-94BC-E5C1D27BE4F3}"/>
    <cellStyle name="Enter Units (1)" xfId="78" xr:uid="{00000000-0005-0000-0000-000051000000}"/>
    <cellStyle name="Enter Units (2)" xfId="79" xr:uid="{00000000-0005-0000-0000-000052000000}"/>
    <cellStyle name="Explanatory Text" xfId="80" builtinId="53" customBuiltin="1"/>
    <cellStyle name="Good" xfId="81" builtinId="26" customBuiltin="1"/>
    <cellStyle name="Grey" xfId="82" xr:uid="{00000000-0005-0000-0000-000055000000}"/>
    <cellStyle name="Header1" xfId="83" xr:uid="{00000000-0005-0000-0000-000056000000}"/>
    <cellStyle name="Header2" xfId="84" xr:uid="{00000000-0005-0000-0000-000057000000}"/>
    <cellStyle name="Heading 1" xfId="85" builtinId="16" customBuiltin="1"/>
    <cellStyle name="Heading 2" xfId="86" builtinId="17" customBuiltin="1"/>
    <cellStyle name="Heading 3" xfId="87" builtinId="18" customBuiltin="1"/>
    <cellStyle name="Heading 4" xfId="88" builtinId="19" customBuiltin="1"/>
    <cellStyle name="HEADING, MAJOR" xfId="89" xr:uid="{00000000-0005-0000-0000-00005C000000}"/>
    <cellStyle name="HEADING, MINOR" xfId="90" xr:uid="{00000000-0005-0000-0000-00005D000000}"/>
    <cellStyle name="HEADING, RIGHT" xfId="91" xr:uid="{00000000-0005-0000-0000-00005E000000}"/>
    <cellStyle name="HEADING,MAJOR" xfId="92" xr:uid="{00000000-0005-0000-0000-00005F000000}"/>
    <cellStyle name="Input" xfId="93" builtinId="20" customBuiltin="1"/>
    <cellStyle name="Input [yellow]" xfId="94" xr:uid="{00000000-0005-0000-0000-000061000000}"/>
    <cellStyle name="Link Currency (0)" xfId="95" xr:uid="{00000000-0005-0000-0000-000062000000}"/>
    <cellStyle name="Link Currency (0) 2" xfId="174" xr:uid="{A825AA74-C618-4290-9285-1C5A4FE80137}"/>
    <cellStyle name="Link Currency (2)" xfId="96" xr:uid="{00000000-0005-0000-0000-000063000000}"/>
    <cellStyle name="Link Units (0)" xfId="97" xr:uid="{00000000-0005-0000-0000-000064000000}"/>
    <cellStyle name="Link Units (0) 2" xfId="175" xr:uid="{9AE105F3-0408-46A3-A85B-31D7012E5344}"/>
    <cellStyle name="Link Units (1)" xfId="98" xr:uid="{00000000-0005-0000-0000-000065000000}"/>
    <cellStyle name="Link Units (2)" xfId="99" xr:uid="{00000000-0005-0000-0000-000066000000}"/>
    <cellStyle name="Linked Cell" xfId="100" builtinId="24" customBuiltin="1"/>
    <cellStyle name="NATTIDA" xfId="101" xr:uid="{00000000-0005-0000-0000-000068000000}"/>
    <cellStyle name="Neutral" xfId="102" builtinId="28" customBuiltin="1"/>
    <cellStyle name="no dec" xfId="103" xr:uid="{00000000-0005-0000-0000-00006A000000}"/>
    <cellStyle name="Normal" xfId="0" builtinId="0"/>
    <cellStyle name="Normal - Style1" xfId="104" xr:uid="{00000000-0005-0000-0000-00006C000000}"/>
    <cellStyle name="Normal 2" xfId="105" xr:uid="{00000000-0005-0000-0000-00006D000000}"/>
    <cellStyle name="Normal 2 2" xfId="162" xr:uid="{00000000-0005-0000-0000-00006E000000}"/>
    <cellStyle name="Normal 3" xfId="158" xr:uid="{00000000-0005-0000-0000-00006F000000}"/>
    <cellStyle name="Normal 4" xfId="159" xr:uid="{00000000-0005-0000-0000-000070000000}"/>
    <cellStyle name="Normal 4 2" xfId="180" xr:uid="{479F29E7-92DD-404D-B370-F918DF3DB324}"/>
    <cellStyle name="Normal 5" xfId="163" xr:uid="{00000000-0005-0000-0000-000071000000}"/>
    <cellStyle name="Normal 5 2" xfId="183" xr:uid="{B58732F0-819C-4CE3-82A9-D97C00091D0A}"/>
    <cellStyle name="Normal_Akara 2010" xfId="167" xr:uid="{7B04691E-C3A4-4AC9-817E-3B87C8D878F8}"/>
    <cellStyle name="Normal_Guardian Indus Corp - 2006" xfId="106" xr:uid="{00000000-0005-0000-0000-000072000000}"/>
    <cellStyle name="Note" xfId="107" builtinId="10" customBuiltin="1"/>
    <cellStyle name="Note 2" xfId="176" xr:uid="{DCCFD052-60F4-4ADD-A0B1-24F1FB9E2863}"/>
    <cellStyle name="Output" xfId="108" builtinId="21" customBuiltin="1"/>
    <cellStyle name="Percent [0]" xfId="109" xr:uid="{00000000-0005-0000-0000-000075000000}"/>
    <cellStyle name="Percent [00]" xfId="110" xr:uid="{00000000-0005-0000-0000-000076000000}"/>
    <cellStyle name="Percent [00] 2" xfId="177" xr:uid="{A759721E-0ACF-45E8-A1FB-A64171B8CBAF}"/>
    <cellStyle name="Percent [2]" xfId="111" xr:uid="{00000000-0005-0000-0000-000077000000}"/>
    <cellStyle name="Percent 2" xfId="112" xr:uid="{00000000-0005-0000-0000-000078000000}"/>
    <cellStyle name="PrePop Currency (0)" xfId="113" xr:uid="{00000000-0005-0000-0000-000079000000}"/>
    <cellStyle name="PrePop Currency (0) 2" xfId="178" xr:uid="{7E62DAC5-61B2-4CCA-9521-562AC5A0029E}"/>
    <cellStyle name="PrePop Currency (2)" xfId="114" xr:uid="{00000000-0005-0000-0000-00007A000000}"/>
    <cellStyle name="PrePop Units (0)" xfId="115" xr:uid="{00000000-0005-0000-0000-00007B000000}"/>
    <cellStyle name="PrePop Units (0) 2" xfId="179" xr:uid="{7C15272D-4421-4C06-8432-6A55EC2ACC98}"/>
    <cellStyle name="PrePop Units (1)" xfId="116" xr:uid="{00000000-0005-0000-0000-00007C000000}"/>
    <cellStyle name="PrePop Units (2)" xfId="117" xr:uid="{00000000-0005-0000-0000-00007D000000}"/>
    <cellStyle name="pwstyle" xfId="118" xr:uid="{00000000-0005-0000-0000-00007E000000}"/>
    <cellStyle name="section head" xfId="119" xr:uid="{00000000-0005-0000-0000-00007F000000}"/>
    <cellStyle name="Style 1" xfId="120" xr:uid="{00000000-0005-0000-0000-000080000000}"/>
    <cellStyle name="Text Indent A" xfId="121" xr:uid="{00000000-0005-0000-0000-000081000000}"/>
    <cellStyle name="Text Indent B" xfId="122" xr:uid="{00000000-0005-0000-0000-000082000000}"/>
    <cellStyle name="Text Indent C" xfId="123" xr:uid="{00000000-0005-0000-0000-000083000000}"/>
    <cellStyle name="Title" xfId="124" builtinId="15" customBuiltin="1"/>
    <cellStyle name="Total" xfId="125" builtinId="25" customBuiltin="1"/>
    <cellStyle name="Warning Text" xfId="126" builtinId="11" customBuiltin="1"/>
    <cellStyle name="เครื่องหมายจุลภาค_LAND" xfId="127" xr:uid="{00000000-0005-0000-0000-000087000000}"/>
    <cellStyle name="เซลล์ตรวจสอบ" xfId="128" xr:uid="{00000000-0005-0000-0000-000088000000}"/>
    <cellStyle name="เซลล์ที่มีการเชื่อมโยง" xfId="129" xr:uid="{00000000-0005-0000-0000-000089000000}"/>
    <cellStyle name="แย่" xfId="130" xr:uid="{00000000-0005-0000-0000-00008A000000}"/>
    <cellStyle name="แสดงผล" xfId="131" xr:uid="{00000000-0005-0000-0000-00008B000000}"/>
    <cellStyle name="การคำนวณ" xfId="132" xr:uid="{00000000-0005-0000-0000-00008C000000}"/>
    <cellStyle name="ข้อความเตือน" xfId="133" xr:uid="{00000000-0005-0000-0000-00008D000000}"/>
    <cellStyle name="ข้อความอธิบาย" xfId="134" xr:uid="{00000000-0005-0000-0000-00008E000000}"/>
    <cellStyle name="ชื่อเรื่อง" xfId="135" xr:uid="{00000000-0005-0000-0000-00008F000000}"/>
    <cellStyle name="ดี" xfId="136" xr:uid="{00000000-0005-0000-0000-000090000000}"/>
    <cellStyle name="น้บะภฒ_95" xfId="137" xr:uid="{00000000-0005-0000-0000-000091000000}"/>
    <cellStyle name="ปกติ_LAND" xfId="138" xr:uid="{00000000-0005-0000-0000-000092000000}"/>
    <cellStyle name="ป้อนค่า" xfId="139" xr:uid="{00000000-0005-0000-0000-000093000000}"/>
    <cellStyle name="ปานกลาง" xfId="140" xr:uid="{00000000-0005-0000-0000-000094000000}"/>
    <cellStyle name="ผลรวม" xfId="141" xr:uid="{00000000-0005-0000-0000-000095000000}"/>
    <cellStyle name="ฤธถ [0]_0e82ylkxXsZu0YORaMwizTk2E" xfId="142" xr:uid="{00000000-0005-0000-0000-000096000000}"/>
    <cellStyle name="ฤธถ_0e82ylkxXsZu0YORaMwizTk2E" xfId="143" xr:uid="{00000000-0005-0000-0000-000097000000}"/>
    <cellStyle name="ล๋ศญ [0]_0e82ylkxXsZu0YORaMwizTk2E" xfId="144" xr:uid="{00000000-0005-0000-0000-000098000000}"/>
    <cellStyle name="ล๋ศญ_0e82ylkxXsZu0YORaMwizTk2E" xfId="145" xr:uid="{00000000-0005-0000-0000-000099000000}"/>
    <cellStyle name="วฅมุ_4ฟ๙ฝวภ๛" xfId="146" xr:uid="{00000000-0005-0000-0000-00009A000000}"/>
    <cellStyle name="ส่วนที่ถูกเน้น1" xfId="147" xr:uid="{00000000-0005-0000-0000-00009B000000}"/>
    <cellStyle name="ส่วนที่ถูกเน้น2" xfId="148" xr:uid="{00000000-0005-0000-0000-00009C000000}"/>
    <cellStyle name="ส่วนที่ถูกเน้น3" xfId="149" xr:uid="{00000000-0005-0000-0000-00009D000000}"/>
    <cellStyle name="ส่วนที่ถูกเน้น4" xfId="150" xr:uid="{00000000-0005-0000-0000-00009E000000}"/>
    <cellStyle name="ส่วนที่ถูกเน้น5" xfId="151" xr:uid="{00000000-0005-0000-0000-00009F000000}"/>
    <cellStyle name="ส่วนที่ถูกเน้น6" xfId="152" xr:uid="{00000000-0005-0000-0000-0000A0000000}"/>
    <cellStyle name="หมายเหตุ" xfId="153" xr:uid="{00000000-0005-0000-0000-0000A1000000}"/>
    <cellStyle name="หัวเรื่อง 1" xfId="154" xr:uid="{00000000-0005-0000-0000-0000A2000000}"/>
    <cellStyle name="หัวเรื่อง 2" xfId="155" xr:uid="{00000000-0005-0000-0000-0000A3000000}"/>
    <cellStyle name="หัวเรื่อง 3" xfId="156" xr:uid="{00000000-0005-0000-0000-0000A4000000}"/>
    <cellStyle name="หัวเรื่อง 4" xfId="157" xr:uid="{00000000-0005-0000-0000-0000A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MOTO"/>
      <sheetName val="CRITERIA1"/>
      <sheetName val="เงินกู้ MGC"/>
      <sheetName val="A"/>
      <sheetName val="stat_local"/>
      <sheetName val="Group"/>
      <sheetName val="Total 01'05"/>
      <sheetName val="ELEC45-01"/>
      <sheetName val="Unearned_OLD"/>
      <sheetName val="Inventory"/>
      <sheetName val="Accure"/>
      <sheetName val="stat_local1"/>
      <sheetName val="Total_01'05"/>
      <sheetName val="เงินกู้_MGC"/>
      <sheetName val="TB-Oct07"/>
      <sheetName val="MR.MEYER"/>
      <sheetName val="Overall PLATT"/>
      <sheetName val="SAP Open Items Data"/>
      <sheetName val=" nfcst_py"/>
      <sheetName val="BOT Rate"/>
      <sheetName val="Maturity Data"/>
      <sheetName val="Avg BOT"/>
      <sheetName val="Hedge Vol &amp; G-L"/>
      <sheetName val="Detail of exchange rate"/>
      <sheetName val="DealerData"/>
      <sheetName val="bblยังไม่จ่าย"/>
      <sheetName val="NHMT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เงินกู้ธนช"/>
      <sheetName val="Sheet2"/>
      <sheetName val="NSC-BS11-02"/>
      <sheetName val="Trial Balance"/>
      <sheetName val="BS (ToP)"/>
      <sheetName val="SML"/>
      <sheetName val="CF-14-16"/>
      <sheetName val="BS"/>
      <sheetName val="11"/>
      <sheetName val="FEBRUARY"/>
      <sheetName val="#REF"/>
      <sheetName val="DETAIL"/>
      <sheetName val="Cal_help"/>
      <sheetName val="GL 2018 Q3 - ver1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ที่ดินอาคาร อุปกรณ์"/>
      <sheetName val="VL"/>
      <sheetName val="TN"/>
      <sheetName val="ND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คำชี้แจง"/>
      <sheetName val="BATCH_M"/>
      <sheetName val="data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CF-C(+Graph)"/>
      <sheetName val="Database"/>
      <sheetName val="Q2 EXPECTED"/>
      <sheetName val="MOULD"/>
      <sheetName val="PNT-QUOT-#3"/>
      <sheetName val="COAT&amp;WRAP-QIOT-#3"/>
      <sheetName val="数量"/>
      <sheetName val="F3-3GP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769">
          <cell r="D769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/>
      <sheetData sheetId="87"/>
      <sheetData sheetId="88"/>
      <sheetData sheetId="89">
        <row r="769">
          <cell r="D769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>
        <row r="769">
          <cell r="D76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>
        <row r="769">
          <cell r="D769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769">
          <cell r="D769">
            <v>0</v>
          </cell>
        </row>
      </sheetData>
      <sheetData sheetId="127"/>
      <sheetData sheetId="128">
        <row r="769">
          <cell r="D769">
            <v>0</v>
          </cell>
        </row>
      </sheetData>
      <sheetData sheetId="129"/>
      <sheetData sheetId="130">
        <row r="769">
          <cell r="D769">
            <v>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769">
          <cell r="D769">
            <v>0</v>
          </cell>
        </row>
      </sheetData>
      <sheetData sheetId="146"/>
      <sheetData sheetId="147">
        <row r="769">
          <cell r="D769">
            <v>0</v>
          </cell>
        </row>
      </sheetData>
      <sheetData sheetId="148"/>
      <sheetData sheetId="149">
        <row r="769">
          <cell r="D769">
            <v>0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769">
          <cell r="D769">
            <v>0</v>
          </cell>
        </row>
      </sheetData>
      <sheetData sheetId="165"/>
      <sheetData sheetId="166">
        <row r="769">
          <cell r="D769">
            <v>0</v>
          </cell>
        </row>
      </sheetData>
      <sheetData sheetId="167"/>
      <sheetData sheetId="168">
        <row r="769">
          <cell r="D769">
            <v>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opLeftCell="A21" zoomScaleNormal="100" workbookViewId="0">
      <selection activeCell="N37" sqref="N37"/>
    </sheetView>
  </sheetViews>
  <sheetFormatPr defaultRowHeight="16.899999999999999" customHeight="1"/>
  <cols>
    <col min="1" max="2" width="1.7109375" style="27" customWidth="1"/>
    <col min="3" max="3" width="52.7109375" style="27" customWidth="1"/>
    <col min="4" max="4" width="6.7109375" style="62" customWidth="1"/>
    <col min="5" max="5" width="0.7109375" style="62" customWidth="1"/>
    <col min="6" max="6" width="12.7109375" style="25" customWidth="1"/>
    <col min="7" max="7" width="0.7109375" style="26" customWidth="1"/>
    <col min="8" max="8" width="12.7109375" style="25" customWidth="1"/>
    <col min="9" max="144" width="9.28515625" style="27"/>
    <col min="145" max="146" width="2.28515625" style="27" customWidth="1"/>
    <col min="147" max="147" width="45.28515625" style="27" customWidth="1"/>
    <col min="148" max="148" width="6.42578125" style="27" customWidth="1"/>
    <col min="149" max="149" width="0.7109375" style="27" customWidth="1"/>
    <col min="150" max="150" width="14.28515625" style="27" customWidth="1"/>
    <col min="151" max="151" width="0.7109375" style="27" customWidth="1"/>
    <col min="152" max="152" width="14.28515625" style="27" customWidth="1"/>
    <col min="153" max="400" width="9.28515625" style="27"/>
    <col min="401" max="402" width="2.28515625" style="27" customWidth="1"/>
    <col min="403" max="403" width="45.28515625" style="27" customWidth="1"/>
    <col min="404" max="404" width="6.42578125" style="27" customWidth="1"/>
    <col min="405" max="405" width="0.7109375" style="27" customWidth="1"/>
    <col min="406" max="406" width="14.28515625" style="27" customWidth="1"/>
    <col min="407" max="407" width="0.7109375" style="27" customWidth="1"/>
    <col min="408" max="408" width="14.28515625" style="27" customWidth="1"/>
    <col min="409" max="656" width="9.28515625" style="27"/>
    <col min="657" max="658" width="2.28515625" style="27" customWidth="1"/>
    <col min="659" max="659" width="45.28515625" style="27" customWidth="1"/>
    <col min="660" max="660" width="6.42578125" style="27" customWidth="1"/>
    <col min="661" max="661" width="0.7109375" style="27" customWidth="1"/>
    <col min="662" max="662" width="14.28515625" style="27" customWidth="1"/>
    <col min="663" max="663" width="0.7109375" style="27" customWidth="1"/>
    <col min="664" max="664" width="14.28515625" style="27" customWidth="1"/>
    <col min="665" max="912" width="9.28515625" style="27"/>
    <col min="913" max="914" width="2.28515625" style="27" customWidth="1"/>
    <col min="915" max="915" width="45.28515625" style="27" customWidth="1"/>
    <col min="916" max="916" width="6.42578125" style="27" customWidth="1"/>
    <col min="917" max="917" width="0.7109375" style="27" customWidth="1"/>
    <col min="918" max="918" width="14.28515625" style="27" customWidth="1"/>
    <col min="919" max="919" width="0.7109375" style="27" customWidth="1"/>
    <col min="920" max="920" width="14.28515625" style="27" customWidth="1"/>
    <col min="921" max="1168" width="9.28515625" style="27"/>
    <col min="1169" max="1170" width="2.28515625" style="27" customWidth="1"/>
    <col min="1171" max="1171" width="45.28515625" style="27" customWidth="1"/>
    <col min="1172" max="1172" width="6.42578125" style="27" customWidth="1"/>
    <col min="1173" max="1173" width="0.7109375" style="27" customWidth="1"/>
    <col min="1174" max="1174" width="14.28515625" style="27" customWidth="1"/>
    <col min="1175" max="1175" width="0.7109375" style="27" customWidth="1"/>
    <col min="1176" max="1176" width="14.28515625" style="27" customWidth="1"/>
    <col min="1177" max="1424" width="9.28515625" style="27"/>
    <col min="1425" max="1426" width="2.28515625" style="27" customWidth="1"/>
    <col min="1427" max="1427" width="45.28515625" style="27" customWidth="1"/>
    <col min="1428" max="1428" width="6.42578125" style="27" customWidth="1"/>
    <col min="1429" max="1429" width="0.7109375" style="27" customWidth="1"/>
    <col min="1430" max="1430" width="14.28515625" style="27" customWidth="1"/>
    <col min="1431" max="1431" width="0.7109375" style="27" customWidth="1"/>
    <col min="1432" max="1432" width="14.28515625" style="27" customWidth="1"/>
    <col min="1433" max="1680" width="9.28515625" style="27"/>
    <col min="1681" max="1682" width="2.28515625" style="27" customWidth="1"/>
    <col min="1683" max="1683" width="45.28515625" style="27" customWidth="1"/>
    <col min="1684" max="1684" width="6.42578125" style="27" customWidth="1"/>
    <col min="1685" max="1685" width="0.7109375" style="27" customWidth="1"/>
    <col min="1686" max="1686" width="14.28515625" style="27" customWidth="1"/>
    <col min="1687" max="1687" width="0.7109375" style="27" customWidth="1"/>
    <col min="1688" max="1688" width="14.28515625" style="27" customWidth="1"/>
    <col min="1689" max="1936" width="9.28515625" style="27"/>
    <col min="1937" max="1938" width="2.28515625" style="27" customWidth="1"/>
    <col min="1939" max="1939" width="45.28515625" style="27" customWidth="1"/>
    <col min="1940" max="1940" width="6.42578125" style="27" customWidth="1"/>
    <col min="1941" max="1941" width="0.7109375" style="27" customWidth="1"/>
    <col min="1942" max="1942" width="14.28515625" style="27" customWidth="1"/>
    <col min="1943" max="1943" width="0.7109375" style="27" customWidth="1"/>
    <col min="1944" max="1944" width="14.28515625" style="27" customWidth="1"/>
    <col min="1945" max="2192" width="9.28515625" style="27"/>
    <col min="2193" max="2194" width="2.28515625" style="27" customWidth="1"/>
    <col min="2195" max="2195" width="45.28515625" style="27" customWidth="1"/>
    <col min="2196" max="2196" width="6.42578125" style="27" customWidth="1"/>
    <col min="2197" max="2197" width="0.7109375" style="27" customWidth="1"/>
    <col min="2198" max="2198" width="14.28515625" style="27" customWidth="1"/>
    <col min="2199" max="2199" width="0.7109375" style="27" customWidth="1"/>
    <col min="2200" max="2200" width="14.28515625" style="27" customWidth="1"/>
    <col min="2201" max="2448" width="9.28515625" style="27"/>
    <col min="2449" max="2450" width="2.28515625" style="27" customWidth="1"/>
    <col min="2451" max="2451" width="45.28515625" style="27" customWidth="1"/>
    <col min="2452" max="2452" width="6.42578125" style="27" customWidth="1"/>
    <col min="2453" max="2453" width="0.7109375" style="27" customWidth="1"/>
    <col min="2454" max="2454" width="14.28515625" style="27" customWidth="1"/>
    <col min="2455" max="2455" width="0.7109375" style="27" customWidth="1"/>
    <col min="2456" max="2456" width="14.28515625" style="27" customWidth="1"/>
    <col min="2457" max="2704" width="9.28515625" style="27"/>
    <col min="2705" max="2706" width="2.28515625" style="27" customWidth="1"/>
    <col min="2707" max="2707" width="45.28515625" style="27" customWidth="1"/>
    <col min="2708" max="2708" width="6.42578125" style="27" customWidth="1"/>
    <col min="2709" max="2709" width="0.7109375" style="27" customWidth="1"/>
    <col min="2710" max="2710" width="14.28515625" style="27" customWidth="1"/>
    <col min="2711" max="2711" width="0.7109375" style="27" customWidth="1"/>
    <col min="2712" max="2712" width="14.28515625" style="27" customWidth="1"/>
    <col min="2713" max="2960" width="9.28515625" style="27"/>
    <col min="2961" max="2962" width="2.28515625" style="27" customWidth="1"/>
    <col min="2963" max="2963" width="45.28515625" style="27" customWidth="1"/>
    <col min="2964" max="2964" width="6.42578125" style="27" customWidth="1"/>
    <col min="2965" max="2965" width="0.7109375" style="27" customWidth="1"/>
    <col min="2966" max="2966" width="14.28515625" style="27" customWidth="1"/>
    <col min="2967" max="2967" width="0.7109375" style="27" customWidth="1"/>
    <col min="2968" max="2968" width="14.28515625" style="27" customWidth="1"/>
    <col min="2969" max="3216" width="9.28515625" style="27"/>
    <col min="3217" max="3218" width="2.28515625" style="27" customWidth="1"/>
    <col min="3219" max="3219" width="45.28515625" style="27" customWidth="1"/>
    <col min="3220" max="3220" width="6.42578125" style="27" customWidth="1"/>
    <col min="3221" max="3221" width="0.7109375" style="27" customWidth="1"/>
    <col min="3222" max="3222" width="14.28515625" style="27" customWidth="1"/>
    <col min="3223" max="3223" width="0.7109375" style="27" customWidth="1"/>
    <col min="3224" max="3224" width="14.28515625" style="27" customWidth="1"/>
    <col min="3225" max="3472" width="9.28515625" style="27"/>
    <col min="3473" max="3474" width="2.28515625" style="27" customWidth="1"/>
    <col min="3475" max="3475" width="45.28515625" style="27" customWidth="1"/>
    <col min="3476" max="3476" width="6.42578125" style="27" customWidth="1"/>
    <col min="3477" max="3477" width="0.7109375" style="27" customWidth="1"/>
    <col min="3478" max="3478" width="14.28515625" style="27" customWidth="1"/>
    <col min="3479" max="3479" width="0.7109375" style="27" customWidth="1"/>
    <col min="3480" max="3480" width="14.28515625" style="27" customWidth="1"/>
    <col min="3481" max="3728" width="9.28515625" style="27"/>
    <col min="3729" max="3730" width="2.28515625" style="27" customWidth="1"/>
    <col min="3731" max="3731" width="45.28515625" style="27" customWidth="1"/>
    <col min="3732" max="3732" width="6.42578125" style="27" customWidth="1"/>
    <col min="3733" max="3733" width="0.7109375" style="27" customWidth="1"/>
    <col min="3734" max="3734" width="14.28515625" style="27" customWidth="1"/>
    <col min="3735" max="3735" width="0.7109375" style="27" customWidth="1"/>
    <col min="3736" max="3736" width="14.28515625" style="27" customWidth="1"/>
    <col min="3737" max="3984" width="9.28515625" style="27"/>
    <col min="3985" max="3986" width="2.28515625" style="27" customWidth="1"/>
    <col min="3987" max="3987" width="45.28515625" style="27" customWidth="1"/>
    <col min="3988" max="3988" width="6.42578125" style="27" customWidth="1"/>
    <col min="3989" max="3989" width="0.7109375" style="27" customWidth="1"/>
    <col min="3990" max="3990" width="14.28515625" style="27" customWidth="1"/>
    <col min="3991" max="3991" width="0.7109375" style="27" customWidth="1"/>
    <col min="3992" max="3992" width="14.28515625" style="27" customWidth="1"/>
    <col min="3993" max="4240" width="9.28515625" style="27"/>
    <col min="4241" max="4242" width="2.28515625" style="27" customWidth="1"/>
    <col min="4243" max="4243" width="45.28515625" style="27" customWidth="1"/>
    <col min="4244" max="4244" width="6.42578125" style="27" customWidth="1"/>
    <col min="4245" max="4245" width="0.7109375" style="27" customWidth="1"/>
    <col min="4246" max="4246" width="14.28515625" style="27" customWidth="1"/>
    <col min="4247" max="4247" width="0.7109375" style="27" customWidth="1"/>
    <col min="4248" max="4248" width="14.28515625" style="27" customWidth="1"/>
    <col min="4249" max="4496" width="9.28515625" style="27"/>
    <col min="4497" max="4498" width="2.28515625" style="27" customWidth="1"/>
    <col min="4499" max="4499" width="45.28515625" style="27" customWidth="1"/>
    <col min="4500" max="4500" width="6.42578125" style="27" customWidth="1"/>
    <col min="4501" max="4501" width="0.7109375" style="27" customWidth="1"/>
    <col min="4502" max="4502" width="14.28515625" style="27" customWidth="1"/>
    <col min="4503" max="4503" width="0.7109375" style="27" customWidth="1"/>
    <col min="4504" max="4504" width="14.28515625" style="27" customWidth="1"/>
    <col min="4505" max="4752" width="9.28515625" style="27"/>
    <col min="4753" max="4754" width="2.28515625" style="27" customWidth="1"/>
    <col min="4755" max="4755" width="45.28515625" style="27" customWidth="1"/>
    <col min="4756" max="4756" width="6.42578125" style="27" customWidth="1"/>
    <col min="4757" max="4757" width="0.7109375" style="27" customWidth="1"/>
    <col min="4758" max="4758" width="14.28515625" style="27" customWidth="1"/>
    <col min="4759" max="4759" width="0.7109375" style="27" customWidth="1"/>
    <col min="4760" max="4760" width="14.28515625" style="27" customWidth="1"/>
    <col min="4761" max="5008" width="9.28515625" style="27"/>
    <col min="5009" max="5010" width="2.28515625" style="27" customWidth="1"/>
    <col min="5011" max="5011" width="45.28515625" style="27" customWidth="1"/>
    <col min="5012" max="5012" width="6.42578125" style="27" customWidth="1"/>
    <col min="5013" max="5013" width="0.7109375" style="27" customWidth="1"/>
    <col min="5014" max="5014" width="14.28515625" style="27" customWidth="1"/>
    <col min="5015" max="5015" width="0.7109375" style="27" customWidth="1"/>
    <col min="5016" max="5016" width="14.28515625" style="27" customWidth="1"/>
    <col min="5017" max="5264" width="9.28515625" style="27"/>
    <col min="5265" max="5266" width="2.28515625" style="27" customWidth="1"/>
    <col min="5267" max="5267" width="45.28515625" style="27" customWidth="1"/>
    <col min="5268" max="5268" width="6.42578125" style="27" customWidth="1"/>
    <col min="5269" max="5269" width="0.7109375" style="27" customWidth="1"/>
    <col min="5270" max="5270" width="14.28515625" style="27" customWidth="1"/>
    <col min="5271" max="5271" width="0.7109375" style="27" customWidth="1"/>
    <col min="5272" max="5272" width="14.28515625" style="27" customWidth="1"/>
    <col min="5273" max="5520" width="9.28515625" style="27"/>
    <col min="5521" max="5522" width="2.28515625" style="27" customWidth="1"/>
    <col min="5523" max="5523" width="45.28515625" style="27" customWidth="1"/>
    <col min="5524" max="5524" width="6.42578125" style="27" customWidth="1"/>
    <col min="5525" max="5525" width="0.7109375" style="27" customWidth="1"/>
    <col min="5526" max="5526" width="14.28515625" style="27" customWidth="1"/>
    <col min="5527" max="5527" width="0.7109375" style="27" customWidth="1"/>
    <col min="5528" max="5528" width="14.28515625" style="27" customWidth="1"/>
    <col min="5529" max="5776" width="9.28515625" style="27"/>
    <col min="5777" max="5778" width="2.28515625" style="27" customWidth="1"/>
    <col min="5779" max="5779" width="45.28515625" style="27" customWidth="1"/>
    <col min="5780" max="5780" width="6.42578125" style="27" customWidth="1"/>
    <col min="5781" max="5781" width="0.7109375" style="27" customWidth="1"/>
    <col min="5782" max="5782" width="14.28515625" style="27" customWidth="1"/>
    <col min="5783" max="5783" width="0.7109375" style="27" customWidth="1"/>
    <col min="5784" max="5784" width="14.28515625" style="27" customWidth="1"/>
    <col min="5785" max="6032" width="9.28515625" style="27"/>
    <col min="6033" max="6034" width="2.28515625" style="27" customWidth="1"/>
    <col min="6035" max="6035" width="45.28515625" style="27" customWidth="1"/>
    <col min="6036" max="6036" width="6.42578125" style="27" customWidth="1"/>
    <col min="6037" max="6037" width="0.7109375" style="27" customWidth="1"/>
    <col min="6038" max="6038" width="14.28515625" style="27" customWidth="1"/>
    <col min="6039" max="6039" width="0.7109375" style="27" customWidth="1"/>
    <col min="6040" max="6040" width="14.28515625" style="27" customWidth="1"/>
    <col min="6041" max="6288" width="9.28515625" style="27"/>
    <col min="6289" max="6290" width="2.28515625" style="27" customWidth="1"/>
    <col min="6291" max="6291" width="45.28515625" style="27" customWidth="1"/>
    <col min="6292" max="6292" width="6.42578125" style="27" customWidth="1"/>
    <col min="6293" max="6293" width="0.7109375" style="27" customWidth="1"/>
    <col min="6294" max="6294" width="14.28515625" style="27" customWidth="1"/>
    <col min="6295" max="6295" width="0.7109375" style="27" customWidth="1"/>
    <col min="6296" max="6296" width="14.28515625" style="27" customWidth="1"/>
    <col min="6297" max="6544" width="9.28515625" style="27"/>
    <col min="6545" max="6546" width="2.28515625" style="27" customWidth="1"/>
    <col min="6547" max="6547" width="45.28515625" style="27" customWidth="1"/>
    <col min="6548" max="6548" width="6.42578125" style="27" customWidth="1"/>
    <col min="6549" max="6549" width="0.7109375" style="27" customWidth="1"/>
    <col min="6550" max="6550" width="14.28515625" style="27" customWidth="1"/>
    <col min="6551" max="6551" width="0.7109375" style="27" customWidth="1"/>
    <col min="6552" max="6552" width="14.28515625" style="27" customWidth="1"/>
    <col min="6553" max="6800" width="9.28515625" style="27"/>
    <col min="6801" max="6802" width="2.28515625" style="27" customWidth="1"/>
    <col min="6803" max="6803" width="45.28515625" style="27" customWidth="1"/>
    <col min="6804" max="6804" width="6.42578125" style="27" customWidth="1"/>
    <col min="6805" max="6805" width="0.7109375" style="27" customWidth="1"/>
    <col min="6806" max="6806" width="14.28515625" style="27" customWidth="1"/>
    <col min="6807" max="6807" width="0.7109375" style="27" customWidth="1"/>
    <col min="6808" max="6808" width="14.28515625" style="27" customWidth="1"/>
    <col min="6809" max="7056" width="9.28515625" style="27"/>
    <col min="7057" max="7058" width="2.28515625" style="27" customWidth="1"/>
    <col min="7059" max="7059" width="45.28515625" style="27" customWidth="1"/>
    <col min="7060" max="7060" width="6.42578125" style="27" customWidth="1"/>
    <col min="7061" max="7061" width="0.7109375" style="27" customWidth="1"/>
    <col min="7062" max="7062" width="14.28515625" style="27" customWidth="1"/>
    <col min="7063" max="7063" width="0.7109375" style="27" customWidth="1"/>
    <col min="7064" max="7064" width="14.28515625" style="27" customWidth="1"/>
    <col min="7065" max="7312" width="9.28515625" style="27"/>
    <col min="7313" max="7314" width="2.28515625" style="27" customWidth="1"/>
    <col min="7315" max="7315" width="45.28515625" style="27" customWidth="1"/>
    <col min="7316" max="7316" width="6.42578125" style="27" customWidth="1"/>
    <col min="7317" max="7317" width="0.7109375" style="27" customWidth="1"/>
    <col min="7318" max="7318" width="14.28515625" style="27" customWidth="1"/>
    <col min="7319" max="7319" width="0.7109375" style="27" customWidth="1"/>
    <col min="7320" max="7320" width="14.28515625" style="27" customWidth="1"/>
    <col min="7321" max="7568" width="9.28515625" style="27"/>
    <col min="7569" max="7570" width="2.28515625" style="27" customWidth="1"/>
    <col min="7571" max="7571" width="45.28515625" style="27" customWidth="1"/>
    <col min="7572" max="7572" width="6.42578125" style="27" customWidth="1"/>
    <col min="7573" max="7573" width="0.7109375" style="27" customWidth="1"/>
    <col min="7574" max="7574" width="14.28515625" style="27" customWidth="1"/>
    <col min="7575" max="7575" width="0.7109375" style="27" customWidth="1"/>
    <col min="7576" max="7576" width="14.28515625" style="27" customWidth="1"/>
    <col min="7577" max="7824" width="9.28515625" style="27"/>
    <col min="7825" max="7826" width="2.28515625" style="27" customWidth="1"/>
    <col min="7827" max="7827" width="45.28515625" style="27" customWidth="1"/>
    <col min="7828" max="7828" width="6.42578125" style="27" customWidth="1"/>
    <col min="7829" max="7829" width="0.7109375" style="27" customWidth="1"/>
    <col min="7830" max="7830" width="14.28515625" style="27" customWidth="1"/>
    <col min="7831" max="7831" width="0.7109375" style="27" customWidth="1"/>
    <col min="7832" max="7832" width="14.28515625" style="27" customWidth="1"/>
    <col min="7833" max="8080" width="9.28515625" style="27"/>
    <col min="8081" max="8082" width="2.28515625" style="27" customWidth="1"/>
    <col min="8083" max="8083" width="45.28515625" style="27" customWidth="1"/>
    <col min="8084" max="8084" width="6.42578125" style="27" customWidth="1"/>
    <col min="8085" max="8085" width="0.7109375" style="27" customWidth="1"/>
    <col min="8086" max="8086" width="14.28515625" style="27" customWidth="1"/>
    <col min="8087" max="8087" width="0.7109375" style="27" customWidth="1"/>
    <col min="8088" max="8088" width="14.28515625" style="27" customWidth="1"/>
    <col min="8089" max="8336" width="9.28515625" style="27"/>
    <col min="8337" max="8338" width="2.28515625" style="27" customWidth="1"/>
    <col min="8339" max="8339" width="45.28515625" style="27" customWidth="1"/>
    <col min="8340" max="8340" width="6.42578125" style="27" customWidth="1"/>
    <col min="8341" max="8341" width="0.7109375" style="27" customWidth="1"/>
    <col min="8342" max="8342" width="14.28515625" style="27" customWidth="1"/>
    <col min="8343" max="8343" width="0.7109375" style="27" customWidth="1"/>
    <col min="8344" max="8344" width="14.28515625" style="27" customWidth="1"/>
    <col min="8345" max="8592" width="9.28515625" style="27"/>
    <col min="8593" max="8594" width="2.28515625" style="27" customWidth="1"/>
    <col min="8595" max="8595" width="45.28515625" style="27" customWidth="1"/>
    <col min="8596" max="8596" width="6.42578125" style="27" customWidth="1"/>
    <col min="8597" max="8597" width="0.7109375" style="27" customWidth="1"/>
    <col min="8598" max="8598" width="14.28515625" style="27" customWidth="1"/>
    <col min="8599" max="8599" width="0.7109375" style="27" customWidth="1"/>
    <col min="8600" max="8600" width="14.28515625" style="27" customWidth="1"/>
    <col min="8601" max="8848" width="9.28515625" style="27"/>
    <col min="8849" max="8850" width="2.28515625" style="27" customWidth="1"/>
    <col min="8851" max="8851" width="45.28515625" style="27" customWidth="1"/>
    <col min="8852" max="8852" width="6.42578125" style="27" customWidth="1"/>
    <col min="8853" max="8853" width="0.7109375" style="27" customWidth="1"/>
    <col min="8854" max="8854" width="14.28515625" style="27" customWidth="1"/>
    <col min="8855" max="8855" width="0.7109375" style="27" customWidth="1"/>
    <col min="8856" max="8856" width="14.28515625" style="27" customWidth="1"/>
    <col min="8857" max="9104" width="9.28515625" style="27"/>
    <col min="9105" max="9106" width="2.28515625" style="27" customWidth="1"/>
    <col min="9107" max="9107" width="45.28515625" style="27" customWidth="1"/>
    <col min="9108" max="9108" width="6.42578125" style="27" customWidth="1"/>
    <col min="9109" max="9109" width="0.7109375" style="27" customWidth="1"/>
    <col min="9110" max="9110" width="14.28515625" style="27" customWidth="1"/>
    <col min="9111" max="9111" width="0.7109375" style="27" customWidth="1"/>
    <col min="9112" max="9112" width="14.28515625" style="27" customWidth="1"/>
    <col min="9113" max="9360" width="9.28515625" style="27"/>
    <col min="9361" max="9362" width="2.28515625" style="27" customWidth="1"/>
    <col min="9363" max="9363" width="45.28515625" style="27" customWidth="1"/>
    <col min="9364" max="9364" width="6.42578125" style="27" customWidth="1"/>
    <col min="9365" max="9365" width="0.7109375" style="27" customWidth="1"/>
    <col min="9366" max="9366" width="14.28515625" style="27" customWidth="1"/>
    <col min="9367" max="9367" width="0.7109375" style="27" customWidth="1"/>
    <col min="9368" max="9368" width="14.28515625" style="27" customWidth="1"/>
    <col min="9369" max="9616" width="9.28515625" style="27"/>
    <col min="9617" max="9618" width="2.28515625" style="27" customWidth="1"/>
    <col min="9619" max="9619" width="45.28515625" style="27" customWidth="1"/>
    <col min="9620" max="9620" width="6.42578125" style="27" customWidth="1"/>
    <col min="9621" max="9621" width="0.7109375" style="27" customWidth="1"/>
    <col min="9622" max="9622" width="14.28515625" style="27" customWidth="1"/>
    <col min="9623" max="9623" width="0.7109375" style="27" customWidth="1"/>
    <col min="9624" max="9624" width="14.28515625" style="27" customWidth="1"/>
    <col min="9625" max="9872" width="9.28515625" style="27"/>
    <col min="9873" max="9874" width="2.28515625" style="27" customWidth="1"/>
    <col min="9875" max="9875" width="45.28515625" style="27" customWidth="1"/>
    <col min="9876" max="9876" width="6.42578125" style="27" customWidth="1"/>
    <col min="9877" max="9877" width="0.7109375" style="27" customWidth="1"/>
    <col min="9878" max="9878" width="14.28515625" style="27" customWidth="1"/>
    <col min="9879" max="9879" width="0.7109375" style="27" customWidth="1"/>
    <col min="9880" max="9880" width="14.28515625" style="27" customWidth="1"/>
    <col min="9881" max="10128" width="9.28515625" style="27"/>
    <col min="10129" max="10130" width="2.28515625" style="27" customWidth="1"/>
    <col min="10131" max="10131" width="45.28515625" style="27" customWidth="1"/>
    <col min="10132" max="10132" width="6.42578125" style="27" customWidth="1"/>
    <col min="10133" max="10133" width="0.7109375" style="27" customWidth="1"/>
    <col min="10134" max="10134" width="14.28515625" style="27" customWidth="1"/>
    <col min="10135" max="10135" width="0.7109375" style="27" customWidth="1"/>
    <col min="10136" max="10136" width="14.28515625" style="27" customWidth="1"/>
    <col min="10137" max="10384" width="9.28515625" style="27"/>
    <col min="10385" max="10386" width="2.28515625" style="27" customWidth="1"/>
    <col min="10387" max="10387" width="45.28515625" style="27" customWidth="1"/>
    <col min="10388" max="10388" width="6.42578125" style="27" customWidth="1"/>
    <col min="10389" max="10389" width="0.7109375" style="27" customWidth="1"/>
    <col min="10390" max="10390" width="14.28515625" style="27" customWidth="1"/>
    <col min="10391" max="10391" width="0.7109375" style="27" customWidth="1"/>
    <col min="10392" max="10392" width="14.28515625" style="27" customWidth="1"/>
    <col min="10393" max="10640" width="9.28515625" style="27"/>
    <col min="10641" max="10642" width="2.28515625" style="27" customWidth="1"/>
    <col min="10643" max="10643" width="45.28515625" style="27" customWidth="1"/>
    <col min="10644" max="10644" width="6.42578125" style="27" customWidth="1"/>
    <col min="10645" max="10645" width="0.7109375" style="27" customWidth="1"/>
    <col min="10646" max="10646" width="14.28515625" style="27" customWidth="1"/>
    <col min="10647" max="10647" width="0.7109375" style="27" customWidth="1"/>
    <col min="10648" max="10648" width="14.28515625" style="27" customWidth="1"/>
    <col min="10649" max="10896" width="9.28515625" style="27"/>
    <col min="10897" max="10898" width="2.28515625" style="27" customWidth="1"/>
    <col min="10899" max="10899" width="45.28515625" style="27" customWidth="1"/>
    <col min="10900" max="10900" width="6.42578125" style="27" customWidth="1"/>
    <col min="10901" max="10901" width="0.7109375" style="27" customWidth="1"/>
    <col min="10902" max="10902" width="14.28515625" style="27" customWidth="1"/>
    <col min="10903" max="10903" width="0.7109375" style="27" customWidth="1"/>
    <col min="10904" max="10904" width="14.28515625" style="27" customWidth="1"/>
    <col min="10905" max="11152" width="9.28515625" style="27"/>
    <col min="11153" max="11154" width="2.28515625" style="27" customWidth="1"/>
    <col min="11155" max="11155" width="45.28515625" style="27" customWidth="1"/>
    <col min="11156" max="11156" width="6.42578125" style="27" customWidth="1"/>
    <col min="11157" max="11157" width="0.7109375" style="27" customWidth="1"/>
    <col min="11158" max="11158" width="14.28515625" style="27" customWidth="1"/>
    <col min="11159" max="11159" width="0.7109375" style="27" customWidth="1"/>
    <col min="11160" max="11160" width="14.28515625" style="27" customWidth="1"/>
    <col min="11161" max="11408" width="9.28515625" style="27"/>
    <col min="11409" max="11410" width="2.28515625" style="27" customWidth="1"/>
    <col min="11411" max="11411" width="45.28515625" style="27" customWidth="1"/>
    <col min="11412" max="11412" width="6.42578125" style="27" customWidth="1"/>
    <col min="11413" max="11413" width="0.7109375" style="27" customWidth="1"/>
    <col min="11414" max="11414" width="14.28515625" style="27" customWidth="1"/>
    <col min="11415" max="11415" width="0.7109375" style="27" customWidth="1"/>
    <col min="11416" max="11416" width="14.28515625" style="27" customWidth="1"/>
    <col min="11417" max="11664" width="9.28515625" style="27"/>
    <col min="11665" max="11666" width="2.28515625" style="27" customWidth="1"/>
    <col min="11667" max="11667" width="45.28515625" style="27" customWidth="1"/>
    <col min="11668" max="11668" width="6.42578125" style="27" customWidth="1"/>
    <col min="11669" max="11669" width="0.7109375" style="27" customWidth="1"/>
    <col min="11670" max="11670" width="14.28515625" style="27" customWidth="1"/>
    <col min="11671" max="11671" width="0.7109375" style="27" customWidth="1"/>
    <col min="11672" max="11672" width="14.28515625" style="27" customWidth="1"/>
    <col min="11673" max="11920" width="9.28515625" style="27"/>
    <col min="11921" max="11922" width="2.28515625" style="27" customWidth="1"/>
    <col min="11923" max="11923" width="45.28515625" style="27" customWidth="1"/>
    <col min="11924" max="11924" width="6.42578125" style="27" customWidth="1"/>
    <col min="11925" max="11925" width="0.7109375" style="27" customWidth="1"/>
    <col min="11926" max="11926" width="14.28515625" style="27" customWidth="1"/>
    <col min="11927" max="11927" width="0.7109375" style="27" customWidth="1"/>
    <col min="11928" max="11928" width="14.28515625" style="27" customWidth="1"/>
    <col min="11929" max="12176" width="9.28515625" style="27"/>
    <col min="12177" max="12178" width="2.28515625" style="27" customWidth="1"/>
    <col min="12179" max="12179" width="45.28515625" style="27" customWidth="1"/>
    <col min="12180" max="12180" width="6.42578125" style="27" customWidth="1"/>
    <col min="12181" max="12181" width="0.7109375" style="27" customWidth="1"/>
    <col min="12182" max="12182" width="14.28515625" style="27" customWidth="1"/>
    <col min="12183" max="12183" width="0.7109375" style="27" customWidth="1"/>
    <col min="12184" max="12184" width="14.28515625" style="27" customWidth="1"/>
    <col min="12185" max="12432" width="9.28515625" style="27"/>
    <col min="12433" max="12434" width="2.28515625" style="27" customWidth="1"/>
    <col min="12435" max="12435" width="45.28515625" style="27" customWidth="1"/>
    <col min="12436" max="12436" width="6.42578125" style="27" customWidth="1"/>
    <col min="12437" max="12437" width="0.7109375" style="27" customWidth="1"/>
    <col min="12438" max="12438" width="14.28515625" style="27" customWidth="1"/>
    <col min="12439" max="12439" width="0.7109375" style="27" customWidth="1"/>
    <col min="12440" max="12440" width="14.28515625" style="27" customWidth="1"/>
    <col min="12441" max="12688" width="9.28515625" style="27"/>
    <col min="12689" max="12690" width="2.28515625" style="27" customWidth="1"/>
    <col min="12691" max="12691" width="45.28515625" style="27" customWidth="1"/>
    <col min="12692" max="12692" width="6.42578125" style="27" customWidth="1"/>
    <col min="12693" max="12693" width="0.7109375" style="27" customWidth="1"/>
    <col min="12694" max="12694" width="14.28515625" style="27" customWidth="1"/>
    <col min="12695" max="12695" width="0.7109375" style="27" customWidth="1"/>
    <col min="12696" max="12696" width="14.28515625" style="27" customWidth="1"/>
    <col min="12697" max="12944" width="9.28515625" style="27"/>
    <col min="12945" max="12946" width="2.28515625" style="27" customWidth="1"/>
    <col min="12947" max="12947" width="45.28515625" style="27" customWidth="1"/>
    <col min="12948" max="12948" width="6.42578125" style="27" customWidth="1"/>
    <col min="12949" max="12949" width="0.7109375" style="27" customWidth="1"/>
    <col min="12950" max="12950" width="14.28515625" style="27" customWidth="1"/>
    <col min="12951" max="12951" width="0.7109375" style="27" customWidth="1"/>
    <col min="12952" max="12952" width="14.28515625" style="27" customWidth="1"/>
    <col min="12953" max="13200" width="9.28515625" style="27"/>
    <col min="13201" max="13202" width="2.28515625" style="27" customWidth="1"/>
    <col min="13203" max="13203" width="45.28515625" style="27" customWidth="1"/>
    <col min="13204" max="13204" width="6.42578125" style="27" customWidth="1"/>
    <col min="13205" max="13205" width="0.7109375" style="27" customWidth="1"/>
    <col min="13206" max="13206" width="14.28515625" style="27" customWidth="1"/>
    <col min="13207" max="13207" width="0.7109375" style="27" customWidth="1"/>
    <col min="13208" max="13208" width="14.28515625" style="27" customWidth="1"/>
    <col min="13209" max="13456" width="9.28515625" style="27"/>
    <col min="13457" max="13458" width="2.28515625" style="27" customWidth="1"/>
    <col min="13459" max="13459" width="45.28515625" style="27" customWidth="1"/>
    <col min="13460" max="13460" width="6.42578125" style="27" customWidth="1"/>
    <col min="13461" max="13461" width="0.7109375" style="27" customWidth="1"/>
    <col min="13462" max="13462" width="14.28515625" style="27" customWidth="1"/>
    <col min="13463" max="13463" width="0.7109375" style="27" customWidth="1"/>
    <col min="13464" max="13464" width="14.28515625" style="27" customWidth="1"/>
    <col min="13465" max="13712" width="9.28515625" style="27"/>
    <col min="13713" max="13714" width="2.28515625" style="27" customWidth="1"/>
    <col min="13715" max="13715" width="45.28515625" style="27" customWidth="1"/>
    <col min="13716" max="13716" width="6.42578125" style="27" customWidth="1"/>
    <col min="13717" max="13717" width="0.7109375" style="27" customWidth="1"/>
    <col min="13718" max="13718" width="14.28515625" style="27" customWidth="1"/>
    <col min="13719" max="13719" width="0.7109375" style="27" customWidth="1"/>
    <col min="13720" max="13720" width="14.28515625" style="27" customWidth="1"/>
    <col min="13721" max="13968" width="9.28515625" style="27"/>
    <col min="13969" max="13970" width="2.28515625" style="27" customWidth="1"/>
    <col min="13971" max="13971" width="45.28515625" style="27" customWidth="1"/>
    <col min="13972" max="13972" width="6.42578125" style="27" customWidth="1"/>
    <col min="13973" max="13973" width="0.7109375" style="27" customWidth="1"/>
    <col min="13974" max="13974" width="14.28515625" style="27" customWidth="1"/>
    <col min="13975" max="13975" width="0.7109375" style="27" customWidth="1"/>
    <col min="13976" max="13976" width="14.28515625" style="27" customWidth="1"/>
    <col min="13977" max="14224" width="9.28515625" style="27"/>
    <col min="14225" max="14226" width="2.28515625" style="27" customWidth="1"/>
    <col min="14227" max="14227" width="45.28515625" style="27" customWidth="1"/>
    <col min="14228" max="14228" width="6.42578125" style="27" customWidth="1"/>
    <col min="14229" max="14229" width="0.7109375" style="27" customWidth="1"/>
    <col min="14230" max="14230" width="14.28515625" style="27" customWidth="1"/>
    <col min="14231" max="14231" width="0.7109375" style="27" customWidth="1"/>
    <col min="14232" max="14232" width="14.28515625" style="27" customWidth="1"/>
    <col min="14233" max="14480" width="9.28515625" style="27"/>
    <col min="14481" max="14482" width="2.28515625" style="27" customWidth="1"/>
    <col min="14483" max="14483" width="45.28515625" style="27" customWidth="1"/>
    <col min="14484" max="14484" width="6.42578125" style="27" customWidth="1"/>
    <col min="14485" max="14485" width="0.7109375" style="27" customWidth="1"/>
    <col min="14486" max="14486" width="14.28515625" style="27" customWidth="1"/>
    <col min="14487" max="14487" width="0.7109375" style="27" customWidth="1"/>
    <col min="14488" max="14488" width="14.28515625" style="27" customWidth="1"/>
    <col min="14489" max="14736" width="9.28515625" style="27"/>
    <col min="14737" max="14738" width="2.28515625" style="27" customWidth="1"/>
    <col min="14739" max="14739" width="45.28515625" style="27" customWidth="1"/>
    <col min="14740" max="14740" width="6.42578125" style="27" customWidth="1"/>
    <col min="14741" max="14741" width="0.7109375" style="27" customWidth="1"/>
    <col min="14742" max="14742" width="14.28515625" style="27" customWidth="1"/>
    <col min="14743" max="14743" width="0.7109375" style="27" customWidth="1"/>
    <col min="14744" max="14744" width="14.28515625" style="27" customWidth="1"/>
    <col min="14745" max="14992" width="9.28515625" style="27"/>
    <col min="14993" max="14994" width="2.28515625" style="27" customWidth="1"/>
    <col min="14995" max="14995" width="45.28515625" style="27" customWidth="1"/>
    <col min="14996" max="14996" width="6.42578125" style="27" customWidth="1"/>
    <col min="14997" max="14997" width="0.7109375" style="27" customWidth="1"/>
    <col min="14998" max="14998" width="14.28515625" style="27" customWidth="1"/>
    <col min="14999" max="14999" width="0.7109375" style="27" customWidth="1"/>
    <col min="15000" max="15000" width="14.28515625" style="27" customWidth="1"/>
    <col min="15001" max="15248" width="9.28515625" style="27"/>
    <col min="15249" max="15250" width="2.28515625" style="27" customWidth="1"/>
    <col min="15251" max="15251" width="45.28515625" style="27" customWidth="1"/>
    <col min="15252" max="15252" width="6.42578125" style="27" customWidth="1"/>
    <col min="15253" max="15253" width="0.7109375" style="27" customWidth="1"/>
    <col min="15254" max="15254" width="14.28515625" style="27" customWidth="1"/>
    <col min="15255" max="15255" width="0.7109375" style="27" customWidth="1"/>
    <col min="15256" max="15256" width="14.28515625" style="27" customWidth="1"/>
    <col min="15257" max="15504" width="9.28515625" style="27"/>
    <col min="15505" max="15506" width="2.28515625" style="27" customWidth="1"/>
    <col min="15507" max="15507" width="45.28515625" style="27" customWidth="1"/>
    <col min="15508" max="15508" width="6.42578125" style="27" customWidth="1"/>
    <col min="15509" max="15509" width="0.7109375" style="27" customWidth="1"/>
    <col min="15510" max="15510" width="14.28515625" style="27" customWidth="1"/>
    <col min="15511" max="15511" width="0.7109375" style="27" customWidth="1"/>
    <col min="15512" max="15512" width="14.28515625" style="27" customWidth="1"/>
    <col min="15513" max="15760" width="9.28515625" style="27"/>
    <col min="15761" max="15762" width="2.28515625" style="27" customWidth="1"/>
    <col min="15763" max="15763" width="45.28515625" style="27" customWidth="1"/>
    <col min="15764" max="15764" width="6.42578125" style="27" customWidth="1"/>
    <col min="15765" max="15765" width="0.7109375" style="27" customWidth="1"/>
    <col min="15766" max="15766" width="14.28515625" style="27" customWidth="1"/>
    <col min="15767" max="15767" width="0.7109375" style="27" customWidth="1"/>
    <col min="15768" max="15768" width="14.28515625" style="27" customWidth="1"/>
    <col min="15769" max="16016" width="9.28515625" style="27"/>
    <col min="16017" max="16018" width="2.28515625" style="27" customWidth="1"/>
    <col min="16019" max="16019" width="45.28515625" style="27" customWidth="1"/>
    <col min="16020" max="16020" width="6.42578125" style="27" customWidth="1"/>
    <col min="16021" max="16021" width="0.7109375" style="27" customWidth="1"/>
    <col min="16022" max="16022" width="14.28515625" style="27" customWidth="1"/>
    <col min="16023" max="16023" width="0.7109375" style="27" customWidth="1"/>
    <col min="16024" max="16024" width="14.28515625" style="27" customWidth="1"/>
    <col min="16025" max="16281" width="9.28515625" style="27"/>
    <col min="16282" max="16384" width="9.28515625" style="27" customWidth="1"/>
  </cols>
  <sheetData>
    <row r="1" spans="1:8" ht="16.5" customHeight="1">
      <c r="A1" s="24" t="s">
        <v>83</v>
      </c>
      <c r="B1" s="24"/>
      <c r="C1" s="24"/>
    </row>
    <row r="2" spans="1:8" ht="16.5" customHeight="1">
      <c r="A2" s="28" t="s">
        <v>35</v>
      </c>
      <c r="B2" s="28"/>
    </row>
    <row r="3" spans="1:8" ht="16.5" customHeight="1">
      <c r="A3" s="29" t="s">
        <v>151</v>
      </c>
      <c r="B3" s="29"/>
      <c r="C3" s="30"/>
      <c r="D3" s="31"/>
      <c r="E3" s="31"/>
      <c r="F3" s="32"/>
      <c r="G3" s="32"/>
      <c r="H3" s="32"/>
    </row>
    <row r="4" spans="1:8" ht="16.5" customHeight="1">
      <c r="A4" s="33"/>
      <c r="B4" s="33"/>
      <c r="C4" s="34"/>
      <c r="D4" s="63"/>
      <c r="E4" s="63"/>
      <c r="F4" s="26"/>
      <c r="H4" s="26"/>
    </row>
    <row r="5" spans="1:8" ht="16.5" customHeight="1">
      <c r="A5" s="33"/>
      <c r="B5" s="33"/>
      <c r="C5" s="34"/>
      <c r="D5" s="63"/>
      <c r="E5" s="63"/>
      <c r="F5" s="26"/>
      <c r="H5" s="26"/>
    </row>
    <row r="6" spans="1:8" ht="16.5" customHeight="1">
      <c r="F6" s="35" t="s">
        <v>46</v>
      </c>
      <c r="G6" s="35"/>
      <c r="H6" s="35" t="s">
        <v>84</v>
      </c>
    </row>
    <row r="7" spans="1:8" ht="16.5" customHeight="1">
      <c r="F7" s="52" t="s">
        <v>152</v>
      </c>
      <c r="G7" s="35"/>
      <c r="H7" s="35" t="s">
        <v>44</v>
      </c>
    </row>
    <row r="8" spans="1:8" ht="16.5" customHeight="1">
      <c r="F8" s="35">
        <v>2021</v>
      </c>
      <c r="G8" s="35"/>
      <c r="H8" s="35">
        <v>2020</v>
      </c>
    </row>
    <row r="9" spans="1:8" ht="16.5" customHeight="1">
      <c r="D9" s="113" t="s">
        <v>0</v>
      </c>
      <c r="E9" s="36"/>
      <c r="F9" s="37" t="s">
        <v>1</v>
      </c>
      <c r="G9" s="38"/>
      <c r="H9" s="37" t="s">
        <v>1</v>
      </c>
    </row>
    <row r="10" spans="1:8" ht="16.5" customHeight="1">
      <c r="D10" s="47"/>
      <c r="E10" s="36"/>
      <c r="F10" s="91"/>
      <c r="G10" s="38"/>
      <c r="H10" s="46"/>
    </row>
    <row r="11" spans="1:8" ht="16.5" customHeight="1">
      <c r="A11" s="28" t="s">
        <v>2</v>
      </c>
      <c r="F11" s="80"/>
      <c r="G11" s="34"/>
      <c r="H11" s="27"/>
    </row>
    <row r="12" spans="1:8" ht="16.5" customHeight="1">
      <c r="A12" s="28"/>
      <c r="F12" s="54"/>
    </row>
    <row r="13" spans="1:8" ht="16.5" customHeight="1">
      <c r="A13" s="28" t="s">
        <v>3</v>
      </c>
      <c r="F13" s="80"/>
      <c r="G13" s="34"/>
      <c r="H13" s="27"/>
    </row>
    <row r="14" spans="1:8" ht="16.5" customHeight="1">
      <c r="A14" s="28"/>
      <c r="F14" s="80"/>
      <c r="G14" s="34"/>
      <c r="H14" s="27"/>
    </row>
    <row r="15" spans="1:8" ht="16.5" customHeight="1">
      <c r="A15" s="27" t="s">
        <v>4</v>
      </c>
      <c r="F15" s="80">
        <v>5698140</v>
      </c>
      <c r="G15" s="34"/>
      <c r="H15" s="27">
        <v>6807865</v>
      </c>
    </row>
    <row r="16" spans="1:8" ht="16.5" customHeight="1">
      <c r="A16" s="27" t="s">
        <v>57</v>
      </c>
      <c r="D16" s="62">
        <v>7</v>
      </c>
      <c r="F16" s="80">
        <v>101130081</v>
      </c>
      <c r="G16" s="34"/>
      <c r="H16" s="27">
        <v>88700364</v>
      </c>
    </row>
    <row r="17" spans="1:8" ht="16.5" customHeight="1">
      <c r="A17" s="27" t="s">
        <v>5</v>
      </c>
      <c r="F17" s="80">
        <v>2592890</v>
      </c>
      <c r="G17" s="34"/>
      <c r="H17" s="27">
        <v>2428924</v>
      </c>
    </row>
    <row r="18" spans="1:8" ht="16.5" customHeight="1">
      <c r="A18" s="27" t="s">
        <v>6</v>
      </c>
      <c r="F18" s="95">
        <v>213991</v>
      </c>
      <c r="G18" s="34"/>
      <c r="H18" s="30">
        <v>576494</v>
      </c>
    </row>
    <row r="19" spans="1:8" ht="16.5" customHeight="1">
      <c r="F19" s="94"/>
      <c r="G19" s="34"/>
      <c r="H19" s="34"/>
    </row>
    <row r="20" spans="1:8" ht="16.5" customHeight="1">
      <c r="A20" s="28" t="s">
        <v>7</v>
      </c>
      <c r="F20" s="95">
        <f>SUM(F15:F18)</f>
        <v>109635102</v>
      </c>
      <c r="G20" s="34"/>
      <c r="H20" s="30">
        <f>SUM(H15:H19)</f>
        <v>98513647</v>
      </c>
    </row>
    <row r="21" spans="1:8" ht="16.5" customHeight="1">
      <c r="F21" s="80"/>
      <c r="G21" s="27"/>
      <c r="H21" s="27"/>
    </row>
    <row r="22" spans="1:8" ht="16.5" customHeight="1">
      <c r="A22" s="28" t="s">
        <v>8</v>
      </c>
      <c r="F22" s="80"/>
      <c r="G22" s="27"/>
      <c r="H22" s="27"/>
    </row>
    <row r="23" spans="1:8" ht="16.5" customHeight="1">
      <c r="A23" s="28"/>
      <c r="F23" s="80"/>
      <c r="G23" s="34"/>
      <c r="H23" s="27"/>
    </row>
    <row r="24" spans="1:8" ht="16.5" customHeight="1">
      <c r="A24" s="27" t="s">
        <v>98</v>
      </c>
      <c r="F24" s="80">
        <v>1519907</v>
      </c>
      <c r="G24" s="34"/>
      <c r="H24" s="27">
        <v>1545141</v>
      </c>
    </row>
    <row r="25" spans="1:8" ht="16.5" customHeight="1">
      <c r="A25" s="27" t="s">
        <v>9</v>
      </c>
      <c r="D25" s="114">
        <v>8</v>
      </c>
      <c r="F25" s="80">
        <v>435871951</v>
      </c>
      <c r="G25" s="34"/>
      <c r="H25" s="27">
        <v>385214771</v>
      </c>
    </row>
    <row r="26" spans="1:8" ht="16.5" customHeight="1">
      <c r="A26" s="27" t="s">
        <v>70</v>
      </c>
      <c r="D26" s="114">
        <v>9</v>
      </c>
      <c r="F26" s="80">
        <v>321508591</v>
      </c>
      <c r="G26" s="34"/>
      <c r="H26" s="27">
        <v>398744039</v>
      </c>
    </row>
    <row r="27" spans="1:8" ht="16.5" customHeight="1">
      <c r="A27" s="27" t="s">
        <v>10</v>
      </c>
      <c r="D27" s="114"/>
      <c r="F27" s="80">
        <v>1265169</v>
      </c>
      <c r="G27" s="34"/>
      <c r="H27" s="27">
        <v>1609108</v>
      </c>
    </row>
    <row r="28" spans="1:8" ht="16.5" customHeight="1">
      <c r="A28" s="27" t="s">
        <v>99</v>
      </c>
      <c r="D28" s="114"/>
      <c r="F28" s="80">
        <v>3289179</v>
      </c>
      <c r="G28" s="34"/>
      <c r="H28" s="27">
        <v>3266087</v>
      </c>
    </row>
    <row r="29" spans="1:8" ht="16.5" customHeight="1">
      <c r="A29" s="27" t="s">
        <v>11</v>
      </c>
      <c r="D29" s="114">
        <v>10</v>
      </c>
      <c r="F29" s="95">
        <v>18369013</v>
      </c>
      <c r="G29" s="34"/>
      <c r="H29" s="30">
        <v>27945530</v>
      </c>
    </row>
    <row r="30" spans="1:8" ht="16.5" customHeight="1">
      <c r="F30" s="94"/>
      <c r="G30" s="34"/>
      <c r="H30" s="34"/>
    </row>
    <row r="31" spans="1:8" ht="16.5" customHeight="1">
      <c r="A31" s="28" t="s">
        <v>12</v>
      </c>
      <c r="F31" s="95">
        <f>SUM(F24:F30)</f>
        <v>781823810</v>
      </c>
      <c r="G31" s="34"/>
      <c r="H31" s="30">
        <f>SUM(H24:H30)</f>
        <v>818324676</v>
      </c>
    </row>
    <row r="32" spans="1:8" ht="16.5" customHeight="1">
      <c r="A32" s="28"/>
      <c r="F32" s="94"/>
      <c r="G32" s="34"/>
      <c r="H32" s="34"/>
    </row>
    <row r="33" spans="1:8" ht="16.5" customHeight="1" thickBot="1">
      <c r="A33" s="28" t="s">
        <v>13</v>
      </c>
      <c r="F33" s="85">
        <f>F31+F20</f>
        <v>891458912</v>
      </c>
      <c r="H33" s="68">
        <f>SUM(H20+H31)</f>
        <v>916838323</v>
      </c>
    </row>
    <row r="34" spans="1:8" ht="16.5" customHeight="1" thickTop="1">
      <c r="A34" s="28"/>
      <c r="F34" s="26"/>
      <c r="H34" s="26"/>
    </row>
    <row r="35" spans="1:8" ht="16.5" customHeight="1">
      <c r="A35" s="28"/>
      <c r="F35" s="26"/>
      <c r="H35" s="26"/>
    </row>
    <row r="36" spans="1:8" ht="16.5" customHeight="1">
      <c r="A36" s="28"/>
      <c r="F36" s="26"/>
      <c r="H36" s="26"/>
    </row>
    <row r="37" spans="1:8" ht="16.5" customHeight="1">
      <c r="A37" s="28"/>
      <c r="F37" s="26"/>
      <c r="H37" s="26"/>
    </row>
    <row r="38" spans="1:8" ht="16.5" customHeight="1">
      <c r="A38" s="28"/>
      <c r="F38" s="26"/>
      <c r="H38" s="26"/>
    </row>
    <row r="39" spans="1:8" ht="16.5" customHeight="1">
      <c r="A39" s="28"/>
      <c r="F39" s="26"/>
      <c r="H39" s="26"/>
    </row>
    <row r="40" spans="1:8" ht="16.5" customHeight="1">
      <c r="A40" s="28"/>
      <c r="F40" s="26"/>
      <c r="H40" s="26"/>
    </row>
    <row r="41" spans="1:8" ht="15" customHeight="1"/>
    <row r="42" spans="1:8" ht="16.5" customHeight="1">
      <c r="A42" s="64" t="s">
        <v>86</v>
      </c>
      <c r="B42" s="64"/>
      <c r="C42" s="64"/>
      <c r="D42" s="64" t="s">
        <v>86</v>
      </c>
      <c r="E42" s="64"/>
      <c r="F42" s="64"/>
      <c r="G42" s="112"/>
    </row>
    <row r="43" spans="1:8" ht="16.5" customHeight="1">
      <c r="A43" s="64" t="s">
        <v>140</v>
      </c>
      <c r="B43" s="64"/>
      <c r="C43" s="64"/>
      <c r="D43" s="112" t="s">
        <v>141</v>
      </c>
      <c r="E43" s="112"/>
      <c r="F43" s="112"/>
      <c r="G43" s="112"/>
    </row>
    <row r="44" spans="1:8" ht="16.5" customHeight="1">
      <c r="A44" s="64" t="s">
        <v>142</v>
      </c>
      <c r="B44" s="112"/>
      <c r="C44" s="112"/>
      <c r="D44" s="112" t="s">
        <v>137</v>
      </c>
      <c r="E44" s="112"/>
      <c r="F44" s="112"/>
      <c r="G44" s="112"/>
    </row>
    <row r="45" spans="1:8" ht="16.5" customHeight="1">
      <c r="A45" s="62"/>
      <c r="B45" s="62"/>
      <c r="C45" s="62"/>
      <c r="F45" s="62"/>
      <c r="G45" s="62"/>
      <c r="H45" s="62"/>
    </row>
    <row r="46" spans="1:8" ht="13.5" customHeight="1">
      <c r="A46" s="62"/>
      <c r="B46" s="62"/>
      <c r="C46" s="62"/>
      <c r="F46" s="62"/>
      <c r="G46" s="62"/>
      <c r="H46" s="62"/>
    </row>
    <row r="47" spans="1:8" s="69" customFormat="1" ht="22.15" customHeight="1">
      <c r="A47" s="30" t="s">
        <v>160</v>
      </c>
      <c r="B47" s="147"/>
      <c r="C47" s="147"/>
      <c r="D47" s="147"/>
      <c r="E47" s="147"/>
      <c r="F47" s="147"/>
      <c r="G47" s="147"/>
      <c r="H47" s="147"/>
    </row>
    <row r="48" spans="1:8" ht="16.899999999999999" customHeight="1">
      <c r="A48" s="24" t="str">
        <f>A1</f>
        <v>Mena Transport Public Company Limited</v>
      </c>
      <c r="B48" s="34"/>
      <c r="C48" s="34"/>
      <c r="D48" s="63"/>
      <c r="E48" s="63"/>
      <c r="F48" s="26"/>
      <c r="H48" s="26"/>
    </row>
    <row r="49" spans="1:8" ht="16.899999999999999" customHeight="1">
      <c r="A49" s="24" t="s">
        <v>107</v>
      </c>
      <c r="B49" s="28"/>
    </row>
    <row r="50" spans="1:8" ht="16.899999999999999" customHeight="1">
      <c r="A50" s="51" t="str">
        <f t="shared" ref="A50" si="0">A3</f>
        <v>As at 30 June 2021</v>
      </c>
      <c r="B50" s="29"/>
      <c r="C50" s="30"/>
      <c r="D50" s="31"/>
      <c r="E50" s="31"/>
      <c r="F50" s="32"/>
      <c r="G50" s="32"/>
      <c r="H50" s="32"/>
    </row>
    <row r="51" spans="1:8" ht="9" customHeight="1">
      <c r="A51" s="33"/>
      <c r="B51" s="33"/>
      <c r="C51" s="34"/>
      <c r="D51" s="63"/>
      <c r="E51" s="63"/>
      <c r="F51" s="26"/>
      <c r="H51" s="26"/>
    </row>
    <row r="52" spans="1:8" ht="9" customHeight="1">
      <c r="A52" s="33"/>
      <c r="B52" s="33"/>
      <c r="C52" s="34"/>
      <c r="D52" s="63"/>
      <c r="E52" s="63"/>
      <c r="F52" s="26"/>
      <c r="H52" s="26"/>
    </row>
    <row r="53" spans="1:8" ht="15.6" customHeight="1">
      <c r="F53" s="35" t="s">
        <v>46</v>
      </c>
      <c r="G53" s="35"/>
      <c r="H53" s="35" t="s">
        <v>84</v>
      </c>
    </row>
    <row r="54" spans="1:8" ht="15.6" customHeight="1">
      <c r="F54" s="52" t="s">
        <v>152</v>
      </c>
      <c r="G54" s="35"/>
      <c r="H54" s="35" t="s">
        <v>44</v>
      </c>
    </row>
    <row r="55" spans="1:8" ht="15.6" customHeight="1">
      <c r="F55" s="35">
        <v>2021</v>
      </c>
      <c r="G55" s="35"/>
      <c r="H55" s="35">
        <v>2020</v>
      </c>
    </row>
    <row r="56" spans="1:8" ht="15.6" customHeight="1">
      <c r="D56" s="113" t="s">
        <v>0</v>
      </c>
      <c r="E56" s="36"/>
      <c r="F56" s="37" t="s">
        <v>1</v>
      </c>
      <c r="G56" s="38"/>
      <c r="H56" s="37" t="s">
        <v>1</v>
      </c>
    </row>
    <row r="57" spans="1:8" ht="15.6" customHeight="1">
      <c r="A57" s="28" t="s">
        <v>53</v>
      </c>
      <c r="F57" s="54"/>
    </row>
    <row r="58" spans="1:8" ht="5.0999999999999996" customHeight="1">
      <c r="A58" s="28"/>
      <c r="F58" s="54"/>
    </row>
    <row r="59" spans="1:8" ht="15.6" customHeight="1">
      <c r="A59" s="28" t="s">
        <v>14</v>
      </c>
      <c r="F59" s="54"/>
    </row>
    <row r="60" spans="1:8" ht="5.0999999999999996" customHeight="1">
      <c r="A60" s="28"/>
      <c r="F60" s="54"/>
    </row>
    <row r="61" spans="1:8" ht="15.6" customHeight="1">
      <c r="A61" s="69" t="s">
        <v>58</v>
      </c>
      <c r="D61" s="115">
        <v>11.1</v>
      </c>
      <c r="F61" s="54">
        <v>10000642</v>
      </c>
      <c r="H61" s="25">
        <v>10248690</v>
      </c>
    </row>
    <row r="62" spans="1:8" ht="15.6" customHeight="1">
      <c r="A62" s="69" t="s">
        <v>15</v>
      </c>
      <c r="D62" s="115"/>
      <c r="F62" s="54">
        <v>61896185</v>
      </c>
      <c r="G62" s="70"/>
      <c r="H62" s="25">
        <v>57993408</v>
      </c>
    </row>
    <row r="63" spans="1:8" ht="15.6" customHeight="1">
      <c r="A63" s="71" t="s">
        <v>100</v>
      </c>
      <c r="D63" s="115">
        <v>11.2</v>
      </c>
      <c r="F63" s="54">
        <v>20000000</v>
      </c>
      <c r="G63" s="70"/>
      <c r="H63" s="25">
        <v>20000000</v>
      </c>
    </row>
    <row r="64" spans="1:8" ht="15.6" customHeight="1">
      <c r="A64" s="72" t="s">
        <v>101</v>
      </c>
      <c r="D64" s="115">
        <v>11.3</v>
      </c>
      <c r="F64" s="54">
        <v>2880000</v>
      </c>
      <c r="G64" s="70"/>
      <c r="H64" s="25">
        <v>2880000</v>
      </c>
    </row>
    <row r="65" spans="1:8" ht="15.6" customHeight="1">
      <c r="A65" s="72" t="s">
        <v>143</v>
      </c>
      <c r="D65" s="115">
        <v>11.4</v>
      </c>
      <c r="F65" s="54">
        <v>1296850</v>
      </c>
      <c r="G65" s="70"/>
      <c r="H65" s="25">
        <v>1301601</v>
      </c>
    </row>
    <row r="66" spans="1:8" ht="15.6" customHeight="1">
      <c r="A66" s="69" t="s">
        <v>71</v>
      </c>
      <c r="D66" s="115">
        <v>11.5</v>
      </c>
      <c r="F66" s="54">
        <v>55705310</v>
      </c>
      <c r="H66" s="25">
        <v>78874882</v>
      </c>
    </row>
    <row r="67" spans="1:8" ht="15.6" customHeight="1">
      <c r="A67" s="69" t="s">
        <v>16</v>
      </c>
      <c r="F67" s="55">
        <v>8092981</v>
      </c>
      <c r="H67" s="32">
        <v>9755210</v>
      </c>
    </row>
    <row r="68" spans="1:8" ht="5.0999999999999996" customHeight="1">
      <c r="F68" s="56"/>
      <c r="H68" s="26"/>
    </row>
    <row r="69" spans="1:8" ht="15.6" customHeight="1">
      <c r="A69" s="28" t="s">
        <v>17</v>
      </c>
      <c r="F69" s="55">
        <f>SUM(F61:F67)</f>
        <v>159871968</v>
      </c>
      <c r="G69" s="73"/>
      <c r="H69" s="32">
        <f>SUM(H61:H67)</f>
        <v>181053791</v>
      </c>
    </row>
    <row r="70" spans="1:8" ht="8.1" customHeight="1">
      <c r="A70" s="28"/>
      <c r="F70" s="56"/>
      <c r="G70" s="73"/>
      <c r="H70" s="26"/>
    </row>
    <row r="71" spans="1:8" ht="15.6" customHeight="1">
      <c r="A71" s="28" t="s">
        <v>18</v>
      </c>
      <c r="F71" s="56"/>
      <c r="G71" s="73"/>
      <c r="H71" s="26"/>
    </row>
    <row r="72" spans="1:8" ht="5.0999999999999996" customHeight="1">
      <c r="A72" s="28"/>
      <c r="F72" s="56"/>
      <c r="G72" s="73"/>
      <c r="H72" s="26"/>
    </row>
    <row r="73" spans="1:8" ht="15.6" customHeight="1">
      <c r="A73" s="27" t="s">
        <v>102</v>
      </c>
      <c r="D73" s="115">
        <v>11.3</v>
      </c>
      <c r="F73" s="56">
        <v>5120000</v>
      </c>
      <c r="G73" s="73"/>
      <c r="H73" s="26">
        <v>6560000</v>
      </c>
    </row>
    <row r="74" spans="1:8" ht="15.6" customHeight="1">
      <c r="A74" s="27" t="s">
        <v>144</v>
      </c>
      <c r="D74" s="115">
        <v>11.4</v>
      </c>
      <c r="F74" s="56">
        <v>602266</v>
      </c>
      <c r="G74" s="73"/>
      <c r="H74" s="26">
        <v>1238599</v>
      </c>
    </row>
    <row r="75" spans="1:8" ht="15.6" customHeight="1">
      <c r="A75" s="27" t="s">
        <v>72</v>
      </c>
      <c r="D75" s="115">
        <v>11.5</v>
      </c>
      <c r="F75" s="56">
        <v>77767276</v>
      </c>
      <c r="G75" s="73"/>
      <c r="H75" s="26">
        <v>81305803</v>
      </c>
    </row>
    <row r="76" spans="1:8" ht="15.6" customHeight="1">
      <c r="A76" s="27" t="s">
        <v>85</v>
      </c>
      <c r="F76" s="56">
        <v>16245894</v>
      </c>
      <c r="G76" s="73"/>
      <c r="H76" s="26">
        <v>16034637</v>
      </c>
    </row>
    <row r="77" spans="1:8" ht="15.6" customHeight="1">
      <c r="A77" s="27" t="s">
        <v>40</v>
      </c>
      <c r="F77" s="55">
        <v>34351273</v>
      </c>
      <c r="G77" s="73"/>
      <c r="H77" s="32">
        <v>32960035</v>
      </c>
    </row>
    <row r="78" spans="1:8" ht="5.0999999999999996" customHeight="1">
      <c r="A78" s="28"/>
      <c r="F78" s="56"/>
      <c r="G78" s="73"/>
      <c r="H78" s="26"/>
    </row>
    <row r="79" spans="1:8" ht="15.6" customHeight="1">
      <c r="A79" s="28" t="s">
        <v>19</v>
      </c>
      <c r="F79" s="55">
        <f>SUM(F73:F77)</f>
        <v>134086709</v>
      </c>
      <c r="G79" s="73"/>
      <c r="H79" s="32">
        <f>SUM(H73:H77)</f>
        <v>138099074</v>
      </c>
    </row>
    <row r="80" spans="1:8" ht="5.0999999999999996" customHeight="1">
      <c r="F80" s="56"/>
      <c r="G80" s="73"/>
      <c r="H80" s="26"/>
    </row>
    <row r="81" spans="1:8" ht="15.6" customHeight="1">
      <c r="A81" s="28" t="s">
        <v>67</v>
      </c>
      <c r="F81" s="55">
        <f>SUM(F69+F79)</f>
        <v>293958677</v>
      </c>
      <c r="G81" s="73"/>
      <c r="H81" s="32">
        <f>SUM(H69+H79)</f>
        <v>319152865</v>
      </c>
    </row>
    <row r="82" spans="1:8" ht="8.1" customHeight="1">
      <c r="A82" s="28"/>
      <c r="F82" s="56"/>
      <c r="H82" s="26"/>
    </row>
    <row r="83" spans="1:8" ht="15.6" customHeight="1">
      <c r="A83" s="28" t="s">
        <v>54</v>
      </c>
      <c r="F83" s="54"/>
    </row>
    <row r="84" spans="1:8" ht="5.0999999999999996" customHeight="1">
      <c r="A84" s="28"/>
      <c r="F84" s="54"/>
    </row>
    <row r="85" spans="1:8" ht="15.6" customHeight="1">
      <c r="A85" s="61" t="s">
        <v>20</v>
      </c>
      <c r="F85" s="54"/>
    </row>
    <row r="86" spans="1:8" ht="15.6" customHeight="1">
      <c r="A86" s="61"/>
      <c r="B86" s="61" t="s">
        <v>21</v>
      </c>
      <c r="F86" s="54"/>
    </row>
    <row r="87" spans="1:8" ht="15.6" customHeight="1" thickBot="1">
      <c r="A87" s="61"/>
      <c r="B87" s="61"/>
      <c r="C87" s="27" t="s">
        <v>103</v>
      </c>
      <c r="F87" s="85">
        <v>367000000</v>
      </c>
      <c r="H87" s="68">
        <v>367000000</v>
      </c>
    </row>
    <row r="88" spans="1:8" ht="5.0999999999999996" customHeight="1" thickTop="1">
      <c r="A88" s="61"/>
      <c r="B88" s="61"/>
      <c r="C88" s="27" t="s">
        <v>52</v>
      </c>
      <c r="F88" s="80"/>
      <c r="G88" s="27"/>
      <c r="H88" s="27"/>
    </row>
    <row r="89" spans="1:8" ht="15.6" customHeight="1">
      <c r="B89" s="61" t="s">
        <v>22</v>
      </c>
      <c r="F89" s="54"/>
    </row>
    <row r="90" spans="1:8" ht="15.6" customHeight="1">
      <c r="A90" s="61"/>
      <c r="B90" s="61"/>
      <c r="C90" s="71" t="s">
        <v>104</v>
      </c>
      <c r="F90" s="56">
        <v>275000000</v>
      </c>
      <c r="H90" s="26">
        <v>275000000</v>
      </c>
    </row>
    <row r="91" spans="1:8" ht="5.65" customHeight="1">
      <c r="A91" s="61"/>
      <c r="B91" s="61"/>
      <c r="F91" s="56"/>
      <c r="H91" s="26"/>
    </row>
    <row r="92" spans="1:8" ht="15.6" customHeight="1">
      <c r="A92" s="74" t="s">
        <v>105</v>
      </c>
      <c r="D92" s="27"/>
      <c r="F92" s="80">
        <v>120000000</v>
      </c>
      <c r="G92" s="27"/>
      <c r="H92" s="27">
        <v>120000000</v>
      </c>
    </row>
    <row r="93" spans="1:8" ht="15.6" customHeight="1">
      <c r="A93" s="69" t="s">
        <v>23</v>
      </c>
      <c r="F93" s="54"/>
    </row>
    <row r="94" spans="1:8" ht="15.6" customHeight="1">
      <c r="A94" s="61"/>
      <c r="B94" s="74" t="s">
        <v>106</v>
      </c>
      <c r="F94" s="54">
        <v>1800000</v>
      </c>
      <c r="H94" s="25">
        <v>1800000</v>
      </c>
    </row>
    <row r="95" spans="1:8" ht="15.6" customHeight="1">
      <c r="A95" s="27" t="s">
        <v>24</v>
      </c>
      <c r="B95" s="61" t="s">
        <v>25</v>
      </c>
      <c r="D95" s="27"/>
      <c r="F95" s="55">
        <v>200700235</v>
      </c>
      <c r="G95" s="70"/>
      <c r="H95" s="30">
        <v>200885458</v>
      </c>
    </row>
    <row r="96" spans="1:8" ht="5.0999999999999996" customHeight="1">
      <c r="B96" s="61"/>
      <c r="D96" s="27"/>
      <c r="F96" s="56"/>
      <c r="H96" s="26"/>
    </row>
    <row r="97" spans="1:8" ht="15.6" customHeight="1">
      <c r="A97" s="28" t="s">
        <v>55</v>
      </c>
      <c r="F97" s="55">
        <f>SUM(F90:F96)</f>
        <v>597500235</v>
      </c>
      <c r="H97" s="32">
        <f>SUM(H90:H95)</f>
        <v>597685458</v>
      </c>
    </row>
    <row r="98" spans="1:8" ht="5.0999999999999996" customHeight="1">
      <c r="B98" s="28"/>
      <c r="F98" s="56"/>
      <c r="H98" s="26"/>
    </row>
    <row r="99" spans="1:8" ht="15.6" customHeight="1" thickBot="1">
      <c r="A99" s="28" t="s">
        <v>56</v>
      </c>
      <c r="F99" s="85">
        <f>+F97+F81</f>
        <v>891458912</v>
      </c>
      <c r="H99" s="68">
        <f>SUM(H81+H97)</f>
        <v>916838323</v>
      </c>
    </row>
    <row r="100" spans="1:8" ht="9" customHeight="1" thickTop="1">
      <c r="A100" s="28"/>
      <c r="F100" s="26"/>
      <c r="H100" s="26"/>
    </row>
    <row r="101" spans="1:8" ht="18.75" customHeight="1">
      <c r="A101" s="28"/>
      <c r="F101" s="26"/>
      <c r="H101" s="26"/>
    </row>
    <row r="102" spans="1:8" ht="15.6" customHeight="1">
      <c r="A102" s="64" t="s">
        <v>86</v>
      </c>
      <c r="B102" s="64"/>
      <c r="C102" s="64"/>
      <c r="D102" s="64" t="s">
        <v>86</v>
      </c>
      <c r="E102" s="64"/>
      <c r="F102" s="64"/>
      <c r="G102" s="112"/>
    </row>
    <row r="103" spans="1:8" ht="15.6" customHeight="1">
      <c r="A103" s="64" t="s">
        <v>140</v>
      </c>
      <c r="B103" s="64"/>
      <c r="C103" s="64"/>
      <c r="D103" s="171" t="s">
        <v>141</v>
      </c>
      <c r="E103" s="171"/>
      <c r="F103" s="171"/>
      <c r="G103" s="171"/>
    </row>
    <row r="104" spans="1:8" ht="15.6" customHeight="1">
      <c r="A104" s="64" t="s">
        <v>142</v>
      </c>
      <c r="B104" s="112"/>
      <c r="C104" s="112"/>
      <c r="D104" s="112" t="s">
        <v>137</v>
      </c>
      <c r="E104" s="112"/>
      <c r="F104" s="112"/>
      <c r="G104" s="112"/>
    </row>
    <row r="105" spans="1:8" ht="6" customHeight="1">
      <c r="D105" s="27"/>
      <c r="E105" s="27"/>
      <c r="F105" s="27"/>
      <c r="G105" s="27"/>
      <c r="H105" s="27"/>
    </row>
    <row r="106" spans="1:8" ht="22.15" customHeight="1">
      <c r="A106" s="30" t="str">
        <f>A47</f>
        <v>The accompanying condensed notes form an integral part of this interim financial information.</v>
      </c>
      <c r="B106" s="30"/>
      <c r="C106" s="110"/>
      <c r="D106" s="31"/>
      <c r="E106" s="31"/>
      <c r="F106" s="32"/>
      <c r="G106" s="32"/>
      <c r="H106" s="32"/>
    </row>
    <row r="107" spans="1:8" ht="16.899999999999999" customHeight="1">
      <c r="D107" s="27"/>
      <c r="E107" s="27"/>
      <c r="F107" s="27"/>
      <c r="G107" s="27"/>
      <c r="H107" s="27"/>
    </row>
    <row r="108" spans="1:8" ht="16.899999999999999" customHeight="1">
      <c r="D108" s="27"/>
      <c r="E108" s="27"/>
      <c r="F108" s="27"/>
      <c r="G108" s="27"/>
      <c r="H108" s="27"/>
    </row>
    <row r="109" spans="1:8" s="34" customFormat="1" ht="16.899999999999999" customHeight="1"/>
    <row r="110" spans="1:8" ht="16.899999999999999" customHeight="1">
      <c r="D110" s="27"/>
      <c r="E110" s="27"/>
      <c r="F110" s="27"/>
      <c r="G110" s="27"/>
      <c r="H110" s="27"/>
    </row>
    <row r="111" spans="1:8" ht="16.899999999999999" customHeight="1">
      <c r="D111" s="27"/>
      <c r="E111" s="27"/>
      <c r="F111" s="27"/>
      <c r="G111" s="27"/>
      <c r="H111" s="27"/>
    </row>
    <row r="112" spans="1:8" ht="16.899999999999999" customHeight="1">
      <c r="D112" s="27"/>
      <c r="E112" s="27"/>
      <c r="F112" s="27"/>
      <c r="G112" s="27"/>
      <c r="H112" s="27"/>
    </row>
    <row r="113" spans="4:8" ht="16.899999999999999" customHeight="1">
      <c r="D113" s="27"/>
      <c r="E113" s="27"/>
      <c r="F113" s="27"/>
      <c r="G113" s="27"/>
      <c r="H113" s="27"/>
    </row>
    <row r="114" spans="4:8" ht="16.899999999999999" customHeight="1">
      <c r="D114" s="27"/>
      <c r="E114" s="27"/>
      <c r="F114" s="27"/>
      <c r="G114" s="27"/>
      <c r="H114" s="27"/>
    </row>
    <row r="115" spans="4:8" ht="16.899999999999999" customHeight="1">
      <c r="D115" s="27"/>
      <c r="E115" s="27"/>
      <c r="F115" s="27"/>
      <c r="G115" s="27"/>
      <c r="H115" s="27"/>
    </row>
    <row r="116" spans="4:8" ht="16.899999999999999" customHeight="1">
      <c r="D116" s="27"/>
      <c r="E116" s="27"/>
      <c r="F116" s="27"/>
      <c r="G116" s="27"/>
      <c r="H116" s="27"/>
    </row>
    <row r="117" spans="4:8" ht="16.899999999999999" customHeight="1">
      <c r="D117" s="27"/>
      <c r="E117" s="27"/>
      <c r="F117" s="27"/>
      <c r="G117" s="27"/>
      <c r="H117" s="27"/>
    </row>
    <row r="118" spans="4:8" ht="16.899999999999999" customHeight="1">
      <c r="D118" s="27"/>
      <c r="E118" s="27"/>
      <c r="F118" s="27"/>
      <c r="G118" s="27"/>
      <c r="H118" s="27"/>
    </row>
    <row r="119" spans="4:8" ht="16.899999999999999" customHeight="1">
      <c r="D119" s="27"/>
      <c r="E119" s="27"/>
      <c r="F119" s="27"/>
      <c r="G119" s="27"/>
      <c r="H119" s="27"/>
    </row>
    <row r="120" spans="4:8" ht="16.899999999999999" customHeight="1">
      <c r="D120" s="27"/>
      <c r="E120" s="27"/>
      <c r="F120" s="27"/>
      <c r="G120" s="27"/>
      <c r="H120" s="27"/>
    </row>
    <row r="121" spans="4:8" ht="16.899999999999999" customHeight="1">
      <c r="D121" s="27"/>
      <c r="E121" s="27"/>
      <c r="F121" s="27"/>
      <c r="G121" s="27"/>
      <c r="H121" s="27"/>
    </row>
    <row r="122" spans="4:8" ht="16.899999999999999" customHeight="1">
      <c r="D122" s="27"/>
      <c r="E122" s="27"/>
      <c r="F122" s="27"/>
      <c r="G122" s="27"/>
      <c r="H122" s="27"/>
    </row>
    <row r="123" spans="4:8" ht="16.899999999999999" customHeight="1">
      <c r="D123" s="27"/>
      <c r="E123" s="27"/>
      <c r="F123" s="27"/>
      <c r="G123" s="27"/>
      <c r="H123" s="27"/>
    </row>
    <row r="124" spans="4:8" ht="16.899999999999999" customHeight="1">
      <c r="D124" s="27"/>
      <c r="E124" s="27"/>
      <c r="F124" s="27"/>
      <c r="G124" s="27"/>
      <c r="H124" s="27"/>
    </row>
    <row r="125" spans="4:8" ht="16.899999999999999" customHeight="1">
      <c r="D125" s="27"/>
      <c r="E125" s="27"/>
      <c r="F125" s="27"/>
      <c r="G125" s="27"/>
      <c r="H125" s="27"/>
    </row>
    <row r="126" spans="4:8" ht="16.899999999999999" customHeight="1">
      <c r="D126" s="27"/>
      <c r="E126" s="27"/>
      <c r="F126" s="27"/>
      <c r="G126" s="27"/>
      <c r="H126" s="27"/>
    </row>
    <row r="127" spans="4:8" ht="16.899999999999999" customHeight="1">
      <c r="D127" s="27"/>
      <c r="E127" s="27"/>
      <c r="F127" s="27"/>
      <c r="G127" s="27"/>
      <c r="H127" s="27"/>
    </row>
    <row r="128" spans="4:8" ht="16.899999999999999" customHeight="1">
      <c r="D128" s="27"/>
      <c r="E128" s="27"/>
      <c r="F128" s="27"/>
      <c r="G128" s="27"/>
      <c r="H128" s="27"/>
    </row>
    <row r="129" spans="1:8" ht="16.899999999999999" customHeight="1">
      <c r="D129" s="27"/>
      <c r="E129" s="27"/>
      <c r="F129" s="27"/>
      <c r="G129" s="27"/>
      <c r="H129" s="27"/>
    </row>
    <row r="130" spans="1:8" ht="16.899999999999999" customHeight="1">
      <c r="D130" s="27"/>
      <c r="E130" s="27"/>
      <c r="F130" s="27"/>
      <c r="G130" s="27"/>
      <c r="H130" s="27"/>
    </row>
    <row r="131" spans="1:8" ht="16.899999999999999" customHeight="1">
      <c r="D131" s="27"/>
      <c r="E131" s="27"/>
      <c r="F131" s="27"/>
      <c r="G131" s="27"/>
      <c r="H131" s="27"/>
    </row>
    <row r="132" spans="1:8" ht="16.899999999999999" customHeight="1">
      <c r="D132" s="27"/>
      <c r="E132" s="27"/>
      <c r="F132" s="27"/>
      <c r="G132" s="27"/>
      <c r="H132" s="27"/>
    </row>
    <row r="133" spans="1:8" ht="16.899999999999999" customHeight="1">
      <c r="D133" s="27"/>
      <c r="E133" s="27"/>
      <c r="F133" s="27"/>
      <c r="G133" s="27"/>
      <c r="H133" s="27"/>
    </row>
    <row r="134" spans="1:8" ht="16.899999999999999" customHeight="1">
      <c r="D134" s="27"/>
      <c r="E134" s="27"/>
      <c r="F134" s="27"/>
      <c r="G134" s="27"/>
      <c r="H134" s="27"/>
    </row>
    <row r="135" spans="1:8" ht="16.899999999999999" customHeight="1">
      <c r="D135" s="27"/>
      <c r="E135" s="27"/>
      <c r="F135" s="27"/>
      <c r="G135" s="27"/>
      <c r="H135" s="27"/>
    </row>
    <row r="136" spans="1:8" ht="16.899999999999999" customHeight="1">
      <c r="D136" s="27"/>
      <c r="E136" s="27"/>
      <c r="F136" s="27"/>
      <c r="G136" s="27"/>
      <c r="H136" s="27"/>
    </row>
    <row r="137" spans="1:8" ht="16.899999999999999" customHeight="1">
      <c r="D137" s="27"/>
      <c r="E137" s="27"/>
      <c r="F137" s="27"/>
      <c r="G137" s="27"/>
      <c r="H137" s="27"/>
    </row>
    <row r="139" spans="1:8" ht="16.899999999999999" customHeight="1">
      <c r="A139" s="33"/>
      <c r="B139" s="34"/>
      <c r="C139" s="34"/>
      <c r="D139" s="63"/>
      <c r="E139" s="63"/>
      <c r="F139" s="26"/>
      <c r="H139" s="26"/>
    </row>
    <row r="140" spans="1:8" ht="16.899999999999999" customHeight="1">
      <c r="A140" s="39"/>
      <c r="B140" s="34"/>
      <c r="C140" s="34"/>
      <c r="D140" s="63"/>
      <c r="E140" s="63"/>
      <c r="F140" s="26"/>
      <c r="H140" s="26"/>
    </row>
    <row r="141" spans="1:8" ht="16.899999999999999" customHeight="1">
      <c r="A141" s="34"/>
      <c r="B141" s="34"/>
      <c r="C141" s="34"/>
      <c r="D141" s="63"/>
      <c r="E141" s="63"/>
      <c r="F141" s="26"/>
      <c r="H141" s="26"/>
    </row>
    <row r="142" spans="1:8" ht="16.899999999999999" customHeight="1">
      <c r="A142" s="34"/>
      <c r="B142" s="34"/>
      <c r="C142" s="34"/>
      <c r="D142" s="63"/>
      <c r="E142" s="63"/>
      <c r="F142" s="26"/>
      <c r="H142" s="26"/>
    </row>
    <row r="143" spans="1:8" ht="16.899999999999999" customHeight="1">
      <c r="B143" s="34"/>
    </row>
    <row r="144" spans="1:8" ht="16.899999999999999" customHeight="1">
      <c r="B144" s="34"/>
    </row>
    <row r="145" spans="1:8" ht="16.899999999999999" customHeight="1">
      <c r="B145" s="34"/>
    </row>
    <row r="146" spans="1:8" ht="16.899999999999999" customHeight="1">
      <c r="B146" s="34"/>
    </row>
    <row r="147" spans="1:8" ht="16.899999999999999" customHeight="1">
      <c r="A147" s="34"/>
      <c r="B147" s="34"/>
      <c r="C147" s="34"/>
      <c r="D147" s="63"/>
      <c r="E147" s="63"/>
      <c r="F147" s="26"/>
      <c r="H147" s="26"/>
    </row>
    <row r="148" spans="1:8" ht="16.899999999999999" customHeight="1">
      <c r="C148" s="34"/>
      <c r="D148" s="34"/>
      <c r="E148" s="34"/>
      <c r="F148" s="26"/>
      <c r="H148" s="26"/>
    </row>
    <row r="149" spans="1:8" ht="16.899999999999999" customHeight="1">
      <c r="C149" s="34"/>
      <c r="D149" s="34"/>
      <c r="E149" s="34"/>
      <c r="F149" s="26"/>
      <c r="H149" s="26"/>
    </row>
    <row r="150" spans="1:8" ht="16.899999999999999" customHeight="1">
      <c r="C150" s="34"/>
      <c r="D150" s="34"/>
      <c r="E150" s="34"/>
      <c r="F150" s="26"/>
      <c r="H150" s="26"/>
    </row>
    <row r="151" spans="1:8" ht="16.899999999999999" customHeight="1">
      <c r="A151" s="34"/>
      <c r="C151" s="34"/>
      <c r="D151" s="63"/>
      <c r="E151" s="63"/>
      <c r="F151" s="26"/>
      <c r="H151" s="26"/>
    </row>
    <row r="153" spans="1:8" s="34" customFormat="1" ht="16.899999999999999" customHeight="1">
      <c r="D153" s="63"/>
      <c r="E153" s="63"/>
      <c r="F153" s="26"/>
      <c r="G153" s="26"/>
      <c r="H153" s="26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8"/>
  <sheetViews>
    <sheetView topLeftCell="A4" zoomScaleNormal="100" workbookViewId="0">
      <selection activeCell="L25" sqref="L25"/>
    </sheetView>
  </sheetViews>
  <sheetFormatPr defaultRowHeight="16.899999999999999" customHeight="1"/>
  <cols>
    <col min="1" max="2" width="1.7109375" style="27" customWidth="1"/>
    <col min="3" max="3" width="51.140625" style="27" customWidth="1"/>
    <col min="4" max="4" width="6.28515625" style="62" customWidth="1"/>
    <col min="5" max="5" width="0.7109375" style="62" customWidth="1"/>
    <col min="6" max="6" width="13.7109375" style="25" customWidth="1"/>
    <col min="7" max="7" width="0.7109375" style="26" customWidth="1"/>
    <col min="8" max="8" width="13.7109375" style="25" customWidth="1"/>
    <col min="9" max="159" width="9.28515625" style="27"/>
    <col min="160" max="161" width="2.28515625" style="27" customWidth="1"/>
    <col min="162" max="162" width="45.28515625" style="27" customWidth="1"/>
    <col min="163" max="163" width="6.42578125" style="27" customWidth="1"/>
    <col min="164" max="164" width="0.7109375" style="27" customWidth="1"/>
    <col min="165" max="165" width="14.28515625" style="27" customWidth="1"/>
    <col min="166" max="166" width="0.7109375" style="27" customWidth="1"/>
    <col min="167" max="167" width="14.28515625" style="27" customWidth="1"/>
    <col min="168" max="415" width="9.28515625" style="27"/>
    <col min="416" max="417" width="2.28515625" style="27" customWidth="1"/>
    <col min="418" max="418" width="45.28515625" style="27" customWidth="1"/>
    <col min="419" max="419" width="6.42578125" style="27" customWidth="1"/>
    <col min="420" max="420" width="0.7109375" style="27" customWidth="1"/>
    <col min="421" max="421" width="14.28515625" style="27" customWidth="1"/>
    <col min="422" max="422" width="0.7109375" style="27" customWidth="1"/>
    <col min="423" max="423" width="14.28515625" style="27" customWidth="1"/>
    <col min="424" max="671" width="9.28515625" style="27"/>
    <col min="672" max="673" width="2.28515625" style="27" customWidth="1"/>
    <col min="674" max="674" width="45.28515625" style="27" customWidth="1"/>
    <col min="675" max="675" width="6.42578125" style="27" customWidth="1"/>
    <col min="676" max="676" width="0.7109375" style="27" customWidth="1"/>
    <col min="677" max="677" width="14.28515625" style="27" customWidth="1"/>
    <col min="678" max="678" width="0.7109375" style="27" customWidth="1"/>
    <col min="679" max="679" width="14.28515625" style="27" customWidth="1"/>
    <col min="680" max="927" width="9.28515625" style="27"/>
    <col min="928" max="929" width="2.28515625" style="27" customWidth="1"/>
    <col min="930" max="930" width="45.28515625" style="27" customWidth="1"/>
    <col min="931" max="931" width="6.42578125" style="27" customWidth="1"/>
    <col min="932" max="932" width="0.7109375" style="27" customWidth="1"/>
    <col min="933" max="933" width="14.28515625" style="27" customWidth="1"/>
    <col min="934" max="934" width="0.7109375" style="27" customWidth="1"/>
    <col min="935" max="935" width="14.28515625" style="27" customWidth="1"/>
    <col min="936" max="1183" width="9.28515625" style="27"/>
    <col min="1184" max="1185" width="2.28515625" style="27" customWidth="1"/>
    <col min="1186" max="1186" width="45.28515625" style="27" customWidth="1"/>
    <col min="1187" max="1187" width="6.42578125" style="27" customWidth="1"/>
    <col min="1188" max="1188" width="0.7109375" style="27" customWidth="1"/>
    <col min="1189" max="1189" width="14.28515625" style="27" customWidth="1"/>
    <col min="1190" max="1190" width="0.7109375" style="27" customWidth="1"/>
    <col min="1191" max="1191" width="14.28515625" style="27" customWidth="1"/>
    <col min="1192" max="1439" width="9.28515625" style="27"/>
    <col min="1440" max="1441" width="2.28515625" style="27" customWidth="1"/>
    <col min="1442" max="1442" width="45.28515625" style="27" customWidth="1"/>
    <col min="1443" max="1443" width="6.42578125" style="27" customWidth="1"/>
    <col min="1444" max="1444" width="0.7109375" style="27" customWidth="1"/>
    <col min="1445" max="1445" width="14.28515625" style="27" customWidth="1"/>
    <col min="1446" max="1446" width="0.7109375" style="27" customWidth="1"/>
    <col min="1447" max="1447" width="14.28515625" style="27" customWidth="1"/>
    <col min="1448" max="1695" width="9.28515625" style="27"/>
    <col min="1696" max="1697" width="2.28515625" style="27" customWidth="1"/>
    <col min="1698" max="1698" width="45.28515625" style="27" customWidth="1"/>
    <col min="1699" max="1699" width="6.42578125" style="27" customWidth="1"/>
    <col min="1700" max="1700" width="0.7109375" style="27" customWidth="1"/>
    <col min="1701" max="1701" width="14.28515625" style="27" customWidth="1"/>
    <col min="1702" max="1702" width="0.7109375" style="27" customWidth="1"/>
    <col min="1703" max="1703" width="14.28515625" style="27" customWidth="1"/>
    <col min="1704" max="1951" width="9.28515625" style="27"/>
    <col min="1952" max="1953" width="2.28515625" style="27" customWidth="1"/>
    <col min="1954" max="1954" width="45.28515625" style="27" customWidth="1"/>
    <col min="1955" max="1955" width="6.42578125" style="27" customWidth="1"/>
    <col min="1956" max="1956" width="0.7109375" style="27" customWidth="1"/>
    <col min="1957" max="1957" width="14.28515625" style="27" customWidth="1"/>
    <col min="1958" max="1958" width="0.7109375" style="27" customWidth="1"/>
    <col min="1959" max="1959" width="14.28515625" style="27" customWidth="1"/>
    <col min="1960" max="2207" width="9.28515625" style="27"/>
    <col min="2208" max="2209" width="2.28515625" style="27" customWidth="1"/>
    <col min="2210" max="2210" width="45.28515625" style="27" customWidth="1"/>
    <col min="2211" max="2211" width="6.42578125" style="27" customWidth="1"/>
    <col min="2212" max="2212" width="0.7109375" style="27" customWidth="1"/>
    <col min="2213" max="2213" width="14.28515625" style="27" customWidth="1"/>
    <col min="2214" max="2214" width="0.7109375" style="27" customWidth="1"/>
    <col min="2215" max="2215" width="14.28515625" style="27" customWidth="1"/>
    <col min="2216" max="2463" width="9.28515625" style="27"/>
    <col min="2464" max="2465" width="2.28515625" style="27" customWidth="1"/>
    <col min="2466" max="2466" width="45.28515625" style="27" customWidth="1"/>
    <col min="2467" max="2467" width="6.42578125" style="27" customWidth="1"/>
    <col min="2468" max="2468" width="0.7109375" style="27" customWidth="1"/>
    <col min="2469" max="2469" width="14.28515625" style="27" customWidth="1"/>
    <col min="2470" max="2470" width="0.7109375" style="27" customWidth="1"/>
    <col min="2471" max="2471" width="14.28515625" style="27" customWidth="1"/>
    <col min="2472" max="2719" width="9.28515625" style="27"/>
    <col min="2720" max="2721" width="2.28515625" style="27" customWidth="1"/>
    <col min="2722" max="2722" width="45.28515625" style="27" customWidth="1"/>
    <col min="2723" max="2723" width="6.42578125" style="27" customWidth="1"/>
    <col min="2724" max="2724" width="0.7109375" style="27" customWidth="1"/>
    <col min="2725" max="2725" width="14.28515625" style="27" customWidth="1"/>
    <col min="2726" max="2726" width="0.7109375" style="27" customWidth="1"/>
    <col min="2727" max="2727" width="14.28515625" style="27" customWidth="1"/>
    <col min="2728" max="2975" width="9.28515625" style="27"/>
    <col min="2976" max="2977" width="2.28515625" style="27" customWidth="1"/>
    <col min="2978" max="2978" width="45.28515625" style="27" customWidth="1"/>
    <col min="2979" max="2979" width="6.42578125" style="27" customWidth="1"/>
    <col min="2980" max="2980" width="0.7109375" style="27" customWidth="1"/>
    <col min="2981" max="2981" width="14.28515625" style="27" customWidth="1"/>
    <col min="2982" max="2982" width="0.7109375" style="27" customWidth="1"/>
    <col min="2983" max="2983" width="14.28515625" style="27" customWidth="1"/>
    <col min="2984" max="3231" width="9.28515625" style="27"/>
    <col min="3232" max="3233" width="2.28515625" style="27" customWidth="1"/>
    <col min="3234" max="3234" width="45.28515625" style="27" customWidth="1"/>
    <col min="3235" max="3235" width="6.42578125" style="27" customWidth="1"/>
    <col min="3236" max="3236" width="0.7109375" style="27" customWidth="1"/>
    <col min="3237" max="3237" width="14.28515625" style="27" customWidth="1"/>
    <col min="3238" max="3238" width="0.7109375" style="27" customWidth="1"/>
    <col min="3239" max="3239" width="14.28515625" style="27" customWidth="1"/>
    <col min="3240" max="3487" width="9.28515625" style="27"/>
    <col min="3488" max="3489" width="2.28515625" style="27" customWidth="1"/>
    <col min="3490" max="3490" width="45.28515625" style="27" customWidth="1"/>
    <col min="3491" max="3491" width="6.42578125" style="27" customWidth="1"/>
    <col min="3492" max="3492" width="0.7109375" style="27" customWidth="1"/>
    <col min="3493" max="3493" width="14.28515625" style="27" customWidth="1"/>
    <col min="3494" max="3494" width="0.7109375" style="27" customWidth="1"/>
    <col min="3495" max="3495" width="14.28515625" style="27" customWidth="1"/>
    <col min="3496" max="3743" width="9.28515625" style="27"/>
    <col min="3744" max="3745" width="2.28515625" style="27" customWidth="1"/>
    <col min="3746" max="3746" width="45.28515625" style="27" customWidth="1"/>
    <col min="3747" max="3747" width="6.42578125" style="27" customWidth="1"/>
    <col min="3748" max="3748" width="0.7109375" style="27" customWidth="1"/>
    <col min="3749" max="3749" width="14.28515625" style="27" customWidth="1"/>
    <col min="3750" max="3750" width="0.7109375" style="27" customWidth="1"/>
    <col min="3751" max="3751" width="14.28515625" style="27" customWidth="1"/>
    <col min="3752" max="3999" width="9.28515625" style="27"/>
    <col min="4000" max="4001" width="2.28515625" style="27" customWidth="1"/>
    <col min="4002" max="4002" width="45.28515625" style="27" customWidth="1"/>
    <col min="4003" max="4003" width="6.42578125" style="27" customWidth="1"/>
    <col min="4004" max="4004" width="0.7109375" style="27" customWidth="1"/>
    <col min="4005" max="4005" width="14.28515625" style="27" customWidth="1"/>
    <col min="4006" max="4006" width="0.7109375" style="27" customWidth="1"/>
    <col min="4007" max="4007" width="14.28515625" style="27" customWidth="1"/>
    <col min="4008" max="4255" width="9.28515625" style="27"/>
    <col min="4256" max="4257" width="2.28515625" style="27" customWidth="1"/>
    <col min="4258" max="4258" width="45.28515625" style="27" customWidth="1"/>
    <col min="4259" max="4259" width="6.42578125" style="27" customWidth="1"/>
    <col min="4260" max="4260" width="0.7109375" style="27" customWidth="1"/>
    <col min="4261" max="4261" width="14.28515625" style="27" customWidth="1"/>
    <col min="4262" max="4262" width="0.7109375" style="27" customWidth="1"/>
    <col min="4263" max="4263" width="14.28515625" style="27" customWidth="1"/>
    <col min="4264" max="4511" width="9.28515625" style="27"/>
    <col min="4512" max="4513" width="2.28515625" style="27" customWidth="1"/>
    <col min="4514" max="4514" width="45.28515625" style="27" customWidth="1"/>
    <col min="4515" max="4515" width="6.42578125" style="27" customWidth="1"/>
    <col min="4516" max="4516" width="0.7109375" style="27" customWidth="1"/>
    <col min="4517" max="4517" width="14.28515625" style="27" customWidth="1"/>
    <col min="4518" max="4518" width="0.7109375" style="27" customWidth="1"/>
    <col min="4519" max="4519" width="14.28515625" style="27" customWidth="1"/>
    <col min="4520" max="4767" width="9.28515625" style="27"/>
    <col min="4768" max="4769" width="2.28515625" style="27" customWidth="1"/>
    <col min="4770" max="4770" width="45.28515625" style="27" customWidth="1"/>
    <col min="4771" max="4771" width="6.42578125" style="27" customWidth="1"/>
    <col min="4772" max="4772" width="0.7109375" style="27" customWidth="1"/>
    <col min="4773" max="4773" width="14.28515625" style="27" customWidth="1"/>
    <col min="4774" max="4774" width="0.7109375" style="27" customWidth="1"/>
    <col min="4775" max="4775" width="14.28515625" style="27" customWidth="1"/>
    <col min="4776" max="5023" width="9.28515625" style="27"/>
    <col min="5024" max="5025" width="2.28515625" style="27" customWidth="1"/>
    <col min="5026" max="5026" width="45.28515625" style="27" customWidth="1"/>
    <col min="5027" max="5027" width="6.42578125" style="27" customWidth="1"/>
    <col min="5028" max="5028" width="0.7109375" style="27" customWidth="1"/>
    <col min="5029" max="5029" width="14.28515625" style="27" customWidth="1"/>
    <col min="5030" max="5030" width="0.7109375" style="27" customWidth="1"/>
    <col min="5031" max="5031" width="14.28515625" style="27" customWidth="1"/>
    <col min="5032" max="5279" width="9.28515625" style="27"/>
    <col min="5280" max="5281" width="2.28515625" style="27" customWidth="1"/>
    <col min="5282" max="5282" width="45.28515625" style="27" customWidth="1"/>
    <col min="5283" max="5283" width="6.42578125" style="27" customWidth="1"/>
    <col min="5284" max="5284" width="0.7109375" style="27" customWidth="1"/>
    <col min="5285" max="5285" width="14.28515625" style="27" customWidth="1"/>
    <col min="5286" max="5286" width="0.7109375" style="27" customWidth="1"/>
    <col min="5287" max="5287" width="14.28515625" style="27" customWidth="1"/>
    <col min="5288" max="5535" width="9.28515625" style="27"/>
    <col min="5536" max="5537" width="2.28515625" style="27" customWidth="1"/>
    <col min="5538" max="5538" width="45.28515625" style="27" customWidth="1"/>
    <col min="5539" max="5539" width="6.42578125" style="27" customWidth="1"/>
    <col min="5540" max="5540" width="0.7109375" style="27" customWidth="1"/>
    <col min="5541" max="5541" width="14.28515625" style="27" customWidth="1"/>
    <col min="5542" max="5542" width="0.7109375" style="27" customWidth="1"/>
    <col min="5543" max="5543" width="14.28515625" style="27" customWidth="1"/>
    <col min="5544" max="5791" width="9.28515625" style="27"/>
    <col min="5792" max="5793" width="2.28515625" style="27" customWidth="1"/>
    <col min="5794" max="5794" width="45.28515625" style="27" customWidth="1"/>
    <col min="5795" max="5795" width="6.42578125" style="27" customWidth="1"/>
    <col min="5796" max="5796" width="0.7109375" style="27" customWidth="1"/>
    <col min="5797" max="5797" width="14.28515625" style="27" customWidth="1"/>
    <col min="5798" max="5798" width="0.7109375" style="27" customWidth="1"/>
    <col min="5799" max="5799" width="14.28515625" style="27" customWidth="1"/>
    <col min="5800" max="6047" width="9.28515625" style="27"/>
    <col min="6048" max="6049" width="2.28515625" style="27" customWidth="1"/>
    <col min="6050" max="6050" width="45.28515625" style="27" customWidth="1"/>
    <col min="6051" max="6051" width="6.42578125" style="27" customWidth="1"/>
    <col min="6052" max="6052" width="0.7109375" style="27" customWidth="1"/>
    <col min="6053" max="6053" width="14.28515625" style="27" customWidth="1"/>
    <col min="6054" max="6054" width="0.7109375" style="27" customWidth="1"/>
    <col min="6055" max="6055" width="14.28515625" style="27" customWidth="1"/>
    <col min="6056" max="6303" width="9.28515625" style="27"/>
    <col min="6304" max="6305" width="2.28515625" style="27" customWidth="1"/>
    <col min="6306" max="6306" width="45.28515625" style="27" customWidth="1"/>
    <col min="6307" max="6307" width="6.42578125" style="27" customWidth="1"/>
    <col min="6308" max="6308" width="0.7109375" style="27" customWidth="1"/>
    <col min="6309" max="6309" width="14.28515625" style="27" customWidth="1"/>
    <col min="6310" max="6310" width="0.7109375" style="27" customWidth="1"/>
    <col min="6311" max="6311" width="14.28515625" style="27" customWidth="1"/>
    <col min="6312" max="6559" width="9.28515625" style="27"/>
    <col min="6560" max="6561" width="2.28515625" style="27" customWidth="1"/>
    <col min="6562" max="6562" width="45.28515625" style="27" customWidth="1"/>
    <col min="6563" max="6563" width="6.42578125" style="27" customWidth="1"/>
    <col min="6564" max="6564" width="0.7109375" style="27" customWidth="1"/>
    <col min="6565" max="6565" width="14.28515625" style="27" customWidth="1"/>
    <col min="6566" max="6566" width="0.7109375" style="27" customWidth="1"/>
    <col min="6567" max="6567" width="14.28515625" style="27" customWidth="1"/>
    <col min="6568" max="6815" width="9.28515625" style="27"/>
    <col min="6816" max="6817" width="2.28515625" style="27" customWidth="1"/>
    <col min="6818" max="6818" width="45.28515625" style="27" customWidth="1"/>
    <col min="6819" max="6819" width="6.42578125" style="27" customWidth="1"/>
    <col min="6820" max="6820" width="0.7109375" style="27" customWidth="1"/>
    <col min="6821" max="6821" width="14.28515625" style="27" customWidth="1"/>
    <col min="6822" max="6822" width="0.7109375" style="27" customWidth="1"/>
    <col min="6823" max="6823" width="14.28515625" style="27" customWidth="1"/>
    <col min="6824" max="7071" width="9.28515625" style="27"/>
    <col min="7072" max="7073" width="2.28515625" style="27" customWidth="1"/>
    <col min="7074" max="7074" width="45.28515625" style="27" customWidth="1"/>
    <col min="7075" max="7075" width="6.42578125" style="27" customWidth="1"/>
    <col min="7076" max="7076" width="0.7109375" style="27" customWidth="1"/>
    <col min="7077" max="7077" width="14.28515625" style="27" customWidth="1"/>
    <col min="7078" max="7078" width="0.7109375" style="27" customWidth="1"/>
    <col min="7079" max="7079" width="14.28515625" style="27" customWidth="1"/>
    <col min="7080" max="7327" width="9.28515625" style="27"/>
    <col min="7328" max="7329" width="2.28515625" style="27" customWidth="1"/>
    <col min="7330" max="7330" width="45.28515625" style="27" customWidth="1"/>
    <col min="7331" max="7331" width="6.42578125" style="27" customWidth="1"/>
    <col min="7332" max="7332" width="0.7109375" style="27" customWidth="1"/>
    <col min="7333" max="7333" width="14.28515625" style="27" customWidth="1"/>
    <col min="7334" max="7334" width="0.7109375" style="27" customWidth="1"/>
    <col min="7335" max="7335" width="14.28515625" style="27" customWidth="1"/>
    <col min="7336" max="7583" width="9.28515625" style="27"/>
    <col min="7584" max="7585" width="2.28515625" style="27" customWidth="1"/>
    <col min="7586" max="7586" width="45.28515625" style="27" customWidth="1"/>
    <col min="7587" max="7587" width="6.42578125" style="27" customWidth="1"/>
    <col min="7588" max="7588" width="0.7109375" style="27" customWidth="1"/>
    <col min="7589" max="7589" width="14.28515625" style="27" customWidth="1"/>
    <col min="7590" max="7590" width="0.7109375" style="27" customWidth="1"/>
    <col min="7591" max="7591" width="14.28515625" style="27" customWidth="1"/>
    <col min="7592" max="7839" width="9.28515625" style="27"/>
    <col min="7840" max="7841" width="2.28515625" style="27" customWidth="1"/>
    <col min="7842" max="7842" width="45.28515625" style="27" customWidth="1"/>
    <col min="7843" max="7843" width="6.42578125" style="27" customWidth="1"/>
    <col min="7844" max="7844" width="0.7109375" style="27" customWidth="1"/>
    <col min="7845" max="7845" width="14.28515625" style="27" customWidth="1"/>
    <col min="7846" max="7846" width="0.7109375" style="27" customWidth="1"/>
    <col min="7847" max="7847" width="14.28515625" style="27" customWidth="1"/>
    <col min="7848" max="8095" width="9.28515625" style="27"/>
    <col min="8096" max="8097" width="2.28515625" style="27" customWidth="1"/>
    <col min="8098" max="8098" width="45.28515625" style="27" customWidth="1"/>
    <col min="8099" max="8099" width="6.42578125" style="27" customWidth="1"/>
    <col min="8100" max="8100" width="0.7109375" style="27" customWidth="1"/>
    <col min="8101" max="8101" width="14.28515625" style="27" customWidth="1"/>
    <col min="8102" max="8102" width="0.7109375" style="27" customWidth="1"/>
    <col min="8103" max="8103" width="14.28515625" style="27" customWidth="1"/>
    <col min="8104" max="8351" width="9.28515625" style="27"/>
    <col min="8352" max="8353" width="2.28515625" style="27" customWidth="1"/>
    <col min="8354" max="8354" width="45.28515625" style="27" customWidth="1"/>
    <col min="8355" max="8355" width="6.42578125" style="27" customWidth="1"/>
    <col min="8356" max="8356" width="0.7109375" style="27" customWidth="1"/>
    <col min="8357" max="8357" width="14.28515625" style="27" customWidth="1"/>
    <col min="8358" max="8358" width="0.7109375" style="27" customWidth="1"/>
    <col min="8359" max="8359" width="14.28515625" style="27" customWidth="1"/>
    <col min="8360" max="8607" width="9.28515625" style="27"/>
    <col min="8608" max="8609" width="2.28515625" style="27" customWidth="1"/>
    <col min="8610" max="8610" width="45.28515625" style="27" customWidth="1"/>
    <col min="8611" max="8611" width="6.42578125" style="27" customWidth="1"/>
    <col min="8612" max="8612" width="0.7109375" style="27" customWidth="1"/>
    <col min="8613" max="8613" width="14.28515625" style="27" customWidth="1"/>
    <col min="8614" max="8614" width="0.7109375" style="27" customWidth="1"/>
    <col min="8615" max="8615" width="14.28515625" style="27" customWidth="1"/>
    <col min="8616" max="8863" width="9.28515625" style="27"/>
    <col min="8864" max="8865" width="2.28515625" style="27" customWidth="1"/>
    <col min="8866" max="8866" width="45.28515625" style="27" customWidth="1"/>
    <col min="8867" max="8867" width="6.42578125" style="27" customWidth="1"/>
    <col min="8868" max="8868" width="0.7109375" style="27" customWidth="1"/>
    <col min="8869" max="8869" width="14.28515625" style="27" customWidth="1"/>
    <col min="8870" max="8870" width="0.7109375" style="27" customWidth="1"/>
    <col min="8871" max="8871" width="14.28515625" style="27" customWidth="1"/>
    <col min="8872" max="9119" width="9.28515625" style="27"/>
    <col min="9120" max="9121" width="2.28515625" style="27" customWidth="1"/>
    <col min="9122" max="9122" width="45.28515625" style="27" customWidth="1"/>
    <col min="9123" max="9123" width="6.42578125" style="27" customWidth="1"/>
    <col min="9124" max="9124" width="0.7109375" style="27" customWidth="1"/>
    <col min="9125" max="9125" width="14.28515625" style="27" customWidth="1"/>
    <col min="9126" max="9126" width="0.7109375" style="27" customWidth="1"/>
    <col min="9127" max="9127" width="14.28515625" style="27" customWidth="1"/>
    <col min="9128" max="9375" width="9.28515625" style="27"/>
    <col min="9376" max="9377" width="2.28515625" style="27" customWidth="1"/>
    <col min="9378" max="9378" width="45.28515625" style="27" customWidth="1"/>
    <col min="9379" max="9379" width="6.42578125" style="27" customWidth="1"/>
    <col min="9380" max="9380" width="0.7109375" style="27" customWidth="1"/>
    <col min="9381" max="9381" width="14.28515625" style="27" customWidth="1"/>
    <col min="9382" max="9382" width="0.7109375" style="27" customWidth="1"/>
    <col min="9383" max="9383" width="14.28515625" style="27" customWidth="1"/>
    <col min="9384" max="9631" width="9.28515625" style="27"/>
    <col min="9632" max="9633" width="2.28515625" style="27" customWidth="1"/>
    <col min="9634" max="9634" width="45.28515625" style="27" customWidth="1"/>
    <col min="9635" max="9635" width="6.42578125" style="27" customWidth="1"/>
    <col min="9636" max="9636" width="0.7109375" style="27" customWidth="1"/>
    <col min="9637" max="9637" width="14.28515625" style="27" customWidth="1"/>
    <col min="9638" max="9638" width="0.7109375" style="27" customWidth="1"/>
    <col min="9639" max="9639" width="14.28515625" style="27" customWidth="1"/>
    <col min="9640" max="9887" width="9.28515625" style="27"/>
    <col min="9888" max="9889" width="2.28515625" style="27" customWidth="1"/>
    <col min="9890" max="9890" width="45.28515625" style="27" customWidth="1"/>
    <col min="9891" max="9891" width="6.42578125" style="27" customWidth="1"/>
    <col min="9892" max="9892" width="0.7109375" style="27" customWidth="1"/>
    <col min="9893" max="9893" width="14.28515625" style="27" customWidth="1"/>
    <col min="9894" max="9894" width="0.7109375" style="27" customWidth="1"/>
    <col min="9895" max="9895" width="14.28515625" style="27" customWidth="1"/>
    <col min="9896" max="10143" width="9.28515625" style="27"/>
    <col min="10144" max="10145" width="2.28515625" style="27" customWidth="1"/>
    <col min="10146" max="10146" width="45.28515625" style="27" customWidth="1"/>
    <col min="10147" max="10147" width="6.42578125" style="27" customWidth="1"/>
    <col min="10148" max="10148" width="0.7109375" style="27" customWidth="1"/>
    <col min="10149" max="10149" width="14.28515625" style="27" customWidth="1"/>
    <col min="10150" max="10150" width="0.7109375" style="27" customWidth="1"/>
    <col min="10151" max="10151" width="14.28515625" style="27" customWidth="1"/>
    <col min="10152" max="10399" width="9.28515625" style="27"/>
    <col min="10400" max="10401" width="2.28515625" style="27" customWidth="1"/>
    <col min="10402" max="10402" width="45.28515625" style="27" customWidth="1"/>
    <col min="10403" max="10403" width="6.42578125" style="27" customWidth="1"/>
    <col min="10404" max="10404" width="0.7109375" style="27" customWidth="1"/>
    <col min="10405" max="10405" width="14.28515625" style="27" customWidth="1"/>
    <col min="10406" max="10406" width="0.7109375" style="27" customWidth="1"/>
    <col min="10407" max="10407" width="14.28515625" style="27" customWidth="1"/>
    <col min="10408" max="10655" width="9.28515625" style="27"/>
    <col min="10656" max="10657" width="2.28515625" style="27" customWidth="1"/>
    <col min="10658" max="10658" width="45.28515625" style="27" customWidth="1"/>
    <col min="10659" max="10659" width="6.42578125" style="27" customWidth="1"/>
    <col min="10660" max="10660" width="0.7109375" style="27" customWidth="1"/>
    <col min="10661" max="10661" width="14.28515625" style="27" customWidth="1"/>
    <col min="10662" max="10662" width="0.7109375" style="27" customWidth="1"/>
    <col min="10663" max="10663" width="14.28515625" style="27" customWidth="1"/>
    <col min="10664" max="10911" width="9.28515625" style="27"/>
    <col min="10912" max="10913" width="2.28515625" style="27" customWidth="1"/>
    <col min="10914" max="10914" width="45.28515625" style="27" customWidth="1"/>
    <col min="10915" max="10915" width="6.42578125" style="27" customWidth="1"/>
    <col min="10916" max="10916" width="0.7109375" style="27" customWidth="1"/>
    <col min="10917" max="10917" width="14.28515625" style="27" customWidth="1"/>
    <col min="10918" max="10918" width="0.7109375" style="27" customWidth="1"/>
    <col min="10919" max="10919" width="14.28515625" style="27" customWidth="1"/>
    <col min="10920" max="11167" width="9.28515625" style="27"/>
    <col min="11168" max="11169" width="2.28515625" style="27" customWidth="1"/>
    <col min="11170" max="11170" width="45.28515625" style="27" customWidth="1"/>
    <col min="11171" max="11171" width="6.42578125" style="27" customWidth="1"/>
    <col min="11172" max="11172" width="0.7109375" style="27" customWidth="1"/>
    <col min="11173" max="11173" width="14.28515625" style="27" customWidth="1"/>
    <col min="11174" max="11174" width="0.7109375" style="27" customWidth="1"/>
    <col min="11175" max="11175" width="14.28515625" style="27" customWidth="1"/>
    <col min="11176" max="11423" width="9.28515625" style="27"/>
    <col min="11424" max="11425" width="2.28515625" style="27" customWidth="1"/>
    <col min="11426" max="11426" width="45.28515625" style="27" customWidth="1"/>
    <col min="11427" max="11427" width="6.42578125" style="27" customWidth="1"/>
    <col min="11428" max="11428" width="0.7109375" style="27" customWidth="1"/>
    <col min="11429" max="11429" width="14.28515625" style="27" customWidth="1"/>
    <col min="11430" max="11430" width="0.7109375" style="27" customWidth="1"/>
    <col min="11431" max="11431" width="14.28515625" style="27" customWidth="1"/>
    <col min="11432" max="11679" width="9.28515625" style="27"/>
    <col min="11680" max="11681" width="2.28515625" style="27" customWidth="1"/>
    <col min="11682" max="11682" width="45.28515625" style="27" customWidth="1"/>
    <col min="11683" max="11683" width="6.42578125" style="27" customWidth="1"/>
    <col min="11684" max="11684" width="0.7109375" style="27" customWidth="1"/>
    <col min="11685" max="11685" width="14.28515625" style="27" customWidth="1"/>
    <col min="11686" max="11686" width="0.7109375" style="27" customWidth="1"/>
    <col min="11687" max="11687" width="14.28515625" style="27" customWidth="1"/>
    <col min="11688" max="11935" width="9.28515625" style="27"/>
    <col min="11936" max="11937" width="2.28515625" style="27" customWidth="1"/>
    <col min="11938" max="11938" width="45.28515625" style="27" customWidth="1"/>
    <col min="11939" max="11939" width="6.42578125" style="27" customWidth="1"/>
    <col min="11940" max="11940" width="0.7109375" style="27" customWidth="1"/>
    <col min="11941" max="11941" width="14.28515625" style="27" customWidth="1"/>
    <col min="11942" max="11942" width="0.7109375" style="27" customWidth="1"/>
    <col min="11943" max="11943" width="14.28515625" style="27" customWidth="1"/>
    <col min="11944" max="12191" width="9.28515625" style="27"/>
    <col min="12192" max="12193" width="2.28515625" style="27" customWidth="1"/>
    <col min="12194" max="12194" width="45.28515625" style="27" customWidth="1"/>
    <col min="12195" max="12195" width="6.42578125" style="27" customWidth="1"/>
    <col min="12196" max="12196" width="0.7109375" style="27" customWidth="1"/>
    <col min="12197" max="12197" width="14.28515625" style="27" customWidth="1"/>
    <col min="12198" max="12198" width="0.7109375" style="27" customWidth="1"/>
    <col min="12199" max="12199" width="14.28515625" style="27" customWidth="1"/>
    <col min="12200" max="12447" width="9.28515625" style="27"/>
    <col min="12448" max="12449" width="2.28515625" style="27" customWidth="1"/>
    <col min="12450" max="12450" width="45.28515625" style="27" customWidth="1"/>
    <col min="12451" max="12451" width="6.42578125" style="27" customWidth="1"/>
    <col min="12452" max="12452" width="0.7109375" style="27" customWidth="1"/>
    <col min="12453" max="12453" width="14.28515625" style="27" customWidth="1"/>
    <col min="12454" max="12454" width="0.7109375" style="27" customWidth="1"/>
    <col min="12455" max="12455" width="14.28515625" style="27" customWidth="1"/>
    <col min="12456" max="12703" width="9.28515625" style="27"/>
    <col min="12704" max="12705" width="2.28515625" style="27" customWidth="1"/>
    <col min="12706" max="12706" width="45.28515625" style="27" customWidth="1"/>
    <col min="12707" max="12707" width="6.42578125" style="27" customWidth="1"/>
    <col min="12708" max="12708" width="0.7109375" style="27" customWidth="1"/>
    <col min="12709" max="12709" width="14.28515625" style="27" customWidth="1"/>
    <col min="12710" max="12710" width="0.7109375" style="27" customWidth="1"/>
    <col min="12711" max="12711" width="14.28515625" style="27" customWidth="1"/>
    <col min="12712" max="12959" width="9.28515625" style="27"/>
    <col min="12960" max="12961" width="2.28515625" style="27" customWidth="1"/>
    <col min="12962" max="12962" width="45.28515625" style="27" customWidth="1"/>
    <col min="12963" max="12963" width="6.42578125" style="27" customWidth="1"/>
    <col min="12964" max="12964" width="0.7109375" style="27" customWidth="1"/>
    <col min="12965" max="12965" width="14.28515625" style="27" customWidth="1"/>
    <col min="12966" max="12966" width="0.7109375" style="27" customWidth="1"/>
    <col min="12967" max="12967" width="14.28515625" style="27" customWidth="1"/>
    <col min="12968" max="13215" width="9.28515625" style="27"/>
    <col min="13216" max="13217" width="2.28515625" style="27" customWidth="1"/>
    <col min="13218" max="13218" width="45.28515625" style="27" customWidth="1"/>
    <col min="13219" max="13219" width="6.42578125" style="27" customWidth="1"/>
    <col min="13220" max="13220" width="0.7109375" style="27" customWidth="1"/>
    <col min="13221" max="13221" width="14.28515625" style="27" customWidth="1"/>
    <col min="13222" max="13222" width="0.7109375" style="27" customWidth="1"/>
    <col min="13223" max="13223" width="14.28515625" style="27" customWidth="1"/>
    <col min="13224" max="13471" width="9.28515625" style="27"/>
    <col min="13472" max="13473" width="2.28515625" style="27" customWidth="1"/>
    <col min="13474" max="13474" width="45.28515625" style="27" customWidth="1"/>
    <col min="13475" max="13475" width="6.42578125" style="27" customWidth="1"/>
    <col min="13476" max="13476" width="0.7109375" style="27" customWidth="1"/>
    <col min="13477" max="13477" width="14.28515625" style="27" customWidth="1"/>
    <col min="13478" max="13478" width="0.7109375" style="27" customWidth="1"/>
    <col min="13479" max="13479" width="14.28515625" style="27" customWidth="1"/>
    <col min="13480" max="13727" width="9.28515625" style="27"/>
    <col min="13728" max="13729" width="2.28515625" style="27" customWidth="1"/>
    <col min="13730" max="13730" width="45.28515625" style="27" customWidth="1"/>
    <col min="13731" max="13731" width="6.42578125" style="27" customWidth="1"/>
    <col min="13732" max="13732" width="0.7109375" style="27" customWidth="1"/>
    <col min="13733" max="13733" width="14.28515625" style="27" customWidth="1"/>
    <col min="13734" max="13734" width="0.7109375" style="27" customWidth="1"/>
    <col min="13735" max="13735" width="14.28515625" style="27" customWidth="1"/>
    <col min="13736" max="13983" width="9.28515625" style="27"/>
    <col min="13984" max="13985" width="2.28515625" style="27" customWidth="1"/>
    <col min="13986" max="13986" width="45.28515625" style="27" customWidth="1"/>
    <col min="13987" max="13987" width="6.42578125" style="27" customWidth="1"/>
    <col min="13988" max="13988" width="0.7109375" style="27" customWidth="1"/>
    <col min="13989" max="13989" width="14.28515625" style="27" customWidth="1"/>
    <col min="13990" max="13990" width="0.7109375" style="27" customWidth="1"/>
    <col min="13991" max="13991" width="14.28515625" style="27" customWidth="1"/>
    <col min="13992" max="14239" width="9.28515625" style="27"/>
    <col min="14240" max="14241" width="2.28515625" style="27" customWidth="1"/>
    <col min="14242" max="14242" width="45.28515625" style="27" customWidth="1"/>
    <col min="14243" max="14243" width="6.42578125" style="27" customWidth="1"/>
    <col min="14244" max="14244" width="0.7109375" style="27" customWidth="1"/>
    <col min="14245" max="14245" width="14.28515625" style="27" customWidth="1"/>
    <col min="14246" max="14246" width="0.7109375" style="27" customWidth="1"/>
    <col min="14247" max="14247" width="14.28515625" style="27" customWidth="1"/>
    <col min="14248" max="14495" width="9.28515625" style="27"/>
    <col min="14496" max="14497" width="2.28515625" style="27" customWidth="1"/>
    <col min="14498" max="14498" width="45.28515625" style="27" customWidth="1"/>
    <col min="14499" max="14499" width="6.42578125" style="27" customWidth="1"/>
    <col min="14500" max="14500" width="0.7109375" style="27" customWidth="1"/>
    <col min="14501" max="14501" width="14.28515625" style="27" customWidth="1"/>
    <col min="14502" max="14502" width="0.7109375" style="27" customWidth="1"/>
    <col min="14503" max="14503" width="14.28515625" style="27" customWidth="1"/>
    <col min="14504" max="14751" width="9.28515625" style="27"/>
    <col min="14752" max="14753" width="2.28515625" style="27" customWidth="1"/>
    <col min="14754" max="14754" width="45.28515625" style="27" customWidth="1"/>
    <col min="14755" max="14755" width="6.42578125" style="27" customWidth="1"/>
    <col min="14756" max="14756" width="0.7109375" style="27" customWidth="1"/>
    <col min="14757" max="14757" width="14.28515625" style="27" customWidth="1"/>
    <col min="14758" max="14758" width="0.7109375" style="27" customWidth="1"/>
    <col min="14759" max="14759" width="14.28515625" style="27" customWidth="1"/>
    <col min="14760" max="15007" width="9.28515625" style="27"/>
    <col min="15008" max="15009" width="2.28515625" style="27" customWidth="1"/>
    <col min="15010" max="15010" width="45.28515625" style="27" customWidth="1"/>
    <col min="15011" max="15011" width="6.42578125" style="27" customWidth="1"/>
    <col min="15012" max="15012" width="0.7109375" style="27" customWidth="1"/>
    <col min="15013" max="15013" width="14.28515625" style="27" customWidth="1"/>
    <col min="15014" max="15014" width="0.7109375" style="27" customWidth="1"/>
    <col min="15015" max="15015" width="14.28515625" style="27" customWidth="1"/>
    <col min="15016" max="15263" width="9.28515625" style="27"/>
    <col min="15264" max="15265" width="2.28515625" style="27" customWidth="1"/>
    <col min="15266" max="15266" width="45.28515625" style="27" customWidth="1"/>
    <col min="15267" max="15267" width="6.42578125" style="27" customWidth="1"/>
    <col min="15268" max="15268" width="0.7109375" style="27" customWidth="1"/>
    <col min="15269" max="15269" width="14.28515625" style="27" customWidth="1"/>
    <col min="15270" max="15270" width="0.7109375" style="27" customWidth="1"/>
    <col min="15271" max="15271" width="14.28515625" style="27" customWidth="1"/>
    <col min="15272" max="15519" width="9.28515625" style="27"/>
    <col min="15520" max="15521" width="2.28515625" style="27" customWidth="1"/>
    <col min="15522" max="15522" width="45.28515625" style="27" customWidth="1"/>
    <col min="15523" max="15523" width="6.42578125" style="27" customWidth="1"/>
    <col min="15524" max="15524" width="0.7109375" style="27" customWidth="1"/>
    <col min="15525" max="15525" width="14.28515625" style="27" customWidth="1"/>
    <col min="15526" max="15526" width="0.7109375" style="27" customWidth="1"/>
    <col min="15527" max="15527" width="14.28515625" style="27" customWidth="1"/>
    <col min="15528" max="15775" width="9.28515625" style="27"/>
    <col min="15776" max="15777" width="2.28515625" style="27" customWidth="1"/>
    <col min="15778" max="15778" width="45.28515625" style="27" customWidth="1"/>
    <col min="15779" max="15779" width="6.42578125" style="27" customWidth="1"/>
    <col min="15780" max="15780" width="0.7109375" style="27" customWidth="1"/>
    <col min="15781" max="15781" width="14.28515625" style="27" customWidth="1"/>
    <col min="15782" max="15782" width="0.7109375" style="27" customWidth="1"/>
    <col min="15783" max="15783" width="14.28515625" style="27" customWidth="1"/>
    <col min="15784" max="16031" width="9.28515625" style="27"/>
    <col min="16032" max="16033" width="2.28515625" style="27" customWidth="1"/>
    <col min="16034" max="16034" width="45.28515625" style="27" customWidth="1"/>
    <col min="16035" max="16035" width="6.42578125" style="27" customWidth="1"/>
    <col min="16036" max="16036" width="0.7109375" style="27" customWidth="1"/>
    <col min="16037" max="16037" width="14.28515625" style="27" customWidth="1"/>
    <col min="16038" max="16038" width="0.7109375" style="27" customWidth="1"/>
    <col min="16039" max="16039" width="14.28515625" style="27" customWidth="1"/>
    <col min="16040" max="16288" width="9.28515625" style="27"/>
    <col min="16289" max="16384" width="9.28515625" style="27" customWidth="1"/>
  </cols>
  <sheetData>
    <row r="1" spans="1:8" ht="16.899999999999999" customHeight="1">
      <c r="A1" s="24" t="str">
        <f>'EN 2-3'!A1</f>
        <v>Mena Transport Public Company Limited</v>
      </c>
      <c r="B1" s="28"/>
      <c r="C1" s="34"/>
      <c r="D1" s="63"/>
      <c r="E1" s="63"/>
      <c r="F1" s="26"/>
      <c r="H1" s="26"/>
    </row>
    <row r="2" spans="1:8" ht="16.899999999999999" customHeight="1">
      <c r="A2" s="33" t="s">
        <v>47</v>
      </c>
      <c r="B2" s="28"/>
      <c r="C2" s="34"/>
      <c r="D2" s="63"/>
      <c r="E2" s="63"/>
      <c r="F2" s="26"/>
      <c r="H2" s="26"/>
    </row>
    <row r="3" spans="1:8" s="34" customFormat="1" ht="16.899999999999999" customHeight="1">
      <c r="A3" s="29" t="s">
        <v>153</v>
      </c>
      <c r="B3" s="29"/>
      <c r="C3" s="30"/>
      <c r="D3" s="31"/>
      <c r="E3" s="31"/>
      <c r="F3" s="32"/>
      <c r="G3" s="32"/>
      <c r="H3" s="32"/>
    </row>
    <row r="4" spans="1:8" ht="16.899999999999999" customHeight="1">
      <c r="A4" s="33"/>
      <c r="C4" s="34"/>
      <c r="D4" s="63"/>
      <c r="E4" s="63"/>
      <c r="F4" s="26"/>
      <c r="H4" s="26"/>
    </row>
    <row r="5" spans="1:8" ht="16.899999999999999" customHeight="1">
      <c r="A5" s="33"/>
      <c r="C5" s="34"/>
      <c r="D5" s="63"/>
      <c r="E5" s="63"/>
      <c r="F5" s="26"/>
      <c r="H5" s="46"/>
    </row>
    <row r="6" spans="1:8" ht="15.6" customHeight="1">
      <c r="F6" s="40" t="s">
        <v>46</v>
      </c>
      <c r="G6" s="40"/>
      <c r="H6" s="40" t="s">
        <v>46</v>
      </c>
    </row>
    <row r="7" spans="1:8" ht="15.6" customHeight="1">
      <c r="F7" s="40" t="s">
        <v>109</v>
      </c>
      <c r="G7" s="41"/>
      <c r="H7" s="40" t="s">
        <v>73</v>
      </c>
    </row>
    <row r="8" spans="1:8" ht="15.6" customHeight="1">
      <c r="D8" s="113" t="s">
        <v>0</v>
      </c>
      <c r="E8" s="36"/>
      <c r="F8" s="37" t="s">
        <v>1</v>
      </c>
      <c r="G8" s="46"/>
      <c r="H8" s="37" t="s">
        <v>1</v>
      </c>
    </row>
    <row r="9" spans="1:8" ht="9.9499999999999993" customHeight="1">
      <c r="D9" s="36"/>
      <c r="E9" s="36"/>
      <c r="F9" s="54"/>
    </row>
    <row r="10" spans="1:8" ht="15.6" customHeight="1">
      <c r="A10" s="69" t="s">
        <v>108</v>
      </c>
      <c r="F10" s="144">
        <v>140098218</v>
      </c>
      <c r="G10" s="75"/>
      <c r="H10" s="157">
        <v>138060379</v>
      </c>
    </row>
    <row r="11" spans="1:8" ht="15.6" customHeight="1">
      <c r="A11" s="27" t="s">
        <v>59</v>
      </c>
      <c r="F11" s="145">
        <v>6959655</v>
      </c>
      <c r="H11" s="81">
        <v>8509930</v>
      </c>
    </row>
    <row r="12" spans="1:8" ht="6" customHeight="1">
      <c r="F12" s="56"/>
      <c r="H12" s="26"/>
    </row>
    <row r="13" spans="1:8" ht="15.6" customHeight="1">
      <c r="A13" s="28" t="s">
        <v>60</v>
      </c>
      <c r="B13" s="28"/>
      <c r="F13" s="55">
        <f>SUM(F10:F12)</f>
        <v>147057873</v>
      </c>
      <c r="H13" s="32">
        <f>SUM(H10:H12)</f>
        <v>146570309</v>
      </c>
    </row>
    <row r="14" spans="1:8" ht="6" customHeight="1">
      <c r="A14" s="28"/>
      <c r="B14" s="28"/>
      <c r="F14" s="54"/>
    </row>
    <row r="15" spans="1:8" ht="15.6" customHeight="1">
      <c r="A15" s="69" t="s">
        <v>139</v>
      </c>
      <c r="F15" s="144">
        <v>-114913225</v>
      </c>
      <c r="G15" s="75"/>
      <c r="H15" s="157">
        <v>-115562685</v>
      </c>
    </row>
    <row r="16" spans="1:8" ht="15.6" customHeight="1">
      <c r="A16" s="27" t="s">
        <v>61</v>
      </c>
      <c r="F16" s="145">
        <v>-6614546</v>
      </c>
      <c r="H16" s="81">
        <v>-8172606</v>
      </c>
    </row>
    <row r="17" spans="1:8" ht="6" customHeight="1">
      <c r="F17" s="56"/>
      <c r="H17" s="26"/>
    </row>
    <row r="18" spans="1:8" ht="15.6" customHeight="1">
      <c r="A18" s="28" t="s">
        <v>62</v>
      </c>
      <c r="B18" s="28"/>
      <c r="F18" s="76">
        <f>SUM(F15:F16)</f>
        <v>-121527771</v>
      </c>
      <c r="H18" s="77">
        <f>SUM(H15:H16)</f>
        <v>-123735291</v>
      </c>
    </row>
    <row r="19" spans="1:8" ht="6" customHeight="1">
      <c r="A19" s="28"/>
      <c r="B19" s="28"/>
      <c r="F19" s="54"/>
    </row>
    <row r="20" spans="1:8" ht="15.6" customHeight="1">
      <c r="A20" s="28" t="s">
        <v>26</v>
      </c>
      <c r="B20" s="28"/>
      <c r="F20" s="78">
        <f>SUM(F13,F18)</f>
        <v>25530102</v>
      </c>
      <c r="H20" s="79">
        <f>SUM(H13,H18)</f>
        <v>22835018</v>
      </c>
    </row>
    <row r="21" spans="1:8" ht="15.6" customHeight="1">
      <c r="A21" s="27" t="s">
        <v>27</v>
      </c>
      <c r="F21" s="145">
        <v>1531189</v>
      </c>
      <c r="H21" s="81">
        <v>2584380</v>
      </c>
    </row>
    <row r="22" spans="1:8" ht="6" customHeight="1">
      <c r="F22" s="56"/>
      <c r="H22" s="26"/>
    </row>
    <row r="23" spans="1:8" ht="15.6" customHeight="1">
      <c r="A23" s="28" t="s">
        <v>28</v>
      </c>
      <c r="F23" s="56">
        <f>SUM(F20:F21)</f>
        <v>27061291</v>
      </c>
      <c r="H23" s="26">
        <f>SUM(H20:H21)</f>
        <v>25419398</v>
      </c>
    </row>
    <row r="24" spans="1:8" ht="6" customHeight="1">
      <c r="A24" s="28"/>
      <c r="F24" s="56"/>
      <c r="H24" s="26"/>
    </row>
    <row r="25" spans="1:8" ht="15.6" customHeight="1">
      <c r="A25" s="27" t="s">
        <v>45</v>
      </c>
      <c r="F25" s="151">
        <v>-92431</v>
      </c>
      <c r="H25" s="158">
        <v>-127850</v>
      </c>
    </row>
    <row r="26" spans="1:8" ht="15.6" customHeight="1">
      <c r="A26" s="27" t="s">
        <v>29</v>
      </c>
      <c r="B26" s="28"/>
      <c r="F26" s="145">
        <v>-13133370</v>
      </c>
      <c r="H26" s="81">
        <v>-16856383</v>
      </c>
    </row>
    <row r="27" spans="1:8" ht="6" customHeight="1">
      <c r="B27" s="28"/>
      <c r="F27" s="56"/>
      <c r="H27" s="26"/>
    </row>
    <row r="28" spans="1:8" ht="12.75">
      <c r="A28" s="28" t="s">
        <v>75</v>
      </c>
      <c r="B28" s="28"/>
      <c r="F28" s="55">
        <f>SUM(F25:F26)</f>
        <v>-13225801</v>
      </c>
      <c r="H28" s="32">
        <f>SUM(H25:H26)</f>
        <v>-16984233</v>
      </c>
    </row>
    <row r="29" spans="1:8" ht="6" customHeight="1">
      <c r="B29" s="28"/>
      <c r="F29" s="56"/>
      <c r="H29" s="26"/>
    </row>
    <row r="30" spans="1:8" ht="15.6" customHeight="1">
      <c r="A30" s="28" t="s">
        <v>74</v>
      </c>
      <c r="B30" s="28"/>
      <c r="F30" s="80">
        <f>SUM(F23,F28)</f>
        <v>13835490</v>
      </c>
      <c r="G30" s="27"/>
      <c r="H30" s="27">
        <f>SUM(H23:H26)</f>
        <v>8435165</v>
      </c>
    </row>
    <row r="31" spans="1:8" ht="15.6" customHeight="1">
      <c r="A31" s="27" t="s">
        <v>36</v>
      </c>
      <c r="B31" s="28"/>
      <c r="F31" s="145">
        <v>-2152081</v>
      </c>
      <c r="H31" s="81">
        <v>-3019693</v>
      </c>
    </row>
    <row r="32" spans="1:8" ht="6" customHeight="1">
      <c r="B32" s="28"/>
      <c r="F32" s="56"/>
      <c r="H32" s="26"/>
    </row>
    <row r="33" spans="1:8" ht="15.6" customHeight="1">
      <c r="A33" s="28" t="s">
        <v>65</v>
      </c>
      <c r="B33" s="28"/>
      <c r="F33" s="78">
        <f>SUM(F30:F31)</f>
        <v>11683409</v>
      </c>
      <c r="H33" s="79">
        <f>SUM(H30:H31)</f>
        <v>5415472</v>
      </c>
    </row>
    <row r="34" spans="1:8" ht="15.6" customHeight="1">
      <c r="A34" s="27" t="s">
        <v>110</v>
      </c>
      <c r="B34" s="28"/>
      <c r="D34" s="146">
        <v>12</v>
      </c>
      <c r="F34" s="145">
        <v>6216</v>
      </c>
      <c r="H34" s="81">
        <v>701893</v>
      </c>
    </row>
    <row r="35" spans="1:8" ht="6" customHeight="1">
      <c r="B35" s="28"/>
      <c r="F35" s="82"/>
      <c r="H35" s="63"/>
    </row>
    <row r="36" spans="1:8" ht="15.6" customHeight="1" thickBot="1">
      <c r="A36" s="28" t="s">
        <v>76</v>
      </c>
      <c r="B36" s="28"/>
      <c r="F36" s="83">
        <f>SUM(F33:F34)</f>
        <v>11689625</v>
      </c>
      <c r="H36" s="84">
        <f>SUM(H33:H34)</f>
        <v>6117365</v>
      </c>
    </row>
    <row r="37" spans="1:8" ht="14.25" customHeight="1" thickTop="1">
      <c r="A37" s="28"/>
      <c r="B37" s="28"/>
      <c r="F37" s="56"/>
      <c r="H37" s="26"/>
    </row>
    <row r="38" spans="1:8" ht="15.6" customHeight="1">
      <c r="A38" s="28" t="s">
        <v>88</v>
      </c>
      <c r="F38" s="56"/>
      <c r="H38" s="26"/>
    </row>
    <row r="39" spans="1:8" ht="15.6" customHeight="1">
      <c r="A39" s="49" t="s">
        <v>63</v>
      </c>
      <c r="B39" s="49"/>
      <c r="C39" s="49"/>
      <c r="F39" s="56"/>
      <c r="H39" s="26"/>
    </row>
    <row r="40" spans="1:8" ht="15.6" customHeight="1">
      <c r="A40" s="49"/>
      <c r="B40" s="49" t="s">
        <v>64</v>
      </c>
      <c r="C40" s="49"/>
      <c r="F40" s="55" t="s">
        <v>34</v>
      </c>
      <c r="H40" s="32" t="s">
        <v>34</v>
      </c>
    </row>
    <row r="41" spans="1:8" ht="6" customHeight="1">
      <c r="F41" s="56"/>
      <c r="H41" s="26"/>
    </row>
    <row r="42" spans="1:8" ht="15.6" customHeight="1">
      <c r="A42" s="28" t="s">
        <v>89</v>
      </c>
      <c r="F42" s="55" t="s">
        <v>34</v>
      </c>
      <c r="G42" s="27"/>
      <c r="H42" s="32" t="s">
        <v>34</v>
      </c>
    </row>
    <row r="43" spans="1:8" ht="6" customHeight="1">
      <c r="A43" s="28"/>
      <c r="F43" s="56"/>
      <c r="H43" s="26"/>
    </row>
    <row r="44" spans="1:8" ht="15.6" customHeight="1" thickBot="1">
      <c r="A44" s="28" t="s">
        <v>48</v>
      </c>
      <c r="F44" s="85">
        <f>SUM(F36:F40)</f>
        <v>11689625</v>
      </c>
      <c r="H44" s="68">
        <f>SUM(H36:H40)</f>
        <v>6117365</v>
      </c>
    </row>
    <row r="45" spans="1:8" ht="14.25" customHeight="1" thickTop="1">
      <c r="F45" s="56"/>
      <c r="H45" s="26"/>
    </row>
    <row r="46" spans="1:8" ht="15.6" customHeight="1">
      <c r="A46" s="28" t="s">
        <v>37</v>
      </c>
      <c r="F46" s="56"/>
      <c r="H46" s="26"/>
    </row>
    <row r="47" spans="1:8" ht="6" customHeight="1">
      <c r="A47" s="28"/>
      <c r="F47" s="56"/>
      <c r="H47" s="26"/>
    </row>
    <row r="48" spans="1:8" ht="15.6" customHeight="1">
      <c r="A48" s="27" t="s">
        <v>77</v>
      </c>
      <c r="D48" s="146">
        <v>14</v>
      </c>
      <c r="F48" s="86">
        <f>F44/550000000</f>
        <v>2.1253863636363637E-2</v>
      </c>
      <c r="H48" s="87">
        <f>H44/550000000</f>
        <v>1.1122481818181817E-2</v>
      </c>
    </row>
    <row r="49" spans="1:8" ht="9.75" customHeight="1">
      <c r="A49" s="33"/>
      <c r="B49" s="34"/>
      <c r="C49" s="34"/>
      <c r="E49" s="63"/>
      <c r="F49" s="26"/>
      <c r="H49" s="26"/>
    </row>
    <row r="50" spans="1:8" ht="13.5" customHeight="1">
      <c r="A50" s="33"/>
      <c r="B50" s="34"/>
      <c r="C50" s="34"/>
      <c r="E50" s="63"/>
      <c r="F50" s="26"/>
      <c r="H50" s="26"/>
    </row>
    <row r="51" spans="1:8" ht="15.6" customHeight="1">
      <c r="A51" s="33"/>
      <c r="B51" s="34"/>
      <c r="C51" s="34"/>
      <c r="E51" s="63"/>
      <c r="F51" s="26"/>
      <c r="H51" s="26"/>
    </row>
    <row r="52" spans="1:8" ht="15.6" customHeight="1">
      <c r="A52" s="33"/>
      <c r="B52" s="34"/>
      <c r="C52" s="34"/>
      <c r="E52" s="63"/>
      <c r="F52" s="26"/>
      <c r="H52" s="26"/>
    </row>
    <row r="53" spans="1:8" ht="15.6" customHeight="1">
      <c r="A53" s="33"/>
      <c r="B53" s="34"/>
      <c r="C53" s="34"/>
      <c r="E53" s="63"/>
      <c r="F53" s="26"/>
      <c r="H53" s="26"/>
    </row>
    <row r="54" spans="1:8" ht="13.5" customHeight="1">
      <c r="A54" s="64" t="s">
        <v>86</v>
      </c>
      <c r="B54" s="64"/>
      <c r="C54" s="64"/>
      <c r="D54" s="64" t="s">
        <v>86</v>
      </c>
      <c r="E54" s="64"/>
      <c r="F54" s="64"/>
      <c r="G54" s="112"/>
    </row>
    <row r="55" spans="1:8" ht="15.6" customHeight="1">
      <c r="A55" s="64" t="s">
        <v>140</v>
      </c>
      <c r="B55" s="64"/>
      <c r="C55" s="64"/>
      <c r="D55" s="171" t="s">
        <v>141</v>
      </c>
      <c r="E55" s="171"/>
      <c r="F55" s="171"/>
      <c r="G55" s="171"/>
    </row>
    <row r="56" spans="1:8" ht="15.6" customHeight="1">
      <c r="A56" s="64" t="s">
        <v>145</v>
      </c>
      <c r="B56" s="112"/>
      <c r="C56" s="112"/>
      <c r="D56" s="112" t="s">
        <v>137</v>
      </c>
      <c r="E56" s="112"/>
      <c r="F56" s="112"/>
      <c r="G56" s="112"/>
    </row>
    <row r="57" spans="1:8" ht="20.25" customHeight="1">
      <c r="D57" s="27"/>
      <c r="E57" s="27"/>
      <c r="F57" s="27"/>
      <c r="G57" s="27"/>
      <c r="H57" s="27"/>
    </row>
    <row r="58" spans="1:8" ht="22.15" customHeight="1">
      <c r="A58" s="30" t="str">
        <f>'EN 2-3'!A47</f>
        <v>The accompanying condensed notes form an integral part of this interim financial information.</v>
      </c>
      <c r="B58" s="30"/>
      <c r="C58" s="111"/>
      <c r="D58" s="31"/>
      <c r="E58" s="31"/>
      <c r="F58" s="32"/>
      <c r="G58" s="32"/>
      <c r="H58" s="32"/>
    </row>
  </sheetData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&amp;R&amp;P</oddFooter>
  </headerFooter>
  <ignoredErrors>
    <ignoredError sqref="F7: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41328-5B9F-4FC7-93A5-CCD56EB2D800}">
  <dimension ref="A1:H58"/>
  <sheetViews>
    <sheetView tabSelected="1" zoomScaleNormal="100" workbookViewId="0">
      <selection activeCell="K13" sqref="K13"/>
    </sheetView>
  </sheetViews>
  <sheetFormatPr defaultRowHeight="16.899999999999999" customHeight="1"/>
  <cols>
    <col min="1" max="2" width="1.7109375" style="27" customWidth="1"/>
    <col min="3" max="3" width="51.5703125" style="27" customWidth="1"/>
    <col min="4" max="4" width="5.85546875" style="62" customWidth="1"/>
    <col min="5" max="5" width="0.7109375" style="62" customWidth="1"/>
    <col min="6" max="6" width="13.7109375" style="25" customWidth="1"/>
    <col min="7" max="7" width="0.7109375" style="26" customWidth="1"/>
    <col min="8" max="8" width="13.7109375" style="25" customWidth="1"/>
    <col min="9" max="201" width="8.7109375" style="27"/>
    <col min="202" max="203" width="2.28515625" style="27" customWidth="1"/>
    <col min="204" max="204" width="45.28515625" style="27" customWidth="1"/>
    <col min="205" max="205" width="6.42578125" style="27" customWidth="1"/>
    <col min="206" max="206" width="0.7109375" style="27" customWidth="1"/>
    <col min="207" max="207" width="14.28515625" style="27" customWidth="1"/>
    <col min="208" max="208" width="0.7109375" style="27" customWidth="1"/>
    <col min="209" max="209" width="14.28515625" style="27" customWidth="1"/>
    <col min="210" max="457" width="8.7109375" style="27"/>
    <col min="458" max="459" width="2.28515625" style="27" customWidth="1"/>
    <col min="460" max="460" width="45.28515625" style="27" customWidth="1"/>
    <col min="461" max="461" width="6.42578125" style="27" customWidth="1"/>
    <col min="462" max="462" width="0.7109375" style="27" customWidth="1"/>
    <col min="463" max="463" width="14.28515625" style="27" customWidth="1"/>
    <col min="464" max="464" width="0.7109375" style="27" customWidth="1"/>
    <col min="465" max="465" width="14.28515625" style="27" customWidth="1"/>
    <col min="466" max="713" width="8.7109375" style="27"/>
    <col min="714" max="715" width="2.28515625" style="27" customWidth="1"/>
    <col min="716" max="716" width="45.28515625" style="27" customWidth="1"/>
    <col min="717" max="717" width="6.42578125" style="27" customWidth="1"/>
    <col min="718" max="718" width="0.7109375" style="27" customWidth="1"/>
    <col min="719" max="719" width="14.28515625" style="27" customWidth="1"/>
    <col min="720" max="720" width="0.7109375" style="27" customWidth="1"/>
    <col min="721" max="721" width="14.28515625" style="27" customWidth="1"/>
    <col min="722" max="969" width="8.7109375" style="27"/>
    <col min="970" max="971" width="2.28515625" style="27" customWidth="1"/>
    <col min="972" max="972" width="45.28515625" style="27" customWidth="1"/>
    <col min="973" max="973" width="6.42578125" style="27" customWidth="1"/>
    <col min="974" max="974" width="0.7109375" style="27" customWidth="1"/>
    <col min="975" max="975" width="14.28515625" style="27" customWidth="1"/>
    <col min="976" max="976" width="0.7109375" style="27" customWidth="1"/>
    <col min="977" max="977" width="14.28515625" style="27" customWidth="1"/>
    <col min="978" max="1225" width="8.7109375" style="27"/>
    <col min="1226" max="1227" width="2.28515625" style="27" customWidth="1"/>
    <col min="1228" max="1228" width="45.28515625" style="27" customWidth="1"/>
    <col min="1229" max="1229" width="6.42578125" style="27" customWidth="1"/>
    <col min="1230" max="1230" width="0.7109375" style="27" customWidth="1"/>
    <col min="1231" max="1231" width="14.28515625" style="27" customWidth="1"/>
    <col min="1232" max="1232" width="0.7109375" style="27" customWidth="1"/>
    <col min="1233" max="1233" width="14.28515625" style="27" customWidth="1"/>
    <col min="1234" max="1481" width="8.7109375" style="27"/>
    <col min="1482" max="1483" width="2.28515625" style="27" customWidth="1"/>
    <col min="1484" max="1484" width="45.28515625" style="27" customWidth="1"/>
    <col min="1485" max="1485" width="6.42578125" style="27" customWidth="1"/>
    <col min="1486" max="1486" width="0.7109375" style="27" customWidth="1"/>
    <col min="1487" max="1487" width="14.28515625" style="27" customWidth="1"/>
    <col min="1488" max="1488" width="0.7109375" style="27" customWidth="1"/>
    <col min="1489" max="1489" width="14.28515625" style="27" customWidth="1"/>
    <col min="1490" max="1737" width="8.7109375" style="27"/>
    <col min="1738" max="1739" width="2.28515625" style="27" customWidth="1"/>
    <col min="1740" max="1740" width="45.28515625" style="27" customWidth="1"/>
    <col min="1741" max="1741" width="6.42578125" style="27" customWidth="1"/>
    <col min="1742" max="1742" width="0.7109375" style="27" customWidth="1"/>
    <col min="1743" max="1743" width="14.28515625" style="27" customWidth="1"/>
    <col min="1744" max="1744" width="0.7109375" style="27" customWidth="1"/>
    <col min="1745" max="1745" width="14.28515625" style="27" customWidth="1"/>
    <col min="1746" max="1993" width="8.7109375" style="27"/>
    <col min="1994" max="1995" width="2.28515625" style="27" customWidth="1"/>
    <col min="1996" max="1996" width="45.28515625" style="27" customWidth="1"/>
    <col min="1997" max="1997" width="6.42578125" style="27" customWidth="1"/>
    <col min="1998" max="1998" width="0.7109375" style="27" customWidth="1"/>
    <col min="1999" max="1999" width="14.28515625" style="27" customWidth="1"/>
    <col min="2000" max="2000" width="0.7109375" style="27" customWidth="1"/>
    <col min="2001" max="2001" width="14.28515625" style="27" customWidth="1"/>
    <col min="2002" max="2249" width="8.7109375" style="27"/>
    <col min="2250" max="2251" width="2.28515625" style="27" customWidth="1"/>
    <col min="2252" max="2252" width="45.28515625" style="27" customWidth="1"/>
    <col min="2253" max="2253" width="6.42578125" style="27" customWidth="1"/>
    <col min="2254" max="2254" width="0.7109375" style="27" customWidth="1"/>
    <col min="2255" max="2255" width="14.28515625" style="27" customWidth="1"/>
    <col min="2256" max="2256" width="0.7109375" style="27" customWidth="1"/>
    <col min="2257" max="2257" width="14.28515625" style="27" customWidth="1"/>
    <col min="2258" max="2505" width="8.7109375" style="27"/>
    <col min="2506" max="2507" width="2.28515625" style="27" customWidth="1"/>
    <col min="2508" max="2508" width="45.28515625" style="27" customWidth="1"/>
    <col min="2509" max="2509" width="6.42578125" style="27" customWidth="1"/>
    <col min="2510" max="2510" width="0.7109375" style="27" customWidth="1"/>
    <col min="2511" max="2511" width="14.28515625" style="27" customWidth="1"/>
    <col min="2512" max="2512" width="0.7109375" style="27" customWidth="1"/>
    <col min="2513" max="2513" width="14.28515625" style="27" customWidth="1"/>
    <col min="2514" max="2761" width="8.7109375" style="27"/>
    <col min="2762" max="2763" width="2.28515625" style="27" customWidth="1"/>
    <col min="2764" max="2764" width="45.28515625" style="27" customWidth="1"/>
    <col min="2765" max="2765" width="6.42578125" style="27" customWidth="1"/>
    <col min="2766" max="2766" width="0.7109375" style="27" customWidth="1"/>
    <col min="2767" max="2767" width="14.28515625" style="27" customWidth="1"/>
    <col min="2768" max="2768" width="0.7109375" style="27" customWidth="1"/>
    <col min="2769" max="2769" width="14.28515625" style="27" customWidth="1"/>
    <col min="2770" max="3017" width="8.7109375" style="27"/>
    <col min="3018" max="3019" width="2.28515625" style="27" customWidth="1"/>
    <col min="3020" max="3020" width="45.28515625" style="27" customWidth="1"/>
    <col min="3021" max="3021" width="6.42578125" style="27" customWidth="1"/>
    <col min="3022" max="3022" width="0.7109375" style="27" customWidth="1"/>
    <col min="3023" max="3023" width="14.28515625" style="27" customWidth="1"/>
    <col min="3024" max="3024" width="0.7109375" style="27" customWidth="1"/>
    <col min="3025" max="3025" width="14.28515625" style="27" customWidth="1"/>
    <col min="3026" max="3273" width="8.7109375" style="27"/>
    <col min="3274" max="3275" width="2.28515625" style="27" customWidth="1"/>
    <col min="3276" max="3276" width="45.28515625" style="27" customWidth="1"/>
    <col min="3277" max="3277" width="6.42578125" style="27" customWidth="1"/>
    <col min="3278" max="3278" width="0.7109375" style="27" customWidth="1"/>
    <col min="3279" max="3279" width="14.28515625" style="27" customWidth="1"/>
    <col min="3280" max="3280" width="0.7109375" style="27" customWidth="1"/>
    <col min="3281" max="3281" width="14.28515625" style="27" customWidth="1"/>
    <col min="3282" max="3529" width="8.7109375" style="27"/>
    <col min="3530" max="3531" width="2.28515625" style="27" customWidth="1"/>
    <col min="3532" max="3532" width="45.28515625" style="27" customWidth="1"/>
    <col min="3533" max="3533" width="6.42578125" style="27" customWidth="1"/>
    <col min="3534" max="3534" width="0.7109375" style="27" customWidth="1"/>
    <col min="3535" max="3535" width="14.28515625" style="27" customWidth="1"/>
    <col min="3536" max="3536" width="0.7109375" style="27" customWidth="1"/>
    <col min="3537" max="3537" width="14.28515625" style="27" customWidth="1"/>
    <col min="3538" max="3785" width="8.7109375" style="27"/>
    <col min="3786" max="3787" width="2.28515625" style="27" customWidth="1"/>
    <col min="3788" max="3788" width="45.28515625" style="27" customWidth="1"/>
    <col min="3789" max="3789" width="6.42578125" style="27" customWidth="1"/>
    <col min="3790" max="3790" width="0.7109375" style="27" customWidth="1"/>
    <col min="3791" max="3791" width="14.28515625" style="27" customWidth="1"/>
    <col min="3792" max="3792" width="0.7109375" style="27" customWidth="1"/>
    <col min="3793" max="3793" width="14.28515625" style="27" customWidth="1"/>
    <col min="3794" max="4041" width="8.7109375" style="27"/>
    <col min="4042" max="4043" width="2.28515625" style="27" customWidth="1"/>
    <col min="4044" max="4044" width="45.28515625" style="27" customWidth="1"/>
    <col min="4045" max="4045" width="6.42578125" style="27" customWidth="1"/>
    <col min="4046" max="4046" width="0.7109375" style="27" customWidth="1"/>
    <col min="4047" max="4047" width="14.28515625" style="27" customWidth="1"/>
    <col min="4048" max="4048" width="0.7109375" style="27" customWidth="1"/>
    <col min="4049" max="4049" width="14.28515625" style="27" customWidth="1"/>
    <col min="4050" max="4297" width="8.7109375" style="27"/>
    <col min="4298" max="4299" width="2.28515625" style="27" customWidth="1"/>
    <col min="4300" max="4300" width="45.28515625" style="27" customWidth="1"/>
    <col min="4301" max="4301" width="6.42578125" style="27" customWidth="1"/>
    <col min="4302" max="4302" width="0.7109375" style="27" customWidth="1"/>
    <col min="4303" max="4303" width="14.28515625" style="27" customWidth="1"/>
    <col min="4304" max="4304" width="0.7109375" style="27" customWidth="1"/>
    <col min="4305" max="4305" width="14.28515625" style="27" customWidth="1"/>
    <col min="4306" max="4553" width="8.7109375" style="27"/>
    <col min="4554" max="4555" width="2.28515625" style="27" customWidth="1"/>
    <col min="4556" max="4556" width="45.28515625" style="27" customWidth="1"/>
    <col min="4557" max="4557" width="6.42578125" style="27" customWidth="1"/>
    <col min="4558" max="4558" width="0.7109375" style="27" customWidth="1"/>
    <col min="4559" max="4559" width="14.28515625" style="27" customWidth="1"/>
    <col min="4560" max="4560" width="0.7109375" style="27" customWidth="1"/>
    <col min="4561" max="4561" width="14.28515625" style="27" customWidth="1"/>
    <col min="4562" max="4809" width="8.7109375" style="27"/>
    <col min="4810" max="4811" width="2.28515625" style="27" customWidth="1"/>
    <col min="4812" max="4812" width="45.28515625" style="27" customWidth="1"/>
    <col min="4813" max="4813" width="6.42578125" style="27" customWidth="1"/>
    <col min="4814" max="4814" width="0.7109375" style="27" customWidth="1"/>
    <col min="4815" max="4815" width="14.28515625" style="27" customWidth="1"/>
    <col min="4816" max="4816" width="0.7109375" style="27" customWidth="1"/>
    <col min="4817" max="4817" width="14.28515625" style="27" customWidth="1"/>
    <col min="4818" max="5065" width="8.7109375" style="27"/>
    <col min="5066" max="5067" width="2.28515625" style="27" customWidth="1"/>
    <col min="5068" max="5068" width="45.28515625" style="27" customWidth="1"/>
    <col min="5069" max="5069" width="6.42578125" style="27" customWidth="1"/>
    <col min="5070" max="5070" width="0.7109375" style="27" customWidth="1"/>
    <col min="5071" max="5071" width="14.28515625" style="27" customWidth="1"/>
    <col min="5072" max="5072" width="0.7109375" style="27" customWidth="1"/>
    <col min="5073" max="5073" width="14.28515625" style="27" customWidth="1"/>
    <col min="5074" max="5321" width="8.7109375" style="27"/>
    <col min="5322" max="5323" width="2.28515625" style="27" customWidth="1"/>
    <col min="5324" max="5324" width="45.28515625" style="27" customWidth="1"/>
    <col min="5325" max="5325" width="6.42578125" style="27" customWidth="1"/>
    <col min="5326" max="5326" width="0.7109375" style="27" customWidth="1"/>
    <col min="5327" max="5327" width="14.28515625" style="27" customWidth="1"/>
    <col min="5328" max="5328" width="0.7109375" style="27" customWidth="1"/>
    <col min="5329" max="5329" width="14.28515625" style="27" customWidth="1"/>
    <col min="5330" max="5577" width="8.7109375" style="27"/>
    <col min="5578" max="5579" width="2.28515625" style="27" customWidth="1"/>
    <col min="5580" max="5580" width="45.28515625" style="27" customWidth="1"/>
    <col min="5581" max="5581" width="6.42578125" style="27" customWidth="1"/>
    <col min="5582" max="5582" width="0.7109375" style="27" customWidth="1"/>
    <col min="5583" max="5583" width="14.28515625" style="27" customWidth="1"/>
    <col min="5584" max="5584" width="0.7109375" style="27" customWidth="1"/>
    <col min="5585" max="5585" width="14.28515625" style="27" customWidth="1"/>
    <col min="5586" max="5833" width="8.7109375" style="27"/>
    <col min="5834" max="5835" width="2.28515625" style="27" customWidth="1"/>
    <col min="5836" max="5836" width="45.28515625" style="27" customWidth="1"/>
    <col min="5837" max="5837" width="6.42578125" style="27" customWidth="1"/>
    <col min="5838" max="5838" width="0.7109375" style="27" customWidth="1"/>
    <col min="5839" max="5839" width="14.28515625" style="27" customWidth="1"/>
    <col min="5840" max="5840" width="0.7109375" style="27" customWidth="1"/>
    <col min="5841" max="5841" width="14.28515625" style="27" customWidth="1"/>
    <col min="5842" max="6089" width="8.7109375" style="27"/>
    <col min="6090" max="6091" width="2.28515625" style="27" customWidth="1"/>
    <col min="6092" max="6092" width="45.28515625" style="27" customWidth="1"/>
    <col min="6093" max="6093" width="6.42578125" style="27" customWidth="1"/>
    <col min="6094" max="6094" width="0.7109375" style="27" customWidth="1"/>
    <col min="6095" max="6095" width="14.28515625" style="27" customWidth="1"/>
    <col min="6096" max="6096" width="0.7109375" style="27" customWidth="1"/>
    <col min="6097" max="6097" width="14.28515625" style="27" customWidth="1"/>
    <col min="6098" max="6345" width="8.7109375" style="27"/>
    <col min="6346" max="6347" width="2.28515625" style="27" customWidth="1"/>
    <col min="6348" max="6348" width="45.28515625" style="27" customWidth="1"/>
    <col min="6349" max="6349" width="6.42578125" style="27" customWidth="1"/>
    <col min="6350" max="6350" width="0.7109375" style="27" customWidth="1"/>
    <col min="6351" max="6351" width="14.28515625" style="27" customWidth="1"/>
    <col min="6352" max="6352" width="0.7109375" style="27" customWidth="1"/>
    <col min="6353" max="6353" width="14.28515625" style="27" customWidth="1"/>
    <col min="6354" max="6601" width="8.7109375" style="27"/>
    <col min="6602" max="6603" width="2.28515625" style="27" customWidth="1"/>
    <col min="6604" max="6604" width="45.28515625" style="27" customWidth="1"/>
    <col min="6605" max="6605" width="6.42578125" style="27" customWidth="1"/>
    <col min="6606" max="6606" width="0.7109375" style="27" customWidth="1"/>
    <col min="6607" max="6607" width="14.28515625" style="27" customWidth="1"/>
    <col min="6608" max="6608" width="0.7109375" style="27" customWidth="1"/>
    <col min="6609" max="6609" width="14.28515625" style="27" customWidth="1"/>
    <col min="6610" max="6857" width="8.7109375" style="27"/>
    <col min="6858" max="6859" width="2.28515625" style="27" customWidth="1"/>
    <col min="6860" max="6860" width="45.28515625" style="27" customWidth="1"/>
    <col min="6861" max="6861" width="6.42578125" style="27" customWidth="1"/>
    <col min="6862" max="6862" width="0.7109375" style="27" customWidth="1"/>
    <col min="6863" max="6863" width="14.28515625" style="27" customWidth="1"/>
    <col min="6864" max="6864" width="0.7109375" style="27" customWidth="1"/>
    <col min="6865" max="6865" width="14.28515625" style="27" customWidth="1"/>
    <col min="6866" max="7113" width="8.7109375" style="27"/>
    <col min="7114" max="7115" width="2.28515625" style="27" customWidth="1"/>
    <col min="7116" max="7116" width="45.28515625" style="27" customWidth="1"/>
    <col min="7117" max="7117" width="6.42578125" style="27" customWidth="1"/>
    <col min="7118" max="7118" width="0.7109375" style="27" customWidth="1"/>
    <col min="7119" max="7119" width="14.28515625" style="27" customWidth="1"/>
    <col min="7120" max="7120" width="0.7109375" style="27" customWidth="1"/>
    <col min="7121" max="7121" width="14.28515625" style="27" customWidth="1"/>
    <col min="7122" max="7369" width="8.7109375" style="27"/>
    <col min="7370" max="7371" width="2.28515625" style="27" customWidth="1"/>
    <col min="7372" max="7372" width="45.28515625" style="27" customWidth="1"/>
    <col min="7373" max="7373" width="6.42578125" style="27" customWidth="1"/>
    <col min="7374" max="7374" width="0.7109375" style="27" customWidth="1"/>
    <col min="7375" max="7375" width="14.28515625" style="27" customWidth="1"/>
    <col min="7376" max="7376" width="0.7109375" style="27" customWidth="1"/>
    <col min="7377" max="7377" width="14.28515625" style="27" customWidth="1"/>
    <col min="7378" max="7625" width="8.7109375" style="27"/>
    <col min="7626" max="7627" width="2.28515625" style="27" customWidth="1"/>
    <col min="7628" max="7628" width="45.28515625" style="27" customWidth="1"/>
    <col min="7629" max="7629" width="6.42578125" style="27" customWidth="1"/>
    <col min="7630" max="7630" width="0.7109375" style="27" customWidth="1"/>
    <col min="7631" max="7631" width="14.28515625" style="27" customWidth="1"/>
    <col min="7632" max="7632" width="0.7109375" style="27" customWidth="1"/>
    <col min="7633" max="7633" width="14.28515625" style="27" customWidth="1"/>
    <col min="7634" max="7881" width="8.7109375" style="27"/>
    <col min="7882" max="7883" width="2.28515625" style="27" customWidth="1"/>
    <col min="7884" max="7884" width="45.28515625" style="27" customWidth="1"/>
    <col min="7885" max="7885" width="6.42578125" style="27" customWidth="1"/>
    <col min="7886" max="7886" width="0.7109375" style="27" customWidth="1"/>
    <col min="7887" max="7887" width="14.28515625" style="27" customWidth="1"/>
    <col min="7888" max="7888" width="0.7109375" style="27" customWidth="1"/>
    <col min="7889" max="7889" width="14.28515625" style="27" customWidth="1"/>
    <col min="7890" max="8137" width="8.7109375" style="27"/>
    <col min="8138" max="8139" width="2.28515625" style="27" customWidth="1"/>
    <col min="8140" max="8140" width="45.28515625" style="27" customWidth="1"/>
    <col min="8141" max="8141" width="6.42578125" style="27" customWidth="1"/>
    <col min="8142" max="8142" width="0.7109375" style="27" customWidth="1"/>
    <col min="8143" max="8143" width="14.28515625" style="27" customWidth="1"/>
    <col min="8144" max="8144" width="0.7109375" style="27" customWidth="1"/>
    <col min="8145" max="8145" width="14.28515625" style="27" customWidth="1"/>
    <col min="8146" max="8393" width="8.7109375" style="27"/>
    <col min="8394" max="8395" width="2.28515625" style="27" customWidth="1"/>
    <col min="8396" max="8396" width="45.28515625" style="27" customWidth="1"/>
    <col min="8397" max="8397" width="6.42578125" style="27" customWidth="1"/>
    <col min="8398" max="8398" width="0.7109375" style="27" customWidth="1"/>
    <col min="8399" max="8399" width="14.28515625" style="27" customWidth="1"/>
    <col min="8400" max="8400" width="0.7109375" style="27" customWidth="1"/>
    <col min="8401" max="8401" width="14.28515625" style="27" customWidth="1"/>
    <col min="8402" max="8649" width="8.7109375" style="27"/>
    <col min="8650" max="8651" width="2.28515625" style="27" customWidth="1"/>
    <col min="8652" max="8652" width="45.28515625" style="27" customWidth="1"/>
    <col min="8653" max="8653" width="6.42578125" style="27" customWidth="1"/>
    <col min="8654" max="8654" width="0.7109375" style="27" customWidth="1"/>
    <col min="8655" max="8655" width="14.28515625" style="27" customWidth="1"/>
    <col min="8656" max="8656" width="0.7109375" style="27" customWidth="1"/>
    <col min="8657" max="8657" width="14.28515625" style="27" customWidth="1"/>
    <col min="8658" max="8905" width="8.7109375" style="27"/>
    <col min="8906" max="8907" width="2.28515625" style="27" customWidth="1"/>
    <col min="8908" max="8908" width="45.28515625" style="27" customWidth="1"/>
    <col min="8909" max="8909" width="6.42578125" style="27" customWidth="1"/>
    <col min="8910" max="8910" width="0.7109375" style="27" customWidth="1"/>
    <col min="8911" max="8911" width="14.28515625" style="27" customWidth="1"/>
    <col min="8912" max="8912" width="0.7109375" style="27" customWidth="1"/>
    <col min="8913" max="8913" width="14.28515625" style="27" customWidth="1"/>
    <col min="8914" max="9161" width="8.7109375" style="27"/>
    <col min="9162" max="9163" width="2.28515625" style="27" customWidth="1"/>
    <col min="9164" max="9164" width="45.28515625" style="27" customWidth="1"/>
    <col min="9165" max="9165" width="6.42578125" style="27" customWidth="1"/>
    <col min="9166" max="9166" width="0.7109375" style="27" customWidth="1"/>
    <col min="9167" max="9167" width="14.28515625" style="27" customWidth="1"/>
    <col min="9168" max="9168" width="0.7109375" style="27" customWidth="1"/>
    <col min="9169" max="9169" width="14.28515625" style="27" customWidth="1"/>
    <col min="9170" max="9417" width="8.7109375" style="27"/>
    <col min="9418" max="9419" width="2.28515625" style="27" customWidth="1"/>
    <col min="9420" max="9420" width="45.28515625" style="27" customWidth="1"/>
    <col min="9421" max="9421" width="6.42578125" style="27" customWidth="1"/>
    <col min="9422" max="9422" width="0.7109375" style="27" customWidth="1"/>
    <col min="9423" max="9423" width="14.28515625" style="27" customWidth="1"/>
    <col min="9424" max="9424" width="0.7109375" style="27" customWidth="1"/>
    <col min="9425" max="9425" width="14.28515625" style="27" customWidth="1"/>
    <col min="9426" max="9673" width="8.7109375" style="27"/>
    <col min="9674" max="9675" width="2.28515625" style="27" customWidth="1"/>
    <col min="9676" max="9676" width="45.28515625" style="27" customWidth="1"/>
    <col min="9677" max="9677" width="6.42578125" style="27" customWidth="1"/>
    <col min="9678" max="9678" width="0.7109375" style="27" customWidth="1"/>
    <col min="9679" max="9679" width="14.28515625" style="27" customWidth="1"/>
    <col min="9680" max="9680" width="0.7109375" style="27" customWidth="1"/>
    <col min="9681" max="9681" width="14.28515625" style="27" customWidth="1"/>
    <col min="9682" max="9929" width="8.7109375" style="27"/>
    <col min="9930" max="9931" width="2.28515625" style="27" customWidth="1"/>
    <col min="9932" max="9932" width="45.28515625" style="27" customWidth="1"/>
    <col min="9933" max="9933" width="6.42578125" style="27" customWidth="1"/>
    <col min="9934" max="9934" width="0.7109375" style="27" customWidth="1"/>
    <col min="9935" max="9935" width="14.28515625" style="27" customWidth="1"/>
    <col min="9936" max="9936" width="0.7109375" style="27" customWidth="1"/>
    <col min="9937" max="9937" width="14.28515625" style="27" customWidth="1"/>
    <col min="9938" max="10185" width="8.7109375" style="27"/>
    <col min="10186" max="10187" width="2.28515625" style="27" customWidth="1"/>
    <col min="10188" max="10188" width="45.28515625" style="27" customWidth="1"/>
    <col min="10189" max="10189" width="6.42578125" style="27" customWidth="1"/>
    <col min="10190" max="10190" width="0.7109375" style="27" customWidth="1"/>
    <col min="10191" max="10191" width="14.28515625" style="27" customWidth="1"/>
    <col min="10192" max="10192" width="0.7109375" style="27" customWidth="1"/>
    <col min="10193" max="10193" width="14.28515625" style="27" customWidth="1"/>
    <col min="10194" max="10441" width="8.7109375" style="27"/>
    <col min="10442" max="10443" width="2.28515625" style="27" customWidth="1"/>
    <col min="10444" max="10444" width="45.28515625" style="27" customWidth="1"/>
    <col min="10445" max="10445" width="6.42578125" style="27" customWidth="1"/>
    <col min="10446" max="10446" width="0.7109375" style="27" customWidth="1"/>
    <col min="10447" max="10447" width="14.28515625" style="27" customWidth="1"/>
    <col min="10448" max="10448" width="0.7109375" style="27" customWidth="1"/>
    <col min="10449" max="10449" width="14.28515625" style="27" customWidth="1"/>
    <col min="10450" max="10697" width="8.7109375" style="27"/>
    <col min="10698" max="10699" width="2.28515625" style="27" customWidth="1"/>
    <col min="10700" max="10700" width="45.28515625" style="27" customWidth="1"/>
    <col min="10701" max="10701" width="6.42578125" style="27" customWidth="1"/>
    <col min="10702" max="10702" width="0.7109375" style="27" customWidth="1"/>
    <col min="10703" max="10703" width="14.28515625" style="27" customWidth="1"/>
    <col min="10704" max="10704" width="0.7109375" style="27" customWidth="1"/>
    <col min="10705" max="10705" width="14.28515625" style="27" customWidth="1"/>
    <col min="10706" max="10953" width="8.7109375" style="27"/>
    <col min="10954" max="10955" width="2.28515625" style="27" customWidth="1"/>
    <col min="10956" max="10956" width="45.28515625" style="27" customWidth="1"/>
    <col min="10957" max="10957" width="6.42578125" style="27" customWidth="1"/>
    <col min="10958" max="10958" width="0.7109375" style="27" customWidth="1"/>
    <col min="10959" max="10959" width="14.28515625" style="27" customWidth="1"/>
    <col min="10960" max="10960" width="0.7109375" style="27" customWidth="1"/>
    <col min="10961" max="10961" width="14.28515625" style="27" customWidth="1"/>
    <col min="10962" max="11209" width="8.7109375" style="27"/>
    <col min="11210" max="11211" width="2.28515625" style="27" customWidth="1"/>
    <col min="11212" max="11212" width="45.28515625" style="27" customWidth="1"/>
    <col min="11213" max="11213" width="6.42578125" style="27" customWidth="1"/>
    <col min="11214" max="11214" width="0.7109375" style="27" customWidth="1"/>
    <col min="11215" max="11215" width="14.28515625" style="27" customWidth="1"/>
    <col min="11216" max="11216" width="0.7109375" style="27" customWidth="1"/>
    <col min="11217" max="11217" width="14.28515625" style="27" customWidth="1"/>
    <col min="11218" max="11465" width="8.7109375" style="27"/>
    <col min="11466" max="11467" width="2.28515625" style="27" customWidth="1"/>
    <col min="11468" max="11468" width="45.28515625" style="27" customWidth="1"/>
    <col min="11469" max="11469" width="6.42578125" style="27" customWidth="1"/>
    <col min="11470" max="11470" width="0.7109375" style="27" customWidth="1"/>
    <col min="11471" max="11471" width="14.28515625" style="27" customWidth="1"/>
    <col min="11472" max="11472" width="0.7109375" style="27" customWidth="1"/>
    <col min="11473" max="11473" width="14.28515625" style="27" customWidth="1"/>
    <col min="11474" max="11721" width="8.7109375" style="27"/>
    <col min="11722" max="11723" width="2.28515625" style="27" customWidth="1"/>
    <col min="11724" max="11724" width="45.28515625" style="27" customWidth="1"/>
    <col min="11725" max="11725" width="6.42578125" style="27" customWidth="1"/>
    <col min="11726" max="11726" width="0.7109375" style="27" customWidth="1"/>
    <col min="11727" max="11727" width="14.28515625" style="27" customWidth="1"/>
    <col min="11728" max="11728" width="0.7109375" style="27" customWidth="1"/>
    <col min="11729" max="11729" width="14.28515625" style="27" customWidth="1"/>
    <col min="11730" max="11977" width="8.7109375" style="27"/>
    <col min="11978" max="11979" width="2.28515625" style="27" customWidth="1"/>
    <col min="11980" max="11980" width="45.28515625" style="27" customWidth="1"/>
    <col min="11981" max="11981" width="6.42578125" style="27" customWidth="1"/>
    <col min="11982" max="11982" width="0.7109375" style="27" customWidth="1"/>
    <col min="11983" max="11983" width="14.28515625" style="27" customWidth="1"/>
    <col min="11984" max="11984" width="0.7109375" style="27" customWidth="1"/>
    <col min="11985" max="11985" width="14.28515625" style="27" customWidth="1"/>
    <col min="11986" max="12233" width="8.7109375" style="27"/>
    <col min="12234" max="12235" width="2.28515625" style="27" customWidth="1"/>
    <col min="12236" max="12236" width="45.28515625" style="27" customWidth="1"/>
    <col min="12237" max="12237" width="6.42578125" style="27" customWidth="1"/>
    <col min="12238" max="12238" width="0.7109375" style="27" customWidth="1"/>
    <col min="12239" max="12239" width="14.28515625" style="27" customWidth="1"/>
    <col min="12240" max="12240" width="0.7109375" style="27" customWidth="1"/>
    <col min="12241" max="12241" width="14.28515625" style="27" customWidth="1"/>
    <col min="12242" max="12489" width="8.7109375" style="27"/>
    <col min="12490" max="12491" width="2.28515625" style="27" customWidth="1"/>
    <col min="12492" max="12492" width="45.28515625" style="27" customWidth="1"/>
    <col min="12493" max="12493" width="6.42578125" style="27" customWidth="1"/>
    <col min="12494" max="12494" width="0.7109375" style="27" customWidth="1"/>
    <col min="12495" max="12495" width="14.28515625" style="27" customWidth="1"/>
    <col min="12496" max="12496" width="0.7109375" style="27" customWidth="1"/>
    <col min="12497" max="12497" width="14.28515625" style="27" customWidth="1"/>
    <col min="12498" max="12745" width="8.7109375" style="27"/>
    <col min="12746" max="12747" width="2.28515625" style="27" customWidth="1"/>
    <col min="12748" max="12748" width="45.28515625" style="27" customWidth="1"/>
    <col min="12749" max="12749" width="6.42578125" style="27" customWidth="1"/>
    <col min="12750" max="12750" width="0.7109375" style="27" customWidth="1"/>
    <col min="12751" max="12751" width="14.28515625" style="27" customWidth="1"/>
    <col min="12752" max="12752" width="0.7109375" style="27" customWidth="1"/>
    <col min="12753" max="12753" width="14.28515625" style="27" customWidth="1"/>
    <col min="12754" max="13001" width="8.7109375" style="27"/>
    <col min="13002" max="13003" width="2.28515625" style="27" customWidth="1"/>
    <col min="13004" max="13004" width="45.28515625" style="27" customWidth="1"/>
    <col min="13005" max="13005" width="6.42578125" style="27" customWidth="1"/>
    <col min="13006" max="13006" width="0.7109375" style="27" customWidth="1"/>
    <col min="13007" max="13007" width="14.28515625" style="27" customWidth="1"/>
    <col min="13008" max="13008" width="0.7109375" style="27" customWidth="1"/>
    <col min="13009" max="13009" width="14.28515625" style="27" customWidth="1"/>
    <col min="13010" max="13257" width="8.7109375" style="27"/>
    <col min="13258" max="13259" width="2.28515625" style="27" customWidth="1"/>
    <col min="13260" max="13260" width="45.28515625" style="27" customWidth="1"/>
    <col min="13261" max="13261" width="6.42578125" style="27" customWidth="1"/>
    <col min="13262" max="13262" width="0.7109375" style="27" customWidth="1"/>
    <col min="13263" max="13263" width="14.28515625" style="27" customWidth="1"/>
    <col min="13264" max="13264" width="0.7109375" style="27" customWidth="1"/>
    <col min="13265" max="13265" width="14.28515625" style="27" customWidth="1"/>
    <col min="13266" max="13513" width="8.7109375" style="27"/>
    <col min="13514" max="13515" width="2.28515625" style="27" customWidth="1"/>
    <col min="13516" max="13516" width="45.28515625" style="27" customWidth="1"/>
    <col min="13517" max="13517" width="6.42578125" style="27" customWidth="1"/>
    <col min="13518" max="13518" width="0.7109375" style="27" customWidth="1"/>
    <col min="13519" max="13519" width="14.28515625" style="27" customWidth="1"/>
    <col min="13520" max="13520" width="0.7109375" style="27" customWidth="1"/>
    <col min="13521" max="13521" width="14.28515625" style="27" customWidth="1"/>
    <col min="13522" max="13769" width="8.7109375" style="27"/>
    <col min="13770" max="13771" width="2.28515625" style="27" customWidth="1"/>
    <col min="13772" max="13772" width="45.28515625" style="27" customWidth="1"/>
    <col min="13773" max="13773" width="6.42578125" style="27" customWidth="1"/>
    <col min="13774" max="13774" width="0.7109375" style="27" customWidth="1"/>
    <col min="13775" max="13775" width="14.28515625" style="27" customWidth="1"/>
    <col min="13776" max="13776" width="0.7109375" style="27" customWidth="1"/>
    <col min="13777" max="13777" width="14.28515625" style="27" customWidth="1"/>
    <col min="13778" max="14025" width="8.7109375" style="27"/>
    <col min="14026" max="14027" width="2.28515625" style="27" customWidth="1"/>
    <col min="14028" max="14028" width="45.28515625" style="27" customWidth="1"/>
    <col min="14029" max="14029" width="6.42578125" style="27" customWidth="1"/>
    <col min="14030" max="14030" width="0.7109375" style="27" customWidth="1"/>
    <col min="14031" max="14031" width="14.28515625" style="27" customWidth="1"/>
    <col min="14032" max="14032" width="0.7109375" style="27" customWidth="1"/>
    <col min="14033" max="14033" width="14.28515625" style="27" customWidth="1"/>
    <col min="14034" max="14281" width="8.7109375" style="27"/>
    <col min="14282" max="14283" width="2.28515625" style="27" customWidth="1"/>
    <col min="14284" max="14284" width="45.28515625" style="27" customWidth="1"/>
    <col min="14285" max="14285" width="6.42578125" style="27" customWidth="1"/>
    <col min="14286" max="14286" width="0.7109375" style="27" customWidth="1"/>
    <col min="14287" max="14287" width="14.28515625" style="27" customWidth="1"/>
    <col min="14288" max="14288" width="0.7109375" style="27" customWidth="1"/>
    <col min="14289" max="14289" width="14.28515625" style="27" customWidth="1"/>
    <col min="14290" max="14537" width="8.7109375" style="27"/>
    <col min="14538" max="14539" width="2.28515625" style="27" customWidth="1"/>
    <col min="14540" max="14540" width="45.28515625" style="27" customWidth="1"/>
    <col min="14541" max="14541" width="6.42578125" style="27" customWidth="1"/>
    <col min="14542" max="14542" width="0.7109375" style="27" customWidth="1"/>
    <col min="14543" max="14543" width="14.28515625" style="27" customWidth="1"/>
    <col min="14544" max="14544" width="0.7109375" style="27" customWidth="1"/>
    <col min="14545" max="14545" width="14.28515625" style="27" customWidth="1"/>
    <col min="14546" max="14793" width="8.7109375" style="27"/>
    <col min="14794" max="14795" width="2.28515625" style="27" customWidth="1"/>
    <col min="14796" max="14796" width="45.28515625" style="27" customWidth="1"/>
    <col min="14797" max="14797" width="6.42578125" style="27" customWidth="1"/>
    <col min="14798" max="14798" width="0.7109375" style="27" customWidth="1"/>
    <col min="14799" max="14799" width="14.28515625" style="27" customWidth="1"/>
    <col min="14800" max="14800" width="0.7109375" style="27" customWidth="1"/>
    <col min="14801" max="14801" width="14.28515625" style="27" customWidth="1"/>
    <col min="14802" max="15049" width="8.7109375" style="27"/>
    <col min="15050" max="15051" width="2.28515625" style="27" customWidth="1"/>
    <col min="15052" max="15052" width="45.28515625" style="27" customWidth="1"/>
    <col min="15053" max="15053" width="6.42578125" style="27" customWidth="1"/>
    <col min="15054" max="15054" width="0.7109375" style="27" customWidth="1"/>
    <col min="15055" max="15055" width="14.28515625" style="27" customWidth="1"/>
    <col min="15056" max="15056" width="0.7109375" style="27" customWidth="1"/>
    <col min="15057" max="15057" width="14.28515625" style="27" customWidth="1"/>
    <col min="15058" max="15305" width="8.7109375" style="27"/>
    <col min="15306" max="15307" width="2.28515625" style="27" customWidth="1"/>
    <col min="15308" max="15308" width="45.28515625" style="27" customWidth="1"/>
    <col min="15309" max="15309" width="6.42578125" style="27" customWidth="1"/>
    <col min="15310" max="15310" width="0.7109375" style="27" customWidth="1"/>
    <col min="15311" max="15311" width="14.28515625" style="27" customWidth="1"/>
    <col min="15312" max="15312" width="0.7109375" style="27" customWidth="1"/>
    <col min="15313" max="15313" width="14.28515625" style="27" customWidth="1"/>
    <col min="15314" max="15561" width="8.7109375" style="27"/>
    <col min="15562" max="15563" width="2.28515625" style="27" customWidth="1"/>
    <col min="15564" max="15564" width="45.28515625" style="27" customWidth="1"/>
    <col min="15565" max="15565" width="6.42578125" style="27" customWidth="1"/>
    <col min="15566" max="15566" width="0.7109375" style="27" customWidth="1"/>
    <col min="15567" max="15567" width="14.28515625" style="27" customWidth="1"/>
    <col min="15568" max="15568" width="0.7109375" style="27" customWidth="1"/>
    <col min="15569" max="15569" width="14.28515625" style="27" customWidth="1"/>
    <col min="15570" max="15817" width="8.7109375" style="27"/>
    <col min="15818" max="15819" width="2.28515625" style="27" customWidth="1"/>
    <col min="15820" max="15820" width="45.28515625" style="27" customWidth="1"/>
    <col min="15821" max="15821" width="6.42578125" style="27" customWidth="1"/>
    <col min="15822" max="15822" width="0.7109375" style="27" customWidth="1"/>
    <col min="15823" max="15823" width="14.28515625" style="27" customWidth="1"/>
    <col min="15824" max="15824" width="0.7109375" style="27" customWidth="1"/>
    <col min="15825" max="15825" width="14.28515625" style="27" customWidth="1"/>
    <col min="15826" max="16073" width="8.7109375" style="27"/>
    <col min="16074" max="16075" width="2.28515625" style="27" customWidth="1"/>
    <col min="16076" max="16076" width="45.28515625" style="27" customWidth="1"/>
    <col min="16077" max="16077" width="6.42578125" style="27" customWidth="1"/>
    <col min="16078" max="16078" width="0.7109375" style="27" customWidth="1"/>
    <col min="16079" max="16079" width="14.28515625" style="27" customWidth="1"/>
    <col min="16080" max="16080" width="0.7109375" style="27" customWidth="1"/>
    <col min="16081" max="16081" width="14.28515625" style="27" customWidth="1"/>
    <col min="16082" max="16330" width="8.7109375" style="27"/>
    <col min="16331" max="16384" width="8.7109375" style="27" customWidth="1"/>
  </cols>
  <sheetData>
    <row r="1" spans="1:8" ht="16.899999999999999" customHeight="1">
      <c r="A1" s="24" t="str">
        <f>'EN 2-3'!A1</f>
        <v>Mena Transport Public Company Limited</v>
      </c>
      <c r="B1" s="28"/>
      <c r="C1" s="34"/>
      <c r="D1" s="63"/>
      <c r="E1" s="63"/>
      <c r="F1" s="26"/>
      <c r="H1" s="26"/>
    </row>
    <row r="2" spans="1:8" ht="16.899999999999999" customHeight="1">
      <c r="A2" s="33" t="s">
        <v>47</v>
      </c>
      <c r="B2" s="28"/>
      <c r="C2" s="34"/>
      <c r="D2" s="63"/>
      <c r="E2" s="63"/>
      <c r="F2" s="26"/>
      <c r="H2" s="26"/>
    </row>
    <row r="3" spans="1:8" s="34" customFormat="1" ht="16.899999999999999" customHeight="1">
      <c r="A3" s="29" t="s">
        <v>154</v>
      </c>
      <c r="B3" s="29"/>
      <c r="C3" s="30"/>
      <c r="D3" s="31"/>
      <c r="E3" s="31"/>
      <c r="F3" s="32"/>
      <c r="G3" s="32"/>
      <c r="H3" s="32"/>
    </row>
    <row r="4" spans="1:8" ht="16.899999999999999" customHeight="1">
      <c r="A4" s="33"/>
      <c r="C4" s="34"/>
      <c r="D4" s="63"/>
      <c r="E4" s="63"/>
      <c r="F4" s="26"/>
      <c r="H4" s="26"/>
    </row>
    <row r="5" spans="1:8" ht="16.899999999999999" customHeight="1">
      <c r="A5" s="33"/>
      <c r="C5" s="34"/>
      <c r="D5" s="63"/>
      <c r="E5" s="63"/>
      <c r="F5" s="26"/>
      <c r="H5" s="46"/>
    </row>
    <row r="6" spans="1:8" ht="15.6" customHeight="1">
      <c r="F6" s="40" t="s">
        <v>46</v>
      </c>
      <c r="G6" s="40"/>
      <c r="H6" s="40" t="s">
        <v>46</v>
      </c>
    </row>
    <row r="7" spans="1:8" ht="15.6" customHeight="1">
      <c r="F7" s="40" t="s">
        <v>109</v>
      </c>
      <c r="G7" s="41"/>
      <c r="H7" s="40" t="s">
        <v>73</v>
      </c>
    </row>
    <row r="8" spans="1:8" ht="15.6" customHeight="1">
      <c r="D8" s="173" t="s">
        <v>0</v>
      </c>
      <c r="E8" s="36"/>
      <c r="F8" s="37" t="s">
        <v>1</v>
      </c>
      <c r="G8" s="46"/>
      <c r="H8" s="37" t="s">
        <v>1</v>
      </c>
    </row>
    <row r="9" spans="1:8" ht="9.9499999999999993" customHeight="1">
      <c r="D9" s="36"/>
      <c r="E9" s="36"/>
      <c r="F9" s="54"/>
    </row>
    <row r="10" spans="1:8" ht="15.6" customHeight="1">
      <c r="A10" s="69" t="s">
        <v>108</v>
      </c>
      <c r="F10" s="144">
        <v>279729113</v>
      </c>
      <c r="G10" s="75"/>
      <c r="H10" s="157">
        <v>298863702</v>
      </c>
    </row>
    <row r="11" spans="1:8" ht="15.6" customHeight="1">
      <c r="A11" s="27" t="s">
        <v>59</v>
      </c>
      <c r="F11" s="145">
        <v>14532622</v>
      </c>
      <c r="H11" s="81">
        <v>24559507</v>
      </c>
    </row>
    <row r="12" spans="1:8" ht="6" customHeight="1">
      <c r="F12" s="56"/>
      <c r="H12" s="26"/>
    </row>
    <row r="13" spans="1:8" ht="15.6" customHeight="1">
      <c r="A13" s="28" t="s">
        <v>60</v>
      </c>
      <c r="B13" s="28"/>
      <c r="F13" s="55">
        <f>SUM(F10:F12)</f>
        <v>294261735</v>
      </c>
      <c r="H13" s="32">
        <f>SUM(H10:H12)</f>
        <v>323423209</v>
      </c>
    </row>
    <row r="14" spans="1:8" ht="6" customHeight="1">
      <c r="A14" s="28"/>
      <c r="B14" s="28"/>
      <c r="F14" s="54"/>
    </row>
    <row r="15" spans="1:8" ht="15.6" customHeight="1">
      <c r="A15" s="69" t="s">
        <v>139</v>
      </c>
      <c r="F15" s="144">
        <v>-229940987</v>
      </c>
      <c r="G15" s="75"/>
      <c r="H15" s="157">
        <v>-245653805</v>
      </c>
    </row>
    <row r="16" spans="1:8" ht="15.6" customHeight="1">
      <c r="A16" s="27" t="s">
        <v>61</v>
      </c>
      <c r="F16" s="145">
        <v>-13747353</v>
      </c>
      <c r="H16" s="81">
        <v>-22996236</v>
      </c>
    </row>
    <row r="17" spans="1:8" ht="6" customHeight="1">
      <c r="F17" s="56"/>
      <c r="H17" s="26"/>
    </row>
    <row r="18" spans="1:8" ht="15.6" customHeight="1">
      <c r="A18" s="28" t="s">
        <v>62</v>
      </c>
      <c r="B18" s="28"/>
      <c r="F18" s="76">
        <f>SUM(F15:F16)</f>
        <v>-243688340</v>
      </c>
      <c r="H18" s="77">
        <f>SUM(H15:H16)</f>
        <v>-268650041</v>
      </c>
    </row>
    <row r="19" spans="1:8" ht="6" customHeight="1">
      <c r="A19" s="28"/>
      <c r="B19" s="28"/>
      <c r="F19" s="54"/>
    </row>
    <row r="20" spans="1:8" ht="15.6" customHeight="1">
      <c r="A20" s="28" t="s">
        <v>26</v>
      </c>
      <c r="B20" s="28"/>
      <c r="F20" s="78">
        <f>SUM(F13,F18)</f>
        <v>50573395</v>
      </c>
      <c r="H20" s="79">
        <f>SUM(H13,H18)</f>
        <v>54773168</v>
      </c>
    </row>
    <row r="21" spans="1:8" ht="15.6" customHeight="1">
      <c r="A21" s="27" t="s">
        <v>27</v>
      </c>
      <c r="F21" s="145">
        <v>6804656</v>
      </c>
      <c r="H21" s="81">
        <v>4568146</v>
      </c>
    </row>
    <row r="22" spans="1:8" ht="6" customHeight="1">
      <c r="F22" s="56"/>
      <c r="H22" s="26"/>
    </row>
    <row r="23" spans="1:8" ht="15.6" customHeight="1">
      <c r="A23" s="28" t="s">
        <v>28</v>
      </c>
      <c r="F23" s="56">
        <f>SUM(F20:F21)</f>
        <v>57378051</v>
      </c>
      <c r="H23" s="26">
        <f>SUM(H20:H21)</f>
        <v>59341314</v>
      </c>
    </row>
    <row r="24" spans="1:8" ht="6" customHeight="1">
      <c r="A24" s="28"/>
      <c r="F24" s="56"/>
      <c r="H24" s="26"/>
    </row>
    <row r="25" spans="1:8" ht="15.6" customHeight="1">
      <c r="A25" s="27" t="s">
        <v>45</v>
      </c>
      <c r="F25" s="151">
        <v>-201789</v>
      </c>
      <c r="H25" s="158">
        <v>-229477</v>
      </c>
    </row>
    <row r="26" spans="1:8" ht="15.6" customHeight="1">
      <c r="A26" s="27" t="s">
        <v>29</v>
      </c>
      <c r="B26" s="28"/>
      <c r="F26" s="145">
        <v>-27993297</v>
      </c>
      <c r="H26" s="81">
        <v>-32326052</v>
      </c>
    </row>
    <row r="27" spans="1:8" ht="6" customHeight="1">
      <c r="B27" s="28"/>
      <c r="F27" s="56"/>
      <c r="H27" s="26"/>
    </row>
    <row r="28" spans="1:8" ht="12.75">
      <c r="A28" s="28" t="s">
        <v>75</v>
      </c>
      <c r="B28" s="28"/>
      <c r="F28" s="55">
        <f>SUM(F25:F26)</f>
        <v>-28195086</v>
      </c>
      <c r="H28" s="32">
        <f>SUM(H25:H26)</f>
        <v>-32555529</v>
      </c>
    </row>
    <row r="29" spans="1:8" ht="6" customHeight="1">
      <c r="B29" s="28"/>
      <c r="F29" s="56"/>
      <c r="H29" s="26"/>
    </row>
    <row r="30" spans="1:8" ht="15.6" customHeight="1">
      <c r="A30" s="28" t="s">
        <v>74</v>
      </c>
      <c r="B30" s="28"/>
      <c r="F30" s="80">
        <f>SUM(F23,F28)</f>
        <v>29182965</v>
      </c>
      <c r="G30" s="27"/>
      <c r="H30" s="27">
        <f>SUM(H23:H26)</f>
        <v>26785785</v>
      </c>
    </row>
    <row r="31" spans="1:8" ht="15.6" customHeight="1">
      <c r="A31" s="27" t="s">
        <v>36</v>
      </c>
      <c r="B31" s="28"/>
      <c r="F31" s="145">
        <v>-4554390</v>
      </c>
      <c r="H31" s="81">
        <v>-7862710</v>
      </c>
    </row>
    <row r="32" spans="1:8" ht="6" customHeight="1">
      <c r="B32" s="28"/>
      <c r="F32" s="56"/>
      <c r="H32" s="26"/>
    </row>
    <row r="33" spans="1:8" ht="15.6" customHeight="1">
      <c r="A33" s="28" t="s">
        <v>65</v>
      </c>
      <c r="B33" s="28"/>
      <c r="F33" s="78">
        <f>SUM(F30:F31)</f>
        <v>24628575</v>
      </c>
      <c r="H33" s="79">
        <f>SUM(H30:H31)</f>
        <v>18923075</v>
      </c>
    </row>
    <row r="34" spans="1:8" ht="15.6" customHeight="1">
      <c r="A34" s="27" t="s">
        <v>110</v>
      </c>
      <c r="B34" s="28"/>
      <c r="D34" s="146">
        <v>12</v>
      </c>
      <c r="F34" s="145">
        <v>-2813798</v>
      </c>
      <c r="H34" s="81">
        <v>209286</v>
      </c>
    </row>
    <row r="35" spans="1:8" ht="6" customHeight="1">
      <c r="B35" s="28"/>
      <c r="F35" s="82"/>
      <c r="H35" s="63"/>
    </row>
    <row r="36" spans="1:8" ht="15.6" customHeight="1" thickBot="1">
      <c r="A36" s="28" t="s">
        <v>76</v>
      </c>
      <c r="B36" s="28"/>
      <c r="F36" s="83">
        <f>SUM(F33:F34)</f>
        <v>21814777</v>
      </c>
      <c r="H36" s="84">
        <f>SUM(H33:H34)</f>
        <v>19132361</v>
      </c>
    </row>
    <row r="37" spans="1:8" ht="14.25" customHeight="1" thickTop="1">
      <c r="A37" s="28"/>
      <c r="B37" s="28"/>
      <c r="F37" s="56"/>
      <c r="H37" s="26"/>
    </row>
    <row r="38" spans="1:8" ht="15.6" customHeight="1">
      <c r="A38" s="28" t="s">
        <v>88</v>
      </c>
      <c r="F38" s="56"/>
      <c r="H38" s="26"/>
    </row>
    <row r="39" spans="1:8" ht="15.6" customHeight="1">
      <c r="A39" s="49" t="s">
        <v>63</v>
      </c>
      <c r="B39" s="49"/>
      <c r="C39" s="49"/>
      <c r="F39" s="56"/>
      <c r="H39" s="26"/>
    </row>
    <row r="40" spans="1:8" ht="15.6" customHeight="1">
      <c r="A40" s="49"/>
      <c r="B40" s="49" t="s">
        <v>64</v>
      </c>
      <c r="C40" s="49"/>
      <c r="F40" s="55" t="s">
        <v>34</v>
      </c>
      <c r="H40" s="32" t="s">
        <v>34</v>
      </c>
    </row>
    <row r="41" spans="1:8" ht="6" customHeight="1">
      <c r="F41" s="56"/>
      <c r="H41" s="26"/>
    </row>
    <row r="42" spans="1:8" ht="15.6" customHeight="1">
      <c r="A42" s="28" t="s">
        <v>89</v>
      </c>
      <c r="F42" s="55" t="s">
        <v>34</v>
      </c>
      <c r="G42" s="27"/>
      <c r="H42" s="32" t="s">
        <v>34</v>
      </c>
    </row>
    <row r="43" spans="1:8" ht="6" customHeight="1">
      <c r="A43" s="28"/>
      <c r="F43" s="56"/>
      <c r="H43" s="26"/>
    </row>
    <row r="44" spans="1:8" ht="15.6" customHeight="1" thickBot="1">
      <c r="A44" s="28" t="s">
        <v>48</v>
      </c>
      <c r="F44" s="85">
        <f>SUM(F36:F40)</f>
        <v>21814777</v>
      </c>
      <c r="H44" s="68">
        <f>SUM(H36:H40)</f>
        <v>19132361</v>
      </c>
    </row>
    <row r="45" spans="1:8" ht="14.25" customHeight="1" thickTop="1">
      <c r="F45" s="56"/>
      <c r="H45" s="26"/>
    </row>
    <row r="46" spans="1:8" ht="15.6" customHeight="1">
      <c r="A46" s="28" t="s">
        <v>37</v>
      </c>
      <c r="F46" s="56"/>
      <c r="H46" s="26"/>
    </row>
    <row r="47" spans="1:8" ht="6" customHeight="1">
      <c r="A47" s="28"/>
      <c r="F47" s="56"/>
      <c r="H47" s="26"/>
    </row>
    <row r="48" spans="1:8" ht="15.6" customHeight="1">
      <c r="A48" s="27" t="s">
        <v>77</v>
      </c>
      <c r="D48" s="146">
        <v>14</v>
      </c>
      <c r="F48" s="86">
        <f>F44/550000000</f>
        <v>3.9663230909090907E-2</v>
      </c>
      <c r="H48" s="87">
        <f>H44/550000000</f>
        <v>3.4786110909090909E-2</v>
      </c>
    </row>
    <row r="49" spans="1:8" ht="15" customHeight="1">
      <c r="A49" s="33"/>
      <c r="B49" s="34"/>
      <c r="C49" s="34"/>
      <c r="E49" s="63"/>
      <c r="F49" s="26"/>
      <c r="H49" s="26"/>
    </row>
    <row r="50" spans="1:8" ht="11.25" customHeight="1">
      <c r="A50" s="33"/>
      <c r="B50" s="34"/>
      <c r="C50" s="34"/>
      <c r="E50" s="63"/>
      <c r="F50" s="26"/>
      <c r="H50" s="26"/>
    </row>
    <row r="51" spans="1:8" ht="15.6" customHeight="1">
      <c r="A51" s="33"/>
      <c r="B51" s="34"/>
      <c r="C51" s="34"/>
      <c r="E51" s="63"/>
      <c r="F51" s="26"/>
      <c r="H51" s="26"/>
    </row>
    <row r="52" spans="1:8" ht="12" customHeight="1">
      <c r="A52" s="33"/>
      <c r="B52" s="34"/>
      <c r="C52" s="34"/>
      <c r="E52" s="63"/>
      <c r="F52" s="26"/>
      <c r="H52" s="26"/>
    </row>
    <row r="53" spans="1:8" ht="15.6" customHeight="1">
      <c r="A53" s="33"/>
      <c r="B53" s="34"/>
      <c r="C53" s="34"/>
      <c r="E53" s="63"/>
      <c r="F53" s="26"/>
      <c r="H53" s="26"/>
    </row>
    <row r="54" spans="1:8" ht="13.5" customHeight="1">
      <c r="A54" s="64" t="s">
        <v>86</v>
      </c>
      <c r="B54" s="64"/>
      <c r="C54" s="64"/>
      <c r="D54" s="64" t="s">
        <v>86</v>
      </c>
      <c r="E54" s="64"/>
      <c r="F54" s="64"/>
      <c r="G54" s="172"/>
    </row>
    <row r="55" spans="1:8" ht="15.6" customHeight="1">
      <c r="A55" s="64" t="s">
        <v>140</v>
      </c>
      <c r="B55" s="64"/>
      <c r="C55" s="64"/>
      <c r="D55" s="172" t="s">
        <v>141</v>
      </c>
      <c r="E55" s="172"/>
      <c r="F55" s="172"/>
      <c r="G55" s="172"/>
    </row>
    <row r="56" spans="1:8" ht="15.6" customHeight="1">
      <c r="A56" s="64" t="s">
        <v>145</v>
      </c>
      <c r="B56" s="172"/>
      <c r="C56" s="172"/>
      <c r="D56" s="172" t="s">
        <v>137</v>
      </c>
      <c r="E56" s="172"/>
      <c r="F56" s="172"/>
      <c r="G56" s="172"/>
    </row>
    <row r="57" spans="1:8" ht="20.25" customHeight="1">
      <c r="D57" s="27"/>
      <c r="E57" s="27"/>
      <c r="F57" s="27"/>
      <c r="G57" s="27"/>
      <c r="H57" s="27"/>
    </row>
    <row r="58" spans="1:8" ht="22.15" customHeight="1">
      <c r="A58" s="30" t="str">
        <f>'EN 2-3'!A47</f>
        <v>The accompanying condensed notes form an integral part of this interim financial information.</v>
      </c>
      <c r="B58" s="30"/>
      <c r="C58" s="111"/>
      <c r="D58" s="31"/>
      <c r="E58" s="31"/>
      <c r="F58" s="32"/>
      <c r="G58" s="32"/>
      <c r="H58" s="32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2"/>
  <sheetViews>
    <sheetView topLeftCell="A7" zoomScale="90" zoomScaleNormal="90" workbookViewId="0">
      <selection activeCell="T25" sqref="T25"/>
    </sheetView>
  </sheetViews>
  <sheetFormatPr defaultRowHeight="16.899999999999999" customHeight="1"/>
  <cols>
    <col min="1" max="1" width="1.5703125" style="42" customWidth="1"/>
    <col min="2" max="2" width="1.7109375" style="42" customWidth="1"/>
    <col min="3" max="3" width="38.140625" style="42" customWidth="1"/>
    <col min="4" max="4" width="5.140625" style="42" customWidth="1"/>
    <col min="5" max="5" width="1.140625" style="42" customWidth="1"/>
    <col min="6" max="6" width="15.7109375" style="27" bestFit="1" customWidth="1"/>
    <col min="7" max="7" width="0.7109375" style="27" customWidth="1"/>
    <col min="8" max="8" width="16.7109375" style="27" bestFit="1" customWidth="1"/>
    <col min="9" max="9" width="0.7109375" style="27" customWidth="1"/>
    <col min="10" max="10" width="16.7109375" style="27" customWidth="1"/>
    <col min="11" max="11" width="0.7109375" style="27" customWidth="1"/>
    <col min="12" max="12" width="19.5703125" style="27" bestFit="1" customWidth="1"/>
    <col min="13" max="13" width="0.7109375" style="27" customWidth="1"/>
    <col min="14" max="14" width="15.7109375" style="27" bestFit="1" customWidth="1"/>
    <col min="15" max="212" width="9.28515625" style="42"/>
    <col min="213" max="214" width="1.7109375" style="42" customWidth="1"/>
    <col min="215" max="215" width="22.28515625" style="42" customWidth="1"/>
    <col min="216" max="216" width="13.28515625" style="42" customWidth="1"/>
    <col min="217" max="217" width="1.28515625" style="42" customWidth="1"/>
    <col min="218" max="218" width="12.28515625" style="42" customWidth="1"/>
    <col min="219" max="219" width="1.28515625" style="42" customWidth="1"/>
    <col min="220" max="220" width="16.28515625" style="42" customWidth="1"/>
    <col min="221" max="221" width="1.28515625" style="42" customWidth="1"/>
    <col min="222" max="222" width="13.28515625" style="42" customWidth="1"/>
    <col min="223" max="468" width="9.28515625" style="42"/>
    <col min="469" max="470" width="1.7109375" style="42" customWidth="1"/>
    <col min="471" max="471" width="22.28515625" style="42" customWidth="1"/>
    <col min="472" max="472" width="13.28515625" style="42" customWidth="1"/>
    <col min="473" max="473" width="1.28515625" style="42" customWidth="1"/>
    <col min="474" max="474" width="12.28515625" style="42" customWidth="1"/>
    <col min="475" max="475" width="1.28515625" style="42" customWidth="1"/>
    <col min="476" max="476" width="16.28515625" style="42" customWidth="1"/>
    <col min="477" max="477" width="1.28515625" style="42" customWidth="1"/>
    <col min="478" max="478" width="13.28515625" style="42" customWidth="1"/>
    <col min="479" max="724" width="9.28515625" style="42"/>
    <col min="725" max="726" width="1.7109375" style="42" customWidth="1"/>
    <col min="727" max="727" width="22.28515625" style="42" customWidth="1"/>
    <col min="728" max="728" width="13.28515625" style="42" customWidth="1"/>
    <col min="729" max="729" width="1.28515625" style="42" customWidth="1"/>
    <col min="730" max="730" width="12.28515625" style="42" customWidth="1"/>
    <col min="731" max="731" width="1.28515625" style="42" customWidth="1"/>
    <col min="732" max="732" width="16.28515625" style="42" customWidth="1"/>
    <col min="733" max="733" width="1.28515625" style="42" customWidth="1"/>
    <col min="734" max="734" width="13.28515625" style="42" customWidth="1"/>
    <col min="735" max="980" width="9.28515625" style="42"/>
    <col min="981" max="982" width="1.7109375" style="42" customWidth="1"/>
    <col min="983" max="983" width="22.28515625" style="42" customWidth="1"/>
    <col min="984" max="984" width="13.28515625" style="42" customWidth="1"/>
    <col min="985" max="985" width="1.28515625" style="42" customWidth="1"/>
    <col min="986" max="986" width="12.28515625" style="42" customWidth="1"/>
    <col min="987" max="987" width="1.28515625" style="42" customWidth="1"/>
    <col min="988" max="988" width="16.28515625" style="42" customWidth="1"/>
    <col min="989" max="989" width="1.28515625" style="42" customWidth="1"/>
    <col min="990" max="990" width="13.28515625" style="42" customWidth="1"/>
    <col min="991" max="1236" width="9.28515625" style="42"/>
    <col min="1237" max="1238" width="1.7109375" style="42" customWidth="1"/>
    <col min="1239" max="1239" width="22.28515625" style="42" customWidth="1"/>
    <col min="1240" max="1240" width="13.28515625" style="42" customWidth="1"/>
    <col min="1241" max="1241" width="1.28515625" style="42" customWidth="1"/>
    <col min="1242" max="1242" width="12.28515625" style="42" customWidth="1"/>
    <col min="1243" max="1243" width="1.28515625" style="42" customWidth="1"/>
    <col min="1244" max="1244" width="16.28515625" style="42" customWidth="1"/>
    <col min="1245" max="1245" width="1.28515625" style="42" customWidth="1"/>
    <col min="1246" max="1246" width="13.28515625" style="42" customWidth="1"/>
    <col min="1247" max="1492" width="9.28515625" style="42"/>
    <col min="1493" max="1494" width="1.7109375" style="42" customWidth="1"/>
    <col min="1495" max="1495" width="22.28515625" style="42" customWidth="1"/>
    <col min="1496" max="1496" width="13.28515625" style="42" customWidth="1"/>
    <col min="1497" max="1497" width="1.28515625" style="42" customWidth="1"/>
    <col min="1498" max="1498" width="12.28515625" style="42" customWidth="1"/>
    <col min="1499" max="1499" width="1.28515625" style="42" customWidth="1"/>
    <col min="1500" max="1500" width="16.28515625" style="42" customWidth="1"/>
    <col min="1501" max="1501" width="1.28515625" style="42" customWidth="1"/>
    <col min="1502" max="1502" width="13.28515625" style="42" customWidth="1"/>
    <col min="1503" max="1748" width="9.28515625" style="42"/>
    <col min="1749" max="1750" width="1.7109375" style="42" customWidth="1"/>
    <col min="1751" max="1751" width="22.28515625" style="42" customWidth="1"/>
    <col min="1752" max="1752" width="13.28515625" style="42" customWidth="1"/>
    <col min="1753" max="1753" width="1.28515625" style="42" customWidth="1"/>
    <col min="1754" max="1754" width="12.28515625" style="42" customWidth="1"/>
    <col min="1755" max="1755" width="1.28515625" style="42" customWidth="1"/>
    <col min="1756" max="1756" width="16.28515625" style="42" customWidth="1"/>
    <col min="1757" max="1757" width="1.28515625" style="42" customWidth="1"/>
    <col min="1758" max="1758" width="13.28515625" style="42" customWidth="1"/>
    <col min="1759" max="2004" width="9.28515625" style="42"/>
    <col min="2005" max="2006" width="1.7109375" style="42" customWidth="1"/>
    <col min="2007" max="2007" width="22.28515625" style="42" customWidth="1"/>
    <col min="2008" max="2008" width="13.28515625" style="42" customWidth="1"/>
    <col min="2009" max="2009" width="1.28515625" style="42" customWidth="1"/>
    <col min="2010" max="2010" width="12.28515625" style="42" customWidth="1"/>
    <col min="2011" max="2011" width="1.28515625" style="42" customWidth="1"/>
    <col min="2012" max="2012" width="16.28515625" style="42" customWidth="1"/>
    <col min="2013" max="2013" width="1.28515625" style="42" customWidth="1"/>
    <col min="2014" max="2014" width="13.28515625" style="42" customWidth="1"/>
    <col min="2015" max="2260" width="9.28515625" style="42"/>
    <col min="2261" max="2262" width="1.7109375" style="42" customWidth="1"/>
    <col min="2263" max="2263" width="22.28515625" style="42" customWidth="1"/>
    <col min="2264" max="2264" width="13.28515625" style="42" customWidth="1"/>
    <col min="2265" max="2265" width="1.28515625" style="42" customWidth="1"/>
    <col min="2266" max="2266" width="12.28515625" style="42" customWidth="1"/>
    <col min="2267" max="2267" width="1.28515625" style="42" customWidth="1"/>
    <col min="2268" max="2268" width="16.28515625" style="42" customWidth="1"/>
    <col min="2269" max="2269" width="1.28515625" style="42" customWidth="1"/>
    <col min="2270" max="2270" width="13.28515625" style="42" customWidth="1"/>
    <col min="2271" max="2516" width="9.28515625" style="42"/>
    <col min="2517" max="2518" width="1.7109375" style="42" customWidth="1"/>
    <col min="2519" max="2519" width="22.28515625" style="42" customWidth="1"/>
    <col min="2520" max="2520" width="13.28515625" style="42" customWidth="1"/>
    <col min="2521" max="2521" width="1.28515625" style="42" customWidth="1"/>
    <col min="2522" max="2522" width="12.28515625" style="42" customWidth="1"/>
    <col min="2523" max="2523" width="1.28515625" style="42" customWidth="1"/>
    <col min="2524" max="2524" width="16.28515625" style="42" customWidth="1"/>
    <col min="2525" max="2525" width="1.28515625" style="42" customWidth="1"/>
    <col min="2526" max="2526" width="13.28515625" style="42" customWidth="1"/>
    <col min="2527" max="2772" width="9.28515625" style="42"/>
    <col min="2773" max="2774" width="1.7109375" style="42" customWidth="1"/>
    <col min="2775" max="2775" width="22.28515625" style="42" customWidth="1"/>
    <col min="2776" max="2776" width="13.28515625" style="42" customWidth="1"/>
    <col min="2777" max="2777" width="1.28515625" style="42" customWidth="1"/>
    <col min="2778" max="2778" width="12.28515625" style="42" customWidth="1"/>
    <col min="2779" max="2779" width="1.28515625" style="42" customWidth="1"/>
    <col min="2780" max="2780" width="16.28515625" style="42" customWidth="1"/>
    <col min="2781" max="2781" width="1.28515625" style="42" customWidth="1"/>
    <col min="2782" max="2782" width="13.28515625" style="42" customWidth="1"/>
    <col min="2783" max="3028" width="9.28515625" style="42"/>
    <col min="3029" max="3030" width="1.7109375" style="42" customWidth="1"/>
    <col min="3031" max="3031" width="22.28515625" style="42" customWidth="1"/>
    <col min="3032" max="3032" width="13.28515625" style="42" customWidth="1"/>
    <col min="3033" max="3033" width="1.28515625" style="42" customWidth="1"/>
    <col min="3034" max="3034" width="12.28515625" style="42" customWidth="1"/>
    <col min="3035" max="3035" width="1.28515625" style="42" customWidth="1"/>
    <col min="3036" max="3036" width="16.28515625" style="42" customWidth="1"/>
    <col min="3037" max="3037" width="1.28515625" style="42" customWidth="1"/>
    <col min="3038" max="3038" width="13.28515625" style="42" customWidth="1"/>
    <col min="3039" max="3284" width="9.28515625" style="42"/>
    <col min="3285" max="3286" width="1.7109375" style="42" customWidth="1"/>
    <col min="3287" max="3287" width="22.28515625" style="42" customWidth="1"/>
    <col min="3288" max="3288" width="13.28515625" style="42" customWidth="1"/>
    <col min="3289" max="3289" width="1.28515625" style="42" customWidth="1"/>
    <col min="3290" max="3290" width="12.28515625" style="42" customWidth="1"/>
    <col min="3291" max="3291" width="1.28515625" style="42" customWidth="1"/>
    <col min="3292" max="3292" width="16.28515625" style="42" customWidth="1"/>
    <col min="3293" max="3293" width="1.28515625" style="42" customWidth="1"/>
    <col min="3294" max="3294" width="13.28515625" style="42" customWidth="1"/>
    <col min="3295" max="3540" width="9.28515625" style="42"/>
    <col min="3541" max="3542" width="1.7109375" style="42" customWidth="1"/>
    <col min="3543" max="3543" width="22.28515625" style="42" customWidth="1"/>
    <col min="3544" max="3544" width="13.28515625" style="42" customWidth="1"/>
    <col min="3545" max="3545" width="1.28515625" style="42" customWidth="1"/>
    <col min="3546" max="3546" width="12.28515625" style="42" customWidth="1"/>
    <col min="3547" max="3547" width="1.28515625" style="42" customWidth="1"/>
    <col min="3548" max="3548" width="16.28515625" style="42" customWidth="1"/>
    <col min="3549" max="3549" width="1.28515625" style="42" customWidth="1"/>
    <col min="3550" max="3550" width="13.28515625" style="42" customWidth="1"/>
    <col min="3551" max="3796" width="9.28515625" style="42"/>
    <col min="3797" max="3798" width="1.7109375" style="42" customWidth="1"/>
    <col min="3799" max="3799" width="22.28515625" style="42" customWidth="1"/>
    <col min="3800" max="3800" width="13.28515625" style="42" customWidth="1"/>
    <col min="3801" max="3801" width="1.28515625" style="42" customWidth="1"/>
    <col min="3802" max="3802" width="12.28515625" style="42" customWidth="1"/>
    <col min="3803" max="3803" width="1.28515625" style="42" customWidth="1"/>
    <col min="3804" max="3804" width="16.28515625" style="42" customWidth="1"/>
    <col min="3805" max="3805" width="1.28515625" style="42" customWidth="1"/>
    <col min="3806" max="3806" width="13.28515625" style="42" customWidth="1"/>
    <col min="3807" max="4052" width="9.28515625" style="42"/>
    <col min="4053" max="4054" width="1.7109375" style="42" customWidth="1"/>
    <col min="4055" max="4055" width="22.28515625" style="42" customWidth="1"/>
    <col min="4056" max="4056" width="13.28515625" style="42" customWidth="1"/>
    <col min="4057" max="4057" width="1.28515625" style="42" customWidth="1"/>
    <col min="4058" max="4058" width="12.28515625" style="42" customWidth="1"/>
    <col min="4059" max="4059" width="1.28515625" style="42" customWidth="1"/>
    <col min="4060" max="4060" width="16.28515625" style="42" customWidth="1"/>
    <col min="4061" max="4061" width="1.28515625" style="42" customWidth="1"/>
    <col min="4062" max="4062" width="13.28515625" style="42" customWidth="1"/>
    <col min="4063" max="4308" width="9.28515625" style="42"/>
    <col min="4309" max="4310" width="1.7109375" style="42" customWidth="1"/>
    <col min="4311" max="4311" width="22.28515625" style="42" customWidth="1"/>
    <col min="4312" max="4312" width="13.28515625" style="42" customWidth="1"/>
    <col min="4313" max="4313" width="1.28515625" style="42" customWidth="1"/>
    <col min="4314" max="4314" width="12.28515625" style="42" customWidth="1"/>
    <col min="4315" max="4315" width="1.28515625" style="42" customWidth="1"/>
    <col min="4316" max="4316" width="16.28515625" style="42" customWidth="1"/>
    <col min="4317" max="4317" width="1.28515625" style="42" customWidth="1"/>
    <col min="4318" max="4318" width="13.28515625" style="42" customWidth="1"/>
    <col min="4319" max="4564" width="9.28515625" style="42"/>
    <col min="4565" max="4566" width="1.7109375" style="42" customWidth="1"/>
    <col min="4567" max="4567" width="22.28515625" style="42" customWidth="1"/>
    <col min="4568" max="4568" width="13.28515625" style="42" customWidth="1"/>
    <col min="4569" max="4569" width="1.28515625" style="42" customWidth="1"/>
    <col min="4570" max="4570" width="12.28515625" style="42" customWidth="1"/>
    <col min="4571" max="4571" width="1.28515625" style="42" customWidth="1"/>
    <col min="4572" max="4572" width="16.28515625" style="42" customWidth="1"/>
    <col min="4573" max="4573" width="1.28515625" style="42" customWidth="1"/>
    <col min="4574" max="4574" width="13.28515625" style="42" customWidth="1"/>
    <col min="4575" max="4820" width="9.28515625" style="42"/>
    <col min="4821" max="4822" width="1.7109375" style="42" customWidth="1"/>
    <col min="4823" max="4823" width="22.28515625" style="42" customWidth="1"/>
    <col min="4824" max="4824" width="13.28515625" style="42" customWidth="1"/>
    <col min="4825" max="4825" width="1.28515625" style="42" customWidth="1"/>
    <col min="4826" max="4826" width="12.28515625" style="42" customWidth="1"/>
    <col min="4827" max="4827" width="1.28515625" style="42" customWidth="1"/>
    <col min="4828" max="4828" width="16.28515625" style="42" customWidth="1"/>
    <col min="4829" max="4829" width="1.28515625" style="42" customWidth="1"/>
    <col min="4830" max="4830" width="13.28515625" style="42" customWidth="1"/>
    <col min="4831" max="5076" width="9.28515625" style="42"/>
    <col min="5077" max="5078" width="1.7109375" style="42" customWidth="1"/>
    <col min="5079" max="5079" width="22.28515625" style="42" customWidth="1"/>
    <col min="5080" max="5080" width="13.28515625" style="42" customWidth="1"/>
    <col min="5081" max="5081" width="1.28515625" style="42" customWidth="1"/>
    <col min="5082" max="5082" width="12.28515625" style="42" customWidth="1"/>
    <col min="5083" max="5083" width="1.28515625" style="42" customWidth="1"/>
    <col min="5084" max="5084" width="16.28515625" style="42" customWidth="1"/>
    <col min="5085" max="5085" width="1.28515625" style="42" customWidth="1"/>
    <col min="5086" max="5086" width="13.28515625" style="42" customWidth="1"/>
    <col min="5087" max="5332" width="9.28515625" style="42"/>
    <col min="5333" max="5334" width="1.7109375" style="42" customWidth="1"/>
    <col min="5335" max="5335" width="22.28515625" style="42" customWidth="1"/>
    <col min="5336" max="5336" width="13.28515625" style="42" customWidth="1"/>
    <col min="5337" max="5337" width="1.28515625" style="42" customWidth="1"/>
    <col min="5338" max="5338" width="12.28515625" style="42" customWidth="1"/>
    <col min="5339" max="5339" width="1.28515625" style="42" customWidth="1"/>
    <col min="5340" max="5340" width="16.28515625" style="42" customWidth="1"/>
    <col min="5341" max="5341" width="1.28515625" style="42" customWidth="1"/>
    <col min="5342" max="5342" width="13.28515625" style="42" customWidth="1"/>
    <col min="5343" max="5588" width="9.28515625" style="42"/>
    <col min="5589" max="5590" width="1.7109375" style="42" customWidth="1"/>
    <col min="5591" max="5591" width="22.28515625" style="42" customWidth="1"/>
    <col min="5592" max="5592" width="13.28515625" style="42" customWidth="1"/>
    <col min="5593" max="5593" width="1.28515625" style="42" customWidth="1"/>
    <col min="5594" max="5594" width="12.28515625" style="42" customWidth="1"/>
    <col min="5595" max="5595" width="1.28515625" style="42" customWidth="1"/>
    <col min="5596" max="5596" width="16.28515625" style="42" customWidth="1"/>
    <col min="5597" max="5597" width="1.28515625" style="42" customWidth="1"/>
    <col min="5598" max="5598" width="13.28515625" style="42" customWidth="1"/>
    <col min="5599" max="5844" width="9.28515625" style="42"/>
    <col min="5845" max="5846" width="1.7109375" style="42" customWidth="1"/>
    <col min="5847" max="5847" width="22.28515625" style="42" customWidth="1"/>
    <col min="5848" max="5848" width="13.28515625" style="42" customWidth="1"/>
    <col min="5849" max="5849" width="1.28515625" style="42" customWidth="1"/>
    <col min="5850" max="5850" width="12.28515625" style="42" customWidth="1"/>
    <col min="5851" max="5851" width="1.28515625" style="42" customWidth="1"/>
    <col min="5852" max="5852" width="16.28515625" style="42" customWidth="1"/>
    <col min="5853" max="5853" width="1.28515625" style="42" customWidth="1"/>
    <col min="5854" max="5854" width="13.28515625" style="42" customWidth="1"/>
    <col min="5855" max="6100" width="9.28515625" style="42"/>
    <col min="6101" max="6102" width="1.7109375" style="42" customWidth="1"/>
    <col min="6103" max="6103" width="22.28515625" style="42" customWidth="1"/>
    <col min="6104" max="6104" width="13.28515625" style="42" customWidth="1"/>
    <col min="6105" max="6105" width="1.28515625" style="42" customWidth="1"/>
    <col min="6106" max="6106" width="12.28515625" style="42" customWidth="1"/>
    <col min="6107" max="6107" width="1.28515625" style="42" customWidth="1"/>
    <col min="6108" max="6108" width="16.28515625" style="42" customWidth="1"/>
    <col min="6109" max="6109" width="1.28515625" style="42" customWidth="1"/>
    <col min="6110" max="6110" width="13.28515625" style="42" customWidth="1"/>
    <col min="6111" max="6356" width="9.28515625" style="42"/>
    <col min="6357" max="6358" width="1.7109375" style="42" customWidth="1"/>
    <col min="6359" max="6359" width="22.28515625" style="42" customWidth="1"/>
    <col min="6360" max="6360" width="13.28515625" style="42" customWidth="1"/>
    <col min="6361" max="6361" width="1.28515625" style="42" customWidth="1"/>
    <col min="6362" max="6362" width="12.28515625" style="42" customWidth="1"/>
    <col min="6363" max="6363" width="1.28515625" style="42" customWidth="1"/>
    <col min="6364" max="6364" width="16.28515625" style="42" customWidth="1"/>
    <col min="6365" max="6365" width="1.28515625" style="42" customWidth="1"/>
    <col min="6366" max="6366" width="13.28515625" style="42" customWidth="1"/>
    <col min="6367" max="6612" width="9.28515625" style="42"/>
    <col min="6613" max="6614" width="1.7109375" style="42" customWidth="1"/>
    <col min="6615" max="6615" width="22.28515625" style="42" customWidth="1"/>
    <col min="6616" max="6616" width="13.28515625" style="42" customWidth="1"/>
    <col min="6617" max="6617" width="1.28515625" style="42" customWidth="1"/>
    <col min="6618" max="6618" width="12.28515625" style="42" customWidth="1"/>
    <col min="6619" max="6619" width="1.28515625" style="42" customWidth="1"/>
    <col min="6620" max="6620" width="16.28515625" style="42" customWidth="1"/>
    <col min="6621" max="6621" width="1.28515625" style="42" customWidth="1"/>
    <col min="6622" max="6622" width="13.28515625" style="42" customWidth="1"/>
    <col min="6623" max="6868" width="9.28515625" style="42"/>
    <col min="6869" max="6870" width="1.7109375" style="42" customWidth="1"/>
    <col min="6871" max="6871" width="22.28515625" style="42" customWidth="1"/>
    <col min="6872" max="6872" width="13.28515625" style="42" customWidth="1"/>
    <col min="6873" max="6873" width="1.28515625" style="42" customWidth="1"/>
    <col min="6874" max="6874" width="12.28515625" style="42" customWidth="1"/>
    <col min="6875" max="6875" width="1.28515625" style="42" customWidth="1"/>
    <col min="6876" max="6876" width="16.28515625" style="42" customWidth="1"/>
    <col min="6877" max="6877" width="1.28515625" style="42" customWidth="1"/>
    <col min="6878" max="6878" width="13.28515625" style="42" customWidth="1"/>
    <col min="6879" max="7124" width="9.28515625" style="42"/>
    <col min="7125" max="7126" width="1.7109375" style="42" customWidth="1"/>
    <col min="7127" max="7127" width="22.28515625" style="42" customWidth="1"/>
    <col min="7128" max="7128" width="13.28515625" style="42" customWidth="1"/>
    <col min="7129" max="7129" width="1.28515625" style="42" customWidth="1"/>
    <col min="7130" max="7130" width="12.28515625" style="42" customWidth="1"/>
    <col min="7131" max="7131" width="1.28515625" style="42" customWidth="1"/>
    <col min="7132" max="7132" width="16.28515625" style="42" customWidth="1"/>
    <col min="7133" max="7133" width="1.28515625" style="42" customWidth="1"/>
    <col min="7134" max="7134" width="13.28515625" style="42" customWidth="1"/>
    <col min="7135" max="7380" width="9.28515625" style="42"/>
    <col min="7381" max="7382" width="1.7109375" style="42" customWidth="1"/>
    <col min="7383" max="7383" width="22.28515625" style="42" customWidth="1"/>
    <col min="7384" max="7384" width="13.28515625" style="42" customWidth="1"/>
    <col min="7385" max="7385" width="1.28515625" style="42" customWidth="1"/>
    <col min="7386" max="7386" width="12.28515625" style="42" customWidth="1"/>
    <col min="7387" max="7387" width="1.28515625" style="42" customWidth="1"/>
    <col min="7388" max="7388" width="16.28515625" style="42" customWidth="1"/>
    <col min="7389" max="7389" width="1.28515625" style="42" customWidth="1"/>
    <col min="7390" max="7390" width="13.28515625" style="42" customWidth="1"/>
    <col min="7391" max="7636" width="9.28515625" style="42"/>
    <col min="7637" max="7638" width="1.7109375" style="42" customWidth="1"/>
    <col min="7639" max="7639" width="22.28515625" style="42" customWidth="1"/>
    <col min="7640" max="7640" width="13.28515625" style="42" customWidth="1"/>
    <col min="7641" max="7641" width="1.28515625" style="42" customWidth="1"/>
    <col min="7642" max="7642" width="12.28515625" style="42" customWidth="1"/>
    <col min="7643" max="7643" width="1.28515625" style="42" customWidth="1"/>
    <col min="7644" max="7644" width="16.28515625" style="42" customWidth="1"/>
    <col min="7645" max="7645" width="1.28515625" style="42" customWidth="1"/>
    <col min="7646" max="7646" width="13.28515625" style="42" customWidth="1"/>
    <col min="7647" max="7892" width="9.28515625" style="42"/>
    <col min="7893" max="7894" width="1.7109375" style="42" customWidth="1"/>
    <col min="7895" max="7895" width="22.28515625" style="42" customWidth="1"/>
    <col min="7896" max="7896" width="13.28515625" style="42" customWidth="1"/>
    <col min="7897" max="7897" width="1.28515625" style="42" customWidth="1"/>
    <col min="7898" max="7898" width="12.28515625" style="42" customWidth="1"/>
    <col min="7899" max="7899" width="1.28515625" style="42" customWidth="1"/>
    <col min="7900" max="7900" width="16.28515625" style="42" customWidth="1"/>
    <col min="7901" max="7901" width="1.28515625" style="42" customWidth="1"/>
    <col min="7902" max="7902" width="13.28515625" style="42" customWidth="1"/>
    <col min="7903" max="8148" width="9.28515625" style="42"/>
    <col min="8149" max="8150" width="1.7109375" style="42" customWidth="1"/>
    <col min="8151" max="8151" width="22.28515625" style="42" customWidth="1"/>
    <col min="8152" max="8152" width="13.28515625" style="42" customWidth="1"/>
    <col min="8153" max="8153" width="1.28515625" style="42" customWidth="1"/>
    <col min="8154" max="8154" width="12.28515625" style="42" customWidth="1"/>
    <col min="8155" max="8155" width="1.28515625" style="42" customWidth="1"/>
    <col min="8156" max="8156" width="16.28515625" style="42" customWidth="1"/>
    <col min="8157" max="8157" width="1.28515625" style="42" customWidth="1"/>
    <col min="8158" max="8158" width="13.28515625" style="42" customWidth="1"/>
    <col min="8159" max="8404" width="9.28515625" style="42"/>
    <col min="8405" max="8406" width="1.7109375" style="42" customWidth="1"/>
    <col min="8407" max="8407" width="22.28515625" style="42" customWidth="1"/>
    <col min="8408" max="8408" width="13.28515625" style="42" customWidth="1"/>
    <col min="8409" max="8409" width="1.28515625" style="42" customWidth="1"/>
    <col min="8410" max="8410" width="12.28515625" style="42" customWidth="1"/>
    <col min="8411" max="8411" width="1.28515625" style="42" customWidth="1"/>
    <col min="8412" max="8412" width="16.28515625" style="42" customWidth="1"/>
    <col min="8413" max="8413" width="1.28515625" style="42" customWidth="1"/>
    <col min="8414" max="8414" width="13.28515625" style="42" customWidth="1"/>
    <col min="8415" max="8660" width="9.28515625" style="42"/>
    <col min="8661" max="8662" width="1.7109375" style="42" customWidth="1"/>
    <col min="8663" max="8663" width="22.28515625" style="42" customWidth="1"/>
    <col min="8664" max="8664" width="13.28515625" style="42" customWidth="1"/>
    <col min="8665" max="8665" width="1.28515625" style="42" customWidth="1"/>
    <col min="8666" max="8666" width="12.28515625" style="42" customWidth="1"/>
    <col min="8667" max="8667" width="1.28515625" style="42" customWidth="1"/>
    <col min="8668" max="8668" width="16.28515625" style="42" customWidth="1"/>
    <col min="8669" max="8669" width="1.28515625" style="42" customWidth="1"/>
    <col min="8670" max="8670" width="13.28515625" style="42" customWidth="1"/>
    <col min="8671" max="8916" width="9.28515625" style="42"/>
    <col min="8917" max="8918" width="1.7109375" style="42" customWidth="1"/>
    <col min="8919" max="8919" width="22.28515625" style="42" customWidth="1"/>
    <col min="8920" max="8920" width="13.28515625" style="42" customWidth="1"/>
    <col min="8921" max="8921" width="1.28515625" style="42" customWidth="1"/>
    <col min="8922" max="8922" width="12.28515625" style="42" customWidth="1"/>
    <col min="8923" max="8923" width="1.28515625" style="42" customWidth="1"/>
    <col min="8924" max="8924" width="16.28515625" style="42" customWidth="1"/>
    <col min="8925" max="8925" width="1.28515625" style="42" customWidth="1"/>
    <col min="8926" max="8926" width="13.28515625" style="42" customWidth="1"/>
    <col min="8927" max="9172" width="9.28515625" style="42"/>
    <col min="9173" max="9174" width="1.7109375" style="42" customWidth="1"/>
    <col min="9175" max="9175" width="22.28515625" style="42" customWidth="1"/>
    <col min="9176" max="9176" width="13.28515625" style="42" customWidth="1"/>
    <col min="9177" max="9177" width="1.28515625" style="42" customWidth="1"/>
    <col min="9178" max="9178" width="12.28515625" style="42" customWidth="1"/>
    <col min="9179" max="9179" width="1.28515625" style="42" customWidth="1"/>
    <col min="9180" max="9180" width="16.28515625" style="42" customWidth="1"/>
    <col min="9181" max="9181" width="1.28515625" style="42" customWidth="1"/>
    <col min="9182" max="9182" width="13.28515625" style="42" customWidth="1"/>
    <col min="9183" max="9428" width="9.28515625" style="42"/>
    <col min="9429" max="9430" width="1.7109375" style="42" customWidth="1"/>
    <col min="9431" max="9431" width="22.28515625" style="42" customWidth="1"/>
    <col min="9432" max="9432" width="13.28515625" style="42" customWidth="1"/>
    <col min="9433" max="9433" width="1.28515625" style="42" customWidth="1"/>
    <col min="9434" max="9434" width="12.28515625" style="42" customWidth="1"/>
    <col min="9435" max="9435" width="1.28515625" style="42" customWidth="1"/>
    <col min="9436" max="9436" width="16.28515625" style="42" customWidth="1"/>
    <col min="9437" max="9437" width="1.28515625" style="42" customWidth="1"/>
    <col min="9438" max="9438" width="13.28515625" style="42" customWidth="1"/>
    <col min="9439" max="9684" width="9.28515625" style="42"/>
    <col min="9685" max="9686" width="1.7109375" style="42" customWidth="1"/>
    <col min="9687" max="9687" width="22.28515625" style="42" customWidth="1"/>
    <col min="9688" max="9688" width="13.28515625" style="42" customWidth="1"/>
    <col min="9689" max="9689" width="1.28515625" style="42" customWidth="1"/>
    <col min="9690" max="9690" width="12.28515625" style="42" customWidth="1"/>
    <col min="9691" max="9691" width="1.28515625" style="42" customWidth="1"/>
    <col min="9692" max="9692" width="16.28515625" style="42" customWidth="1"/>
    <col min="9693" max="9693" width="1.28515625" style="42" customWidth="1"/>
    <col min="9694" max="9694" width="13.28515625" style="42" customWidth="1"/>
    <col min="9695" max="9940" width="9.28515625" style="42"/>
    <col min="9941" max="9942" width="1.7109375" style="42" customWidth="1"/>
    <col min="9943" max="9943" width="22.28515625" style="42" customWidth="1"/>
    <col min="9944" max="9944" width="13.28515625" style="42" customWidth="1"/>
    <col min="9945" max="9945" width="1.28515625" style="42" customWidth="1"/>
    <col min="9946" max="9946" width="12.28515625" style="42" customWidth="1"/>
    <col min="9947" max="9947" width="1.28515625" style="42" customWidth="1"/>
    <col min="9948" max="9948" width="16.28515625" style="42" customWidth="1"/>
    <col min="9949" max="9949" width="1.28515625" style="42" customWidth="1"/>
    <col min="9950" max="9950" width="13.28515625" style="42" customWidth="1"/>
    <col min="9951" max="10196" width="9.28515625" style="42"/>
    <col min="10197" max="10198" width="1.7109375" style="42" customWidth="1"/>
    <col min="10199" max="10199" width="22.28515625" style="42" customWidth="1"/>
    <col min="10200" max="10200" width="13.28515625" style="42" customWidth="1"/>
    <col min="10201" max="10201" width="1.28515625" style="42" customWidth="1"/>
    <col min="10202" max="10202" width="12.28515625" style="42" customWidth="1"/>
    <col min="10203" max="10203" width="1.28515625" style="42" customWidth="1"/>
    <col min="10204" max="10204" width="16.28515625" style="42" customWidth="1"/>
    <col min="10205" max="10205" width="1.28515625" style="42" customWidth="1"/>
    <col min="10206" max="10206" width="13.28515625" style="42" customWidth="1"/>
    <col min="10207" max="10452" width="9.28515625" style="42"/>
    <col min="10453" max="10454" width="1.7109375" style="42" customWidth="1"/>
    <col min="10455" max="10455" width="22.28515625" style="42" customWidth="1"/>
    <col min="10456" max="10456" width="13.28515625" style="42" customWidth="1"/>
    <col min="10457" max="10457" width="1.28515625" style="42" customWidth="1"/>
    <col min="10458" max="10458" width="12.28515625" style="42" customWidth="1"/>
    <col min="10459" max="10459" width="1.28515625" style="42" customWidth="1"/>
    <col min="10460" max="10460" width="16.28515625" style="42" customWidth="1"/>
    <col min="10461" max="10461" width="1.28515625" style="42" customWidth="1"/>
    <col min="10462" max="10462" width="13.28515625" style="42" customWidth="1"/>
    <col min="10463" max="10708" width="9.28515625" style="42"/>
    <col min="10709" max="10710" width="1.7109375" style="42" customWidth="1"/>
    <col min="10711" max="10711" width="22.28515625" style="42" customWidth="1"/>
    <col min="10712" max="10712" width="13.28515625" style="42" customWidth="1"/>
    <col min="10713" max="10713" width="1.28515625" style="42" customWidth="1"/>
    <col min="10714" max="10714" width="12.28515625" style="42" customWidth="1"/>
    <col min="10715" max="10715" width="1.28515625" style="42" customWidth="1"/>
    <col min="10716" max="10716" width="16.28515625" style="42" customWidth="1"/>
    <col min="10717" max="10717" width="1.28515625" style="42" customWidth="1"/>
    <col min="10718" max="10718" width="13.28515625" style="42" customWidth="1"/>
    <col min="10719" max="10964" width="9.28515625" style="42"/>
    <col min="10965" max="10966" width="1.7109375" style="42" customWidth="1"/>
    <col min="10967" max="10967" width="22.28515625" style="42" customWidth="1"/>
    <col min="10968" max="10968" width="13.28515625" style="42" customWidth="1"/>
    <col min="10969" max="10969" width="1.28515625" style="42" customWidth="1"/>
    <col min="10970" max="10970" width="12.28515625" style="42" customWidth="1"/>
    <col min="10971" max="10971" width="1.28515625" style="42" customWidth="1"/>
    <col min="10972" max="10972" width="16.28515625" style="42" customWidth="1"/>
    <col min="10973" max="10973" width="1.28515625" style="42" customWidth="1"/>
    <col min="10974" max="10974" width="13.28515625" style="42" customWidth="1"/>
    <col min="10975" max="11220" width="9.28515625" style="42"/>
    <col min="11221" max="11222" width="1.7109375" style="42" customWidth="1"/>
    <col min="11223" max="11223" width="22.28515625" style="42" customWidth="1"/>
    <col min="11224" max="11224" width="13.28515625" style="42" customWidth="1"/>
    <col min="11225" max="11225" width="1.28515625" style="42" customWidth="1"/>
    <col min="11226" max="11226" width="12.28515625" style="42" customWidth="1"/>
    <col min="11227" max="11227" width="1.28515625" style="42" customWidth="1"/>
    <col min="11228" max="11228" width="16.28515625" style="42" customWidth="1"/>
    <col min="11229" max="11229" width="1.28515625" style="42" customWidth="1"/>
    <col min="11230" max="11230" width="13.28515625" style="42" customWidth="1"/>
    <col min="11231" max="11476" width="9.28515625" style="42"/>
    <col min="11477" max="11478" width="1.7109375" style="42" customWidth="1"/>
    <col min="11479" max="11479" width="22.28515625" style="42" customWidth="1"/>
    <col min="11480" max="11480" width="13.28515625" style="42" customWidth="1"/>
    <col min="11481" max="11481" width="1.28515625" style="42" customWidth="1"/>
    <col min="11482" max="11482" width="12.28515625" style="42" customWidth="1"/>
    <col min="11483" max="11483" width="1.28515625" style="42" customWidth="1"/>
    <col min="11484" max="11484" width="16.28515625" style="42" customWidth="1"/>
    <col min="11485" max="11485" width="1.28515625" style="42" customWidth="1"/>
    <col min="11486" max="11486" width="13.28515625" style="42" customWidth="1"/>
    <col min="11487" max="11732" width="9.28515625" style="42"/>
    <col min="11733" max="11734" width="1.7109375" style="42" customWidth="1"/>
    <col min="11735" max="11735" width="22.28515625" style="42" customWidth="1"/>
    <col min="11736" max="11736" width="13.28515625" style="42" customWidth="1"/>
    <col min="11737" max="11737" width="1.28515625" style="42" customWidth="1"/>
    <col min="11738" max="11738" width="12.28515625" style="42" customWidth="1"/>
    <col min="11739" max="11739" width="1.28515625" style="42" customWidth="1"/>
    <col min="11740" max="11740" width="16.28515625" style="42" customWidth="1"/>
    <col min="11741" max="11741" width="1.28515625" style="42" customWidth="1"/>
    <col min="11742" max="11742" width="13.28515625" style="42" customWidth="1"/>
    <col min="11743" max="11988" width="9.28515625" style="42"/>
    <col min="11989" max="11990" width="1.7109375" style="42" customWidth="1"/>
    <col min="11991" max="11991" width="22.28515625" style="42" customWidth="1"/>
    <col min="11992" max="11992" width="13.28515625" style="42" customWidth="1"/>
    <col min="11993" max="11993" width="1.28515625" style="42" customWidth="1"/>
    <col min="11994" max="11994" width="12.28515625" style="42" customWidth="1"/>
    <col min="11995" max="11995" width="1.28515625" style="42" customWidth="1"/>
    <col min="11996" max="11996" width="16.28515625" style="42" customWidth="1"/>
    <col min="11997" max="11997" width="1.28515625" style="42" customWidth="1"/>
    <col min="11998" max="11998" width="13.28515625" style="42" customWidth="1"/>
    <col min="11999" max="12244" width="9.28515625" style="42"/>
    <col min="12245" max="12246" width="1.7109375" style="42" customWidth="1"/>
    <col min="12247" max="12247" width="22.28515625" style="42" customWidth="1"/>
    <col min="12248" max="12248" width="13.28515625" style="42" customWidth="1"/>
    <col min="12249" max="12249" width="1.28515625" style="42" customWidth="1"/>
    <col min="12250" max="12250" width="12.28515625" style="42" customWidth="1"/>
    <col min="12251" max="12251" width="1.28515625" style="42" customWidth="1"/>
    <col min="12252" max="12252" width="16.28515625" style="42" customWidth="1"/>
    <col min="12253" max="12253" width="1.28515625" style="42" customWidth="1"/>
    <col min="12254" max="12254" width="13.28515625" style="42" customWidth="1"/>
    <col min="12255" max="12500" width="9.28515625" style="42"/>
    <col min="12501" max="12502" width="1.7109375" style="42" customWidth="1"/>
    <col min="12503" max="12503" width="22.28515625" style="42" customWidth="1"/>
    <col min="12504" max="12504" width="13.28515625" style="42" customWidth="1"/>
    <col min="12505" max="12505" width="1.28515625" style="42" customWidth="1"/>
    <col min="12506" max="12506" width="12.28515625" style="42" customWidth="1"/>
    <col min="12507" max="12507" width="1.28515625" style="42" customWidth="1"/>
    <col min="12508" max="12508" width="16.28515625" style="42" customWidth="1"/>
    <col min="12509" max="12509" width="1.28515625" style="42" customWidth="1"/>
    <col min="12510" max="12510" width="13.28515625" style="42" customWidth="1"/>
    <col min="12511" max="12756" width="9.28515625" style="42"/>
    <col min="12757" max="12758" width="1.7109375" style="42" customWidth="1"/>
    <col min="12759" max="12759" width="22.28515625" style="42" customWidth="1"/>
    <col min="12760" max="12760" width="13.28515625" style="42" customWidth="1"/>
    <col min="12761" max="12761" width="1.28515625" style="42" customWidth="1"/>
    <col min="12762" max="12762" width="12.28515625" style="42" customWidth="1"/>
    <col min="12763" max="12763" width="1.28515625" style="42" customWidth="1"/>
    <col min="12764" max="12764" width="16.28515625" style="42" customWidth="1"/>
    <col min="12765" max="12765" width="1.28515625" style="42" customWidth="1"/>
    <col min="12766" max="12766" width="13.28515625" style="42" customWidth="1"/>
    <col min="12767" max="13012" width="9.28515625" style="42"/>
    <col min="13013" max="13014" width="1.7109375" style="42" customWidth="1"/>
    <col min="13015" max="13015" width="22.28515625" style="42" customWidth="1"/>
    <col min="13016" max="13016" width="13.28515625" style="42" customWidth="1"/>
    <col min="13017" max="13017" width="1.28515625" style="42" customWidth="1"/>
    <col min="13018" max="13018" width="12.28515625" style="42" customWidth="1"/>
    <col min="13019" max="13019" width="1.28515625" style="42" customWidth="1"/>
    <col min="13020" max="13020" width="16.28515625" style="42" customWidth="1"/>
    <col min="13021" max="13021" width="1.28515625" style="42" customWidth="1"/>
    <col min="13022" max="13022" width="13.28515625" style="42" customWidth="1"/>
    <col min="13023" max="13268" width="9.28515625" style="42"/>
    <col min="13269" max="13270" width="1.7109375" style="42" customWidth="1"/>
    <col min="13271" max="13271" width="22.28515625" style="42" customWidth="1"/>
    <col min="13272" max="13272" width="13.28515625" style="42" customWidth="1"/>
    <col min="13273" max="13273" width="1.28515625" style="42" customWidth="1"/>
    <col min="13274" max="13274" width="12.28515625" style="42" customWidth="1"/>
    <col min="13275" max="13275" width="1.28515625" style="42" customWidth="1"/>
    <col min="13276" max="13276" width="16.28515625" style="42" customWidth="1"/>
    <col min="13277" max="13277" width="1.28515625" style="42" customWidth="1"/>
    <col min="13278" max="13278" width="13.28515625" style="42" customWidth="1"/>
    <col min="13279" max="13524" width="9.28515625" style="42"/>
    <col min="13525" max="13526" width="1.7109375" style="42" customWidth="1"/>
    <col min="13527" max="13527" width="22.28515625" style="42" customWidth="1"/>
    <col min="13528" max="13528" width="13.28515625" style="42" customWidth="1"/>
    <col min="13529" max="13529" width="1.28515625" style="42" customWidth="1"/>
    <col min="13530" max="13530" width="12.28515625" style="42" customWidth="1"/>
    <col min="13531" max="13531" width="1.28515625" style="42" customWidth="1"/>
    <col min="13532" max="13532" width="16.28515625" style="42" customWidth="1"/>
    <col min="13533" max="13533" width="1.28515625" style="42" customWidth="1"/>
    <col min="13534" max="13534" width="13.28515625" style="42" customWidth="1"/>
    <col min="13535" max="13780" width="9.28515625" style="42"/>
    <col min="13781" max="13782" width="1.7109375" style="42" customWidth="1"/>
    <col min="13783" max="13783" width="22.28515625" style="42" customWidth="1"/>
    <col min="13784" max="13784" width="13.28515625" style="42" customWidth="1"/>
    <col min="13785" max="13785" width="1.28515625" style="42" customWidth="1"/>
    <col min="13786" max="13786" width="12.28515625" style="42" customWidth="1"/>
    <col min="13787" max="13787" width="1.28515625" style="42" customWidth="1"/>
    <col min="13788" max="13788" width="16.28515625" style="42" customWidth="1"/>
    <col min="13789" max="13789" width="1.28515625" style="42" customWidth="1"/>
    <col min="13790" max="13790" width="13.28515625" style="42" customWidth="1"/>
    <col min="13791" max="14036" width="9.28515625" style="42"/>
    <col min="14037" max="14038" width="1.7109375" style="42" customWidth="1"/>
    <col min="14039" max="14039" width="22.28515625" style="42" customWidth="1"/>
    <col min="14040" max="14040" width="13.28515625" style="42" customWidth="1"/>
    <col min="14041" max="14041" width="1.28515625" style="42" customWidth="1"/>
    <col min="14042" max="14042" width="12.28515625" style="42" customWidth="1"/>
    <col min="14043" max="14043" width="1.28515625" style="42" customWidth="1"/>
    <col min="14044" max="14044" width="16.28515625" style="42" customWidth="1"/>
    <col min="14045" max="14045" width="1.28515625" style="42" customWidth="1"/>
    <col min="14046" max="14046" width="13.28515625" style="42" customWidth="1"/>
    <col min="14047" max="14292" width="9.28515625" style="42"/>
    <col min="14293" max="14294" width="1.7109375" style="42" customWidth="1"/>
    <col min="14295" max="14295" width="22.28515625" style="42" customWidth="1"/>
    <col min="14296" max="14296" width="13.28515625" style="42" customWidth="1"/>
    <col min="14297" max="14297" width="1.28515625" style="42" customWidth="1"/>
    <col min="14298" max="14298" width="12.28515625" style="42" customWidth="1"/>
    <col min="14299" max="14299" width="1.28515625" style="42" customWidth="1"/>
    <col min="14300" max="14300" width="16.28515625" style="42" customWidth="1"/>
    <col min="14301" max="14301" width="1.28515625" style="42" customWidth="1"/>
    <col min="14302" max="14302" width="13.28515625" style="42" customWidth="1"/>
    <col min="14303" max="14548" width="9.28515625" style="42"/>
    <col min="14549" max="14550" width="1.7109375" style="42" customWidth="1"/>
    <col min="14551" max="14551" width="22.28515625" style="42" customWidth="1"/>
    <col min="14552" max="14552" width="13.28515625" style="42" customWidth="1"/>
    <col min="14553" max="14553" width="1.28515625" style="42" customWidth="1"/>
    <col min="14554" max="14554" width="12.28515625" style="42" customWidth="1"/>
    <col min="14555" max="14555" width="1.28515625" style="42" customWidth="1"/>
    <col min="14556" max="14556" width="16.28515625" style="42" customWidth="1"/>
    <col min="14557" max="14557" width="1.28515625" style="42" customWidth="1"/>
    <col min="14558" max="14558" width="13.28515625" style="42" customWidth="1"/>
    <col min="14559" max="14804" width="9.28515625" style="42"/>
    <col min="14805" max="14806" width="1.7109375" style="42" customWidth="1"/>
    <col min="14807" max="14807" width="22.28515625" style="42" customWidth="1"/>
    <col min="14808" max="14808" width="13.28515625" style="42" customWidth="1"/>
    <col min="14809" max="14809" width="1.28515625" style="42" customWidth="1"/>
    <col min="14810" max="14810" width="12.28515625" style="42" customWidth="1"/>
    <col min="14811" max="14811" width="1.28515625" style="42" customWidth="1"/>
    <col min="14812" max="14812" width="16.28515625" style="42" customWidth="1"/>
    <col min="14813" max="14813" width="1.28515625" style="42" customWidth="1"/>
    <col min="14814" max="14814" width="13.28515625" style="42" customWidth="1"/>
    <col min="14815" max="15060" width="9.28515625" style="42"/>
    <col min="15061" max="15062" width="1.7109375" style="42" customWidth="1"/>
    <col min="15063" max="15063" width="22.28515625" style="42" customWidth="1"/>
    <col min="15064" max="15064" width="13.28515625" style="42" customWidth="1"/>
    <col min="15065" max="15065" width="1.28515625" style="42" customWidth="1"/>
    <col min="15066" max="15066" width="12.28515625" style="42" customWidth="1"/>
    <col min="15067" max="15067" width="1.28515625" style="42" customWidth="1"/>
    <col min="15068" max="15068" width="16.28515625" style="42" customWidth="1"/>
    <col min="15069" max="15069" width="1.28515625" style="42" customWidth="1"/>
    <col min="15070" max="15070" width="13.28515625" style="42" customWidth="1"/>
    <col min="15071" max="15316" width="9.28515625" style="42"/>
    <col min="15317" max="15318" width="1.7109375" style="42" customWidth="1"/>
    <col min="15319" max="15319" width="22.28515625" style="42" customWidth="1"/>
    <col min="15320" max="15320" width="13.28515625" style="42" customWidth="1"/>
    <col min="15321" max="15321" width="1.28515625" style="42" customWidth="1"/>
    <col min="15322" max="15322" width="12.28515625" style="42" customWidth="1"/>
    <col min="15323" max="15323" width="1.28515625" style="42" customWidth="1"/>
    <col min="15324" max="15324" width="16.28515625" style="42" customWidth="1"/>
    <col min="15325" max="15325" width="1.28515625" style="42" customWidth="1"/>
    <col min="15326" max="15326" width="13.28515625" style="42" customWidth="1"/>
    <col min="15327" max="15572" width="9.28515625" style="42"/>
    <col min="15573" max="15574" width="1.7109375" style="42" customWidth="1"/>
    <col min="15575" max="15575" width="22.28515625" style="42" customWidth="1"/>
    <col min="15576" max="15576" width="13.28515625" style="42" customWidth="1"/>
    <col min="15577" max="15577" width="1.28515625" style="42" customWidth="1"/>
    <col min="15578" max="15578" width="12.28515625" style="42" customWidth="1"/>
    <col min="15579" max="15579" width="1.28515625" style="42" customWidth="1"/>
    <col min="15580" max="15580" width="16.28515625" style="42" customWidth="1"/>
    <col min="15581" max="15581" width="1.28515625" style="42" customWidth="1"/>
    <col min="15582" max="15582" width="13.28515625" style="42" customWidth="1"/>
    <col min="15583" max="15828" width="9.28515625" style="42"/>
    <col min="15829" max="15830" width="1.7109375" style="42" customWidth="1"/>
    <col min="15831" max="15831" width="22.28515625" style="42" customWidth="1"/>
    <col min="15832" max="15832" width="13.28515625" style="42" customWidth="1"/>
    <col min="15833" max="15833" width="1.28515625" style="42" customWidth="1"/>
    <col min="15834" max="15834" width="12.28515625" style="42" customWidth="1"/>
    <col min="15835" max="15835" width="1.28515625" style="42" customWidth="1"/>
    <col min="15836" max="15836" width="16.28515625" style="42" customWidth="1"/>
    <col min="15837" max="15837" width="1.28515625" style="42" customWidth="1"/>
    <col min="15838" max="15838" width="13.28515625" style="42" customWidth="1"/>
    <col min="15839" max="16084" width="9.28515625" style="42"/>
    <col min="16085" max="16086" width="1.7109375" style="42" customWidth="1"/>
    <col min="16087" max="16087" width="22.28515625" style="42" customWidth="1"/>
    <col min="16088" max="16088" width="13.28515625" style="42" customWidth="1"/>
    <col min="16089" max="16089" width="1.28515625" style="42" customWidth="1"/>
    <col min="16090" max="16090" width="12.28515625" style="42" customWidth="1"/>
    <col min="16091" max="16091" width="1.28515625" style="42" customWidth="1"/>
    <col min="16092" max="16092" width="16.28515625" style="42" customWidth="1"/>
    <col min="16093" max="16093" width="1.28515625" style="42" customWidth="1"/>
    <col min="16094" max="16094" width="13.28515625" style="42" customWidth="1"/>
    <col min="16095" max="16336" width="9.28515625" style="42"/>
    <col min="16337" max="16384" width="9.28515625" style="42" customWidth="1"/>
  </cols>
  <sheetData>
    <row r="1" spans="1:14" ht="16.149999999999999" customHeight="1">
      <c r="A1" s="24" t="str">
        <f>'EN 4'!A1</f>
        <v>Mena Transport Public Company Limited</v>
      </c>
      <c r="B1" s="24"/>
      <c r="G1" s="43"/>
      <c r="K1" s="43"/>
      <c r="M1" s="43"/>
    </row>
    <row r="2" spans="1:14" ht="16.149999999999999" customHeight="1">
      <c r="A2" s="24" t="s">
        <v>51</v>
      </c>
      <c r="B2" s="24"/>
      <c r="G2" s="43"/>
      <c r="K2" s="43"/>
      <c r="M2" s="43"/>
    </row>
    <row r="3" spans="1:14" ht="16.149999999999999" customHeight="1">
      <c r="A3" s="29" t="s">
        <v>154</v>
      </c>
      <c r="B3" s="44"/>
      <c r="C3" s="44"/>
      <c r="D3" s="44"/>
      <c r="E3" s="44"/>
      <c r="F3" s="30"/>
      <c r="G3" s="30"/>
      <c r="H3" s="30"/>
      <c r="I3" s="30"/>
      <c r="J3" s="30"/>
      <c r="K3" s="30"/>
      <c r="L3" s="30"/>
      <c r="M3" s="30"/>
      <c r="N3" s="30"/>
    </row>
    <row r="4" spans="1:14" ht="14.1" customHeight="1"/>
    <row r="5" spans="1:14" ht="14.1" customHeight="1"/>
    <row r="6" spans="1:14" ht="15.6" customHeight="1">
      <c r="F6" s="176" t="s">
        <v>46</v>
      </c>
      <c r="G6" s="176"/>
      <c r="H6" s="176"/>
      <c r="I6" s="176"/>
      <c r="J6" s="176"/>
      <c r="K6" s="176"/>
      <c r="L6" s="176"/>
      <c r="M6" s="176"/>
      <c r="N6" s="176"/>
    </row>
    <row r="7" spans="1:14" ht="15.6" customHeight="1">
      <c r="F7" s="41" t="s">
        <v>30</v>
      </c>
      <c r="H7" s="41"/>
      <c r="I7" s="41"/>
      <c r="J7" s="177" t="s">
        <v>23</v>
      </c>
      <c r="K7" s="177"/>
      <c r="L7" s="177"/>
      <c r="N7" s="41"/>
    </row>
    <row r="8" spans="1:14" ht="15.6" customHeight="1">
      <c r="B8" s="63"/>
      <c r="C8" s="89"/>
      <c r="D8" s="89"/>
      <c r="E8" s="89"/>
      <c r="F8" s="41" t="s">
        <v>31</v>
      </c>
      <c r="G8" s="63"/>
      <c r="H8" s="41" t="s">
        <v>90</v>
      </c>
      <c r="I8" s="41"/>
      <c r="J8" s="97" t="s">
        <v>111</v>
      </c>
      <c r="K8" s="63"/>
      <c r="L8" s="88"/>
      <c r="M8" s="63"/>
      <c r="N8" s="41" t="s">
        <v>33</v>
      </c>
    </row>
    <row r="9" spans="1:14" ht="15.6" customHeight="1">
      <c r="B9" s="63"/>
      <c r="C9" s="89"/>
      <c r="D9" s="90"/>
      <c r="E9" s="89"/>
      <c r="F9" s="41" t="s">
        <v>32</v>
      </c>
      <c r="G9" s="63"/>
      <c r="H9" s="41" t="s">
        <v>91</v>
      </c>
      <c r="I9" s="41"/>
      <c r="J9" s="98" t="s">
        <v>112</v>
      </c>
      <c r="K9" s="63"/>
      <c r="L9" s="41" t="s">
        <v>25</v>
      </c>
      <c r="M9" s="63"/>
      <c r="N9" s="41" t="s">
        <v>43</v>
      </c>
    </row>
    <row r="10" spans="1:14" ht="15.6" customHeight="1">
      <c r="B10" s="47"/>
      <c r="C10" s="89"/>
      <c r="D10" s="89"/>
      <c r="E10" s="89"/>
      <c r="F10" s="37" t="s">
        <v>1</v>
      </c>
      <c r="G10" s="47"/>
      <c r="H10" s="37" t="s">
        <v>1</v>
      </c>
      <c r="I10" s="46"/>
      <c r="J10" s="99" t="s">
        <v>1</v>
      </c>
      <c r="K10" s="47"/>
      <c r="L10" s="37" t="s">
        <v>1</v>
      </c>
      <c r="M10" s="47"/>
      <c r="N10" s="37" t="s">
        <v>1</v>
      </c>
    </row>
    <row r="11" spans="1:14" ht="6" customHeight="1">
      <c r="B11" s="63"/>
      <c r="C11" s="89"/>
      <c r="D11" s="90"/>
      <c r="E11" s="89"/>
      <c r="F11" s="100"/>
      <c r="G11" s="100"/>
      <c r="H11" s="100"/>
      <c r="I11" s="100"/>
      <c r="J11" s="100"/>
      <c r="K11" s="100"/>
      <c r="L11" s="100"/>
      <c r="N11" s="100"/>
    </row>
    <row r="12" spans="1:14" ht="15.6" customHeight="1">
      <c r="A12" s="92" t="s">
        <v>113</v>
      </c>
      <c r="B12" s="89"/>
      <c r="D12" s="93"/>
      <c r="F12" s="107">
        <v>275000000</v>
      </c>
      <c r="G12" s="107"/>
      <c r="H12" s="107">
        <v>120000000</v>
      </c>
      <c r="I12" s="108"/>
      <c r="J12" s="108" t="s">
        <v>34</v>
      </c>
      <c r="K12" s="107"/>
      <c r="L12" s="107">
        <v>167889307</v>
      </c>
      <c r="N12" s="100">
        <f>SUM(F12:L12)</f>
        <v>562889307</v>
      </c>
    </row>
    <row r="13" spans="1:14" ht="15.6" customHeight="1">
      <c r="A13" s="89" t="s">
        <v>49</v>
      </c>
      <c r="B13" s="89"/>
      <c r="D13" s="93"/>
      <c r="F13" s="100"/>
      <c r="G13" s="100"/>
      <c r="H13" s="100"/>
      <c r="I13" s="100"/>
      <c r="J13" s="100"/>
      <c r="K13" s="100"/>
      <c r="L13" s="100"/>
      <c r="N13" s="100"/>
    </row>
    <row r="14" spans="1:14" ht="15.6" customHeight="1">
      <c r="A14" s="45" t="s">
        <v>78</v>
      </c>
      <c r="B14" s="63"/>
      <c r="D14" s="93"/>
      <c r="F14" s="101" t="s">
        <v>34</v>
      </c>
      <c r="G14" s="102"/>
      <c r="H14" s="101" t="s">
        <v>34</v>
      </c>
      <c r="I14" s="71"/>
      <c r="J14" s="101" t="s">
        <v>34</v>
      </c>
      <c r="K14" s="71"/>
      <c r="L14" s="101">
        <v>19132361</v>
      </c>
      <c r="M14" s="34"/>
      <c r="N14" s="101">
        <f>SUM(F14:L14)</f>
        <v>19132361</v>
      </c>
    </row>
    <row r="15" spans="1:14" ht="6" customHeight="1">
      <c r="A15" s="45"/>
      <c r="B15" s="63"/>
      <c r="D15" s="93"/>
      <c r="F15" s="104"/>
      <c r="G15" s="103"/>
      <c r="H15" s="104"/>
      <c r="I15" s="71"/>
      <c r="J15" s="104"/>
      <c r="K15" s="71"/>
      <c r="L15" s="105"/>
      <c r="M15" s="63"/>
      <c r="N15" s="105"/>
    </row>
    <row r="16" spans="1:14" ht="15.6" customHeight="1" thickBot="1">
      <c r="A16" s="89" t="s">
        <v>155</v>
      </c>
      <c r="B16" s="89"/>
      <c r="D16" s="93"/>
      <c r="F16" s="106">
        <f>SUM(F12:F14)</f>
        <v>275000000</v>
      </c>
      <c r="G16" s="103"/>
      <c r="H16" s="106">
        <f>SUM(H12:H14)</f>
        <v>120000000</v>
      </c>
      <c r="I16" s="71"/>
      <c r="J16" s="109" t="s">
        <v>34</v>
      </c>
      <c r="K16" s="71"/>
      <c r="L16" s="106">
        <f>SUM(L12:L14)</f>
        <v>187021668</v>
      </c>
      <c r="N16" s="106">
        <f>SUM(N12:N14)</f>
        <v>582021668</v>
      </c>
    </row>
    <row r="17" spans="1:14" ht="12" customHeight="1" thickTop="1">
      <c r="B17" s="63"/>
      <c r="D17" s="93"/>
      <c r="G17" s="63"/>
      <c r="K17" s="63"/>
      <c r="M17" s="63"/>
    </row>
    <row r="18" spans="1:14" ht="12" customHeight="1">
      <c r="B18" s="27"/>
      <c r="D18" s="45"/>
      <c r="F18" s="34"/>
      <c r="H18" s="34"/>
      <c r="I18" s="34"/>
      <c r="J18" s="34"/>
      <c r="L18" s="34"/>
      <c r="N18" s="34"/>
    </row>
    <row r="19" spans="1:14" ht="15.6" customHeight="1">
      <c r="D19" s="45"/>
      <c r="F19" s="176" t="s">
        <v>46</v>
      </c>
      <c r="G19" s="176"/>
      <c r="H19" s="176"/>
      <c r="I19" s="176"/>
      <c r="J19" s="176"/>
      <c r="K19" s="176"/>
      <c r="L19" s="176"/>
      <c r="M19" s="176"/>
      <c r="N19" s="176"/>
    </row>
    <row r="20" spans="1:14" ht="15.6" customHeight="1">
      <c r="D20" s="45"/>
      <c r="F20" s="41" t="s">
        <v>30</v>
      </c>
      <c r="H20" s="41"/>
      <c r="I20" s="41"/>
      <c r="J20" s="177" t="s">
        <v>23</v>
      </c>
      <c r="K20" s="177"/>
      <c r="L20" s="177"/>
      <c r="N20" s="41"/>
    </row>
    <row r="21" spans="1:14" ht="15.6" customHeight="1">
      <c r="B21" s="63"/>
      <c r="C21" s="89"/>
      <c r="D21" s="90"/>
      <c r="E21" s="89"/>
      <c r="F21" s="41" t="s">
        <v>31</v>
      </c>
      <c r="G21" s="63"/>
      <c r="H21" s="41" t="s">
        <v>90</v>
      </c>
      <c r="I21" s="41"/>
      <c r="J21" s="97" t="s">
        <v>111</v>
      </c>
      <c r="K21" s="63"/>
      <c r="L21" s="88"/>
      <c r="M21" s="63"/>
      <c r="N21" s="41" t="s">
        <v>33</v>
      </c>
    </row>
    <row r="22" spans="1:14" ht="15.6" customHeight="1">
      <c r="B22" s="63"/>
      <c r="C22" s="89"/>
      <c r="D22" s="90"/>
      <c r="E22" s="89"/>
      <c r="F22" s="41" t="s">
        <v>32</v>
      </c>
      <c r="G22" s="63"/>
      <c r="H22" s="41" t="s">
        <v>91</v>
      </c>
      <c r="I22" s="41"/>
      <c r="J22" s="98" t="s">
        <v>112</v>
      </c>
      <c r="K22" s="63"/>
      <c r="L22" s="41" t="s">
        <v>25</v>
      </c>
      <c r="M22" s="63"/>
      <c r="N22" s="41" t="s">
        <v>43</v>
      </c>
    </row>
    <row r="23" spans="1:14" ht="15.6" customHeight="1">
      <c r="B23" s="47"/>
      <c r="C23" s="89"/>
      <c r="D23" s="174" t="s">
        <v>146</v>
      </c>
      <c r="E23" s="89"/>
      <c r="F23" s="37" t="s">
        <v>1</v>
      </c>
      <c r="G23" s="47"/>
      <c r="H23" s="37" t="s">
        <v>1</v>
      </c>
      <c r="I23" s="46"/>
      <c r="J23" s="99" t="s">
        <v>1</v>
      </c>
      <c r="K23" s="47"/>
      <c r="L23" s="37" t="s">
        <v>1</v>
      </c>
      <c r="M23" s="47"/>
      <c r="N23" s="37" t="s">
        <v>1</v>
      </c>
    </row>
    <row r="24" spans="1:14" ht="6" customHeight="1">
      <c r="B24" s="63"/>
      <c r="C24" s="89"/>
      <c r="D24" s="90"/>
      <c r="E24" s="89"/>
      <c r="F24" s="91"/>
      <c r="G24" s="63"/>
      <c r="H24" s="91"/>
      <c r="I24" s="46"/>
      <c r="J24" s="91"/>
      <c r="K24" s="63"/>
      <c r="L24" s="91"/>
      <c r="M24" s="63"/>
      <c r="N24" s="91"/>
    </row>
    <row r="25" spans="1:14" ht="15.6" customHeight="1">
      <c r="A25" s="89" t="s">
        <v>114</v>
      </c>
      <c r="B25" s="89"/>
      <c r="D25" s="93"/>
      <c r="F25" s="80">
        <v>275000000</v>
      </c>
      <c r="H25" s="80">
        <v>120000000</v>
      </c>
      <c r="J25" s="80">
        <v>1800000</v>
      </c>
      <c r="L25" s="80">
        <v>200885458</v>
      </c>
      <c r="N25" s="80">
        <f>SUM(F25:L25)</f>
        <v>597685458</v>
      </c>
    </row>
    <row r="26" spans="1:14" ht="15.6" customHeight="1">
      <c r="A26" s="89" t="s">
        <v>49</v>
      </c>
      <c r="B26" s="89"/>
      <c r="D26" s="60"/>
      <c r="F26" s="94"/>
      <c r="H26" s="94"/>
      <c r="I26" s="34"/>
      <c r="J26" s="94"/>
      <c r="L26" s="94"/>
      <c r="N26" s="94"/>
    </row>
    <row r="27" spans="1:14" ht="15.6" customHeight="1">
      <c r="A27" s="42" t="s">
        <v>159</v>
      </c>
      <c r="B27" s="89"/>
      <c r="D27" s="60">
        <v>13</v>
      </c>
      <c r="F27" s="56" t="s">
        <v>34</v>
      </c>
      <c r="H27" s="56" t="s">
        <v>34</v>
      </c>
      <c r="I27" s="34"/>
      <c r="J27" s="56" t="s">
        <v>34</v>
      </c>
      <c r="L27" s="94">
        <v>-22000000</v>
      </c>
      <c r="N27" s="94">
        <f>SUM(F27:L27)</f>
        <v>-22000000</v>
      </c>
    </row>
    <row r="28" spans="1:14" ht="15.6" customHeight="1">
      <c r="A28" s="45" t="s">
        <v>48</v>
      </c>
      <c r="B28" s="63"/>
      <c r="D28" s="60"/>
      <c r="F28" s="55" t="s">
        <v>34</v>
      </c>
      <c r="G28" s="26"/>
      <c r="H28" s="55" t="s">
        <v>34</v>
      </c>
      <c r="I28" s="26"/>
      <c r="J28" s="55" t="s">
        <v>34</v>
      </c>
      <c r="K28" s="34"/>
      <c r="L28" s="95">
        <f>'EN 5'!F44</f>
        <v>21814777</v>
      </c>
      <c r="M28" s="34"/>
      <c r="N28" s="95">
        <f>SUM(F28:L28)</f>
        <v>21814777</v>
      </c>
    </row>
    <row r="29" spans="1:14" ht="6" customHeight="1">
      <c r="A29" s="45"/>
      <c r="B29" s="63"/>
      <c r="D29" s="60"/>
      <c r="F29" s="56"/>
      <c r="G29" s="63"/>
      <c r="H29" s="56"/>
      <c r="I29" s="26"/>
      <c r="J29" s="56"/>
      <c r="K29" s="63"/>
      <c r="L29" s="56"/>
      <c r="M29" s="63"/>
      <c r="N29" s="56"/>
    </row>
    <row r="30" spans="1:14" ht="15.6" customHeight="1" thickBot="1">
      <c r="A30" s="89" t="s">
        <v>156</v>
      </c>
      <c r="B30" s="89"/>
      <c r="D30" s="60"/>
      <c r="F30" s="96">
        <f>SUM(F25:F28)</f>
        <v>275000000</v>
      </c>
      <c r="H30" s="96">
        <f>SUM(H25:H28)</f>
        <v>120000000</v>
      </c>
      <c r="I30" s="34"/>
      <c r="J30" s="96">
        <f>SUM(J25:J28)</f>
        <v>1800000</v>
      </c>
      <c r="L30" s="96">
        <f>SUM(L25:L28)</f>
        <v>200700235</v>
      </c>
      <c r="N30" s="96">
        <f>SUM(N25:N28)</f>
        <v>597500235</v>
      </c>
    </row>
    <row r="31" spans="1:14" ht="8.25" customHeight="1" thickTop="1">
      <c r="B31" s="63"/>
      <c r="D31" s="60"/>
    </row>
    <row r="32" spans="1:14" ht="16.149999999999999" customHeight="1">
      <c r="B32" s="63"/>
      <c r="D32" s="60"/>
    </row>
    <row r="33" spans="1:14" ht="15.6" customHeight="1">
      <c r="A33" s="64" t="s">
        <v>86</v>
      </c>
      <c r="B33" s="64"/>
      <c r="C33" s="64"/>
      <c r="D33" s="64"/>
      <c r="E33" s="64"/>
      <c r="J33" s="175" t="s">
        <v>86</v>
      </c>
      <c r="K33" s="175"/>
      <c r="L33" s="175"/>
      <c r="M33" s="175"/>
      <c r="N33" s="175"/>
    </row>
    <row r="34" spans="1:14" ht="15.6" customHeight="1">
      <c r="A34" s="64" t="s">
        <v>140</v>
      </c>
      <c r="B34" s="64"/>
      <c r="C34" s="64"/>
      <c r="D34" s="64"/>
      <c r="E34" s="65"/>
      <c r="L34" s="112" t="s">
        <v>149</v>
      </c>
      <c r="M34" s="112"/>
      <c r="N34" s="112"/>
    </row>
    <row r="35" spans="1:14" ht="15.6" customHeight="1">
      <c r="A35" s="64" t="s">
        <v>142</v>
      </c>
      <c r="B35" s="112"/>
      <c r="C35" s="112"/>
      <c r="D35" s="112"/>
      <c r="E35" s="65"/>
      <c r="L35" s="112" t="s">
        <v>87</v>
      </c>
      <c r="M35" s="112"/>
      <c r="N35" s="112"/>
    </row>
    <row r="36" spans="1:14" ht="11.25" customHeight="1">
      <c r="B36" s="27"/>
    </row>
    <row r="37" spans="1:14" ht="22.15" customHeight="1">
      <c r="A37" s="44" t="str">
        <f>'EN 2-3'!A47</f>
        <v>The accompanying condensed notes form an integral part of this interim financial information.</v>
      </c>
      <c r="B37" s="44"/>
      <c r="C37" s="44"/>
      <c r="D37" s="44"/>
      <c r="E37" s="44"/>
      <c r="F37" s="30"/>
      <c r="G37" s="30"/>
      <c r="H37" s="30"/>
      <c r="I37" s="30"/>
      <c r="J37" s="30"/>
      <c r="K37" s="30"/>
      <c r="L37" s="30"/>
      <c r="M37" s="30"/>
      <c r="N37" s="30"/>
    </row>
    <row r="62" spans="6:6" ht="16.899999999999999" customHeight="1">
      <c r="F62" s="27" t="s">
        <v>34</v>
      </c>
    </row>
  </sheetData>
  <mergeCells count="5">
    <mergeCell ref="J33:N33"/>
    <mergeCell ref="F19:N19"/>
    <mergeCell ref="F6:N6"/>
    <mergeCell ref="J7:L7"/>
    <mergeCell ref="J20:L20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7"/>
  <sheetViews>
    <sheetView topLeftCell="A30" zoomScaleNormal="100" workbookViewId="0">
      <selection activeCell="M42" sqref="M42"/>
    </sheetView>
  </sheetViews>
  <sheetFormatPr defaultColWidth="9.28515625" defaultRowHeight="16.899999999999999" customHeight="1"/>
  <cols>
    <col min="1" max="2" width="1.7109375" style="1" customWidth="1"/>
    <col min="3" max="3" width="52.28515625" style="1" customWidth="1"/>
    <col min="4" max="4" width="6" style="1" customWidth="1"/>
    <col min="5" max="5" width="0.7109375" style="1" customWidth="1"/>
    <col min="6" max="6" width="13.28515625" style="1" customWidth="1"/>
    <col min="7" max="7" width="0.7109375" style="4" customWidth="1"/>
    <col min="8" max="8" width="13.28515625" style="1" customWidth="1"/>
    <col min="9" max="16384" width="9.28515625" style="1"/>
  </cols>
  <sheetData>
    <row r="1" spans="1:8" ht="16.5" customHeight="1">
      <c r="A1" s="24" t="str">
        <f>'EN 6'!A1</f>
        <v>Mena Transport Public Company Limited</v>
      </c>
      <c r="B1" s="24"/>
    </row>
    <row r="2" spans="1:8" ht="16.5" customHeight="1">
      <c r="A2" s="7" t="s">
        <v>50</v>
      </c>
      <c r="B2" s="7"/>
    </row>
    <row r="3" spans="1:8" ht="16.5" customHeight="1">
      <c r="A3" s="13" t="str">
        <f>'EN 5'!A3</f>
        <v>For the six-month period ended 30 June 2021</v>
      </c>
      <c r="B3" s="13"/>
      <c r="C3" s="14"/>
      <c r="D3" s="14"/>
      <c r="E3" s="14"/>
      <c r="F3" s="14"/>
      <c r="G3" s="14"/>
      <c r="H3" s="14"/>
    </row>
    <row r="4" spans="1:8" ht="16.5" customHeight="1">
      <c r="A4" s="15"/>
      <c r="B4" s="15"/>
      <c r="C4" s="4"/>
      <c r="D4" s="4"/>
      <c r="E4" s="4"/>
      <c r="F4" s="4"/>
      <c r="H4" s="4"/>
    </row>
    <row r="5" spans="1:8" ht="16.5" customHeight="1">
      <c r="A5" s="15"/>
      <c r="B5" s="15"/>
      <c r="C5" s="4"/>
      <c r="D5" s="4"/>
      <c r="E5" s="4"/>
      <c r="F5" s="4"/>
      <c r="H5" s="4"/>
    </row>
    <row r="6" spans="1:8" ht="16.5" customHeight="1">
      <c r="E6" s="16"/>
      <c r="F6" s="40" t="s">
        <v>46</v>
      </c>
      <c r="G6" s="40"/>
      <c r="H6" s="40" t="s">
        <v>46</v>
      </c>
    </row>
    <row r="7" spans="1:8" ht="16.5" customHeight="1">
      <c r="F7" s="40" t="s">
        <v>109</v>
      </c>
      <c r="G7" s="41"/>
      <c r="H7" s="40" t="s">
        <v>73</v>
      </c>
    </row>
    <row r="8" spans="1:8" ht="16.5" customHeight="1">
      <c r="D8" s="17" t="s">
        <v>0</v>
      </c>
      <c r="F8" s="18" t="s">
        <v>1</v>
      </c>
      <c r="G8" s="19"/>
      <c r="H8" s="18" t="s">
        <v>1</v>
      </c>
    </row>
    <row r="9" spans="1:8" ht="16.5" customHeight="1">
      <c r="A9" s="7" t="s">
        <v>38</v>
      </c>
      <c r="B9" s="7"/>
      <c r="D9" s="59"/>
      <c r="F9" s="57"/>
      <c r="G9" s="9"/>
      <c r="H9" s="8"/>
    </row>
    <row r="10" spans="1:8" ht="16.5" customHeight="1">
      <c r="A10" s="1" t="s">
        <v>115</v>
      </c>
      <c r="D10" s="59"/>
      <c r="F10" s="116">
        <f>'EN 5'!F33</f>
        <v>24628575</v>
      </c>
      <c r="G10" s="117"/>
      <c r="H10" s="2">
        <v>18923075</v>
      </c>
    </row>
    <row r="11" spans="1:8" ht="16.5" customHeight="1">
      <c r="A11" s="118" t="s">
        <v>116</v>
      </c>
      <c r="D11" s="59"/>
      <c r="F11" s="116"/>
      <c r="G11" s="117"/>
      <c r="H11" s="2"/>
    </row>
    <row r="12" spans="1:8" ht="16.5" customHeight="1">
      <c r="B12" s="1" t="s">
        <v>117</v>
      </c>
      <c r="D12" s="59"/>
      <c r="F12" s="116"/>
      <c r="G12" s="117"/>
      <c r="H12" s="2"/>
    </row>
    <row r="13" spans="1:8" ht="16.5" customHeight="1">
      <c r="B13" s="119" t="s">
        <v>118</v>
      </c>
      <c r="C13" s="66"/>
      <c r="D13" s="120">
        <v>8</v>
      </c>
      <c r="F13" s="152">
        <v>19510879</v>
      </c>
      <c r="G13" s="117"/>
      <c r="H13" s="122">
        <v>14065400</v>
      </c>
    </row>
    <row r="14" spans="1:8" ht="16.5" customHeight="1">
      <c r="B14" s="119" t="s">
        <v>92</v>
      </c>
      <c r="C14" s="66"/>
      <c r="D14" s="120">
        <v>9</v>
      </c>
      <c r="F14" s="152">
        <v>21279334</v>
      </c>
      <c r="G14" s="117"/>
      <c r="H14" s="122">
        <v>32513576</v>
      </c>
    </row>
    <row r="15" spans="1:8" ht="16.5" customHeight="1">
      <c r="B15" s="119" t="s">
        <v>93</v>
      </c>
      <c r="C15" s="67"/>
      <c r="D15" s="120"/>
      <c r="F15" s="152">
        <v>343939</v>
      </c>
      <c r="G15" s="117"/>
      <c r="H15" s="122">
        <v>706132</v>
      </c>
    </row>
    <row r="16" spans="1:8" ht="16.5" customHeight="1">
      <c r="B16" s="119" t="s">
        <v>158</v>
      </c>
      <c r="D16" s="59"/>
      <c r="F16" s="152">
        <v>-95799</v>
      </c>
      <c r="G16" s="117"/>
      <c r="H16" s="122">
        <v>0</v>
      </c>
    </row>
    <row r="17" spans="1:8" ht="16.5" customHeight="1">
      <c r="B17" s="119" t="s">
        <v>119</v>
      </c>
      <c r="D17" s="3"/>
      <c r="F17" s="152">
        <v>959649</v>
      </c>
      <c r="G17" s="117"/>
      <c r="H17" s="122">
        <v>-542968</v>
      </c>
    </row>
    <row r="18" spans="1:8" ht="16.5" customHeight="1">
      <c r="B18" s="119" t="s">
        <v>120</v>
      </c>
      <c r="D18" s="3"/>
      <c r="F18" s="78">
        <v>80213</v>
      </c>
      <c r="G18" s="117"/>
      <c r="H18" s="79">
        <v>9457</v>
      </c>
    </row>
    <row r="19" spans="1:8" s="170" customFormat="1" ht="16.5" customHeight="1">
      <c r="B19" s="119" t="s">
        <v>157</v>
      </c>
      <c r="D19" s="3"/>
      <c r="F19" s="116" t="s">
        <v>34</v>
      </c>
      <c r="G19" s="117"/>
      <c r="H19" s="79">
        <v>939819</v>
      </c>
    </row>
    <row r="20" spans="1:8" ht="16.5" customHeight="1">
      <c r="B20" s="119" t="s">
        <v>121</v>
      </c>
      <c r="D20" s="3"/>
      <c r="F20" s="78">
        <v>895423</v>
      </c>
      <c r="G20" s="117"/>
      <c r="H20" s="79">
        <v>1046431</v>
      </c>
    </row>
    <row r="21" spans="1:8" ht="16.5" customHeight="1">
      <c r="B21" s="119" t="s">
        <v>68</v>
      </c>
      <c r="D21" s="59"/>
      <c r="F21" s="152">
        <v>-321022</v>
      </c>
      <c r="G21" s="117"/>
      <c r="H21" s="122">
        <v>-432912</v>
      </c>
    </row>
    <row r="22" spans="1:8" ht="16.5" customHeight="1">
      <c r="B22" s="119" t="s">
        <v>69</v>
      </c>
      <c r="F22" s="76">
        <v>4554390</v>
      </c>
      <c r="G22" s="117"/>
      <c r="H22" s="77">
        <v>7862710</v>
      </c>
    </row>
    <row r="23" spans="1:8" ht="16.5" customHeight="1">
      <c r="C23" s="53"/>
      <c r="F23" s="78"/>
      <c r="G23" s="117"/>
      <c r="H23" s="79"/>
    </row>
    <row r="24" spans="1:8" ht="16.5" customHeight="1">
      <c r="A24" s="1" t="s">
        <v>66</v>
      </c>
      <c r="C24" s="5"/>
      <c r="D24" s="3"/>
      <c r="F24" s="116">
        <f>SUM(F10:F22)</f>
        <v>71835581</v>
      </c>
      <c r="G24" s="117"/>
      <c r="H24" s="2">
        <f>SUM(H10:H22)</f>
        <v>75090720</v>
      </c>
    </row>
    <row r="25" spans="1:8" ht="16.5" customHeight="1">
      <c r="B25" s="5" t="s">
        <v>39</v>
      </c>
      <c r="C25" s="3"/>
      <c r="F25" s="116"/>
      <c r="G25" s="117"/>
      <c r="H25" s="2"/>
    </row>
    <row r="26" spans="1:8" ht="16.5" customHeight="1">
      <c r="B26" s="119" t="s">
        <v>122</v>
      </c>
      <c r="F26" s="153">
        <v>-12333918</v>
      </c>
      <c r="H26" s="125">
        <v>20377007</v>
      </c>
    </row>
    <row r="27" spans="1:8" ht="16.5" customHeight="1">
      <c r="B27" s="119" t="s">
        <v>123</v>
      </c>
      <c r="E27" s="6"/>
      <c r="F27" s="153">
        <v>-163966</v>
      </c>
      <c r="G27" s="117"/>
      <c r="H27" s="125">
        <v>1314926</v>
      </c>
    </row>
    <row r="28" spans="1:8" ht="16.5" customHeight="1">
      <c r="B28" s="119" t="s">
        <v>124</v>
      </c>
      <c r="E28" s="6"/>
      <c r="F28" s="153">
        <v>362503</v>
      </c>
      <c r="G28" s="117"/>
      <c r="H28" s="125">
        <v>71874</v>
      </c>
    </row>
    <row r="29" spans="1:8" ht="16.5" customHeight="1">
      <c r="B29" s="119" t="s">
        <v>125</v>
      </c>
      <c r="E29" s="6"/>
      <c r="F29" s="121">
        <v>38216</v>
      </c>
      <c r="G29" s="117"/>
      <c r="H29" s="125">
        <v>-106154</v>
      </c>
    </row>
    <row r="30" spans="1:8" ht="16.5" customHeight="1">
      <c r="B30" s="119" t="s">
        <v>126</v>
      </c>
      <c r="E30" s="6"/>
      <c r="F30" s="121">
        <v>3902777</v>
      </c>
      <c r="G30" s="117"/>
      <c r="H30" s="125">
        <v>-18137971</v>
      </c>
    </row>
    <row r="31" spans="1:8" ht="16.5" customHeight="1">
      <c r="B31" s="119" t="s">
        <v>127</v>
      </c>
      <c r="E31" s="6"/>
      <c r="F31" s="126">
        <v>-1662229</v>
      </c>
      <c r="G31" s="12"/>
      <c r="H31" s="125">
        <v>-1500474</v>
      </c>
    </row>
    <row r="32" spans="1:8" ht="16.5" customHeight="1">
      <c r="B32" s="119" t="s">
        <v>128</v>
      </c>
      <c r="E32" s="6"/>
      <c r="F32" s="126">
        <v>1391238</v>
      </c>
      <c r="G32" s="12"/>
      <c r="H32" s="122">
        <v>2983855</v>
      </c>
    </row>
    <row r="33" spans="1:8" ht="16.5" customHeight="1">
      <c r="B33" s="119" t="s">
        <v>138</v>
      </c>
      <c r="E33" s="6"/>
      <c r="F33" s="124">
        <v>-684166</v>
      </c>
      <c r="G33" s="117"/>
      <c r="H33" s="127">
        <v>0</v>
      </c>
    </row>
    <row r="34" spans="1:8" ht="16.5" customHeight="1">
      <c r="C34" s="5"/>
      <c r="D34" s="5"/>
      <c r="E34" s="6"/>
      <c r="F34" s="116"/>
      <c r="G34" s="117"/>
      <c r="H34" s="2"/>
    </row>
    <row r="35" spans="1:8" ht="16.5" customHeight="1">
      <c r="A35" s="72" t="s">
        <v>129</v>
      </c>
      <c r="B35" s="50"/>
      <c r="C35" s="48"/>
      <c r="D35" s="5"/>
      <c r="E35" s="6"/>
      <c r="F35" s="116">
        <f>SUM(F24:F33)</f>
        <v>62686036</v>
      </c>
      <c r="G35" s="117"/>
      <c r="H35" s="2">
        <f>SUM(H24:H33)</f>
        <v>80093783</v>
      </c>
    </row>
    <row r="36" spans="1:8" ht="16.5" customHeight="1">
      <c r="A36" s="48"/>
      <c r="B36" s="72" t="s">
        <v>80</v>
      </c>
      <c r="D36" s="5"/>
      <c r="E36" s="6"/>
      <c r="F36" s="123">
        <v>13607140</v>
      </c>
      <c r="G36" s="117"/>
      <c r="H36" s="122">
        <v>0</v>
      </c>
    </row>
    <row r="37" spans="1:8" ht="16.5" customHeight="1">
      <c r="A37" s="48"/>
      <c r="B37" s="119" t="s">
        <v>79</v>
      </c>
      <c r="D37" s="5"/>
      <c r="E37" s="6"/>
      <c r="F37" s="124">
        <v>-6905727.6200000048</v>
      </c>
      <c r="G37" s="117"/>
      <c r="H37" s="128">
        <v>-5978459</v>
      </c>
    </row>
    <row r="38" spans="1:8" ht="16.5" customHeight="1">
      <c r="C38" s="20"/>
      <c r="D38" s="5"/>
      <c r="E38" s="6"/>
      <c r="F38" s="116"/>
      <c r="G38" s="117"/>
      <c r="H38" s="2"/>
    </row>
    <row r="39" spans="1:8" ht="16.5" customHeight="1">
      <c r="A39" s="48" t="s">
        <v>81</v>
      </c>
      <c r="C39" s="5"/>
      <c r="D39" s="5"/>
      <c r="E39" s="6"/>
      <c r="F39" s="76">
        <f>SUM(F35:F37)</f>
        <v>69387448.379999995</v>
      </c>
      <c r="G39" s="117"/>
      <c r="H39" s="77">
        <f>SUM(H35:H37)</f>
        <v>74115324</v>
      </c>
    </row>
    <row r="40" spans="1:8" ht="9.75" customHeight="1">
      <c r="A40" s="7"/>
      <c r="B40" s="7"/>
      <c r="D40" s="7"/>
      <c r="E40" s="6"/>
      <c r="F40" s="8"/>
      <c r="G40" s="9"/>
      <c r="H40" s="8"/>
    </row>
    <row r="41" spans="1:8" ht="10.5" customHeight="1">
      <c r="A41" s="11"/>
      <c r="B41" s="11"/>
      <c r="D41" s="11"/>
      <c r="E41" s="6"/>
      <c r="F41" s="10"/>
      <c r="G41" s="10"/>
      <c r="H41" s="10"/>
    </row>
    <row r="42" spans="1:8" ht="16.5" customHeight="1">
      <c r="A42" s="11"/>
      <c r="B42" s="11"/>
      <c r="D42" s="11"/>
      <c r="E42" s="6"/>
      <c r="F42" s="10"/>
      <c r="G42" s="10"/>
      <c r="H42" s="10"/>
    </row>
    <row r="43" spans="1:8" ht="11.1" customHeight="1">
      <c r="A43" s="11"/>
      <c r="B43" s="11"/>
      <c r="D43" s="11"/>
      <c r="E43" s="6"/>
      <c r="F43" s="10"/>
      <c r="G43" s="10"/>
      <c r="H43" s="10"/>
    </row>
    <row r="44" spans="1:8" ht="16.5" customHeight="1">
      <c r="A44" s="64" t="s">
        <v>86</v>
      </c>
      <c r="B44" s="64"/>
      <c r="C44" s="64"/>
      <c r="D44" s="64" t="s">
        <v>86</v>
      </c>
      <c r="E44" s="64"/>
      <c r="F44" s="148"/>
      <c r="G44" s="149"/>
      <c r="H44" s="25"/>
    </row>
    <row r="45" spans="1:8" ht="16.5" customHeight="1">
      <c r="A45" s="64" t="s">
        <v>140</v>
      </c>
      <c r="B45" s="64"/>
      <c r="C45" s="64"/>
      <c r="D45" s="171" t="s">
        <v>141</v>
      </c>
      <c r="E45" s="171"/>
      <c r="F45" s="171"/>
      <c r="G45" s="171"/>
      <c r="H45" s="25"/>
    </row>
    <row r="46" spans="1:8" ht="16.5" customHeight="1">
      <c r="A46" s="64" t="s">
        <v>142</v>
      </c>
      <c r="B46" s="112"/>
      <c r="C46" s="112"/>
      <c r="D46" s="112" t="s">
        <v>137</v>
      </c>
      <c r="E46" s="112"/>
      <c r="F46" s="149"/>
      <c r="G46" s="149"/>
      <c r="H46" s="25"/>
    </row>
    <row r="47" spans="1:8" ht="12" customHeight="1">
      <c r="A47" s="27"/>
      <c r="B47" s="27"/>
      <c r="C47" s="27"/>
      <c r="D47" s="27"/>
      <c r="E47" s="27"/>
      <c r="F47" s="27"/>
      <c r="G47" s="27"/>
      <c r="H47" s="27"/>
    </row>
    <row r="48" spans="1:8" ht="22.15" customHeight="1">
      <c r="A48" s="21" t="str">
        <f>'EN 6'!A37</f>
        <v>The accompanying condensed notes form an integral part of this interim financial information.</v>
      </c>
      <c r="B48" s="21"/>
      <c r="C48" s="21"/>
      <c r="D48" s="21"/>
      <c r="E48" s="22"/>
      <c r="F48" s="23"/>
      <c r="G48" s="23"/>
      <c r="H48" s="23"/>
    </row>
    <row r="49" spans="1:8" ht="16.5" customHeight="1">
      <c r="A49" s="24" t="str">
        <f>A1</f>
        <v>Mena Transport Public Company Limited</v>
      </c>
      <c r="B49" s="24"/>
    </row>
    <row r="50" spans="1:8" ht="16.5" customHeight="1">
      <c r="A50" s="7" t="s">
        <v>130</v>
      </c>
      <c r="B50" s="7"/>
    </row>
    <row r="51" spans="1:8" ht="16.5" customHeight="1">
      <c r="A51" s="13" t="str">
        <f>'EN 5'!A3</f>
        <v>For the six-month period ended 30 June 2021</v>
      </c>
      <c r="B51" s="13"/>
      <c r="C51" s="14"/>
      <c r="D51" s="14"/>
      <c r="E51" s="14"/>
      <c r="F51" s="14"/>
      <c r="G51" s="14"/>
      <c r="H51" s="14"/>
    </row>
    <row r="52" spans="1:8" ht="16.5" customHeight="1"/>
    <row r="53" spans="1:8" ht="16.5" customHeight="1"/>
    <row r="54" spans="1:8" ht="16.5" customHeight="1">
      <c r="E54" s="16"/>
      <c r="F54" s="40" t="s">
        <v>46</v>
      </c>
      <c r="G54" s="40"/>
      <c r="H54" s="40" t="s">
        <v>46</v>
      </c>
    </row>
    <row r="55" spans="1:8" ht="16.5" customHeight="1">
      <c r="F55" s="40" t="s">
        <v>109</v>
      </c>
      <c r="G55" s="41"/>
      <c r="H55" s="40" t="s">
        <v>73</v>
      </c>
    </row>
    <row r="56" spans="1:8" ht="16.5" customHeight="1">
      <c r="D56" s="17" t="s">
        <v>146</v>
      </c>
      <c r="F56" s="18" t="s">
        <v>1</v>
      </c>
      <c r="G56" s="19"/>
      <c r="H56" s="18" t="s">
        <v>1</v>
      </c>
    </row>
    <row r="57" spans="1:8" ht="16.5" customHeight="1">
      <c r="A57" s="7" t="s">
        <v>41</v>
      </c>
      <c r="B57" s="7"/>
      <c r="D57" s="7"/>
      <c r="E57" s="6"/>
      <c r="F57" s="57"/>
      <c r="G57" s="9"/>
      <c r="H57" s="8"/>
    </row>
    <row r="58" spans="1:8" ht="16.5" customHeight="1">
      <c r="A58" s="72" t="s">
        <v>98</v>
      </c>
      <c r="B58" s="7"/>
      <c r="D58" s="7"/>
      <c r="E58" s="6"/>
      <c r="F58" s="123">
        <v>25234</v>
      </c>
      <c r="G58" s="129"/>
      <c r="H58" s="130">
        <v>-661279</v>
      </c>
    </row>
    <row r="59" spans="1:8" ht="16.5" customHeight="1">
      <c r="A59" s="72" t="s">
        <v>131</v>
      </c>
      <c r="C59" s="5"/>
      <c r="D59" s="59"/>
      <c r="E59" s="6"/>
      <c r="F59" s="121">
        <v>3400197</v>
      </c>
      <c r="G59" s="131"/>
      <c r="H59" s="132">
        <v>2650000</v>
      </c>
    </row>
    <row r="60" spans="1:8" ht="16.5" customHeight="1">
      <c r="A60" s="72" t="s">
        <v>132</v>
      </c>
      <c r="C60" s="5"/>
      <c r="D60" s="59"/>
      <c r="E60" s="6"/>
      <c r="F60" s="121">
        <v>-450136</v>
      </c>
      <c r="G60" s="132"/>
      <c r="H60" s="132">
        <v>-388516</v>
      </c>
    </row>
    <row r="61" spans="1:8" ht="16.5" customHeight="1">
      <c r="A61" s="72" t="s">
        <v>133</v>
      </c>
      <c r="C61" s="5"/>
      <c r="D61" s="59"/>
      <c r="E61" s="6"/>
      <c r="F61" s="136">
        <v>321022</v>
      </c>
      <c r="G61" s="131"/>
      <c r="H61" s="133">
        <v>432912</v>
      </c>
    </row>
    <row r="62" spans="1:8" ht="16.5" customHeight="1">
      <c r="A62" s="5"/>
      <c r="B62" s="5"/>
      <c r="D62" s="5"/>
      <c r="E62" s="6"/>
      <c r="F62" s="154"/>
      <c r="G62" s="10"/>
      <c r="H62" s="134"/>
    </row>
    <row r="63" spans="1:8" ht="16.5" customHeight="1">
      <c r="A63" s="1" t="s">
        <v>94</v>
      </c>
      <c r="B63" s="7"/>
      <c r="D63" s="7"/>
      <c r="E63" s="6"/>
      <c r="F63" s="155">
        <f>SUM(F58:F62)</f>
        <v>3296317</v>
      </c>
      <c r="G63" s="10"/>
      <c r="H63" s="135">
        <f>SUM(H58:H62)</f>
        <v>2033117</v>
      </c>
    </row>
    <row r="64" spans="1:8" ht="16.5" customHeight="1">
      <c r="A64" s="7"/>
      <c r="B64" s="7"/>
      <c r="D64" s="7"/>
      <c r="E64" s="6"/>
      <c r="F64" s="58"/>
      <c r="G64" s="10"/>
      <c r="H64" s="10"/>
    </row>
    <row r="65" spans="1:8" ht="16.5" customHeight="1">
      <c r="A65" s="7" t="s">
        <v>42</v>
      </c>
      <c r="B65" s="7"/>
      <c r="D65" s="7"/>
      <c r="E65" s="6"/>
      <c r="F65" s="57"/>
      <c r="G65" s="9"/>
      <c r="H65" s="8"/>
    </row>
    <row r="66" spans="1:8" ht="16.5" customHeight="1">
      <c r="A66" s="72" t="s">
        <v>58</v>
      </c>
      <c r="D66" s="7"/>
      <c r="E66" s="6"/>
      <c r="F66" s="153">
        <v>-248048</v>
      </c>
      <c r="G66" s="9"/>
      <c r="H66" s="125">
        <v>-17699985</v>
      </c>
    </row>
    <row r="67" spans="1:8" ht="16.5" customHeight="1">
      <c r="A67" s="72" t="s">
        <v>134</v>
      </c>
      <c r="D67" s="7"/>
      <c r="E67" s="6"/>
      <c r="F67" s="153">
        <v>-4554390</v>
      </c>
      <c r="G67" s="9"/>
      <c r="H67" s="125">
        <v>-7222710</v>
      </c>
    </row>
    <row r="68" spans="1:8" ht="16.5" customHeight="1">
      <c r="A68" s="72" t="s">
        <v>135</v>
      </c>
      <c r="D68" s="7"/>
      <c r="E68" s="6"/>
      <c r="F68" s="123">
        <v>0</v>
      </c>
      <c r="G68" s="9"/>
      <c r="H68" s="125">
        <v>-640000</v>
      </c>
    </row>
    <row r="69" spans="1:8" s="170" customFormat="1" ht="16.5" customHeight="1">
      <c r="A69" s="72" t="s">
        <v>162</v>
      </c>
      <c r="D69" s="7"/>
      <c r="E69" s="6"/>
      <c r="F69" s="123">
        <v>-22000000</v>
      </c>
      <c r="G69" s="9"/>
      <c r="H69" s="122">
        <v>0</v>
      </c>
    </row>
    <row r="70" spans="1:8" s="170" customFormat="1" ht="16.5" customHeight="1">
      <c r="A70" s="50" t="s">
        <v>163</v>
      </c>
      <c r="D70" s="7"/>
      <c r="E70" s="6"/>
      <c r="F70" s="123">
        <v>0</v>
      </c>
      <c r="G70" s="9"/>
      <c r="H70" s="125">
        <v>20000000</v>
      </c>
    </row>
    <row r="71" spans="1:8" ht="16.5" customHeight="1">
      <c r="A71" s="72" t="s">
        <v>136</v>
      </c>
      <c r="D71" s="7"/>
      <c r="E71" s="6"/>
      <c r="F71" s="123">
        <v>-1440000</v>
      </c>
      <c r="G71" s="9"/>
      <c r="H71" s="125">
        <v>-1440000</v>
      </c>
    </row>
    <row r="72" spans="1:8" ht="16.5" customHeight="1">
      <c r="A72" s="72" t="s">
        <v>164</v>
      </c>
      <c r="D72" s="7"/>
      <c r="E72" s="6"/>
      <c r="F72" s="123">
        <v>-641084</v>
      </c>
      <c r="G72" s="9"/>
      <c r="H72" s="125">
        <v>-2025558</v>
      </c>
    </row>
    <row r="73" spans="1:8" ht="16.5" customHeight="1">
      <c r="A73" s="72" t="s">
        <v>95</v>
      </c>
      <c r="C73" s="5"/>
      <c r="D73" s="59"/>
      <c r="F73" s="136">
        <v>-44909968</v>
      </c>
      <c r="G73" s="1"/>
      <c r="H73" s="128">
        <v>-65913682</v>
      </c>
    </row>
    <row r="74" spans="1:8" ht="16.5" customHeight="1">
      <c r="A74" s="5"/>
      <c r="B74" s="5"/>
      <c r="D74" s="5"/>
      <c r="F74" s="58"/>
      <c r="G74" s="10"/>
      <c r="H74" s="10"/>
    </row>
    <row r="75" spans="1:8" ht="16.5" customHeight="1">
      <c r="A75" s="5" t="s">
        <v>82</v>
      </c>
      <c r="B75" s="11"/>
      <c r="D75" s="5"/>
      <c r="F75" s="155">
        <f>SUM(F66:F73)</f>
        <v>-73793490</v>
      </c>
      <c r="G75" s="10"/>
      <c r="H75" s="135">
        <f>SUM(H66:H73)</f>
        <v>-74941935</v>
      </c>
    </row>
    <row r="76" spans="1:8" ht="16.5" customHeight="1">
      <c r="A76" s="11"/>
      <c r="B76" s="11"/>
      <c r="D76" s="5"/>
      <c r="F76" s="58"/>
      <c r="G76" s="10"/>
      <c r="H76" s="10"/>
    </row>
    <row r="77" spans="1:8" ht="16.5" customHeight="1">
      <c r="A77" s="7" t="s">
        <v>161</v>
      </c>
      <c r="B77" s="7"/>
      <c r="D77" s="7"/>
      <c r="F77" s="153">
        <f>F39+F63+F75</f>
        <v>-1109724.6200000048</v>
      </c>
      <c r="G77" s="10"/>
      <c r="H77" s="10">
        <f>H39+H63+H75</f>
        <v>1206506</v>
      </c>
    </row>
    <row r="78" spans="1:8" ht="16.5" customHeight="1">
      <c r="A78" s="1" t="s">
        <v>96</v>
      </c>
      <c r="C78" s="5"/>
      <c r="D78" s="5"/>
      <c r="F78" s="156">
        <v>6807865</v>
      </c>
      <c r="G78" s="12"/>
      <c r="H78" s="137">
        <v>839270</v>
      </c>
    </row>
    <row r="79" spans="1:8" ht="16.5" customHeight="1">
      <c r="A79" s="5"/>
      <c r="B79" s="5"/>
      <c r="D79" s="5"/>
      <c r="F79" s="154"/>
      <c r="G79" s="10"/>
      <c r="H79" s="134"/>
    </row>
    <row r="80" spans="1:8" ht="16.5" customHeight="1" thickBot="1">
      <c r="A80" s="7" t="s">
        <v>97</v>
      </c>
      <c r="B80" s="11"/>
      <c r="D80" s="59"/>
      <c r="F80" s="138">
        <f>SUM(F77:F78)</f>
        <v>5698140.3799999952</v>
      </c>
      <c r="G80" s="2"/>
      <c r="H80" s="139">
        <f>SUM(H77:H78)</f>
        <v>2045776</v>
      </c>
    </row>
    <row r="81" spans="1:8" ht="16.5" customHeight="1" thickTop="1">
      <c r="A81" s="11"/>
      <c r="B81" s="11"/>
      <c r="D81" s="59"/>
      <c r="F81" s="58"/>
      <c r="G81" s="2"/>
      <c r="H81" s="2"/>
    </row>
    <row r="82" spans="1:8" ht="16.5" customHeight="1">
      <c r="A82" s="92" t="s">
        <v>147</v>
      </c>
      <c r="B82" s="162"/>
      <c r="C82" s="159"/>
      <c r="D82" s="163"/>
      <c r="E82" s="159"/>
      <c r="F82" s="167"/>
      <c r="G82" s="166"/>
      <c r="H82" s="166"/>
    </row>
    <row r="83" spans="1:8" ht="8.1" customHeight="1">
      <c r="A83" s="162"/>
      <c r="B83" s="162"/>
      <c r="C83" s="159"/>
      <c r="D83" s="163"/>
      <c r="E83" s="159"/>
      <c r="F83" s="167"/>
      <c r="G83" s="166"/>
      <c r="H83" s="166"/>
    </row>
    <row r="84" spans="1:8" ht="16.5" customHeight="1">
      <c r="A84" s="161" t="s">
        <v>148</v>
      </c>
      <c r="B84" s="162"/>
      <c r="C84" s="159"/>
      <c r="D84" s="163"/>
      <c r="E84" s="159"/>
      <c r="F84" s="165"/>
      <c r="G84" s="164"/>
      <c r="H84" s="164"/>
    </row>
    <row r="85" spans="1:8" ht="8.1" customHeight="1">
      <c r="A85" s="162"/>
      <c r="B85" s="162"/>
      <c r="C85" s="159"/>
      <c r="D85" s="163"/>
      <c r="E85" s="159"/>
      <c r="F85" s="165"/>
      <c r="G85" s="164"/>
      <c r="H85" s="164"/>
    </row>
    <row r="86" spans="1:8" ht="16.5" customHeight="1">
      <c r="A86" s="160" t="s">
        <v>34</v>
      </c>
      <c r="B86" s="170" t="s">
        <v>150</v>
      </c>
      <c r="C86" s="159"/>
      <c r="D86" s="163">
        <v>9</v>
      </c>
      <c r="E86" s="159"/>
      <c r="F86" s="168">
        <v>18201869</v>
      </c>
      <c r="G86" s="169"/>
      <c r="H86" s="169">
        <v>7509346</v>
      </c>
    </row>
    <row r="87" spans="1:8" ht="16.5" customHeight="1">
      <c r="D87" s="59"/>
      <c r="F87" s="140"/>
      <c r="G87" s="140"/>
      <c r="H87" s="140"/>
    </row>
    <row r="88" spans="1:8" ht="6" customHeight="1">
      <c r="D88" s="59"/>
      <c r="F88" s="140"/>
      <c r="G88" s="140"/>
      <c r="H88" s="140"/>
    </row>
    <row r="89" spans="1:8" ht="16.5" customHeight="1">
      <c r="D89" s="59"/>
      <c r="F89" s="140"/>
      <c r="G89" s="140"/>
      <c r="H89" s="140"/>
    </row>
    <row r="90" spans="1:8" ht="16.5" customHeight="1">
      <c r="C90" s="141"/>
      <c r="F90" s="150"/>
      <c r="G90" s="142"/>
      <c r="H90" s="143"/>
    </row>
    <row r="91" spans="1:8" ht="12.75" customHeight="1">
      <c r="C91" s="5"/>
      <c r="D91" s="12"/>
      <c r="F91" s="10"/>
      <c r="G91" s="1"/>
      <c r="H91" s="2"/>
    </row>
    <row r="92" spans="1:8" ht="9.75" customHeight="1">
      <c r="C92" s="5"/>
      <c r="D92" s="59"/>
      <c r="F92" s="2"/>
      <c r="G92" s="1"/>
      <c r="H92" s="2"/>
    </row>
    <row r="93" spans="1:8" ht="16.5" customHeight="1">
      <c r="A93" s="64" t="s">
        <v>86</v>
      </c>
      <c r="B93" s="64"/>
      <c r="C93" s="64"/>
      <c r="D93" s="64" t="s">
        <v>86</v>
      </c>
      <c r="E93" s="64"/>
      <c r="F93" s="148"/>
      <c r="G93" s="149"/>
      <c r="H93" s="25"/>
    </row>
    <row r="94" spans="1:8" ht="16.5" customHeight="1">
      <c r="A94" s="64" t="s">
        <v>140</v>
      </c>
      <c r="B94" s="64"/>
      <c r="C94" s="64"/>
      <c r="D94" s="171" t="s">
        <v>141</v>
      </c>
      <c r="E94" s="171"/>
      <c r="F94" s="171"/>
      <c r="G94" s="171"/>
      <c r="H94" s="25"/>
    </row>
    <row r="95" spans="1:8" ht="16.5" customHeight="1">
      <c r="A95" s="64" t="s">
        <v>142</v>
      </c>
      <c r="B95" s="171"/>
      <c r="C95" s="171"/>
      <c r="D95" s="171" t="s">
        <v>137</v>
      </c>
      <c r="E95" s="171"/>
      <c r="F95" s="149"/>
      <c r="G95" s="149"/>
      <c r="H95" s="25"/>
    </row>
    <row r="96" spans="1:8" ht="15.75" customHeight="1">
      <c r="A96" s="59"/>
      <c r="B96" s="59"/>
      <c r="C96" s="59"/>
      <c r="D96" s="59"/>
      <c r="E96" s="59"/>
      <c r="F96" s="59"/>
      <c r="G96" s="59"/>
      <c r="H96" s="59"/>
    </row>
    <row r="97" spans="1:8" ht="22.15" customHeight="1">
      <c r="A97" s="21" t="str">
        <f>'EN 6'!A37</f>
        <v>The accompanying condensed notes form an integral part of this interim financial information.</v>
      </c>
      <c r="B97" s="21"/>
      <c r="C97" s="21"/>
      <c r="D97" s="21"/>
      <c r="E97" s="21"/>
      <c r="F97" s="21"/>
      <c r="G97" s="21"/>
      <c r="H97" s="21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 2-3</vt:lpstr>
      <vt:lpstr>EN 4</vt:lpstr>
      <vt:lpstr>EN 5</vt:lpstr>
      <vt:lpstr>EN 6</vt:lpstr>
      <vt:lpstr>EN 7-8</vt:lpstr>
      <vt:lpstr>'EN 2-3'!Print_Area</vt:lpstr>
      <vt:lpstr>'EN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Praphensri Puttaluck</cp:lastModifiedBy>
  <cp:lastPrinted>2021-08-10T08:26:11Z</cp:lastPrinted>
  <dcterms:created xsi:type="dcterms:W3CDTF">2007-05-04T07:57:47Z</dcterms:created>
  <dcterms:modified xsi:type="dcterms:W3CDTF">2021-08-10T08:26:25Z</dcterms:modified>
</cp:coreProperties>
</file>