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2_2021\"/>
    </mc:Choice>
  </mc:AlternateContent>
  <xr:revisionPtr revIDLastSave="0" documentId="8_{80A702AC-AFB3-4CD7-A8A4-02D674F0277C}" xr6:coauthVersionLast="47" xr6:coauthVersionMax="47" xr10:uidLastSave="{00000000-0000-0000-0000-000000000000}"/>
  <bookViews>
    <workbookView xWindow="3105" yWindow="2790" windowWidth="21600" windowHeight="11385" tabRatio="875" activeTab="6" xr2:uid="{00000000-000D-0000-FFFF-FFFF00000000}"/>
  </bookViews>
  <sheets>
    <sheet name="2" sheetId="24" r:id="rId1"/>
    <sheet name="3-4" sheetId="26" r:id="rId2"/>
    <sheet name="eng5-6 (3M)" sheetId="28" r:id="rId3"/>
    <sheet name="eng7-8 (6M)" sheetId="12" r:id="rId4"/>
    <sheet name="eng9" sheetId="20" r:id="rId5"/>
    <sheet name="eng10" sheetId="21" r:id="rId6"/>
    <sheet name="eng11-13" sheetId="29" r:id="rId7"/>
  </sheets>
  <definedNames>
    <definedName name="_xlnm.Print_Area" localSheetId="1">'3-4'!$A$1:$O$98</definedName>
    <definedName name="_xlnm.Print_Area" localSheetId="4">'eng9'!$A$1:$W$36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9" i="20" l="1"/>
  <c r="S28" i="20"/>
  <c r="A62" i="29" l="1"/>
  <c r="J40" i="28" l="1"/>
  <c r="L40" i="28" l="1"/>
  <c r="J40" i="12" l="1"/>
  <c r="H40" i="12"/>
  <c r="H40" i="28"/>
  <c r="M23" i="20" l="1"/>
  <c r="N41" i="24" l="1"/>
  <c r="L41" i="24"/>
  <c r="J41" i="24"/>
  <c r="H41" i="24"/>
  <c r="N40" i="12" l="1"/>
  <c r="N40" i="28"/>
  <c r="N104" i="29" l="1"/>
  <c r="N91" i="29"/>
  <c r="J104" i="29"/>
  <c r="J91" i="29"/>
  <c r="L104" i="29"/>
  <c r="H104" i="29"/>
  <c r="L91" i="29"/>
  <c r="H91" i="29"/>
  <c r="N16" i="29" l="1"/>
  <c r="N41" i="29" s="1"/>
  <c r="N55" i="29" s="1"/>
  <c r="N59" i="29" s="1"/>
  <c r="N129" i="29" s="1"/>
  <c r="N137" i="29" s="1"/>
  <c r="J16" i="29"/>
  <c r="J41" i="29" s="1"/>
  <c r="J55" i="29" s="1"/>
  <c r="J59" i="29" s="1"/>
  <c r="J129" i="29" s="1"/>
  <c r="J137" i="29" s="1"/>
  <c r="N14" i="21" l="1"/>
  <c r="S16" i="20"/>
  <c r="S17" i="20"/>
  <c r="W17" i="20" s="1"/>
  <c r="S19" i="20"/>
  <c r="W19" i="20" s="1"/>
  <c r="S20" i="20"/>
  <c r="S21" i="20"/>
  <c r="E23" i="20"/>
  <c r="G23" i="20"/>
  <c r="I23" i="20"/>
  <c r="K23" i="20"/>
  <c r="O23" i="20"/>
  <c r="Q23" i="20"/>
  <c r="W20" i="20"/>
  <c r="W21" i="20"/>
  <c r="L15" i="28" l="1"/>
  <c r="L24" i="28" s="1"/>
  <c r="L28" i="28" s="1"/>
  <c r="L36" i="28" s="1"/>
  <c r="H16" i="29"/>
  <c r="L16" i="29"/>
  <c r="L41" i="29" s="1"/>
  <c r="L55" i="29" s="1"/>
  <c r="L59" i="29" s="1"/>
  <c r="L129" i="29" s="1"/>
  <c r="L137" i="29" s="1"/>
  <c r="A94" i="28"/>
  <c r="N75" i="28"/>
  <c r="N78" i="28" s="1"/>
  <c r="L75" i="28"/>
  <c r="L78" i="28" s="1"/>
  <c r="J75" i="28"/>
  <c r="J78" i="28" s="1"/>
  <c r="H75" i="28"/>
  <c r="H78" i="28" s="1"/>
  <c r="N64" i="28"/>
  <c r="N67" i="28" s="1"/>
  <c r="L64" i="28"/>
  <c r="L67" i="28" s="1"/>
  <c r="J64" i="28"/>
  <c r="J67" i="28" s="1"/>
  <c r="H64" i="28"/>
  <c r="H67" i="28" s="1"/>
  <c r="A50" i="28"/>
  <c r="A47" i="28"/>
  <c r="N15" i="28"/>
  <c r="N24" i="28" s="1"/>
  <c r="N28" i="28" s="1"/>
  <c r="J15" i="28"/>
  <c r="J24" i="28" s="1"/>
  <c r="H15" i="28"/>
  <c r="J28" i="28" l="1"/>
  <c r="J36" i="28" s="1"/>
  <c r="J43" i="28" s="1"/>
  <c r="H41" i="29"/>
  <c r="H55" i="29" s="1"/>
  <c r="H59" i="29" s="1"/>
  <c r="H129" i="29" s="1"/>
  <c r="H137" i="29" s="1"/>
  <c r="H24" i="28"/>
  <c r="H28" i="28" s="1"/>
  <c r="H36" i="28" s="1"/>
  <c r="H43" i="28" s="1"/>
  <c r="A117" i="29"/>
  <c r="A172" i="29"/>
  <c r="L43" i="28"/>
  <c r="L32" i="28"/>
  <c r="N43" i="28"/>
  <c r="N32" i="28"/>
  <c r="J32" i="28" l="1"/>
  <c r="H32" i="28"/>
  <c r="N15" i="12"/>
  <c r="L15" i="12"/>
  <c r="J15" i="12"/>
  <c r="H15" i="12"/>
  <c r="S15" i="20" l="1"/>
  <c r="N13" i="21" l="1"/>
  <c r="A49" i="26" l="1"/>
  <c r="A98" i="26"/>
  <c r="O41" i="26" l="1"/>
  <c r="M41" i="26"/>
  <c r="K41" i="26"/>
  <c r="I41" i="26"/>
  <c r="M30" i="26"/>
  <c r="K30" i="26"/>
  <c r="I30" i="26"/>
  <c r="H43" i="24"/>
  <c r="H26" i="24"/>
  <c r="I43" i="26" l="1"/>
  <c r="K43" i="26"/>
  <c r="J64" i="12"/>
  <c r="J67" i="12" s="1"/>
  <c r="O31" i="20" l="1"/>
  <c r="N20" i="21" l="1"/>
  <c r="N21" i="21"/>
  <c r="U31" i="20"/>
  <c r="J75" i="12" l="1"/>
  <c r="S26" i="20" l="1"/>
  <c r="W26" i="20" s="1"/>
  <c r="W15" i="20" l="1"/>
  <c r="A3" i="20" l="1"/>
  <c r="O30" i="26" l="1"/>
  <c r="M43" i="26" l="1"/>
  <c r="O43" i="26"/>
  <c r="L40" i="12" l="1"/>
  <c r="N15" i="21" l="1"/>
  <c r="W16" i="20"/>
  <c r="U23" i="20"/>
  <c r="Q31" i="20"/>
  <c r="W28" i="20"/>
  <c r="W29" i="20"/>
  <c r="S31" i="20" l="1"/>
  <c r="N17" i="21"/>
  <c r="W31" i="20"/>
  <c r="S23" i="20"/>
  <c r="N23" i="21"/>
  <c r="W23" i="20"/>
  <c r="L23" i="21" l="1"/>
  <c r="J23" i="21"/>
  <c r="H23" i="21"/>
  <c r="F23" i="21"/>
  <c r="M31" i="20" l="1"/>
  <c r="K31" i="20"/>
  <c r="I31" i="20"/>
  <c r="G31" i="20"/>
  <c r="E31" i="20"/>
  <c r="A3" i="26" l="1"/>
  <c r="J78" i="12" l="1"/>
  <c r="N75" i="12"/>
  <c r="N78" i="12" s="1"/>
  <c r="N64" i="12"/>
  <c r="N67" i="12" s="1"/>
  <c r="A94" i="12"/>
  <c r="A47" i="12"/>
  <c r="O83" i="26"/>
  <c r="M83" i="26"/>
  <c r="K83" i="26"/>
  <c r="I83" i="26"/>
  <c r="A52" i="26"/>
  <c r="N26" i="24"/>
  <c r="N43" i="24" s="1"/>
  <c r="L26" i="24"/>
  <c r="J26" i="24"/>
  <c r="J43" i="24" s="1"/>
  <c r="L43" i="24" l="1"/>
  <c r="K85" i="26"/>
  <c r="O85" i="26"/>
  <c r="I85" i="26"/>
  <c r="I87" i="26" s="1"/>
  <c r="M85" i="26"/>
  <c r="N24" i="12" l="1"/>
  <c r="J24" i="12"/>
  <c r="O87" i="26"/>
  <c r="K87" i="26"/>
  <c r="M87" i="26"/>
  <c r="J28" i="12" l="1"/>
  <c r="J36" i="12" l="1"/>
  <c r="J43" i="12" s="1"/>
  <c r="J32" i="12"/>
  <c r="L17" i="21"/>
  <c r="J17" i="21"/>
  <c r="H17" i="21"/>
  <c r="F17" i="21"/>
  <c r="H75" i="12"/>
  <c r="H78" i="12" s="1"/>
  <c r="L75" i="12"/>
  <c r="L78" i="12" s="1"/>
  <c r="L64" i="12"/>
  <c r="L67" i="12" s="1"/>
  <c r="H64" i="12"/>
  <c r="H67" i="12" s="1"/>
  <c r="A3" i="21"/>
  <c r="A3" i="29" s="1"/>
  <c r="A65" i="29" s="1"/>
  <c r="A120" i="29" s="1"/>
  <c r="A50" i="12"/>
  <c r="L53" i="20"/>
  <c r="J53" i="20"/>
  <c r="H53" i="20"/>
  <c r="H24" i="12" l="1"/>
  <c r="L24" i="12"/>
  <c r="H28" i="12" l="1"/>
  <c r="H36" i="12" s="1"/>
  <c r="L28" i="12"/>
  <c r="L36" i="12" l="1"/>
  <c r="L43" i="12" s="1"/>
  <c r="H32" i="12"/>
  <c r="H43" i="12"/>
  <c r="L32" i="12"/>
  <c r="N28" i="12" l="1"/>
  <c r="N36" i="12" s="1"/>
  <c r="N32" i="12" l="1"/>
  <c r="N43" i="12"/>
</calcChain>
</file>

<file path=xl/sharedStrings.xml><?xml version="1.0" encoding="utf-8"?>
<sst xmlns="http://schemas.openxmlformats.org/spreadsheetml/2006/main" count="580" uniqueCount="258">
  <si>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</si>
  <si>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</si>
  <si>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</si>
  <si>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</si>
  <si>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</si>
  <si>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</si>
  <si>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</si>
  <si>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</si>
  <si>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</si>
  <si>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</si>
  <si>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</si>
  <si>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</si>
  <si>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</si>
  <si>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</si>
  <si>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</si>
  <si>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</si>
  <si>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</si>
  <si>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</si>
  <si>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</si>
  <si>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</si>
  <si>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</si>
  <si>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</si>
  <si>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</si>
  <si>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</si>
  <si>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</si>
  <si>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</si>
  <si>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</si>
  <si>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</si>
  <si>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</si>
  <si>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</si>
  <si>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</si>
  <si>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</si>
  <si>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Wave Entertainment Public Company Limited</t>
  </si>
  <si>
    <t>Baht</t>
  </si>
  <si>
    <t>Investments in subsidiaries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</si>
  <si>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</si>
  <si>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</si>
  <si>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</si>
  <si>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</si>
  <si>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</si>
  <si>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</si>
  <si>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</si>
  <si>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</si>
  <si>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</si>
  <si>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</si>
  <si>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</si>
  <si>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</si>
  <si>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</si>
  <si>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</si>
  <si>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</si>
  <si>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</si>
  <si>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</si>
  <si>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</si>
  <si>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</si>
  <si>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</si>
  <si>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</si>
  <si>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</si>
  <si>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</si>
  <si>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</si>
  <si>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</si>
  <si>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Share premium</t>
  </si>
  <si>
    <t>Share</t>
  </si>
  <si>
    <t>premium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</si>
  <si>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</si>
  <si>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</si>
  <si>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</si>
  <si>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</si>
  <si>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</si>
  <si>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</si>
  <si>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</si>
  <si>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</si>
  <si>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</si>
  <si>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</si>
  <si>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</si>
  <si>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- Unearned revenue</t>
  </si>
  <si>
    <t>Bank overdrafts</t>
  </si>
  <si>
    <t>Other components of equity</t>
  </si>
  <si>
    <t>Deferred tax liabilities</t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</si>
  <si>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</si>
  <si>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</si>
  <si>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</si>
  <si>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</si>
  <si>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</si>
  <si>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</si>
  <si>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</si>
  <si>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</si>
  <si>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</si>
  <si>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</si>
  <si>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</si>
  <si>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</si>
  <si>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</si>
  <si>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</si>
  <si>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</si>
  <si>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</si>
  <si>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</si>
  <si>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Effect of exchange rate changes on translation of</t>
  </si>
  <si>
    <t>Statement of Cash Flows (Unaudited)</t>
  </si>
  <si>
    <t xml:space="preserve">Current portion of long-term borrowings </t>
  </si>
  <si>
    <t>from financial institutions</t>
  </si>
  <si>
    <t>from related parties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</si>
  <si>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</si>
  <si>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</si>
  <si>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of par Baht 1 each </t>
  </si>
  <si>
    <t>controlling</t>
  </si>
  <si>
    <t>Non-</t>
  </si>
  <si>
    <t xml:space="preserve"> statements</t>
  </si>
  <si>
    <t>financial</t>
  </si>
  <si>
    <t>Translating</t>
  </si>
  <si>
    <t xml:space="preserve"> comprehensive</t>
  </si>
  <si>
    <t>Share of other</t>
  </si>
  <si>
    <t>(Loss) profit attributable to:</t>
  </si>
  <si>
    <t xml:space="preserve">Total comprehensive (expense) income </t>
  </si>
  <si>
    <t xml:space="preserve">(Loss) earnings per share </t>
  </si>
  <si>
    <t>Provision for impairment withholding tax</t>
  </si>
  <si>
    <t>Net cash generated from (used in) operating activities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</si>
  <si>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</si>
  <si>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</si>
  <si>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</si>
  <si>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</si>
  <si>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</si>
  <si>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</si>
  <si>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</si>
  <si>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Payable arising from purchases of intangible assets</t>
  </si>
  <si>
    <t>- Employee benefit paid</t>
  </si>
  <si>
    <t>Net profit attributable to parent</t>
  </si>
  <si>
    <t>Net profit attributable to non-controlling interest</t>
  </si>
  <si>
    <t>Cash generated from (used in) operations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</si>
  <si>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</si>
  <si>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</si>
  <si>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</si>
  <si>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</si>
  <si>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- Continuing operations</t>
  </si>
  <si>
    <t>for the period from continuing operations</t>
  </si>
  <si>
    <t>The notes to the interim consolidated and separate financial information form an integral part of these interim financial information.</t>
  </si>
  <si>
    <t>owners</t>
  </si>
  <si>
    <t>attributable to</t>
  </si>
  <si>
    <t>Proceed from disposal of property, plants and equipment</t>
  </si>
  <si>
    <t>Dividend paid to non-controlling interests</t>
  </si>
  <si>
    <t>Cash and cash equivalents at the beginning of period</t>
  </si>
  <si>
    <t>Cash and cash equivalents at the end of period</t>
  </si>
  <si>
    <t>Significant non-cash transactions are as follows:</t>
  </si>
  <si>
    <t>Dividends paid by subsidiaries</t>
  </si>
  <si>
    <t>for the period from discontinued operation</t>
  </si>
  <si>
    <t>- Discontinued operation</t>
  </si>
  <si>
    <t>2020</t>
  </si>
  <si>
    <t xml:space="preserve">Financial assets measured at </t>
  </si>
  <si>
    <t>fair value through profit or loss</t>
  </si>
  <si>
    <t xml:space="preserve">Short-term borrowings </t>
  </si>
  <si>
    <t>Current portion of lease liabilities</t>
  </si>
  <si>
    <t>Lease liabilities</t>
  </si>
  <si>
    <t>Disposal of investment in a subsidiary</t>
  </si>
  <si>
    <t>Amortisation of intangible assets</t>
  </si>
  <si>
    <t>Loss from write-off of intangible assets</t>
  </si>
  <si>
    <t>Proceed from disposal investment in an associate</t>
  </si>
  <si>
    <t>Proceed from disposal of intangible assets</t>
  </si>
  <si>
    <t>Purchase of property, plant and equipment</t>
  </si>
  <si>
    <t>Purchase of intangible assets</t>
  </si>
  <si>
    <t xml:space="preserve">(Loss) profit before income tax expense </t>
  </si>
  <si>
    <t>Trade and other receivables</t>
  </si>
  <si>
    <t>Property, plants and equipment</t>
  </si>
  <si>
    <t>Right-of-use assets</t>
  </si>
  <si>
    <t>Intangible assets</t>
  </si>
  <si>
    <t>Total comprehensive income owners of the parent  Continuing operation</t>
  </si>
  <si>
    <t>Total comprehensive income owners of the parent  Discontinuing operation</t>
  </si>
  <si>
    <t>continuing operations</t>
  </si>
  <si>
    <t>Investments in an associate</t>
  </si>
  <si>
    <t xml:space="preserve">Share of profit from an associate </t>
  </si>
  <si>
    <t>Gain on disposal of intangible assets</t>
  </si>
  <si>
    <t>Net (decrease) increase in cash and cash equivalents</t>
  </si>
  <si>
    <t>Total current liabilities</t>
  </si>
  <si>
    <t>Total owners of the parent</t>
  </si>
  <si>
    <t>2021</t>
  </si>
  <si>
    <t>- Television programmes in progress</t>
  </si>
  <si>
    <t xml:space="preserve">(2020: 1,520,842,672 shares)  </t>
  </si>
  <si>
    <t xml:space="preserve">Ordinary share, 785,261,701 shares </t>
  </si>
  <si>
    <t>Opening balance at 1 January 2021</t>
  </si>
  <si>
    <t>Profit from discontinued operations</t>
  </si>
  <si>
    <t>Total comprehensive income</t>
  </si>
  <si>
    <t>Total comprehensive expense</t>
  </si>
  <si>
    <t>Deposit for investment</t>
  </si>
  <si>
    <t>Other income (loss)</t>
  </si>
  <si>
    <t>Opening balance at 1 January 2020</t>
  </si>
  <si>
    <t xml:space="preserve">(2020: 785,261,701  shares)  </t>
  </si>
  <si>
    <t>Deficits</t>
  </si>
  <si>
    <t>Expected credit loss on financial assets</t>
  </si>
  <si>
    <t>from discontinued operation</t>
  </si>
  <si>
    <t xml:space="preserve">for the period </t>
  </si>
  <si>
    <t>Income tax benefit</t>
  </si>
  <si>
    <t>Revenue from sales and services</t>
  </si>
  <si>
    <t>Costs of sales and services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</si>
  <si>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</si>
  <si>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</si>
  <si>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</si>
  <si>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</si>
  <si>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</si>
  <si>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>For the six-month period ended 30 June 2021</t>
  </si>
  <si>
    <t xml:space="preserve">   from continuing operations</t>
  </si>
  <si>
    <t xml:space="preserve">   from discontinued operation</t>
  </si>
  <si>
    <t>(Loss) profit before income tax expense</t>
  </si>
  <si>
    <t>Dividend income</t>
  </si>
  <si>
    <t>Expected credit losses (reversal)</t>
  </si>
  <si>
    <t>Loss on write-off of prepaid withholding tax</t>
  </si>
  <si>
    <t>Gain from disposal investment in subsidiaries</t>
  </si>
  <si>
    <t>Gain from liquidation of a subsidiary</t>
  </si>
  <si>
    <t>Gain from disposal of investment in associates</t>
  </si>
  <si>
    <t>Gain on disposal of property, plants and equipment</t>
  </si>
  <si>
    <t>Loss from write-off of property, plants and equipment</t>
  </si>
  <si>
    <t xml:space="preserve">Share of profit from associates and joint ventures </t>
  </si>
  <si>
    <t>Dividend received</t>
  </si>
  <si>
    <t xml:space="preserve">Increase in deposits at bank used as collateral </t>
  </si>
  <si>
    <t>Proceed from short-term borrowings to related parties</t>
  </si>
  <si>
    <t>Payment for short-term borrowings to related parties</t>
  </si>
  <si>
    <t xml:space="preserve">Cash (decrease) increase from disposal </t>
  </si>
  <si>
    <t xml:space="preserve"> investment in a subsidiary, net of cash disposed of</t>
  </si>
  <si>
    <t>Cash decrease from liquidation of investment in a subsidiary</t>
  </si>
  <si>
    <t>Proceed from short-term borrowings from financial institutions</t>
  </si>
  <si>
    <t>Proceed from short-term borrowings from related parties</t>
  </si>
  <si>
    <t>Repayment to short-term borrowings from related parties</t>
  </si>
  <si>
    <t>Repayment to short-term borrowings from third party</t>
  </si>
  <si>
    <t>Repayment to long-term borrowings from related parties</t>
  </si>
  <si>
    <t>Repayment to long-term borrowings from financial institutions</t>
  </si>
  <si>
    <t>Proceeds from issuance of shares</t>
  </si>
  <si>
    <t>Repayment to lease liabilities</t>
  </si>
  <si>
    <t>financial statements from discontinued operation</t>
  </si>
  <si>
    <t>-</t>
  </si>
  <si>
    <t>Issue share</t>
  </si>
  <si>
    <t>Disposal of investment in associate</t>
  </si>
  <si>
    <t>Issue of shares</t>
  </si>
  <si>
    <t>Gain from lease modification and reassessments</t>
  </si>
  <si>
    <t>Payment for investment in a subsidiary</t>
  </si>
  <si>
    <t>7.1,7.3</t>
  </si>
  <si>
    <t>12.2</t>
  </si>
  <si>
    <t>(Gain) loss from write-off of right of use assets</t>
  </si>
  <si>
    <t>Advance payment from disposal of investment in a subsidiary</t>
  </si>
  <si>
    <t xml:space="preserve">Ordinary share, 1,415,000,000 shares </t>
  </si>
  <si>
    <t>(Loss) profit for the period</t>
  </si>
  <si>
    <t>Total comprehensive (expense) income</t>
  </si>
  <si>
    <t>Total comprehensive income for the period</t>
  </si>
  <si>
    <t>Depreciation of right-of-use assets</t>
  </si>
  <si>
    <t>(Gain) loss from changes in fair value of financial assets</t>
  </si>
  <si>
    <t>Income tax received (paid)</t>
  </si>
  <si>
    <t>Net cash generated (used in) from investing activities</t>
  </si>
  <si>
    <t>(Loss) profit for the period from</t>
  </si>
  <si>
    <t>Other comprehensive (expense) income :</t>
  </si>
  <si>
    <t>Net cash used in financing activities</t>
  </si>
  <si>
    <t xml:space="preserve">Profit for the period 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</si>
  <si>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</si>
  <si>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</si>
  <si>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</si>
  <si>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</si>
  <si>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r>
      <t>Statement of Cash Flows (Unaudited)</t>
    </r>
    <r>
      <rPr>
        <sz val="9"/>
        <rFont val="Arial"/>
        <family val="2"/>
      </rPr>
      <t xml:space="preserve"> (Cont'd)</t>
    </r>
  </si>
  <si>
    <t>Note</t>
  </si>
  <si>
    <t xml:space="preserve">Equity attributable </t>
  </si>
  <si>
    <t>to owners of the parent</t>
  </si>
  <si>
    <t xml:space="preserve"> of associates</t>
  </si>
  <si>
    <t>income (loss)</t>
  </si>
  <si>
    <t>Assets classified as held-for-sale</t>
  </si>
  <si>
    <t>Gain on remeasurement asset held for sale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</si>
</sst>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_);_(* \(#,##0\);_(* &quot;-&quot;_);_(@_)"/>
    <numFmt numFmtId="167" formatCode="#,##0;\(#,##0\)"/>
    <numFmt numFmtId="168" formatCode="#,##0;\ \(#,##0\)"/>
    <numFmt numFmtId="169" formatCode="#,##0;\(#,###\)"/>
    <numFmt numFmtId="170" formatCode="#,##0;\(#,##0\);&quot;-&quot;;@"/>
    <numFmt numFmtId="171" formatCode="#,##0.00;\(#,##0.00\);&quot;-&quot;;@"/>
    <numFmt numFmtId="172" formatCode="#,##0.0;\-#,##0.0"/>
    <numFmt numFmtId="173" formatCode="#,##0.0"/>
    <numFmt numFmtId="174" formatCode="#,##0.00;\(#,##0.00\)"/>
    <numFmt numFmtId="175" formatCode="#,##0;\(#,##0\);\-"/>
    <numFmt numFmtId="176" formatCode="#,##0.0;\ \(#,##0.0\)"/>
    <numFmt numFmtId="177" formatCode="_-* #,##0_-;\-* #,##0_-;_-* &quot;-&quot;??_-;_-@_-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General_)"/>
    <numFmt numFmtId="183" formatCode="&quot;$&quot;#,##0_);\(&quot;$&quot;#,##0\)"/>
    <numFmt numFmtId="184" formatCode="_(* #,##0.0_);_(* \(#,##0.0\);_(* &quot;-&quot;??_);_(@_)"/>
    <numFmt numFmtId="185" formatCode="0.00_);\(0.00\)"/>
    <numFmt numFmtId="186" formatCode="0.0_);\(0.0\)"/>
    <numFmt numFmtId="187" formatCode="\$#,##0;\(\$#,##0\)"/>
    <numFmt numFmtId="188" formatCode="_-[$€]* #,##0.00_-;\-[$€]* #,##0.00_-;_-[$€]* &quot;-&quot;??_-;_-@_-"/>
    <numFmt numFmtId="189" formatCode="mm/dd/yy"/>
    <numFmt numFmtId="190" formatCode="0_);\(0\)"/>
    <numFmt numFmtId="191" formatCode="&quot;\&quot;#,##0;[Red]&quot;\&quot;\-#,##0"/>
    <numFmt numFmtId="192" formatCode="&quot;\&quot;#,##0.00;[Red]&quot;\&quot;\-#,##0.00"/>
    <numFmt numFmtId="193" formatCode="_(* #,##0_);_(* \(#,##0\);_(* &quot;-&quot;??_);_(@_)"/>
    <numFmt numFmtId="194" formatCode="_(* #,##0.00_);_(* \(#,##0.00\);_(* &quot;-&quot;??_);_(@_)"/>
    <numFmt numFmtId="195" formatCode="#,##0.0000;\(#,##0.0000\);&quot;-&quot;;@"/>
  </numFmts>
  <fonts count="8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0"/>
      <name val="Arial"/>
      <family val="2"/>
    </font>
    <font>
      <b/>
      <sz val="9"/>
      <color theme="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3">
    <xf numFmtId="0" fontId="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3" fillId="0" borderId="0">
      <protection locked="0"/>
    </xf>
    <xf numFmtId="0" fontId="14" fillId="0" borderId="0"/>
    <xf numFmtId="0" fontId="13" fillId="0" borderId="0">
      <protection locked="0"/>
    </xf>
    <xf numFmtId="43" fontId="2" fillId="0" borderId="0" applyFont="0" applyFill="0" applyBorder="0" applyAlignment="0" applyProtection="0"/>
    <xf numFmtId="182" fontId="19" fillId="0" borderId="0"/>
    <xf numFmtId="182" fontId="19" fillId="0" borderId="0"/>
    <xf numFmtId="182" fontId="19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33" borderId="0" applyNumberFormat="0" applyBorder="0" applyAlignment="0" applyProtection="0"/>
    <xf numFmtId="0" fontId="67" fillId="9" borderId="0" applyNumberFormat="0" applyBorder="0" applyAlignment="0" applyProtection="0"/>
    <xf numFmtId="0" fontId="21" fillId="34" borderId="0" applyNumberFormat="0" applyBorder="0" applyAlignment="0" applyProtection="0"/>
    <xf numFmtId="0" fontId="67" fillId="13" borderId="0" applyNumberFormat="0" applyBorder="0" applyAlignment="0" applyProtection="0"/>
    <xf numFmtId="0" fontId="21" fillId="35" borderId="0" applyNumberFormat="0" applyBorder="0" applyAlignment="0" applyProtection="0"/>
    <xf numFmtId="0" fontId="67" fillId="17" borderId="0" applyNumberFormat="0" applyBorder="0" applyAlignment="0" applyProtection="0"/>
    <xf numFmtId="0" fontId="21" fillId="36" borderId="0" applyNumberFormat="0" applyBorder="0" applyAlignment="0" applyProtection="0"/>
    <xf numFmtId="0" fontId="67" fillId="21" borderId="0" applyNumberFormat="0" applyBorder="0" applyAlignment="0" applyProtection="0"/>
    <xf numFmtId="0" fontId="21" fillId="38" borderId="0" applyNumberFormat="0" applyBorder="0" applyAlignment="0" applyProtection="0"/>
    <xf numFmtId="0" fontId="67" fillId="25" borderId="0" applyNumberFormat="0" applyBorder="0" applyAlignment="0" applyProtection="0"/>
    <xf numFmtId="0" fontId="21" fillId="39" borderId="0" applyNumberFormat="0" applyBorder="0" applyAlignment="0" applyProtection="0"/>
    <xf numFmtId="0" fontId="67" fillId="29" borderId="0" applyNumberFormat="0" applyBorder="0" applyAlignment="0" applyProtection="0"/>
    <xf numFmtId="0" fontId="21" fillId="40" borderId="0" applyNumberFormat="0" applyBorder="0" applyAlignment="0" applyProtection="0"/>
    <xf numFmtId="0" fontId="67" fillId="10" borderId="0" applyNumberFormat="0" applyBorder="0" applyAlignment="0" applyProtection="0"/>
    <xf numFmtId="0" fontId="21" fillId="32" borderId="0" applyNumberFormat="0" applyBorder="0" applyAlignment="0" applyProtection="0"/>
    <xf numFmtId="0" fontId="67" fillId="14" borderId="0" applyNumberFormat="0" applyBorder="0" applyAlignment="0" applyProtection="0"/>
    <xf numFmtId="0" fontId="21" fillId="42" borderId="0" applyNumberFormat="0" applyBorder="0" applyAlignment="0" applyProtection="0"/>
    <xf numFmtId="0" fontId="67" fillId="18" borderId="0" applyNumberFormat="0" applyBorder="0" applyAlignment="0" applyProtection="0"/>
    <xf numFmtId="0" fontId="21" fillId="36" borderId="0" applyNumberFormat="0" applyBorder="0" applyAlignment="0" applyProtection="0"/>
    <xf numFmtId="0" fontId="67" fillId="22" borderId="0" applyNumberFormat="0" applyBorder="0" applyAlignment="0" applyProtection="0"/>
    <xf numFmtId="0" fontId="21" fillId="40" borderId="0" applyNumberFormat="0" applyBorder="0" applyAlignment="0" applyProtection="0"/>
    <xf numFmtId="0" fontId="67" fillId="26" borderId="0" applyNumberFormat="0" applyBorder="0" applyAlignment="0" applyProtection="0"/>
    <xf numFmtId="0" fontId="21" fillId="44" borderId="0" applyNumberFormat="0" applyBorder="0" applyAlignment="0" applyProtection="0"/>
    <xf numFmtId="0" fontId="67" fillId="30" borderId="0" applyNumberFormat="0" applyBorder="0" applyAlignment="0" applyProtection="0"/>
    <xf numFmtId="0" fontId="22" fillId="45" borderId="0" applyNumberFormat="0" applyBorder="0" applyAlignment="0" applyProtection="0"/>
    <xf numFmtId="0" fontId="68" fillId="11" borderId="0" applyNumberFormat="0" applyBorder="0" applyAlignment="0" applyProtection="0"/>
    <xf numFmtId="0" fontId="22" fillId="32" borderId="0" applyNumberFormat="0" applyBorder="0" applyAlignment="0" applyProtection="0"/>
    <xf numFmtId="0" fontId="68" fillId="15" borderId="0" applyNumberFormat="0" applyBorder="0" applyAlignment="0" applyProtection="0"/>
    <xf numFmtId="0" fontId="22" fillId="42" borderId="0" applyNumberFormat="0" applyBorder="0" applyAlignment="0" applyProtection="0"/>
    <xf numFmtId="0" fontId="68" fillId="19" borderId="0" applyNumberFormat="0" applyBorder="0" applyAlignment="0" applyProtection="0"/>
    <xf numFmtId="0" fontId="22" fillId="46" borderId="0" applyNumberFormat="0" applyBorder="0" applyAlignment="0" applyProtection="0"/>
    <xf numFmtId="0" fontId="68" fillId="23" borderId="0" applyNumberFormat="0" applyBorder="0" applyAlignment="0" applyProtection="0"/>
    <xf numFmtId="0" fontId="22" fillId="47" borderId="0" applyNumberFormat="0" applyBorder="0" applyAlignment="0" applyProtection="0"/>
    <xf numFmtId="0" fontId="68" fillId="27" borderId="0" applyNumberFormat="0" applyBorder="0" applyAlignment="0" applyProtection="0"/>
    <xf numFmtId="0" fontId="22" fillId="48" borderId="0" applyNumberFormat="0" applyBorder="0" applyAlignment="0" applyProtection="0"/>
    <xf numFmtId="0" fontId="68" fillId="31" borderId="0" applyNumberFormat="0" applyBorder="0" applyAlignment="0" applyProtection="0"/>
    <xf numFmtId="9" fontId="15" fillId="0" borderId="0"/>
    <xf numFmtId="0" fontId="22" fillId="49" borderId="0" applyNumberFormat="0" applyBorder="0" applyAlignment="0" applyProtection="0"/>
    <xf numFmtId="0" fontId="68" fillId="8" borderId="0" applyNumberFormat="0" applyBorder="0" applyAlignment="0" applyProtection="0"/>
    <xf numFmtId="0" fontId="22" fillId="50" borderId="0" applyNumberFormat="0" applyBorder="0" applyAlignment="0" applyProtection="0"/>
    <xf numFmtId="0" fontId="68" fillId="12" borderId="0" applyNumberFormat="0" applyBorder="0" applyAlignment="0" applyProtection="0"/>
    <xf numFmtId="0" fontId="22" fillId="51" borderId="0" applyNumberFormat="0" applyBorder="0" applyAlignment="0" applyProtection="0"/>
    <xf numFmtId="0" fontId="68" fillId="16" borderId="0" applyNumberFormat="0" applyBorder="0" applyAlignment="0" applyProtection="0"/>
    <xf numFmtId="0" fontId="22" fillId="46" borderId="0" applyNumberFormat="0" applyBorder="0" applyAlignment="0" applyProtection="0"/>
    <xf numFmtId="0" fontId="68" fillId="20" borderId="0" applyNumberFormat="0" applyBorder="0" applyAlignment="0" applyProtection="0"/>
    <xf numFmtId="0" fontId="22" fillId="47" borderId="0" applyNumberFormat="0" applyBorder="0" applyAlignment="0" applyProtection="0"/>
    <xf numFmtId="0" fontId="68" fillId="24" borderId="0" applyNumberFormat="0" applyBorder="0" applyAlignment="0" applyProtection="0"/>
    <xf numFmtId="0" fontId="22" fillId="41" borderId="0" applyNumberFormat="0" applyBorder="0" applyAlignment="0" applyProtection="0"/>
    <xf numFmtId="0" fontId="68" fillId="28" borderId="0" applyNumberFormat="0" applyBorder="0" applyAlignment="0" applyProtection="0"/>
    <xf numFmtId="0" fontId="23" fillId="34" borderId="0" applyNumberFormat="0" applyBorder="0" applyAlignment="0" applyProtection="0"/>
    <xf numFmtId="0" fontId="69" fillId="3" borderId="0" applyNumberFormat="0" applyBorder="0" applyAlignment="0" applyProtection="0"/>
    <xf numFmtId="0" fontId="24" fillId="0" borderId="0" applyNumberFormat="0" applyFill="0" applyBorder="0" applyAlignment="0" applyProtection="0"/>
    <xf numFmtId="183" fontId="25" fillId="0" borderId="10" applyAlignment="0" applyProtection="0"/>
    <xf numFmtId="0" fontId="18" fillId="0" borderId="0" applyFill="0" applyBorder="0" applyAlignment="0"/>
    <xf numFmtId="184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85" fontId="18" fillId="0" borderId="0" applyFill="0" applyBorder="0" applyAlignment="0"/>
    <xf numFmtId="0" fontId="18" fillId="0" borderId="0" applyFill="0" applyBorder="0" applyAlignment="0"/>
    <xf numFmtId="186" fontId="18" fillId="0" borderId="0" applyFill="0" applyBorder="0" applyAlignment="0"/>
    <xf numFmtId="184" fontId="18" fillId="0" borderId="0" applyFill="0" applyBorder="0" applyAlignment="0"/>
    <xf numFmtId="0" fontId="26" fillId="52" borderId="11" applyNumberFormat="0" applyAlignment="0" applyProtection="0"/>
    <xf numFmtId="0" fontId="70" fillId="6" borderId="5" applyNumberFormat="0" applyAlignment="0" applyProtection="0"/>
    <xf numFmtId="0" fontId="27" fillId="53" borderId="12" applyNumberFormat="0" applyAlignment="0" applyProtection="0"/>
    <xf numFmtId="0" fontId="71" fillId="7" borderId="8" applyNumberFormat="0" applyAlignment="0" applyProtection="0"/>
    <xf numFmtId="0" fontId="28" fillId="0" borderId="13">
      <alignment horizontal="center"/>
    </xf>
    <xf numFmtId="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5" fillId="0" borderId="0"/>
    <xf numFmtId="0" fontId="29" fillId="0" borderId="0" applyNumberFormat="0" applyAlignment="0">
      <alignment horizontal="left"/>
    </xf>
    <xf numFmtId="0" fontId="24" fillId="0" borderId="14"/>
    <xf numFmtId="184" fontId="18" fillId="0" borderId="0" applyFont="0" applyFill="0" applyBorder="0" applyAlignment="0" applyProtection="0"/>
    <xf numFmtId="179" fontId="15" fillId="0" borderId="0"/>
    <xf numFmtId="14" fontId="30" fillId="0" borderId="0" applyFill="0" applyBorder="0" applyAlignment="0"/>
    <xf numFmtId="38" fontId="31" fillId="0" borderId="15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5" fillId="0" borderId="0"/>
    <xf numFmtId="0" fontId="18" fillId="0" borderId="0" applyFill="0" applyBorder="0" applyAlignment="0"/>
    <xf numFmtId="184" fontId="18" fillId="0" borderId="0" applyFill="0" applyBorder="0" applyAlignment="0"/>
    <xf numFmtId="0" fontId="18" fillId="0" borderId="0" applyFill="0" applyBorder="0" applyAlignment="0"/>
    <xf numFmtId="186" fontId="18" fillId="0" borderId="0" applyFill="0" applyBorder="0" applyAlignment="0"/>
    <xf numFmtId="184" fontId="18" fillId="0" borderId="0" applyFill="0" applyBorder="0" applyAlignment="0"/>
    <xf numFmtId="0" fontId="32" fillId="0" borderId="0" applyNumberFormat="0" applyAlignment="0">
      <alignment horizontal="left"/>
    </xf>
    <xf numFmtId="0" fontId="33" fillId="0" borderId="14">
      <alignment horizontal="center"/>
    </xf>
    <xf numFmtId="188" fontId="1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74" fillId="2" borderId="0" applyNumberFormat="0" applyBorder="0" applyAlignment="0" applyProtection="0"/>
    <xf numFmtId="38" fontId="3" fillId="54" borderId="0" applyNumberFormat="0" applyBorder="0" applyAlignment="0" applyProtection="0"/>
    <xf numFmtId="38" fontId="3" fillId="54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" fillId="55" borderId="14" applyNumberFormat="0" applyBorder="0" applyAlignment="0" applyProtection="0"/>
    <xf numFmtId="10" fontId="3" fillId="55" borderId="14" applyNumberFormat="0" applyBorder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76" fillId="5" borderId="5" applyNumberFormat="0" applyAlignment="0" applyProtection="0"/>
    <xf numFmtId="0" fontId="76" fillId="5" borderId="5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2" fillId="0" borderId="0"/>
    <xf numFmtId="0" fontId="18" fillId="0" borderId="0" applyFill="0" applyBorder="0" applyAlignment="0"/>
    <xf numFmtId="184" fontId="18" fillId="0" borderId="0" applyFill="0" applyBorder="0" applyAlignment="0"/>
    <xf numFmtId="0" fontId="18" fillId="0" borderId="0" applyFill="0" applyBorder="0" applyAlignment="0"/>
    <xf numFmtId="186" fontId="18" fillId="0" borderId="0" applyFill="0" applyBorder="0" applyAlignment="0"/>
    <xf numFmtId="184" fontId="18" fillId="0" borderId="0" applyFill="0" applyBorder="0" applyAlignment="0"/>
    <xf numFmtId="0" fontId="43" fillId="0" borderId="20" applyNumberFormat="0" applyFill="0" applyAlignment="0" applyProtection="0"/>
    <xf numFmtId="0" fontId="77" fillId="0" borderId="7" applyNumberFormat="0" applyFill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43" borderId="0" applyNumberFormat="0" applyBorder="0" applyAlignment="0" applyProtection="0"/>
    <xf numFmtId="0" fontId="78" fillId="4" borderId="0" applyNumberFormat="0" applyBorder="0" applyAlignment="0" applyProtection="0"/>
    <xf numFmtId="37" fontId="16" fillId="0" borderId="0"/>
    <xf numFmtId="0" fontId="44" fillId="0" borderId="0"/>
    <xf numFmtId="0" fontId="45" fillId="0" borderId="0"/>
    <xf numFmtId="0" fontId="45" fillId="0" borderId="0"/>
    <xf numFmtId="18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72" fillId="0" borderId="0"/>
    <xf numFmtId="0" fontId="79" fillId="0" borderId="0"/>
    <xf numFmtId="0" fontId="1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2" fillId="37" borderId="21" applyNumberFormat="0" applyFont="0" applyAlignment="0" applyProtection="0"/>
    <xf numFmtId="0" fontId="49" fillId="52" borderId="22" applyNumberFormat="0" applyAlignment="0" applyProtection="0"/>
    <xf numFmtId="0" fontId="80" fillId="6" borderId="6" applyNumberFormat="0" applyAlignment="0" applyProtection="0"/>
    <xf numFmtId="40" fontId="50" fillId="56" borderId="0">
      <alignment horizontal="right"/>
    </xf>
    <xf numFmtId="0" fontId="51" fillId="56" borderId="23"/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24" applyNumberFormat="0" applyBorder="0"/>
    <xf numFmtId="0" fontId="18" fillId="0" borderId="0" applyFill="0" applyBorder="0" applyAlignment="0"/>
    <xf numFmtId="184" fontId="18" fillId="0" borderId="0" applyFill="0" applyBorder="0" applyAlignment="0"/>
    <xf numFmtId="0" fontId="18" fillId="0" borderId="0" applyFill="0" applyBorder="0" applyAlignment="0"/>
    <xf numFmtId="186" fontId="18" fillId="0" borderId="0" applyFill="0" applyBorder="0" applyAlignment="0"/>
    <xf numFmtId="184" fontId="18" fillId="0" borderId="0" applyFill="0" applyBorder="0" applyAlignment="0"/>
    <xf numFmtId="0" fontId="18" fillId="0" borderId="14" applyNumberFormat="0" applyFo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5" fillId="0" borderId="25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37" fontId="52" fillId="0" borderId="0"/>
    <xf numFmtId="1" fontId="18" fillId="0" borderId="26" applyNumberFormat="0" applyFill="0" applyAlignment="0" applyProtection="0">
      <alignment horizontal="center" vertical="center"/>
    </xf>
    <xf numFmtId="189" fontId="53" fillId="0" borderId="0" applyNumberFormat="0" applyFill="0" applyBorder="0" applyAlignment="0" applyProtection="0">
      <alignment horizontal="left"/>
    </xf>
    <xf numFmtId="0" fontId="18" fillId="0" borderId="14" applyNumberFormat="0"/>
    <xf numFmtId="0" fontId="54" fillId="0" borderId="27"/>
    <xf numFmtId="0" fontId="18" fillId="58" borderId="0"/>
    <xf numFmtId="0" fontId="18" fillId="0" borderId="0" applyNumberFormat="0" applyFill="0" applyBorder="0" applyAlignment="0" applyProtection="0"/>
    <xf numFmtId="182" fontId="19" fillId="0" borderId="0"/>
    <xf numFmtId="0" fontId="4" fillId="0" borderId="28"/>
    <xf numFmtId="40" fontId="55" fillId="0" borderId="0" applyBorder="0">
      <alignment horizontal="right"/>
    </xf>
    <xf numFmtId="49" fontId="30" fillId="0" borderId="0" applyFill="0" applyBorder="0" applyAlignment="0"/>
    <xf numFmtId="190" fontId="18" fillId="0" borderId="0" applyFill="0" applyBorder="0" applyAlignment="0"/>
    <xf numFmtId="0" fontId="18" fillId="0" borderId="0" applyFill="0" applyBorder="0" applyAlignment="0"/>
    <xf numFmtId="0" fontId="56" fillId="59" borderId="14"/>
    <xf numFmtId="0" fontId="57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1" fillId="0" borderId="9" applyNumberFormat="0" applyFill="0" applyAlignment="0" applyProtection="0"/>
    <xf numFmtId="177" fontId="3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5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0" fontId="18" fillId="0" borderId="0"/>
    <xf numFmtId="43" fontId="65" fillId="0" borderId="0" applyFont="0" applyFill="0" applyBorder="0" applyAlignment="0" applyProtection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194" fontId="18" fillId="0" borderId="0" applyFont="0" applyFill="0" applyBorder="0" applyAlignment="0" applyProtection="0"/>
  </cellStyleXfs>
  <cellXfs count="365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170" fontId="4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8" fontId="4" fillId="0" borderId="0" xfId="0" applyNumberFormat="1" applyFont="1" applyFill="1" applyAlignment="1">
      <alignment horizontal="left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left" vertical="center"/>
    </xf>
    <xf numFmtId="168" fontId="5" fillId="0" borderId="2" xfId="0" applyNumberFormat="1" applyFont="1" applyFill="1" applyBorder="1" applyAlignment="1">
      <alignment horizontal="centerContinuous" vertical="center"/>
    </xf>
    <xf numFmtId="37" fontId="5" fillId="0" borderId="2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right" vertical="center" wrapText="1"/>
    </xf>
    <xf numFmtId="37" fontId="4" fillId="0" borderId="0" xfId="0" applyNumberFormat="1" applyFont="1" applyFill="1" applyAlignment="1">
      <alignment horizontal="right" vertical="center" wrapText="1"/>
    </xf>
    <xf numFmtId="37" fontId="4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center" vertical="center" wrapText="1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170" fontId="5" fillId="0" borderId="0" xfId="0" applyNumberFormat="1" applyFont="1" applyFill="1" applyAlignment="1">
      <alignment horizontal="centerContinuous" vertical="center"/>
    </xf>
    <xf numFmtId="167" fontId="5" fillId="0" borderId="0" xfId="0" applyNumberFormat="1" applyFont="1" applyFill="1" applyAlignment="1">
      <alignment horizontal="centerContinuous" vertical="center"/>
    </xf>
    <xf numFmtId="170" fontId="5" fillId="0" borderId="2" xfId="0" applyNumberFormat="1" applyFont="1" applyFill="1" applyBorder="1" applyAlignment="1">
      <alignment horizontal="centerContinuous" vertical="center"/>
    </xf>
    <xf numFmtId="167" fontId="5" fillId="0" borderId="2" xfId="0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70" fontId="5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9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 wrapText="1"/>
    </xf>
    <xf numFmtId="170" fontId="8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 wrapText="1"/>
    </xf>
    <xf numFmtId="170" fontId="8" fillId="0" borderId="0" xfId="0" quotePrefix="1" applyNumberFormat="1" applyFont="1" applyFill="1" applyBorder="1" applyAlignment="1">
      <alignment horizontal="right" vertical="center"/>
    </xf>
    <xf numFmtId="170" fontId="8" fillId="0" borderId="2" xfId="0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3" fontId="5" fillId="0" borderId="0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175" fontId="5" fillId="0" borderId="3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5" fontId="5" fillId="0" borderId="2" xfId="0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170" fontId="4" fillId="0" borderId="0" xfId="0" quotePrefix="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170" fontId="5" fillId="0" borderId="2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centerContinuous" vertical="center"/>
    </xf>
    <xf numFmtId="167" fontId="4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37" fontId="5" fillId="0" borderId="4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75" fontId="5" fillId="0" borderId="4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top"/>
    </xf>
    <xf numFmtId="170" fontId="5" fillId="0" borderId="0" xfId="0" applyNumberFormat="1" applyFont="1" applyFill="1" applyBorder="1" applyAlignment="1">
      <alignment horizontal="right" vertical="top"/>
    </xf>
    <xf numFmtId="170" fontId="5" fillId="0" borderId="2" xfId="0" applyNumberFormat="1" applyFont="1" applyFill="1" applyBorder="1" applyAlignment="1">
      <alignment horizontal="right" vertical="top"/>
    </xf>
    <xf numFmtId="170" fontId="5" fillId="0" borderId="0" xfId="0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top"/>
    </xf>
    <xf numFmtId="169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170" fontId="5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left"/>
    </xf>
    <xf numFmtId="37" fontId="84" fillId="0" borderId="0" xfId="0" applyNumberFormat="1" applyFont="1" applyFill="1" applyBorder="1" applyAlignment="1">
      <alignment vertical="center"/>
    </xf>
    <xf numFmtId="170" fontId="5" fillId="0" borderId="0" xfId="3" applyNumberFormat="1" applyFont="1" applyAlignment="1">
      <alignment horizontal="right" vertical="center"/>
    </xf>
    <xf numFmtId="193" fontId="5" fillId="0" borderId="0" xfId="91" applyNumberFormat="1" applyFont="1" applyFill="1" applyBorder="1" applyAlignment="1">
      <alignment horizontal="right" vertical="center"/>
    </xf>
    <xf numFmtId="193" fontId="5" fillId="0" borderId="4" xfId="91" applyNumberFormat="1" applyFont="1" applyFill="1" applyBorder="1" applyAlignment="1">
      <alignment horizontal="right" vertical="center"/>
    </xf>
    <xf numFmtId="170" fontId="5" fillId="0" borderId="4" xfId="3" applyNumberFormat="1" applyFont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center"/>
    </xf>
    <xf numFmtId="3" fontId="5" fillId="0" borderId="0" xfId="491" applyNumberFormat="1" applyFont="1" applyAlignment="1">
      <alignment vertical="center"/>
    </xf>
    <xf numFmtId="3" fontId="5" fillId="0" borderId="4" xfId="91" applyNumberFormat="1" applyFont="1" applyFill="1" applyBorder="1" applyAlignment="1">
      <alignment horizontal="right" vertical="center"/>
    </xf>
    <xf numFmtId="3" fontId="5" fillId="0" borderId="0" xfId="491" applyNumberFormat="1" applyFont="1" applyAlignment="1">
      <alignment horizontal="right" vertical="center"/>
    </xf>
    <xf numFmtId="3" fontId="5" fillId="0" borderId="0" xfId="91" applyNumberFormat="1" applyFont="1" applyFill="1" applyBorder="1" applyAlignment="1">
      <alignment horizontal="center" vertical="center"/>
    </xf>
    <xf numFmtId="169" fontId="4" fillId="0" borderId="0" xfId="0" quotePrefix="1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Continuous" vertical="center"/>
    </xf>
    <xf numFmtId="3" fontId="5" fillId="0" borderId="0" xfId="91" applyNumberFormat="1" applyFont="1" applyFill="1" applyBorder="1" applyAlignment="1">
      <alignment horizontal="right" vertical="top"/>
    </xf>
    <xf numFmtId="170" fontId="5" fillId="0" borderId="0" xfId="492" applyNumberFormat="1" applyFont="1" applyFill="1" applyBorder="1" applyAlignment="1">
      <alignment horizontal="right" vertical="top"/>
    </xf>
    <xf numFmtId="170" fontId="5" fillId="0" borderId="4" xfId="492" applyNumberFormat="1" applyFont="1" applyFill="1" applyBorder="1" applyAlignment="1">
      <alignment horizontal="right" vertical="top"/>
    </xf>
    <xf numFmtId="169" fontId="5" fillId="0" borderId="0" xfId="0" applyNumberFormat="1" applyFont="1" applyAlignment="1">
      <alignment horizontal="right" vertical="center"/>
    </xf>
    <xf numFmtId="170" fontId="5" fillId="0" borderId="0" xfId="492" applyNumberFormat="1" applyFont="1" applyFill="1" applyBorder="1" applyAlignment="1">
      <alignment horizontal="right" vertical="center"/>
    </xf>
    <xf numFmtId="170" fontId="5" fillId="0" borderId="4" xfId="492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top"/>
    </xf>
    <xf numFmtId="170" fontId="5" fillId="0" borderId="4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5" fillId="0" borderId="4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/>
    </xf>
    <xf numFmtId="195" fontId="5" fillId="0" borderId="3" xfId="492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492" applyNumberFormat="1" applyFont="1" applyFill="1" applyBorder="1" applyAlignment="1">
      <alignment horizontal="right" vertical="center"/>
    </xf>
    <xf numFmtId="171" fontId="5" fillId="0" borderId="3" xfId="492" applyNumberFormat="1" applyFont="1" applyFill="1" applyBorder="1" applyAlignment="1">
      <alignment horizontal="right" vertical="center"/>
    </xf>
    <xf numFmtId="170" fontId="3" fillId="0" borderId="0" xfId="492" applyNumberFormat="1" applyFont="1" applyFill="1" applyBorder="1" applyAlignment="1">
      <alignment horizontal="right" vertical="center"/>
    </xf>
    <xf numFmtId="170" fontId="5" fillId="0" borderId="2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 wrapText="1"/>
    </xf>
    <xf numFmtId="170" fontId="5" fillId="0" borderId="0" xfId="3" applyNumberFormat="1" applyFont="1" applyFill="1" applyAlignment="1">
      <alignment horizontal="right" vertical="center"/>
    </xf>
    <xf numFmtId="167" fontId="5" fillId="0" borderId="0" xfId="491" applyNumberFormat="1" applyFont="1" applyFill="1" applyAlignment="1">
      <alignment vertical="center"/>
    </xf>
    <xf numFmtId="177" fontId="5" fillId="0" borderId="0" xfId="2" applyNumberFormat="1" applyFont="1" applyFill="1" applyBorder="1" applyAlignment="1">
      <alignment horizontal="right" vertical="center"/>
    </xf>
    <xf numFmtId="3" fontId="5" fillId="0" borderId="0" xfId="491" applyNumberFormat="1" applyFont="1" applyFill="1" applyAlignment="1">
      <alignment horizontal="right" vertical="center"/>
    </xf>
    <xf numFmtId="3" fontId="5" fillId="0" borderId="0" xfId="3" applyNumberFormat="1" applyFont="1" applyFill="1" applyAlignment="1">
      <alignment horizontal="right" vertical="center"/>
    </xf>
    <xf numFmtId="169" fontId="4" fillId="0" borderId="0" xfId="0" quotePrefix="1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Continuous" vertical="center"/>
    </xf>
    <xf numFmtId="169" fontId="4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4" xfId="0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7" fontId="5" fillId="0" borderId="0" xfId="2" applyNumberFormat="1" applyFont="1" applyFill="1" applyBorder="1" applyAlignment="1">
      <alignment vertical="center"/>
    </xf>
    <xf numFmtId="177" fontId="5" fillId="0" borderId="0" xfId="2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70" fontId="5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Alignment="1">
      <alignment horizontal="left" vertical="center"/>
    </xf>
    <xf numFmtId="170" fontId="5" fillId="0" borderId="2" xfId="0" applyNumberFormat="1" applyFont="1" applyFill="1" applyBorder="1" applyAlignment="1">
      <alignment horizontal="left" vertical="center"/>
    </xf>
    <xf numFmtId="170" fontId="5" fillId="0" borderId="0" xfId="0" applyNumberFormat="1" applyFont="1" applyFill="1" applyBorder="1" applyAlignment="1">
      <alignment horizontal="left" vertical="center"/>
    </xf>
    <xf numFmtId="170" fontId="5" fillId="0" borderId="2" xfId="0" applyNumberFormat="1" applyFont="1" applyFill="1" applyBorder="1" applyAlignment="1">
      <alignment horizontal="justify" vertical="center"/>
    </xf>
    <xf numFmtId="17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left" vertical="center"/>
    </xf>
    <xf numFmtId="175" fontId="5" fillId="0" borderId="0" xfId="9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75" fontId="5" fillId="0" borderId="4" xfId="91" applyNumberFormat="1" applyFont="1" applyFill="1" applyBorder="1" applyAlignment="1">
      <alignment horizontal="right" vertical="center"/>
    </xf>
    <xf numFmtId="175" fontId="5" fillId="0" borderId="0" xfId="0" applyNumberFormat="1" applyFont="1" applyAlignment="1">
      <alignment vertical="center"/>
    </xf>
    <xf numFmtId="175" fontId="9" fillId="0" borderId="0" xfId="9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5" fontId="5" fillId="0" borderId="0" xfId="91" applyNumberFormat="1" applyFont="1" applyFill="1" applyBorder="1" applyAlignment="1">
      <alignment vertical="center"/>
    </xf>
    <xf numFmtId="175" fontId="5" fillId="0" borderId="4" xfId="0" quotePrefix="1" applyNumberFormat="1" applyFont="1" applyBorder="1" applyAlignment="1">
      <alignment vertical="center"/>
    </xf>
    <xf numFmtId="175" fontId="5" fillId="0" borderId="0" xfId="0" quotePrefix="1" applyNumberFormat="1" applyFont="1" applyAlignment="1">
      <alignment vertical="center"/>
    </xf>
    <xf numFmtId="175" fontId="5" fillId="0" borderId="4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75" fontId="5" fillId="0" borderId="0" xfId="0" quotePrefix="1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5" fillId="0" borderId="4" xfId="0" quotePrefix="1" applyNumberFormat="1" applyFont="1" applyBorder="1" applyAlignment="1">
      <alignment horizontal="right" vertical="center"/>
    </xf>
    <xf numFmtId="175" fontId="5" fillId="0" borderId="0" xfId="91" applyNumberFormat="1" applyFont="1" applyFill="1" applyAlignment="1">
      <alignment horizontal="right" vertical="center"/>
    </xf>
    <xf numFmtId="175" fontId="5" fillId="0" borderId="0" xfId="91" applyNumberFormat="1" applyFont="1" applyFill="1" applyAlignment="1">
      <alignment vertical="center"/>
    </xf>
    <xf numFmtId="175" fontId="5" fillId="0" borderId="4" xfId="91" applyNumberFormat="1" applyFont="1" applyFill="1" applyBorder="1" applyAlignment="1">
      <alignment vertical="center"/>
    </xf>
    <xf numFmtId="170" fontId="5" fillId="0" borderId="0" xfId="91" applyNumberFormat="1" applyFont="1" applyFill="1" applyAlignment="1">
      <alignment vertical="center"/>
    </xf>
    <xf numFmtId="170" fontId="5" fillId="0" borderId="0" xfId="91" quotePrefix="1" applyNumberFormat="1" applyFont="1" applyFill="1" applyBorder="1" applyAlignment="1">
      <alignment horizontal="right" vertical="center"/>
    </xf>
    <xf numFmtId="170" fontId="5" fillId="0" borderId="0" xfId="0" quotePrefix="1" applyNumberFormat="1" applyFont="1" applyFill="1" applyBorder="1" applyAlignment="1">
      <alignment horizontal="right" vertical="center"/>
    </xf>
    <xf numFmtId="170" fontId="5" fillId="0" borderId="0" xfId="91" applyNumberFormat="1" applyFont="1" applyFill="1" applyBorder="1" applyAlignment="1">
      <alignment vertical="center"/>
    </xf>
    <xf numFmtId="170" fontId="5" fillId="0" borderId="0" xfId="0" quotePrefix="1" applyNumberFormat="1" applyFont="1" applyFill="1" applyAlignment="1">
      <alignment horizontal="right" vertical="center"/>
    </xf>
    <xf numFmtId="170" fontId="5" fillId="0" borderId="0" xfId="491" applyNumberFormat="1" applyFont="1" applyAlignment="1">
      <alignment vertical="center"/>
    </xf>
    <xf numFmtId="170" fontId="5" fillId="0" borderId="0" xfId="91" applyNumberFormat="1" applyFont="1" applyFill="1" applyBorder="1" applyAlignment="1">
      <alignment horizontal="right" vertical="center"/>
    </xf>
    <xf numFmtId="170" fontId="5" fillId="0" borderId="0" xfId="491" applyNumberFormat="1" applyFont="1" applyAlignment="1">
      <alignment horizontal="right" vertical="center"/>
    </xf>
    <xf numFmtId="170" fontId="5" fillId="0" borderId="2" xfId="0" quotePrefix="1" applyNumberFormat="1" applyFont="1" applyFill="1" applyBorder="1" applyAlignment="1">
      <alignment horizontal="right" vertical="center"/>
    </xf>
    <xf numFmtId="170" fontId="5" fillId="0" borderId="0" xfId="491" applyNumberFormat="1" applyFont="1" applyFill="1" applyAlignment="1">
      <alignment horizontal="right" vertical="center"/>
    </xf>
    <xf numFmtId="175" fontId="5" fillId="60" borderId="0" xfId="0" applyNumberFormat="1" applyFont="1" applyFill="1" applyBorder="1" applyAlignment="1">
      <alignment horizontal="right" vertical="center"/>
    </xf>
    <xf numFmtId="175" fontId="5" fillId="60" borderId="2" xfId="0" applyNumberFormat="1" applyFont="1" applyFill="1" applyBorder="1" applyAlignment="1">
      <alignment horizontal="right" vertical="center"/>
    </xf>
    <xf numFmtId="175" fontId="5" fillId="60" borderId="3" xfId="0" applyNumberFormat="1" applyFont="1" applyFill="1" applyBorder="1" applyAlignment="1">
      <alignment horizontal="right" vertical="center"/>
    </xf>
    <xf numFmtId="177" fontId="5" fillId="60" borderId="0" xfId="2" applyNumberFormat="1" applyFont="1" applyFill="1" applyBorder="1" applyAlignment="1">
      <alignment horizontal="right" vertical="center"/>
    </xf>
    <xf numFmtId="177" fontId="5" fillId="60" borderId="3" xfId="2" applyNumberFormat="1" applyFont="1" applyFill="1" applyBorder="1" applyAlignment="1">
      <alignment vertical="center"/>
    </xf>
    <xf numFmtId="168" fontId="5" fillId="60" borderId="3" xfId="0" applyNumberFormat="1" applyFont="1" applyFill="1" applyBorder="1" applyAlignment="1">
      <alignment vertical="center"/>
    </xf>
    <xf numFmtId="177" fontId="5" fillId="60" borderId="0" xfId="2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4" xfId="0" applyNumberFormat="1" applyFont="1" applyBorder="1" applyAlignment="1">
      <alignment horizontal="left" vertical="center"/>
    </xf>
    <xf numFmtId="37" fontId="5" fillId="0" borderId="4" xfId="0" applyNumberFormat="1" applyFont="1" applyBorder="1" applyAlignment="1">
      <alignment horizontal="left" vertical="center"/>
    </xf>
    <xf numFmtId="37" fontId="5" fillId="0" borderId="4" xfId="0" applyNumberFormat="1" applyFont="1" applyBorder="1" applyAlignment="1">
      <alignment horizontal="center" vertical="center"/>
    </xf>
    <xf numFmtId="175" fontId="5" fillId="0" borderId="4" xfId="0" applyNumberFormat="1" applyFont="1" applyBorder="1" applyAlignment="1">
      <alignment horizontal="right" vertical="center"/>
    </xf>
    <xf numFmtId="175" fontId="4" fillId="0" borderId="0" xfId="491" applyNumberFormat="1" applyFont="1" applyAlignment="1">
      <alignment vertical="center"/>
    </xf>
    <xf numFmtId="170" fontId="4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Continuous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175" fontId="4" fillId="0" borderId="4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horizontal="center" vertical="center"/>
    </xf>
    <xf numFmtId="37" fontId="5" fillId="0" borderId="0" xfId="308" applyNumberFormat="1" applyFont="1" applyAlignment="1">
      <alignment horizontal="left" vertical="center"/>
    </xf>
    <xf numFmtId="172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308" quotePrefix="1" applyNumberFormat="1" applyFont="1" applyAlignment="1">
      <alignment horizontal="left" vertical="center"/>
    </xf>
    <xf numFmtId="37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75" fontId="5" fillId="0" borderId="0" xfId="308" quotePrefix="1" applyNumberFormat="1" applyFont="1" applyAlignment="1">
      <alignment vertical="center"/>
    </xf>
    <xf numFmtId="37" fontId="5" fillId="0" borderId="0" xfId="456" applyNumberFormat="1" applyFont="1" applyAlignment="1">
      <alignment horizontal="left" vertical="center"/>
    </xf>
    <xf numFmtId="175" fontId="5" fillId="0" borderId="0" xfId="491" applyNumberFormat="1" applyFont="1" applyAlignment="1">
      <alignment horizontal="right" vertical="center"/>
    </xf>
    <xf numFmtId="172" fontId="5" fillId="0" borderId="0" xfId="0" quotePrefix="1" applyNumberFormat="1" applyFont="1" applyAlignment="1">
      <alignment horizontal="center" vertical="center"/>
    </xf>
    <xf numFmtId="37" fontId="5" fillId="0" borderId="0" xfId="491" applyNumberFormat="1" applyFont="1" applyAlignment="1">
      <alignment horizontal="center" vertical="center"/>
    </xf>
    <xf numFmtId="175" fontId="5" fillId="0" borderId="3" xfId="9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308" applyFont="1" applyAlignment="1">
      <alignment vertical="center"/>
    </xf>
    <xf numFmtId="37" fontId="4" fillId="0" borderId="0" xfId="308" applyNumberFormat="1" applyFont="1" applyAlignment="1">
      <alignment horizontal="left" vertical="center"/>
    </xf>
    <xf numFmtId="170" fontId="3" fillId="0" borderId="4" xfId="0" applyNumberFormat="1" applyFont="1" applyFill="1" applyBorder="1" applyAlignment="1">
      <alignment horizontal="right" vertical="center"/>
    </xf>
    <xf numFmtId="170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70" fontId="5" fillId="0" borderId="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170" fontId="4" fillId="60" borderId="0" xfId="0" applyNumberFormat="1" applyFont="1" applyFill="1" applyBorder="1" applyAlignment="1">
      <alignment horizontal="right" vertical="center"/>
    </xf>
    <xf numFmtId="167" fontId="4" fillId="60" borderId="0" xfId="0" applyNumberFormat="1" applyFont="1" applyFill="1" applyBorder="1" applyAlignment="1">
      <alignment horizontal="right" vertical="center"/>
    </xf>
    <xf numFmtId="174" fontId="5" fillId="60" borderId="0" xfId="0" applyNumberFormat="1" applyFont="1" applyFill="1" applyAlignment="1">
      <alignment horizontal="right" vertical="center"/>
    </xf>
    <xf numFmtId="167" fontId="5" fillId="60" borderId="0" xfId="0" applyNumberFormat="1" applyFont="1" applyFill="1" applyAlignment="1">
      <alignment horizontal="right" vertical="center"/>
    </xf>
    <xf numFmtId="170" fontId="5" fillId="60" borderId="0" xfId="91" quotePrefix="1" applyNumberFormat="1" applyFont="1" applyFill="1" applyBorder="1" applyAlignment="1">
      <alignment horizontal="right" vertical="center"/>
    </xf>
    <xf numFmtId="170" fontId="5" fillId="60" borderId="0" xfId="3" applyNumberFormat="1" applyFont="1" applyFill="1" applyAlignment="1">
      <alignment horizontal="right" vertical="center"/>
    </xf>
    <xf numFmtId="170" fontId="5" fillId="60" borderId="0" xfId="91" applyNumberFormat="1" applyFont="1" applyFill="1" applyBorder="1" applyAlignment="1">
      <alignment horizontal="right" vertical="center"/>
    </xf>
    <xf numFmtId="170" fontId="5" fillId="60" borderId="4" xfId="91" applyNumberFormat="1" applyFont="1" applyFill="1" applyBorder="1" applyAlignment="1">
      <alignment horizontal="right" vertical="center"/>
    </xf>
    <xf numFmtId="170" fontId="5" fillId="60" borderId="0" xfId="0" quotePrefix="1" applyNumberFormat="1" applyFont="1" applyFill="1" applyBorder="1" applyAlignment="1">
      <alignment horizontal="right" vertical="center"/>
    </xf>
    <xf numFmtId="170" fontId="5" fillId="60" borderId="2" xfId="0" quotePrefix="1" applyNumberFormat="1" applyFont="1" applyFill="1" applyBorder="1" applyAlignment="1">
      <alignment horizontal="right" vertical="center"/>
    </xf>
    <xf numFmtId="170" fontId="5" fillId="60" borderId="0" xfId="0" applyNumberFormat="1" applyFont="1" applyFill="1" applyBorder="1" applyAlignment="1">
      <alignment horizontal="right" vertical="center"/>
    </xf>
    <xf numFmtId="170" fontId="5" fillId="60" borderId="0" xfId="491" applyNumberFormat="1" applyFont="1" applyFill="1" applyAlignment="1">
      <alignment horizontal="right" vertical="center"/>
    </xf>
    <xf numFmtId="170" fontId="5" fillId="60" borderId="2" xfId="0" applyNumberFormat="1" applyFont="1" applyFill="1" applyBorder="1" applyAlignment="1">
      <alignment horizontal="right" vertical="center"/>
    </xf>
    <xf numFmtId="170" fontId="5" fillId="60" borderId="3" xfId="0" applyNumberFormat="1" applyFont="1" applyFill="1" applyBorder="1" applyAlignment="1">
      <alignment horizontal="right" vertical="center"/>
    </xf>
    <xf numFmtId="170" fontId="5" fillId="60" borderId="4" xfId="3" applyNumberFormat="1" applyFont="1" applyFill="1" applyBorder="1" applyAlignment="1">
      <alignment horizontal="right" vertical="center"/>
    </xf>
    <xf numFmtId="170" fontId="5" fillId="60" borderId="0" xfId="0" applyNumberFormat="1" applyFont="1" applyFill="1" applyAlignment="1">
      <alignment horizontal="right" vertical="center"/>
    </xf>
    <xf numFmtId="4" fontId="5" fillId="60" borderId="0" xfId="0" applyNumberFormat="1" applyFont="1" applyFill="1" applyAlignment="1">
      <alignment horizontal="right" vertical="center"/>
    </xf>
    <xf numFmtId="3" fontId="5" fillId="60" borderId="0" xfId="91" applyNumberFormat="1" applyFont="1" applyFill="1" applyBorder="1" applyAlignment="1">
      <alignment horizontal="right" vertical="center"/>
    </xf>
    <xf numFmtId="167" fontId="5" fillId="60" borderId="0" xfId="491" applyNumberFormat="1" applyFont="1" applyFill="1" applyAlignment="1">
      <alignment vertical="center"/>
    </xf>
    <xf numFmtId="0" fontId="5" fillId="60" borderId="0" xfId="0" applyFont="1" applyFill="1" applyAlignment="1">
      <alignment vertical="center"/>
    </xf>
    <xf numFmtId="3" fontId="5" fillId="60" borderId="0" xfId="3" applyNumberFormat="1" applyFont="1" applyFill="1" applyAlignment="1">
      <alignment horizontal="right" vertical="center"/>
    </xf>
    <xf numFmtId="3" fontId="5" fillId="60" borderId="4" xfId="91" applyNumberFormat="1" applyFont="1" applyFill="1" applyBorder="1" applyAlignment="1">
      <alignment horizontal="right" vertical="center"/>
    </xf>
    <xf numFmtId="167" fontId="5" fillId="60" borderId="0" xfId="0" applyNumberFormat="1" applyFont="1" applyFill="1" applyAlignment="1">
      <alignment horizontal="center" vertical="center"/>
    </xf>
    <xf numFmtId="4" fontId="5" fillId="60" borderId="0" xfId="0" applyNumberFormat="1" applyFont="1" applyFill="1" applyAlignment="1">
      <alignment horizontal="center" vertical="center"/>
    </xf>
    <xf numFmtId="175" fontId="5" fillId="60" borderId="0" xfId="0" applyNumberFormat="1" applyFont="1" applyFill="1" applyAlignment="1">
      <alignment vertical="center"/>
    </xf>
    <xf numFmtId="193" fontId="5" fillId="60" borderId="0" xfId="91" applyNumberFormat="1" applyFont="1" applyFill="1" applyBorder="1" applyAlignment="1">
      <alignment horizontal="right" vertical="center"/>
    </xf>
    <xf numFmtId="193" fontId="5" fillId="60" borderId="4" xfId="91" applyNumberFormat="1" applyFont="1" applyFill="1" applyBorder="1" applyAlignment="1">
      <alignment horizontal="right" vertical="center"/>
    </xf>
    <xf numFmtId="175" fontId="5" fillId="60" borderId="4" xfId="0" applyNumberFormat="1" applyFont="1" applyFill="1" applyBorder="1" applyAlignment="1">
      <alignment horizontal="right" vertical="center"/>
    </xf>
    <xf numFmtId="169" fontId="5" fillId="60" borderId="4" xfId="0" applyNumberFormat="1" applyFont="1" applyFill="1" applyBorder="1" applyAlignment="1">
      <alignment horizontal="right" vertical="center"/>
    </xf>
    <xf numFmtId="170" fontId="5" fillId="60" borderId="0" xfId="0" applyNumberFormat="1" applyFont="1" applyFill="1" applyBorder="1" applyAlignment="1">
      <alignment horizontal="right" vertical="top"/>
    </xf>
    <xf numFmtId="169" fontId="5" fillId="60" borderId="0" xfId="0" applyNumberFormat="1" applyFont="1" applyFill="1" applyAlignment="1">
      <alignment horizontal="right" vertical="center"/>
    </xf>
    <xf numFmtId="170" fontId="5" fillId="60" borderId="4" xfId="492" applyNumberFormat="1" applyFont="1" applyFill="1" applyBorder="1" applyAlignment="1">
      <alignment horizontal="right" vertical="top"/>
    </xf>
    <xf numFmtId="170" fontId="5" fillId="60" borderId="4" xfId="0" applyNumberFormat="1" applyFont="1" applyFill="1" applyBorder="1" applyAlignment="1">
      <alignment horizontal="right" vertical="center"/>
    </xf>
    <xf numFmtId="177" fontId="5" fillId="60" borderId="2" xfId="2" applyNumberFormat="1" applyFont="1" applyFill="1" applyBorder="1" applyAlignment="1">
      <alignment horizontal="right" vertical="center"/>
    </xf>
    <xf numFmtId="170" fontId="5" fillId="60" borderId="0" xfId="492" applyNumberFormat="1" applyFont="1" applyFill="1" applyBorder="1" applyAlignment="1">
      <alignment horizontal="right" vertical="top"/>
    </xf>
    <xf numFmtId="170" fontId="5" fillId="60" borderId="4" xfId="492" applyNumberFormat="1" applyFont="1" applyFill="1" applyBorder="1" applyAlignment="1">
      <alignment horizontal="right" vertical="center"/>
    </xf>
    <xf numFmtId="170" fontId="5" fillId="60" borderId="2" xfId="0" applyNumberFormat="1" applyFont="1" applyFill="1" applyBorder="1" applyAlignment="1">
      <alignment horizontal="right" vertical="top"/>
    </xf>
    <xf numFmtId="169" fontId="5" fillId="60" borderId="0" xfId="0" applyNumberFormat="1" applyFont="1" applyFill="1" applyBorder="1" applyAlignment="1">
      <alignment horizontal="right" vertical="center"/>
    </xf>
    <xf numFmtId="195" fontId="5" fillId="60" borderId="3" xfId="492" applyNumberFormat="1" applyFont="1" applyFill="1" applyBorder="1" applyAlignment="1">
      <alignment horizontal="right" vertical="center"/>
    </xf>
    <xf numFmtId="171" fontId="5" fillId="60" borderId="0" xfId="492" applyNumberFormat="1" applyFont="1" applyFill="1" applyBorder="1" applyAlignment="1">
      <alignment horizontal="right" vertical="center"/>
    </xf>
    <xf numFmtId="170" fontId="5" fillId="60" borderId="0" xfId="492" applyNumberFormat="1" applyFont="1" applyFill="1" applyBorder="1" applyAlignment="1">
      <alignment horizontal="right" vertical="center"/>
    </xf>
    <xf numFmtId="171" fontId="5" fillId="60" borderId="3" xfId="492" applyNumberFormat="1" applyFont="1" applyFill="1" applyBorder="1" applyAlignment="1">
      <alignment horizontal="right" vertical="center"/>
    </xf>
    <xf numFmtId="169" fontId="5" fillId="60" borderId="2" xfId="0" applyNumberFormat="1" applyFont="1" applyFill="1" applyBorder="1" applyAlignment="1">
      <alignment horizontal="right" vertical="center"/>
    </xf>
    <xf numFmtId="168" fontId="3" fillId="60" borderId="0" xfId="0" applyNumberFormat="1" applyFont="1" applyFill="1" applyBorder="1" applyAlignment="1">
      <alignment vertical="center"/>
    </xf>
    <xf numFmtId="170" fontId="3" fillId="60" borderId="0" xfId="0" applyNumberFormat="1" applyFont="1" applyFill="1" applyBorder="1" applyAlignment="1">
      <alignment horizontal="center" vertical="center"/>
    </xf>
    <xf numFmtId="170" fontId="3" fillId="60" borderId="0" xfId="0" applyNumberFormat="1" applyFont="1" applyFill="1" applyBorder="1" applyAlignment="1">
      <alignment horizontal="right" vertical="center"/>
    </xf>
    <xf numFmtId="170" fontId="3" fillId="60" borderId="2" xfId="0" applyNumberFormat="1" applyFont="1" applyFill="1" applyBorder="1" applyAlignment="1">
      <alignment horizontal="right" vertical="center"/>
    </xf>
    <xf numFmtId="170" fontId="3" fillId="60" borderId="3" xfId="0" applyNumberFormat="1" applyFont="1" applyFill="1" applyBorder="1" applyAlignment="1">
      <alignment vertical="center"/>
    </xf>
    <xf numFmtId="168" fontId="3" fillId="60" borderId="0" xfId="0" applyNumberFormat="1" applyFont="1" applyFill="1" applyBorder="1" applyAlignment="1">
      <alignment horizontal="right" vertical="center"/>
    </xf>
    <xf numFmtId="170" fontId="3" fillId="60" borderId="0" xfId="0" applyNumberFormat="1" applyFont="1" applyFill="1" applyBorder="1" applyAlignment="1">
      <alignment vertical="center"/>
    </xf>
    <xf numFmtId="170" fontId="3" fillId="60" borderId="4" xfId="0" applyNumberFormat="1" applyFont="1" applyFill="1" applyBorder="1" applyAlignment="1">
      <alignment vertical="center"/>
    </xf>
    <xf numFmtId="168" fontId="5" fillId="60" borderId="0" xfId="0" applyNumberFormat="1" applyFont="1" applyFill="1" applyAlignment="1">
      <alignment horizontal="right" vertical="center"/>
    </xf>
    <xf numFmtId="168" fontId="5" fillId="60" borderId="4" xfId="0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vertical="center"/>
    </xf>
    <xf numFmtId="168" fontId="5" fillId="60" borderId="2" xfId="0" applyNumberFormat="1" applyFont="1" applyFill="1" applyBorder="1" applyAlignment="1">
      <alignment vertical="center"/>
    </xf>
    <xf numFmtId="175" fontId="5" fillId="60" borderId="0" xfId="91" applyNumberFormat="1" applyFont="1" applyFill="1" applyBorder="1" applyAlignment="1">
      <alignment horizontal="right" vertical="center"/>
    </xf>
    <xf numFmtId="175" fontId="5" fillId="60" borderId="4" xfId="91" applyNumberFormat="1" applyFont="1" applyFill="1" applyBorder="1" applyAlignment="1">
      <alignment horizontal="right" vertical="center"/>
    </xf>
    <xf numFmtId="175" fontId="5" fillId="60" borderId="0" xfId="91" applyNumberFormat="1" applyFont="1" applyFill="1" applyBorder="1" applyAlignment="1">
      <alignment vertical="center"/>
    </xf>
    <xf numFmtId="175" fontId="5" fillId="60" borderId="4" xfId="0" quotePrefix="1" applyNumberFormat="1" applyFont="1" applyFill="1" applyBorder="1" applyAlignment="1">
      <alignment vertical="center"/>
    </xf>
    <xf numFmtId="175" fontId="5" fillId="60" borderId="0" xfId="0" quotePrefix="1" applyNumberFormat="1" applyFont="1" applyFill="1" applyAlignment="1">
      <alignment vertical="center"/>
    </xf>
    <xf numFmtId="175" fontId="5" fillId="60" borderId="4" xfId="0" applyNumberFormat="1" applyFont="1" applyFill="1" applyBorder="1" applyAlignment="1">
      <alignment vertical="center"/>
    </xf>
    <xf numFmtId="175" fontId="5" fillId="60" borderId="0" xfId="0" applyNumberFormat="1" applyFont="1" applyFill="1" applyAlignment="1">
      <alignment horizontal="right" vertical="center"/>
    </xf>
    <xf numFmtId="170" fontId="5" fillId="60" borderId="0" xfId="0" applyNumberFormat="1" applyFont="1" applyFill="1" applyAlignment="1">
      <alignment vertical="center"/>
    </xf>
    <xf numFmtId="175" fontId="5" fillId="60" borderId="0" xfId="0" quotePrefix="1" applyNumberFormat="1" applyFont="1" applyFill="1" applyAlignment="1">
      <alignment horizontal="right" vertical="center"/>
    </xf>
    <xf numFmtId="175" fontId="5" fillId="60" borderId="0" xfId="308" quotePrefix="1" applyNumberFormat="1" applyFont="1" applyFill="1" applyAlignment="1">
      <alignment vertical="center"/>
    </xf>
    <xf numFmtId="175" fontId="5" fillId="60" borderId="4" xfId="0" quotePrefix="1" applyNumberFormat="1" applyFont="1" applyFill="1" applyBorder="1" applyAlignment="1">
      <alignment horizontal="right" vertical="center"/>
    </xf>
    <xf numFmtId="175" fontId="5" fillId="60" borderId="0" xfId="91" applyNumberFormat="1" applyFont="1" applyFill="1" applyAlignment="1">
      <alignment vertical="center"/>
    </xf>
    <xf numFmtId="175" fontId="5" fillId="60" borderId="4" xfId="91" applyNumberFormat="1" applyFont="1" applyFill="1" applyBorder="1" applyAlignment="1">
      <alignment vertical="center"/>
    </xf>
    <xf numFmtId="175" fontId="5" fillId="60" borderId="3" xfId="91" applyNumberFormat="1" applyFont="1" applyFill="1" applyBorder="1" applyAlignment="1">
      <alignment horizontal="right" vertical="center"/>
    </xf>
    <xf numFmtId="168" fontId="3" fillId="60" borderId="4" xfId="0" applyNumberFormat="1" applyFont="1" applyFill="1" applyBorder="1" applyAlignment="1">
      <alignment vertical="center"/>
    </xf>
    <xf numFmtId="175" fontId="4" fillId="0" borderId="0" xfId="491" applyNumberFormat="1" applyFont="1" applyAlignment="1">
      <alignment horizontal="center" vertical="center"/>
    </xf>
    <xf numFmtId="170" fontId="4" fillId="0" borderId="2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justify" vertical="center"/>
    </xf>
    <xf numFmtId="170" fontId="8" fillId="0" borderId="2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175" fontId="4" fillId="0" borderId="0" xfId="491" applyNumberFormat="1" applyFont="1" applyAlignment="1">
      <alignment horizontal="center" vertical="center"/>
    </xf>
    <xf numFmtId="175" fontId="4" fillId="0" borderId="4" xfId="491" applyNumberFormat="1" applyFont="1" applyBorder="1" applyAlignment="1">
      <alignment horizontal="center" vertical="center"/>
    </xf>
  </cellXfs>
  <cellStyles count="493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3" xfId="89" xr:uid="{19F814CB-11E4-40B9-B07A-63476F26877F}"/>
    <cellStyle name="Comma 10 4" xfId="90" xr:uid="{A0E7BF8D-2AD1-48B6-A34C-15BD2A7AA9E5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3" xfId="97" xr:uid="{FAD610BC-50C0-4D74-801A-EA6937B08BE8}"/>
    <cellStyle name="Comma 11 4" xfId="98" xr:uid="{B843FC9D-731F-44B3-8894-088EBAD38E1A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3" xfId="103" xr:uid="{0599AB25-9793-4E35-9E55-D7427730CFFA}"/>
    <cellStyle name="Comma 12 4" xfId="104" xr:uid="{99093D3E-6D47-429F-BFB3-A58C1C518F6E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3" xfId="109" xr:uid="{2CA0BF66-1C77-4D2C-A358-FF757116B8E1}"/>
    <cellStyle name="Comma 13 4" xfId="110" xr:uid="{F07E0DDC-8DF7-4DD9-B404-8540C1264DFC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4" xfId="118" xr:uid="{A195D39D-38E6-409F-92FE-9B06BA941860}"/>
    <cellStyle name="Comma 14 5" xfId="119" xr:uid="{8C87D537-E24B-4028-9101-A90A5C3D2613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3" xfId="124" xr:uid="{8EBCA28E-C766-4C5E-B5E4-1A52D9D94A46}"/>
    <cellStyle name="Comma 15 4" xfId="125" xr:uid="{B5C8D063-1720-41DC-8302-D727DADF6CF6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3" xfId="130" xr:uid="{51E8BC30-C69F-4A2D-A351-58C3A374EE7B}"/>
    <cellStyle name="Comma 16 4" xfId="131" xr:uid="{8D2C240F-3A9C-405C-9AD4-9F8A543CB107}"/>
    <cellStyle name="Comma 17" xfId="132" xr:uid="{B4DD8B7B-ED8D-497C-BCCC-F2973A71739D}"/>
    <cellStyle name="Comma 17 2" xfId="133" xr:uid="{824C6E7D-EF93-444B-85A7-BEC07FC6D038}"/>
    <cellStyle name="Comma 17 3" xfId="134" xr:uid="{35EFE37F-0A9F-43FA-B64E-B97942BA021D}"/>
    <cellStyle name="Comma 18" xfId="135" xr:uid="{F039F0E5-073F-4F69-BBD1-F043E4776A4E}"/>
    <cellStyle name="Comma 18 2" xfId="136" xr:uid="{B0F65FD0-3DFB-44F9-A4CC-F9B596933F22}"/>
    <cellStyle name="Comma 18 3" xfId="137" xr:uid="{C0FF78DB-0D36-400E-BB75-65AAA967B9DC}"/>
    <cellStyle name="Comma 19" xfId="138" xr:uid="{D39CCC7D-22B3-4BA2-8115-2B3D9111DB06}"/>
    <cellStyle name="Comma 19 2" xfId="139" xr:uid="{33A9AB57-84D6-4817-BE0E-9DE66DC15B1D}"/>
    <cellStyle name="Comma 19 3" xfId="140" xr:uid="{9DFAFD7F-3D78-40E3-AC17-05063117EF4F}"/>
    <cellStyle name="Comma 2" xfId="8" xr:uid="{CF6C9A68-BA52-4401-B299-404F56D18B45}"/>
    <cellStyle name="Comma 2 2" xfId="142" xr:uid="{389CC2F1-3276-4360-9D29-329501B10883}"/>
    <cellStyle name="Comma 2 2 2" xfId="143" xr:uid="{7C63F465-943D-4E4F-AF13-DF23222ABA20}"/>
    <cellStyle name="Comma 2 2 3" xfId="144" xr:uid="{9CF83258-2597-4373-B381-515542E09EC5}"/>
    <cellStyle name="Comma 2 3" xfId="145" xr:uid="{773B8B48-1C51-4BCC-B251-1671E00EEBDD}"/>
    <cellStyle name="Comma 2 3 2" xfId="146" xr:uid="{B98F9401-1429-40A2-AA57-C01536D193D7}"/>
    <cellStyle name="Comma 2 3 3" xfId="147" xr:uid="{80074784-E26B-42D7-84A4-695F28D3AF4E}"/>
    <cellStyle name="Comma 2 4" xfId="141" xr:uid="{2D442982-F7D7-437A-B74A-918D0AEDA7B7}"/>
    <cellStyle name="Comma 20" xfId="148" xr:uid="{A090EE35-21C1-4A0E-AD2A-F13BC3198D60}"/>
    <cellStyle name="Comma 20 2" xfId="149" xr:uid="{12C3E07C-FCAD-486A-BB88-6258E6592304}"/>
    <cellStyle name="Comma 20 3" xfId="150" xr:uid="{257C7476-0D47-48D7-B4F6-D692F4D6329F}"/>
    <cellStyle name="Comma 21" xfId="151" xr:uid="{AAB7093A-5A3D-4930-B3BD-B59AAC52F6E0}"/>
    <cellStyle name="Comma 21 2" xfId="152" xr:uid="{1F057932-3477-46BA-99AA-342EB04575E0}"/>
    <cellStyle name="Comma 21 3" xfId="153" xr:uid="{47EF9C7A-2FFD-4B6C-A958-A95697251895}"/>
    <cellStyle name="Comma 22" xfId="154" xr:uid="{7751B0E7-1B05-4C5C-B83F-41F71F8A5DE8}"/>
    <cellStyle name="Comma 22 2" xfId="155" xr:uid="{8F09837D-7E8D-4528-AEB8-6DFE368DFEC0}"/>
    <cellStyle name="Comma 22 3" xfId="156" xr:uid="{F9FA5631-74F7-440F-8B0D-1DC3F2102BFB}"/>
    <cellStyle name="Comma 23" xfId="157" xr:uid="{AC8782E7-E171-40EF-ACA1-833BD47457C2}"/>
    <cellStyle name="Comma 23 2" xfId="158" xr:uid="{C4BC7D8C-B324-42E5-87F1-0D09014F909E}"/>
    <cellStyle name="Comma 23 3" xfId="159" xr:uid="{E7A3B065-B146-42CB-98E7-FEBDA35CEE10}"/>
    <cellStyle name="Comma 24" xfId="160" xr:uid="{CECFFFA5-81E8-4891-8E26-7340B2FD6D2A}"/>
    <cellStyle name="Comma 24 2" xfId="161" xr:uid="{97952536-8076-4B28-ACDC-8D3E1BC2BF59}"/>
    <cellStyle name="Comma 24 3" xfId="162" xr:uid="{E0EC4DD8-9C35-4795-B707-203979CA82ED}"/>
    <cellStyle name="Comma 25" xfId="163" xr:uid="{5E2318D6-6438-4904-BEAE-49827961A34D}"/>
    <cellStyle name="Comma 25 2" xfId="164" xr:uid="{6D20BA82-380D-4CE4-91F0-3965CEF31F96}"/>
    <cellStyle name="Comma 25 3" xfId="165" xr:uid="{3A57F033-C352-4E07-BFB8-2C98E04B7628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7" xfId="169" xr:uid="{B8DFFDB3-1FB2-445F-BC04-B31EA70DE0DF}"/>
    <cellStyle name="Comma 27 2" xfId="170" xr:uid="{36FC0FEC-32A8-460A-9B8F-1EF940475ADC}"/>
    <cellStyle name="Comma 27 3" xfId="171" xr:uid="{3910CC81-8F07-4CD7-A94B-000E600D6871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9" xfId="460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3" xfId="178" xr:uid="{C02FE849-E4DD-49D8-9450-B44D26E84636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4" xfId="182" xr:uid="{9DFC7AB9-1E61-4182-99B9-19691FFD2AF3}"/>
    <cellStyle name="Comma 3 5" xfId="183" xr:uid="{D241E67E-CE6D-41A0-AA32-3578CBD3CE7D}"/>
    <cellStyle name="Comma 30" xfId="463" xr:uid="{45751CA7-65CB-43E5-A832-5F08C1E4AD8E}"/>
    <cellStyle name="Comma 31" xfId="467" xr:uid="{C4C0DA65-0841-4D38-82A5-38E3E5965E68}"/>
    <cellStyle name="Comma 32" xfId="469" xr:uid="{DE0E377B-11A4-419E-9F5F-05EE5843F311}"/>
    <cellStyle name="Comma 33" xfId="473" xr:uid="{DCB45DC3-AD45-44D4-A5BD-C7A73B33E84C}"/>
    <cellStyle name="Comma 34" xfId="476" xr:uid="{CDC1EAAE-004E-4FA0-9203-C676007C2093}"/>
    <cellStyle name="Comma 35" xfId="478" xr:uid="{6D0EFAB9-5C87-471C-8F74-04D3B435279F}"/>
    <cellStyle name="Comma 36" xfId="481" xr:uid="{05BFEA64-8D92-46EB-853C-360840878444}"/>
    <cellStyle name="Comma 37" xfId="484" xr:uid="{2CBA6899-C733-46D4-A50F-CB73DB355F2A}"/>
    <cellStyle name="Comma 38" xfId="488" xr:uid="{4D607A4D-BB0A-47C7-9AC4-8FB36A22B5E4}"/>
    <cellStyle name="Comma 39" xfId="490" xr:uid="{297F99E0-B88C-4C33-802E-69A82514996F}"/>
    <cellStyle name="Comma 4" xfId="184" xr:uid="{16B124C0-97ED-45A0-8D75-A0DB30691ECB}"/>
    <cellStyle name="Comma 4 2" xfId="185" xr:uid="{3D67E0A9-66FC-49C8-9DF2-5AA0194812B7}"/>
    <cellStyle name="Comma 4 2 2" xfId="186" xr:uid="{836A5577-8684-4669-BBA5-B8B49352C9CF}"/>
    <cellStyle name="Comma 4 2 3" xfId="187" xr:uid="{4D0258F7-ACAC-4FD1-8D53-9C8647F2984B}"/>
    <cellStyle name="Comma 40" xfId="83" xr:uid="{5DD49971-EC40-4149-805A-460CA913754D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3" xfId="194" xr:uid="{FEE8F98E-6BDF-427F-AA0B-08C992ECC5F7}"/>
    <cellStyle name="Comma 5 3" xfId="195" xr:uid="{384C9578-C9C2-4BC6-ADBB-67B8C8A39E27}"/>
    <cellStyle name="Comma 5 4" xfId="196" xr:uid="{B25A8BCC-8B59-4561-9B75-31F32960F3BC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3" xfId="200" xr:uid="{6FBE2B85-0474-490E-B5E8-B479C65488D0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5" xfId="207" xr:uid="{30C8550E-BA4F-40D0-8674-A1234573D45C}"/>
    <cellStyle name="Comma 6 6" xfId="208" xr:uid="{5763EDEF-2622-4920-A877-82A3955B2826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3" xfId="212" xr:uid="{EA781148-0572-450A-84AA-33FBD7FFDE0A}"/>
    <cellStyle name="Comma 7 3" xfId="213" xr:uid="{7D08A7AB-64CB-41EE-80F7-2DC3497CC57C}"/>
    <cellStyle name="Comma 7 4" xfId="214" xr:uid="{82FEEF57-1830-4BCE-BC30-3E12E1C055BB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3" xfId="219" xr:uid="{7BF9F366-F91A-4F8E-B488-E2F1894C24E5}"/>
    <cellStyle name="Comma 8 4" xfId="220" xr:uid="{1BF530B1-BC3D-47C9-8A44-909D6489AE5F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3" xfId="225" xr:uid="{5082F412-89AB-470A-86DE-60497AFCBB68}"/>
    <cellStyle name="Comma 9 4" xfId="226" xr:uid="{EFCEB520-44A8-4BF9-97AD-37558E8C7329}"/>
    <cellStyle name="Comma 99" xfId="227" xr:uid="{C2F062C6-8884-4A17-8818-55F28501BD77}"/>
    <cellStyle name="comma zerodec" xfId="228" xr:uid="{F3827ABB-377D-402E-8D0F-0A055C479C83}"/>
    <cellStyle name="Comma_OHTL - E updat" xfId="492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1" xfId="232" xr:uid="{C6043D42-EE53-4735-B57E-728B6E753AD1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3" xfId="259" xr:uid="{407CF693-8DC7-4208-8AB2-A8711BD25B99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10" xfId="298" xr:uid="{30C1DE92-5A33-436F-87AD-45C0A74B1A4B}"/>
    <cellStyle name="Normal 10 2" xfId="299" xr:uid="{3EF7EB15-C26B-4DEB-83BC-DB92147120E5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2" xfId="302" xr:uid="{64CADCB8-5C79-4EA4-BF6D-06982462B109}"/>
    <cellStyle name="Normal 12 2" xfId="303" xr:uid="{772258E7-29D6-4618-B118-87C297E8D09A}"/>
    <cellStyle name="Normal 13" xfId="304" xr:uid="{72D626B0-18E4-4106-AD06-0E80476D8B8C}"/>
    <cellStyle name="Normal 13 2" xfId="305" xr:uid="{4942339C-AE67-4978-94F3-08A8EA41A2E2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4" xfId="309" xr:uid="{1EF4C383-ACE0-4D1C-8706-60E5BD849545}"/>
    <cellStyle name="Normal 14 2" xfId="310" xr:uid="{F195A069-D4B2-4A81-87F4-6ACEAD4EE088}"/>
    <cellStyle name="Normal 15" xfId="311" xr:uid="{ABEBD5B9-8108-4727-BC07-2AC218809DFD}"/>
    <cellStyle name="Normal 15 2" xfId="312" xr:uid="{5A186993-B30F-4FAA-8D61-615F03E8EC72}"/>
    <cellStyle name="Normal 16" xfId="313" xr:uid="{68D77EE6-24C9-4D3F-A614-9965B80F485A}"/>
    <cellStyle name="Normal 16 2" xfId="314" xr:uid="{1A2C5C28-7CAB-4005-ACA1-34099343AEB0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8" xfId="317" xr:uid="{9D243FF8-0D3B-45AD-8AC5-C49D9F59637A}"/>
    <cellStyle name="Normal 19" xfId="318" xr:uid="{B1D655F7-FF9A-4259-8EB3-F122396A3F20}"/>
    <cellStyle name="Normal 2" xfId="1" xr:uid="{DEDF3C75-C90B-41DA-BCBD-0BBFE09C9746}"/>
    <cellStyle name="Normal 2 2" xfId="320" xr:uid="{6CF6D0C2-068A-4823-B3EA-A35D75DAF73C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0" xfId="323" xr:uid="{966D401E-FDBA-4F44-9362-93CC54C5C9B2}"/>
    <cellStyle name="Normal 21" xfId="324" xr:uid="{0A925769-1E40-461E-A680-D01C28304C3B}"/>
    <cellStyle name="Normal 211" xfId="325" xr:uid="{574EA1F3-8376-4AF6-9142-B3E60ED00A57}"/>
    <cellStyle name="Normal 22" xfId="326" xr:uid="{F6149B27-9C19-498E-B2D3-368D8618584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5" xfId="333" xr:uid="{B1FF6139-A9CE-4B96-AC5F-167D741A4C8E}"/>
    <cellStyle name="Normal 26" xfId="334" xr:uid="{39416B35-E53D-4FE8-A4FE-20EE5C352F08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2" xfId="339" xr:uid="{F63EA41A-1A3C-4530-9794-3AA96B7067E3}"/>
    <cellStyle name="Normal 3 3" xfId="340" xr:uid="{7E9A2122-35BB-43A3-A243-7D717238F1DF}"/>
    <cellStyle name="Normal 3 4" xfId="338" xr:uid="{71AE5DB8-AF94-47B7-9330-C77080F55B73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5" xr:uid="{FBAC2ECC-5B51-4EA3-AAB8-3AB8ACA72884}"/>
    <cellStyle name="Normal 49" xfId="456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3" xfId="364" xr:uid="{BA2E25C6-1C3D-4B2B-865B-0C2247FAF3BF}"/>
    <cellStyle name="Normal 5 4" xfId="365" xr:uid="{69E7A47E-B87C-4F32-916D-F677CC670559}"/>
    <cellStyle name="Normal 50" xfId="457" xr:uid="{B300171F-5563-47D0-91FD-E4F12B03C64A}"/>
    <cellStyle name="Normal 51" xfId="458" xr:uid="{E134BA22-9C88-44E8-A3CF-D2BDF6D9BCA5}"/>
    <cellStyle name="Normal 52" xfId="461" xr:uid="{A9E5165B-B315-44D1-BA39-035BE34B0BC4}"/>
    <cellStyle name="Normal 53" xfId="464" xr:uid="{47375C19-60BF-4A63-AC56-E912DAC208C2}"/>
    <cellStyle name="Normal 54" xfId="465" xr:uid="{8C9A3417-6C26-441A-8B9D-D60822EE4725}"/>
    <cellStyle name="Normal 55" xfId="470" xr:uid="{FC90A11D-F970-4A87-9861-E1DF1FEFD24B}"/>
    <cellStyle name="Normal 56" xfId="471" xr:uid="{793C91F1-F9A3-4FC3-96A1-2A75C6185E26}"/>
    <cellStyle name="Normal 57" xfId="474" xr:uid="{9596083A-2A53-4EE2-BF64-42954F9E1C0A}"/>
    <cellStyle name="Normal 58" xfId="479" xr:uid="{FC9C8C4B-9195-47C6-A1D7-6DEA8A2EAC28}"/>
    <cellStyle name="Normal 59" xfId="482" xr:uid="{ACA1D3CA-1D0B-4F22-9CED-FEFDD5ECBBAE}"/>
    <cellStyle name="Normal 6" xfId="366" xr:uid="{FE215680-3134-4641-87FE-0E2B888D2E9A}"/>
    <cellStyle name="Normal 6 2" xfId="367" xr:uid="{6C28CEC6-740B-4355-9351-3A1CC55A36FB}"/>
    <cellStyle name="Normal 60" xfId="485" xr:uid="{7075C6D0-3231-428A-80AC-B6D3C0BE01BE}"/>
    <cellStyle name="Normal 61" xfId="486" xr:uid="{348EE019-B9D0-430E-B520-EB387CF0F1A6}"/>
    <cellStyle name="Normal 7" xfId="368" xr:uid="{A7A6EA81-9842-43E3-976E-533B6BE22177}"/>
    <cellStyle name="Normal 7 2" xfId="369" xr:uid="{1F90EEA4-56DE-4CC9-B30C-5AB2BE08EB9B}"/>
    <cellStyle name="Normal 8" xfId="370" xr:uid="{A58AC7B0-6913-414F-8A68-DA4D8422F2E0}"/>
    <cellStyle name="Normal 9" xfId="371" xr:uid="{FFF4ED4C-5F6B-4F17-8008-3C6936E33345}"/>
    <cellStyle name="Normal 9 2" xfId="372" xr:uid="{0F99DFE6-B601-41A8-B95E-6D84DAECBF2A}"/>
    <cellStyle name="Normal_OHTL - E updat" xfId="491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9" xr:uid="{405515FF-98D9-4B6A-89E8-6E40307D9088}"/>
    <cellStyle name="Percent 15" xfId="462" xr:uid="{CF94C7E8-E1DE-4546-9554-833B54F76705}"/>
    <cellStyle name="Percent 16" xfId="466" xr:uid="{6379B170-9E34-441E-A050-68B1B3ABC43F}"/>
    <cellStyle name="Percent 17" xfId="468" xr:uid="{07A86B91-011B-4326-ACDC-1650BEA8CB57}"/>
    <cellStyle name="Percent 18" xfId="472" xr:uid="{DCAB8434-E985-47C5-B7C2-879C480B8406}"/>
    <cellStyle name="Percent 19" xfId="475" xr:uid="{E5051B01-6EF6-405C-9E66-0AA306B74F85}"/>
    <cellStyle name="Percent 2" xfId="387" xr:uid="{AE1703F3-4052-41F4-A6DC-776A7B7FC872}"/>
    <cellStyle name="Percent 2 2" xfId="388" xr:uid="{594BDC85-044C-4CB7-A722-A09F2C7E6956}"/>
    <cellStyle name="Percent 20" xfId="477" xr:uid="{919A1BCB-2EBD-474F-952D-E92CBB54BA5C}"/>
    <cellStyle name="Percent 21" xfId="480" xr:uid="{B9D99662-B9E3-43B7-9B55-C024A62EA73C}"/>
    <cellStyle name="Percent 22" xfId="483" xr:uid="{305C0AFC-D9D2-455F-8F77-949E514503E1}"/>
    <cellStyle name="Percent 23" xfId="487" xr:uid="{F8D3C3A6-AF9C-43E1-B69D-76E99781D522}"/>
    <cellStyle name="Percent 24" xfId="489" xr:uid="{769CAE22-C80F-40F9-AAB4-8B602D7E0EF9}"/>
    <cellStyle name="Percent 3" xfId="389" xr:uid="{2851050E-ADDB-4C67-B0E3-EE68ABE28487}"/>
    <cellStyle name="Percent 3 2" xfId="390" xr:uid="{6F1CD178-1D37-4931-A4EF-A7673E48AE6F}"/>
    <cellStyle name="Percent 4" xfId="391" xr:uid="{3A6516B0-F6DC-404B-90FE-BD27D4D051DA}"/>
    <cellStyle name="Percent 4 2" xfId="392" xr:uid="{5D02EED2-6DAB-45B3-A53B-7CD55884825B}"/>
    <cellStyle name="Percent 5" xfId="393" xr:uid="{35D604FA-B8A8-4EB6-BE54-4245FEE95A49}"/>
    <cellStyle name="Percent 5 2" xfId="394" xr:uid="{3A3700D7-234F-48B8-B08C-9D9D3B2F0EFF}"/>
    <cellStyle name="Percent 6" xfId="395" xr:uid="{8389A55E-D949-4278-972B-7E994C130F93}"/>
    <cellStyle name="Percent 6 2" xfId="396" xr:uid="{EEE31579-3904-49D6-9DC1-E153B8A6277A}"/>
    <cellStyle name="Percent 7" xfId="397" xr:uid="{C432D49B-7512-4EF0-9771-41CEC3D445DE}"/>
    <cellStyle name="Percent 7 2" xfId="398" xr:uid="{53B50117-F051-4CD5-9BB5-1327C8631384}"/>
    <cellStyle name="Percent 8" xfId="399" xr:uid="{FF63CB14-A322-4B53-BF9B-F15B707311EF}"/>
    <cellStyle name="Percent 8 2" xfId="400" xr:uid="{16CD030B-AFB5-417F-9BBA-EB21FC5A52BE}"/>
    <cellStyle name="Percent 9" xfId="401" xr:uid="{0F2C57F1-53B8-4BCF-B173-58D21DE3DD51}"/>
    <cellStyle name="Percent 9 2" xfId="402" xr:uid="{45A95CC8-4509-4417-AEDE-47B2B7F26A15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_1999-PLAN-ACTUAL" xfId="445" xr:uid="{AFB914D1-6EF0-42CC-A96D-F2F59E6EC001}"/>
    <cellStyle name="ฤธถ [0]_95" xfId="446" xr:uid="{62C9C20B-C5BB-4480-8F28-A028E0087F3D}"/>
    <cellStyle name="ฤธถ_95" xfId="447" xr:uid="{4A8CA927-355C-4CCC-99E0-6EBDA0AC5641}"/>
    <cellStyle name="ล๋ศญ [0]_95" xfId="448" xr:uid="{27D6DE45-03E9-439C-99AA-6B9D8508D085}"/>
    <cellStyle name="ล๋ศญ_95" xfId="449" xr:uid="{7C7746C0-B381-4035-BFDD-551DC5B5BAE6}"/>
    <cellStyle name="วฅมุ_4ฟ๙ฝวภ๛" xfId="450" xr:uid="{A39A9C05-BD25-4318-8627-E9CD487041A1}"/>
    <cellStyle name="표준_(Appen A) 1.BS" xfId="451" xr:uid="{EAF2A7BC-F6C9-4F98-B7FB-450E72742EE8}"/>
    <cellStyle name="常规_Sheet1" xfId="452" xr:uid="{4212FAB2-D56D-445E-AC80-FCE3476D2F8D}"/>
    <cellStyle name="桁区切り [0.00]_Trial balance formula 2nd for package-audit" xfId="453" xr:uid="{83EE8BF1-F38D-4958-980F-D1D01A87AEA4}"/>
    <cellStyle name="標準_schedule 15 (2)" xfId="454" xr:uid="{452BBE11-15A1-42C6-B369-714886AA6B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zoomScaleNormal="100" zoomScaleSheetLayoutView="122" workbookViewId="0">
      <selection activeCell="S12" sqref="S12"/>
    </sheetView>
  </sheetViews>
  <sheetFormatPr defaultColWidth="9.140625" defaultRowHeight="16.5" customHeight="1"/>
  <cols>
    <col min="1" max="3" width="1.28515625" style="118" customWidth="1"/>
    <col min="4" max="4" width="10.28515625" style="118" customWidth="1"/>
    <col min="5" max="5" width="18.7109375" style="118" customWidth="1"/>
    <col min="6" max="6" width="4.7109375" style="118" customWidth="1"/>
    <col min="7" max="7" width="0.85546875" style="118" customWidth="1"/>
    <col min="8" max="8" width="12.28515625" style="72" customWidth="1"/>
    <col min="9" max="9" width="0.7109375" style="72" customWidth="1"/>
    <col min="10" max="10" width="12.28515625" style="72" customWidth="1"/>
    <col min="11" max="11" width="0.7109375" style="72" customWidth="1"/>
    <col min="12" max="12" width="12.28515625" style="72" customWidth="1"/>
    <col min="13" max="13" width="0.7109375" style="72" customWidth="1"/>
    <col min="14" max="14" width="12.28515625" style="72" customWidth="1"/>
    <col min="15" max="16384" width="9.140625" style="118"/>
  </cols>
  <sheetData>
    <row r="1" spans="1:14" ht="16.5" customHeight="1">
      <c r="A1" s="70" t="s">
        <v>32</v>
      </c>
      <c r="B1" s="62"/>
      <c r="C1" s="62"/>
      <c r="D1" s="62"/>
      <c r="E1" s="62"/>
      <c r="F1" s="62"/>
      <c r="G1" s="62"/>
      <c r="H1" s="79"/>
      <c r="I1" s="98"/>
      <c r="J1" s="79"/>
      <c r="K1" s="98"/>
      <c r="L1" s="98"/>
      <c r="M1" s="55"/>
      <c r="N1" s="55"/>
    </row>
    <row r="2" spans="1:14" ht="16.5" customHeight="1">
      <c r="A2" s="206" t="s">
        <v>91</v>
      </c>
      <c r="B2" s="62"/>
      <c r="C2" s="62"/>
      <c r="D2" s="62"/>
      <c r="E2" s="62"/>
      <c r="F2" s="62"/>
      <c r="G2" s="62"/>
      <c r="H2" s="79"/>
      <c r="I2" s="98"/>
      <c r="J2" s="79"/>
      <c r="K2" s="98"/>
      <c r="L2" s="55"/>
      <c r="M2" s="55"/>
      <c r="N2" s="55"/>
    </row>
    <row r="3" spans="1:14" ht="16.5" customHeight="1">
      <c r="A3" s="126" t="s">
        <v>190</v>
      </c>
      <c r="B3" s="113"/>
      <c r="C3" s="113"/>
      <c r="D3" s="113"/>
      <c r="E3" s="113"/>
      <c r="F3" s="113"/>
      <c r="G3" s="113"/>
      <c r="H3" s="181"/>
      <c r="I3" s="57"/>
      <c r="J3" s="57"/>
      <c r="K3" s="57"/>
      <c r="L3" s="57"/>
      <c r="M3" s="57"/>
      <c r="N3" s="57"/>
    </row>
    <row r="4" spans="1:14" ht="16.5" customHeight="1">
      <c r="C4" s="62"/>
      <c r="D4" s="62"/>
      <c r="E4" s="62"/>
      <c r="H4" s="79"/>
      <c r="J4" s="79"/>
      <c r="L4" s="79"/>
      <c r="N4" s="79"/>
    </row>
    <row r="5" spans="1:14" ht="16.5" customHeight="1">
      <c r="C5" s="62"/>
      <c r="D5" s="62"/>
      <c r="E5" s="62"/>
      <c r="H5" s="79"/>
      <c r="J5" s="79"/>
      <c r="L5" s="79"/>
      <c r="N5" s="79"/>
    </row>
    <row r="6" spans="1:14" ht="16.5" customHeight="1">
      <c r="C6" s="62"/>
      <c r="D6" s="62"/>
      <c r="E6" s="62"/>
      <c r="H6" s="355" t="s">
        <v>5</v>
      </c>
      <c r="I6" s="355"/>
      <c r="J6" s="355"/>
      <c r="K6" s="355"/>
      <c r="L6" s="355" t="s">
        <v>84</v>
      </c>
      <c r="M6" s="355"/>
      <c r="N6" s="355"/>
    </row>
    <row r="7" spans="1:14" ht="16.5" customHeight="1">
      <c r="C7" s="62"/>
      <c r="D7" s="62"/>
      <c r="E7" s="62"/>
      <c r="H7" s="354" t="s">
        <v>83</v>
      </c>
      <c r="I7" s="354"/>
      <c r="J7" s="354"/>
      <c r="K7" s="97"/>
      <c r="L7" s="354" t="s">
        <v>83</v>
      </c>
      <c r="M7" s="354"/>
      <c r="N7" s="354"/>
    </row>
    <row r="8" spans="1:14" ht="16.5" customHeight="1">
      <c r="C8" s="65"/>
      <c r="D8" s="65"/>
      <c r="E8" s="65"/>
      <c r="G8" s="66"/>
      <c r="H8" s="63" t="s">
        <v>118</v>
      </c>
      <c r="I8" s="63"/>
      <c r="J8" s="63" t="s">
        <v>119</v>
      </c>
      <c r="K8" s="64"/>
      <c r="L8" s="63" t="s">
        <v>118</v>
      </c>
      <c r="M8" s="63"/>
      <c r="N8" s="63" t="s">
        <v>119</v>
      </c>
    </row>
    <row r="9" spans="1:14" ht="16.5" customHeight="1">
      <c r="C9" s="65"/>
      <c r="D9" s="65"/>
      <c r="E9" s="65"/>
      <c r="G9" s="66"/>
      <c r="H9" s="116" t="s">
        <v>191</v>
      </c>
      <c r="I9" s="205"/>
      <c r="J9" s="116" t="s">
        <v>4</v>
      </c>
      <c r="K9" s="64"/>
      <c r="L9" s="116" t="s">
        <v>191</v>
      </c>
      <c r="M9" s="205"/>
      <c r="N9" s="116" t="s">
        <v>4</v>
      </c>
    </row>
    <row r="10" spans="1:14" ht="16.5" customHeight="1">
      <c r="C10" s="65"/>
      <c r="D10" s="65"/>
      <c r="E10" s="65"/>
      <c r="G10" s="66"/>
      <c r="H10" s="116" t="s">
        <v>171</v>
      </c>
      <c r="I10" s="97"/>
      <c r="J10" s="116" t="s">
        <v>144</v>
      </c>
      <c r="K10" s="97"/>
      <c r="L10" s="116" t="s">
        <v>171</v>
      </c>
      <c r="M10" s="97"/>
      <c r="N10" s="116" t="s">
        <v>144</v>
      </c>
    </row>
    <row r="11" spans="1:14" ht="16.5" customHeight="1">
      <c r="C11" s="62"/>
      <c r="D11" s="62"/>
      <c r="E11" s="62"/>
      <c r="F11" s="67" t="s">
        <v>6</v>
      </c>
      <c r="G11" s="62"/>
      <c r="H11" s="4" t="s">
        <v>33</v>
      </c>
      <c r="I11" s="63"/>
      <c r="J11" s="4" t="s">
        <v>33</v>
      </c>
      <c r="K11" s="63"/>
      <c r="L11" s="4" t="s">
        <v>33</v>
      </c>
      <c r="M11" s="63"/>
      <c r="N11" s="4" t="s">
        <v>33</v>
      </c>
    </row>
    <row r="12" spans="1:14" ht="16.5" customHeight="1">
      <c r="C12" s="62"/>
      <c r="D12" s="62"/>
      <c r="E12" s="62"/>
      <c r="F12" s="71"/>
      <c r="G12" s="62"/>
      <c r="H12" s="283"/>
      <c r="I12" s="63"/>
      <c r="J12" s="63"/>
      <c r="K12" s="63"/>
      <c r="L12" s="283"/>
      <c r="M12" s="63"/>
      <c r="N12" s="63"/>
    </row>
    <row r="13" spans="1:14" ht="16.5" customHeight="1">
      <c r="A13" s="70" t="s">
        <v>20</v>
      </c>
      <c r="C13" s="62"/>
      <c r="D13" s="62"/>
      <c r="E13" s="62"/>
      <c r="F13" s="71"/>
      <c r="G13" s="62"/>
      <c r="H13" s="284"/>
      <c r="I13" s="98"/>
      <c r="J13" s="123"/>
      <c r="L13" s="284"/>
      <c r="M13" s="98"/>
      <c r="N13" s="123"/>
    </row>
    <row r="14" spans="1:14" ht="16.5" customHeight="1">
      <c r="A14" s="70"/>
      <c r="C14" s="62"/>
      <c r="D14" s="62"/>
      <c r="E14" s="62"/>
      <c r="F14" s="71"/>
      <c r="G14" s="62"/>
      <c r="H14" s="284"/>
      <c r="I14" s="98"/>
      <c r="J14" s="123"/>
      <c r="L14" s="284"/>
      <c r="M14" s="98"/>
      <c r="N14" s="123"/>
    </row>
    <row r="15" spans="1:14" ht="16.5" customHeight="1">
      <c r="A15" s="70" t="s">
        <v>22</v>
      </c>
      <c r="C15" s="73"/>
      <c r="D15" s="73"/>
      <c r="E15" s="73"/>
      <c r="F15" s="74"/>
      <c r="G15" s="74"/>
      <c r="H15" s="285"/>
      <c r="I15" s="100"/>
      <c r="J15" s="99"/>
      <c r="K15" s="100"/>
      <c r="L15" s="285"/>
      <c r="M15" s="100"/>
      <c r="N15" s="99"/>
    </row>
    <row r="16" spans="1:14" ht="16.5" customHeight="1">
      <c r="A16" s="70"/>
      <c r="C16" s="73"/>
      <c r="D16" s="73"/>
      <c r="E16" s="73"/>
      <c r="F16" s="74"/>
      <c r="G16" s="74"/>
      <c r="H16" s="286"/>
      <c r="I16" s="77"/>
      <c r="J16" s="103"/>
      <c r="K16" s="77"/>
      <c r="L16" s="286"/>
      <c r="M16" s="77"/>
      <c r="N16" s="103"/>
    </row>
    <row r="17" spans="1:14" ht="16.5" customHeight="1">
      <c r="A17" s="118" t="s">
        <v>21</v>
      </c>
      <c r="C17" s="73"/>
      <c r="D17" s="73"/>
      <c r="E17" s="73"/>
      <c r="F17" s="101"/>
      <c r="G17" s="74"/>
      <c r="H17" s="287">
        <v>8546964</v>
      </c>
      <c r="I17" s="227"/>
      <c r="J17" s="226">
        <v>14085878</v>
      </c>
      <c r="K17" s="226"/>
      <c r="L17" s="287">
        <v>108736</v>
      </c>
      <c r="M17" s="225"/>
      <c r="N17" s="226">
        <v>157131</v>
      </c>
    </row>
    <row r="18" spans="1:14" ht="16.5" customHeight="1">
      <c r="A18" s="29" t="s">
        <v>145</v>
      </c>
      <c r="B18" s="29"/>
      <c r="C18" s="30"/>
      <c r="D18" s="30"/>
      <c r="E18" s="30"/>
      <c r="F18" s="101"/>
      <c r="G18" s="7"/>
      <c r="H18" s="288"/>
      <c r="I18" s="227"/>
      <c r="J18" s="184"/>
      <c r="K18" s="226"/>
      <c r="L18" s="288"/>
      <c r="M18" s="228"/>
      <c r="N18" s="153"/>
    </row>
    <row r="19" spans="1:14" ht="16.5" customHeight="1">
      <c r="A19" s="29"/>
      <c r="B19" s="29" t="s">
        <v>146</v>
      </c>
      <c r="C19" s="30"/>
      <c r="D19" s="30"/>
      <c r="E19" s="30"/>
      <c r="F19" s="101">
        <v>5</v>
      </c>
      <c r="G19" s="7"/>
      <c r="H19" s="287">
        <v>67808693</v>
      </c>
      <c r="I19" s="227"/>
      <c r="J19" s="226">
        <v>67002925</v>
      </c>
      <c r="K19" s="226"/>
      <c r="L19" s="287">
        <v>67808693</v>
      </c>
      <c r="M19" s="228"/>
      <c r="N19" s="226">
        <v>67002925</v>
      </c>
    </row>
    <row r="20" spans="1:14" ht="16.5" customHeight="1">
      <c r="A20" s="29" t="s">
        <v>158</v>
      </c>
      <c r="B20" s="29"/>
      <c r="C20" s="30"/>
      <c r="D20" s="30"/>
      <c r="E20" s="30"/>
      <c r="F20" s="101">
        <v>6</v>
      </c>
      <c r="G20" s="7"/>
      <c r="H20" s="287">
        <v>18204792</v>
      </c>
      <c r="I20" s="227"/>
      <c r="J20" s="226">
        <v>27092321</v>
      </c>
      <c r="K20" s="226"/>
      <c r="L20" s="287">
        <v>5505294</v>
      </c>
      <c r="M20" s="228"/>
      <c r="N20" s="226">
        <v>9381329</v>
      </c>
    </row>
    <row r="21" spans="1:14" ht="16.5" customHeight="1">
      <c r="A21" s="118" t="s">
        <v>115</v>
      </c>
      <c r="B21" s="29"/>
      <c r="C21" s="30"/>
      <c r="D21" s="30"/>
      <c r="E21" s="30"/>
      <c r="F21" s="117">
        <v>16.399999999999999</v>
      </c>
      <c r="G21" s="7"/>
      <c r="H21" s="288">
        <v>0</v>
      </c>
      <c r="I21" s="227"/>
      <c r="J21" s="184">
        <v>0</v>
      </c>
      <c r="K21" s="229"/>
      <c r="L21" s="288">
        <v>577850567</v>
      </c>
      <c r="M21" s="230"/>
      <c r="N21" s="153">
        <v>591266035</v>
      </c>
    </row>
    <row r="22" spans="1:14" ht="16.5" customHeight="1">
      <c r="A22" s="29" t="s">
        <v>10</v>
      </c>
      <c r="B22" s="29"/>
      <c r="C22" s="30"/>
      <c r="D22" s="30"/>
      <c r="E22" s="30"/>
      <c r="F22" s="7"/>
      <c r="G22" s="7"/>
      <c r="H22" s="287">
        <v>5710653</v>
      </c>
      <c r="I22" s="227"/>
      <c r="J22" s="226">
        <v>10598140</v>
      </c>
      <c r="K22" s="226"/>
      <c r="L22" s="288">
        <v>0</v>
      </c>
      <c r="M22" s="230"/>
      <c r="N22" s="153">
        <v>0</v>
      </c>
    </row>
    <row r="23" spans="1:14" ht="16.5" customHeight="1">
      <c r="A23" s="29" t="s">
        <v>31</v>
      </c>
      <c r="B23" s="29"/>
      <c r="C23" s="30"/>
      <c r="D23" s="30"/>
      <c r="E23" s="30"/>
      <c r="F23" s="7"/>
      <c r="G23" s="7"/>
      <c r="H23" s="288">
        <v>17993204</v>
      </c>
      <c r="I23" s="227"/>
      <c r="J23" s="184">
        <v>23829416</v>
      </c>
      <c r="K23" s="226"/>
      <c r="L23" s="289">
        <v>2193712</v>
      </c>
      <c r="M23" s="232"/>
      <c r="N23" s="231">
        <v>4398370</v>
      </c>
    </row>
    <row r="24" spans="1:14" ht="16.5" customHeight="1">
      <c r="A24" s="29" t="s">
        <v>256</v>
      </c>
      <c r="B24" s="29"/>
      <c r="C24" s="30"/>
      <c r="D24" s="30"/>
      <c r="E24" s="30"/>
      <c r="F24" s="101">
        <v>7</v>
      </c>
      <c r="G24" s="7"/>
      <c r="H24" s="290">
        <v>242456226</v>
      </c>
      <c r="I24" s="227"/>
      <c r="J24" s="174">
        <v>295727250</v>
      </c>
      <c r="K24" s="226"/>
      <c r="L24" s="297">
        <v>97080713</v>
      </c>
      <c r="M24" s="232"/>
      <c r="N24" s="156">
        <v>132444870</v>
      </c>
    </row>
    <row r="25" spans="1:14" ht="16.5" customHeight="1">
      <c r="A25" s="29"/>
      <c r="B25" s="29"/>
      <c r="C25" s="30"/>
      <c r="D25" s="30"/>
      <c r="E25" s="30"/>
      <c r="F25" s="7"/>
      <c r="G25" s="7"/>
      <c r="H25" s="291"/>
      <c r="I25" s="227"/>
      <c r="J25" s="227"/>
      <c r="K25" s="227"/>
      <c r="L25" s="291"/>
      <c r="M25" s="121"/>
      <c r="N25" s="227"/>
    </row>
    <row r="26" spans="1:14" ht="16.5" customHeight="1">
      <c r="A26" s="75" t="s">
        <v>12</v>
      </c>
      <c r="B26" s="29"/>
      <c r="C26" s="30"/>
      <c r="D26" s="30"/>
      <c r="E26" s="30"/>
      <c r="F26" s="7"/>
      <c r="G26" s="7"/>
      <c r="H26" s="292">
        <f>SUM(H17:H24)</f>
        <v>360720532</v>
      </c>
      <c r="I26" s="227"/>
      <c r="J26" s="233">
        <f>SUM(J17:J24)</f>
        <v>438335930</v>
      </c>
      <c r="K26" s="227"/>
      <c r="L26" s="292">
        <f>SUM(L17:L24)</f>
        <v>750547715</v>
      </c>
      <c r="M26" s="121"/>
      <c r="N26" s="233">
        <f>SUM(N17:N24)</f>
        <v>804650660</v>
      </c>
    </row>
    <row r="27" spans="1:14" ht="16.5" customHeight="1">
      <c r="A27" s="29"/>
      <c r="B27" s="29"/>
      <c r="C27" s="30"/>
      <c r="D27" s="30"/>
      <c r="E27" s="30"/>
      <c r="F27" s="7"/>
      <c r="G27" s="7"/>
      <c r="H27" s="293"/>
      <c r="I27" s="121"/>
      <c r="J27" s="121"/>
      <c r="K27" s="121"/>
      <c r="L27" s="293"/>
      <c r="M27" s="121"/>
      <c r="N27" s="121"/>
    </row>
    <row r="28" spans="1:14" ht="16.5" customHeight="1">
      <c r="A28" s="75" t="s">
        <v>13</v>
      </c>
      <c r="B28" s="29"/>
      <c r="C28" s="30"/>
      <c r="D28" s="30"/>
      <c r="E28" s="30"/>
      <c r="F28" s="7"/>
      <c r="G28" s="7"/>
      <c r="H28" s="293"/>
      <c r="I28" s="121"/>
      <c r="J28" s="121"/>
      <c r="K28" s="121"/>
      <c r="L28" s="293"/>
      <c r="M28" s="121"/>
      <c r="N28" s="121"/>
    </row>
    <row r="29" spans="1:14" ht="16.5" customHeight="1">
      <c r="A29" s="75"/>
      <c r="B29" s="29"/>
      <c r="C29" s="30"/>
      <c r="D29" s="30"/>
      <c r="E29" s="30"/>
      <c r="G29" s="7"/>
      <c r="H29" s="293"/>
      <c r="I29" s="121"/>
      <c r="J29" s="121"/>
      <c r="K29" s="121"/>
      <c r="L29" s="293"/>
      <c r="M29" s="121"/>
      <c r="N29" s="121"/>
    </row>
    <row r="30" spans="1:14" ht="16.5" customHeight="1">
      <c r="A30" s="29" t="s">
        <v>128</v>
      </c>
      <c r="B30" s="29"/>
      <c r="C30" s="30"/>
      <c r="D30" s="30"/>
      <c r="E30" s="30"/>
      <c r="G30" s="7"/>
      <c r="H30" s="294">
        <v>20500000</v>
      </c>
      <c r="I30" s="121"/>
      <c r="J30" s="234">
        <v>20500000</v>
      </c>
      <c r="K30" s="234"/>
      <c r="L30" s="288">
        <v>20000000</v>
      </c>
      <c r="M30" s="232"/>
      <c r="N30" s="153">
        <v>20000000</v>
      </c>
    </row>
    <row r="31" spans="1:14" ht="16.5" customHeight="1">
      <c r="A31" s="29" t="s">
        <v>179</v>
      </c>
      <c r="B31" s="29"/>
      <c r="C31" s="30"/>
      <c r="D31" s="30"/>
      <c r="E31" s="30"/>
      <c r="F31" s="62">
        <v>8</v>
      </c>
      <c r="G31" s="7"/>
      <c r="H31" s="288">
        <v>0</v>
      </c>
      <c r="I31" s="121"/>
      <c r="J31" s="184">
        <v>0</v>
      </c>
      <c r="K31" s="234"/>
      <c r="L31" s="288">
        <v>25500000</v>
      </c>
      <c r="M31" s="232"/>
      <c r="N31" s="153">
        <v>0</v>
      </c>
    </row>
    <row r="32" spans="1:14" ht="16.5" customHeight="1">
      <c r="A32" s="29" t="s">
        <v>34</v>
      </c>
      <c r="B32" s="29"/>
      <c r="C32" s="30"/>
      <c r="D32" s="30"/>
      <c r="E32" s="30"/>
      <c r="F32" s="62">
        <v>9.1</v>
      </c>
      <c r="G32" s="7"/>
      <c r="H32" s="288">
        <v>0</v>
      </c>
      <c r="I32" s="121"/>
      <c r="J32" s="184">
        <v>0</v>
      </c>
      <c r="K32" s="234"/>
      <c r="L32" s="288">
        <v>25500000</v>
      </c>
      <c r="M32" s="232"/>
      <c r="N32" s="153">
        <v>0</v>
      </c>
    </row>
    <row r="33" spans="1:14" ht="16.5" customHeight="1">
      <c r="A33" s="29" t="s">
        <v>165</v>
      </c>
      <c r="B33" s="29"/>
      <c r="C33" s="30"/>
      <c r="D33" s="30"/>
      <c r="E33" s="30"/>
      <c r="F33" s="131">
        <v>9.1999999999999993</v>
      </c>
      <c r="G33" s="7"/>
      <c r="H33" s="288">
        <v>297405365</v>
      </c>
      <c r="I33" s="121"/>
      <c r="J33" s="184">
        <v>283275601</v>
      </c>
      <c r="K33" s="231"/>
      <c r="L33" s="288">
        <v>285000000</v>
      </c>
      <c r="M33" s="232"/>
      <c r="N33" s="153">
        <v>285000000</v>
      </c>
    </row>
    <row r="34" spans="1:14" ht="16.5" customHeight="1">
      <c r="A34" s="78" t="s">
        <v>159</v>
      </c>
      <c r="B34" s="29"/>
      <c r="C34" s="132"/>
      <c r="D34" s="132"/>
      <c r="E34" s="132"/>
      <c r="F34" s="7">
        <v>10</v>
      </c>
      <c r="G34" s="7"/>
      <c r="H34" s="289">
        <v>55056710</v>
      </c>
      <c r="I34" s="121"/>
      <c r="J34" s="231">
        <v>71474483</v>
      </c>
      <c r="K34" s="231"/>
      <c r="L34" s="289">
        <v>3698449</v>
      </c>
      <c r="M34" s="232"/>
      <c r="N34" s="231">
        <v>3744301</v>
      </c>
    </row>
    <row r="35" spans="1:14" ht="16.5" customHeight="1">
      <c r="A35" s="78" t="s">
        <v>160</v>
      </c>
      <c r="B35" s="29"/>
      <c r="C35" s="132"/>
      <c r="D35" s="132"/>
      <c r="E35" s="132"/>
      <c r="F35" s="7">
        <v>11</v>
      </c>
      <c r="G35" s="7"/>
      <c r="H35" s="289">
        <v>109381130</v>
      </c>
      <c r="I35" s="121"/>
      <c r="J35" s="231">
        <v>160266254</v>
      </c>
      <c r="K35" s="231"/>
      <c r="L35" s="289">
        <v>10701348</v>
      </c>
      <c r="M35" s="232"/>
      <c r="N35" s="231">
        <v>13819534</v>
      </c>
    </row>
    <row r="36" spans="1:14" ht="16.5" customHeight="1">
      <c r="A36" s="78" t="s">
        <v>161</v>
      </c>
      <c r="B36" s="29"/>
      <c r="C36" s="132"/>
      <c r="D36" s="132"/>
      <c r="E36" s="7"/>
      <c r="F36" s="7">
        <v>10</v>
      </c>
      <c r="G36" s="227"/>
      <c r="H36" s="289">
        <v>148830953</v>
      </c>
      <c r="I36" s="121"/>
      <c r="J36" s="231">
        <v>155219501</v>
      </c>
      <c r="K36" s="226"/>
      <c r="L36" s="288">
        <v>0</v>
      </c>
      <c r="M36" s="226"/>
      <c r="N36" s="153">
        <v>0</v>
      </c>
    </row>
    <row r="37" spans="1:14" ht="16.5" customHeight="1">
      <c r="A37" s="78" t="s">
        <v>67</v>
      </c>
      <c r="B37" s="29"/>
      <c r="C37" s="132"/>
      <c r="D37" s="132"/>
      <c r="E37" s="7"/>
      <c r="F37" s="7"/>
      <c r="G37" s="227"/>
      <c r="H37" s="289">
        <v>698143184</v>
      </c>
      <c r="I37" s="121"/>
      <c r="J37" s="231">
        <v>698143184</v>
      </c>
      <c r="K37" s="226"/>
      <c r="L37" s="298">
        <v>0</v>
      </c>
      <c r="M37" s="226"/>
      <c r="N37" s="153">
        <v>0</v>
      </c>
    </row>
    <row r="38" spans="1:14" ht="16.5" customHeight="1">
      <c r="A38" s="78" t="s">
        <v>53</v>
      </c>
      <c r="B38" s="29"/>
      <c r="C38" s="132"/>
      <c r="D38" s="132"/>
      <c r="E38" s="132"/>
      <c r="F38" s="7"/>
      <c r="G38" s="7"/>
      <c r="H38" s="288">
        <v>33826455</v>
      </c>
      <c r="I38" s="121"/>
      <c r="J38" s="184">
        <v>33826455</v>
      </c>
      <c r="K38" s="231"/>
      <c r="L38" s="288">
        <v>33826455</v>
      </c>
      <c r="M38" s="232"/>
      <c r="N38" s="153">
        <v>33826455</v>
      </c>
    </row>
    <row r="39" spans="1:14" ht="16.5" customHeight="1">
      <c r="A39" s="29" t="s">
        <v>3</v>
      </c>
      <c r="B39" s="29"/>
      <c r="C39" s="132"/>
      <c r="D39" s="132"/>
      <c r="E39" s="132"/>
      <c r="F39" s="7"/>
      <c r="G39" s="7"/>
      <c r="H39" s="290">
        <v>63933910</v>
      </c>
      <c r="I39" s="121"/>
      <c r="J39" s="174">
        <v>67929906</v>
      </c>
      <c r="K39" s="231"/>
      <c r="L39" s="290">
        <v>1337188</v>
      </c>
      <c r="M39" s="232"/>
      <c r="N39" s="174">
        <v>1303653</v>
      </c>
    </row>
    <row r="40" spans="1:14" ht="16.5" customHeight="1">
      <c r="A40" s="29"/>
      <c r="B40" s="29"/>
      <c r="C40" s="132"/>
      <c r="D40" s="132"/>
      <c r="E40" s="132"/>
      <c r="F40" s="131"/>
      <c r="G40" s="7"/>
      <c r="H40" s="293"/>
      <c r="I40" s="121"/>
      <c r="J40" s="121"/>
      <c r="K40" s="121"/>
      <c r="L40" s="293"/>
      <c r="M40" s="121"/>
      <c r="N40" s="121"/>
    </row>
    <row r="41" spans="1:14" ht="16.5" customHeight="1">
      <c r="A41" s="75" t="s">
        <v>14</v>
      </c>
      <c r="B41" s="29"/>
      <c r="C41" s="132"/>
      <c r="D41" s="132"/>
      <c r="E41" s="132"/>
      <c r="F41" s="7"/>
      <c r="G41" s="7"/>
      <c r="H41" s="295">
        <f>SUM(H30:H40)</f>
        <v>1427077707</v>
      </c>
      <c r="I41" s="121"/>
      <c r="J41" s="120">
        <f>SUM(J30:J40)</f>
        <v>1490635384</v>
      </c>
      <c r="K41" s="121"/>
      <c r="L41" s="295">
        <f>SUM(L30:L40)</f>
        <v>405563440</v>
      </c>
      <c r="M41" s="121"/>
      <c r="N41" s="120">
        <f>SUM(N30:N40)</f>
        <v>357693943</v>
      </c>
    </row>
    <row r="42" spans="1:14" ht="16.5" customHeight="1">
      <c r="A42" s="81"/>
      <c r="B42" s="78"/>
      <c r="C42" s="132"/>
      <c r="D42" s="132"/>
      <c r="E42" s="132"/>
      <c r="F42" s="7"/>
      <c r="G42" s="7"/>
      <c r="H42" s="293"/>
      <c r="I42" s="121"/>
      <c r="J42" s="121"/>
      <c r="K42" s="121"/>
      <c r="L42" s="293"/>
      <c r="M42" s="121"/>
      <c r="N42" s="121"/>
    </row>
    <row r="43" spans="1:14" ht="16.5" customHeight="1" thickBot="1">
      <c r="A43" s="75" t="s">
        <v>15</v>
      </c>
      <c r="B43" s="81"/>
      <c r="C43" s="132"/>
      <c r="D43" s="132"/>
      <c r="E43" s="132"/>
      <c r="F43" s="7"/>
      <c r="G43" s="7"/>
      <c r="H43" s="296">
        <f>SUM(H41,H26)</f>
        <v>1787798239</v>
      </c>
      <c r="I43" s="121"/>
      <c r="J43" s="149">
        <f>SUM(J41,J26)</f>
        <v>1928971314</v>
      </c>
      <c r="K43" s="121"/>
      <c r="L43" s="296">
        <f>SUM(L41,L26)</f>
        <v>1156111155</v>
      </c>
      <c r="M43" s="121"/>
      <c r="N43" s="149">
        <f>SUM(N41,N26)</f>
        <v>1162344603</v>
      </c>
    </row>
    <row r="44" spans="1:14" ht="15.95" customHeight="1" thickTop="1">
      <c r="A44" s="75"/>
      <c r="B44" s="81"/>
      <c r="C44" s="132"/>
      <c r="D44" s="132"/>
      <c r="E44" s="132"/>
      <c r="F44" s="7"/>
      <c r="G44" s="7"/>
      <c r="H44" s="123"/>
      <c r="I44" s="121"/>
      <c r="J44" s="121"/>
      <c r="K44" s="121"/>
      <c r="L44" s="121"/>
      <c r="M44" s="121"/>
      <c r="N44" s="121"/>
    </row>
    <row r="45" spans="1:14" ht="15.95" customHeight="1">
      <c r="A45" s="75"/>
      <c r="B45" s="81"/>
      <c r="C45" s="132"/>
      <c r="D45" s="132"/>
      <c r="E45" s="132"/>
      <c r="F45" s="7"/>
      <c r="G45" s="7"/>
      <c r="H45" s="123"/>
      <c r="I45" s="121"/>
      <c r="J45" s="121"/>
      <c r="K45" s="121"/>
      <c r="L45" s="121"/>
      <c r="M45" s="121"/>
      <c r="N45" s="121"/>
    </row>
    <row r="46" spans="1:14" ht="11.25" customHeight="1">
      <c r="A46" s="75"/>
      <c r="B46" s="81"/>
      <c r="C46" s="132"/>
      <c r="D46" s="132"/>
      <c r="E46" s="132"/>
      <c r="F46" s="7"/>
      <c r="G46" s="7"/>
      <c r="H46" s="121"/>
      <c r="I46" s="121"/>
      <c r="J46" s="121"/>
      <c r="K46" s="121"/>
      <c r="L46" s="121"/>
      <c r="M46" s="121"/>
      <c r="N46" s="121"/>
    </row>
    <row r="47" spans="1:14" ht="21.95" customHeight="1">
      <c r="A47" s="115" t="s">
        <v>127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</row>
    <row r="49" spans="8:14" ht="16.5" customHeight="1">
      <c r="H49" s="79"/>
      <c r="I49" s="98"/>
      <c r="J49" s="79"/>
      <c r="K49" s="98"/>
      <c r="L49" s="79"/>
      <c r="M49" s="79"/>
      <c r="N49" s="79"/>
    </row>
  </sheetData>
  <mergeCells count="4">
    <mergeCell ref="L7:N7"/>
    <mergeCell ref="H6:K6"/>
    <mergeCell ref="L6:N6"/>
    <mergeCell ref="H7:J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topLeftCell="A46" zoomScaleNormal="100" zoomScaleSheetLayoutView="115" workbookViewId="0">
      <selection activeCell="T61" sqref="T61:T62"/>
    </sheetView>
  </sheetViews>
  <sheetFormatPr defaultColWidth="9.140625" defaultRowHeight="16.5" customHeight="1"/>
  <cols>
    <col min="1" max="4" width="1.28515625" style="118" customWidth="1"/>
    <col min="5" max="5" width="10.28515625" style="118" customWidth="1"/>
    <col min="6" max="6" width="17.5703125" style="118" customWidth="1"/>
    <col min="7" max="7" width="6.42578125" style="118" customWidth="1"/>
    <col min="8" max="8" width="0.85546875" style="118" customWidth="1"/>
    <col min="9" max="9" width="12.85546875" style="77" customWidth="1"/>
    <col min="10" max="10" width="0.85546875" style="72" customWidth="1"/>
    <col min="11" max="11" width="12.28515625" style="77" customWidth="1"/>
    <col min="12" max="12" width="0.85546875" style="72" customWidth="1"/>
    <col min="13" max="13" width="14" style="77" customWidth="1"/>
    <col min="14" max="14" width="0.85546875" style="72" customWidth="1"/>
    <col min="15" max="15" width="12.28515625" style="77" customWidth="1"/>
    <col min="16" max="16384" width="9.140625" style="118"/>
  </cols>
  <sheetData>
    <row r="1" spans="1:15" ht="16.5" customHeight="1">
      <c r="A1" s="356" t="s">
        <v>35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1:15" ht="16.5" customHeight="1">
      <c r="A2" s="357" t="s">
        <v>92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3" spans="1:15" ht="16.5" customHeight="1">
      <c r="A3" s="358" t="str">
        <f>'2'!A3</f>
        <v>As at 30 June 2021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</row>
    <row r="4" spans="1:15" ht="16.5" customHeight="1">
      <c r="A4" s="59"/>
      <c r="B4" s="60"/>
      <c r="C4" s="60"/>
      <c r="D4" s="60"/>
      <c r="E4" s="60"/>
      <c r="F4" s="60"/>
      <c r="G4" s="60"/>
      <c r="H4" s="60"/>
      <c r="I4" s="102"/>
      <c r="J4" s="122"/>
      <c r="K4" s="102"/>
      <c r="L4" s="122"/>
      <c r="M4" s="61"/>
      <c r="N4" s="122"/>
      <c r="O4" s="61"/>
    </row>
    <row r="5" spans="1:15" ht="16.5" customHeight="1">
      <c r="A5" s="59"/>
      <c r="B5" s="60"/>
      <c r="C5" s="60"/>
      <c r="D5" s="60"/>
      <c r="E5" s="60"/>
      <c r="F5" s="60"/>
      <c r="G5" s="60"/>
      <c r="H5" s="60"/>
      <c r="I5" s="102"/>
      <c r="J5" s="122"/>
      <c r="K5" s="102"/>
      <c r="L5" s="122"/>
      <c r="M5" s="61"/>
      <c r="N5" s="122"/>
      <c r="O5" s="61"/>
    </row>
    <row r="6" spans="1:15" ht="16.5" customHeight="1">
      <c r="A6" s="59"/>
      <c r="B6" s="60"/>
      <c r="C6" s="60"/>
      <c r="D6" s="60"/>
      <c r="E6" s="60"/>
      <c r="F6" s="60"/>
      <c r="G6" s="60"/>
      <c r="H6" s="60"/>
      <c r="I6" s="355" t="s">
        <v>5</v>
      </c>
      <c r="J6" s="355"/>
      <c r="K6" s="355"/>
      <c r="L6" s="355"/>
      <c r="M6" s="355" t="s">
        <v>84</v>
      </c>
      <c r="N6" s="355"/>
      <c r="O6" s="355"/>
    </row>
    <row r="7" spans="1:15" ht="16.5" customHeight="1">
      <c r="C7" s="62"/>
      <c r="D7" s="62"/>
      <c r="E7" s="62"/>
      <c r="F7" s="62"/>
      <c r="I7" s="354" t="s">
        <v>83</v>
      </c>
      <c r="J7" s="354"/>
      <c r="K7" s="354"/>
      <c r="L7" s="97"/>
      <c r="M7" s="354" t="s">
        <v>83</v>
      </c>
      <c r="N7" s="354"/>
      <c r="O7" s="354"/>
    </row>
    <row r="8" spans="1:15" ht="16.5" customHeight="1">
      <c r="C8" s="62"/>
      <c r="D8" s="62"/>
      <c r="E8" s="62"/>
      <c r="F8" s="62"/>
      <c r="I8" s="63" t="s">
        <v>118</v>
      </c>
      <c r="J8" s="63"/>
      <c r="K8" s="63" t="s">
        <v>119</v>
      </c>
      <c r="L8" s="64"/>
      <c r="M8" s="63" t="s">
        <v>118</v>
      </c>
      <c r="N8" s="63"/>
      <c r="O8" s="63" t="s">
        <v>119</v>
      </c>
    </row>
    <row r="9" spans="1:15" ht="16.5" customHeight="1">
      <c r="C9" s="62"/>
      <c r="D9" s="62"/>
      <c r="E9" s="62"/>
      <c r="F9" s="62"/>
      <c r="I9" s="116" t="s">
        <v>191</v>
      </c>
      <c r="J9" s="205"/>
      <c r="K9" s="116" t="s">
        <v>4</v>
      </c>
      <c r="L9" s="64"/>
      <c r="M9" s="116" t="s">
        <v>191</v>
      </c>
      <c r="N9" s="205"/>
      <c r="O9" s="116" t="s">
        <v>4</v>
      </c>
    </row>
    <row r="10" spans="1:15" ht="16.5" customHeight="1">
      <c r="C10" s="65"/>
      <c r="D10" s="65"/>
      <c r="E10" s="65"/>
      <c r="F10" s="65"/>
      <c r="H10" s="66"/>
      <c r="I10" s="116" t="s">
        <v>171</v>
      </c>
      <c r="J10" s="97"/>
      <c r="K10" s="116" t="s">
        <v>144</v>
      </c>
      <c r="L10" s="97"/>
      <c r="M10" s="116" t="s">
        <v>171</v>
      </c>
      <c r="N10" s="97"/>
      <c r="O10" s="116" t="s">
        <v>144</v>
      </c>
    </row>
    <row r="11" spans="1:15" ht="16.5" customHeight="1">
      <c r="C11" s="62"/>
      <c r="D11" s="62"/>
      <c r="E11" s="62"/>
      <c r="F11" s="62"/>
      <c r="G11" s="67" t="s">
        <v>6</v>
      </c>
      <c r="H11" s="62"/>
      <c r="I11" s="68" t="s">
        <v>33</v>
      </c>
      <c r="J11" s="69"/>
      <c r="K11" s="68" t="s">
        <v>33</v>
      </c>
      <c r="L11" s="69"/>
      <c r="M11" s="68" t="s">
        <v>33</v>
      </c>
      <c r="N11" s="69"/>
      <c r="O11" s="68" t="s">
        <v>33</v>
      </c>
    </row>
    <row r="12" spans="1:15" ht="16.5" customHeight="1">
      <c r="C12" s="62"/>
      <c r="D12" s="62"/>
      <c r="E12" s="62"/>
      <c r="F12" s="62"/>
      <c r="G12" s="71"/>
      <c r="H12" s="62"/>
      <c r="I12" s="284"/>
      <c r="J12" s="69"/>
      <c r="K12" s="123"/>
      <c r="L12" s="69"/>
      <c r="M12" s="284"/>
      <c r="N12" s="69"/>
      <c r="O12" s="123"/>
    </row>
    <row r="13" spans="1:15" ht="16.5" customHeight="1">
      <c r="A13" s="70" t="s">
        <v>79</v>
      </c>
      <c r="B13" s="70"/>
      <c r="C13" s="62"/>
      <c r="D13" s="62"/>
      <c r="E13" s="62"/>
      <c r="F13" s="62"/>
      <c r="G13" s="71"/>
      <c r="H13" s="62"/>
      <c r="I13" s="284"/>
      <c r="J13" s="98"/>
      <c r="K13" s="123"/>
      <c r="M13" s="284"/>
      <c r="N13" s="98"/>
      <c r="O13" s="123"/>
    </row>
    <row r="14" spans="1:15" ht="16.5" customHeight="1">
      <c r="A14" s="70"/>
      <c r="B14" s="70"/>
      <c r="C14" s="62"/>
      <c r="D14" s="62"/>
      <c r="E14" s="62"/>
      <c r="F14" s="62"/>
      <c r="G14" s="62"/>
      <c r="H14" s="62"/>
      <c r="I14" s="286"/>
      <c r="J14" s="98"/>
      <c r="K14" s="103"/>
      <c r="M14" s="305"/>
      <c r="N14" s="98"/>
      <c r="O14" s="105"/>
    </row>
    <row r="15" spans="1:15" ht="16.5" customHeight="1">
      <c r="A15" s="70" t="s">
        <v>16</v>
      </c>
      <c r="B15" s="70"/>
      <c r="C15" s="73"/>
      <c r="D15" s="73"/>
      <c r="E15" s="73"/>
      <c r="F15" s="73"/>
      <c r="G15" s="74"/>
      <c r="H15" s="74"/>
      <c r="I15" s="299"/>
      <c r="J15" s="107"/>
      <c r="K15" s="106"/>
      <c r="L15" s="107"/>
      <c r="M15" s="299"/>
      <c r="N15" s="107"/>
      <c r="O15" s="106"/>
    </row>
    <row r="16" spans="1:15" ht="16.5" customHeight="1">
      <c r="A16" s="70"/>
      <c r="B16" s="70"/>
      <c r="C16" s="62"/>
      <c r="D16" s="62"/>
      <c r="E16" s="62"/>
      <c r="F16" s="62"/>
      <c r="G16" s="62"/>
      <c r="H16" s="62"/>
      <c r="I16" s="299"/>
      <c r="J16" s="108"/>
      <c r="K16" s="106"/>
      <c r="L16" s="107"/>
      <c r="M16" s="306"/>
      <c r="N16" s="108"/>
      <c r="O16" s="108"/>
    </row>
    <row r="17" spans="1:15" ht="16.5" customHeight="1">
      <c r="A17" s="118" t="s">
        <v>75</v>
      </c>
      <c r="B17" s="75"/>
      <c r="C17" s="76"/>
      <c r="D17" s="76"/>
      <c r="E17" s="76"/>
      <c r="F17" s="76"/>
      <c r="G17" s="76"/>
      <c r="H17" s="76"/>
      <c r="I17" s="300">
        <v>85313317</v>
      </c>
      <c r="J17" s="127"/>
      <c r="K17" s="157">
        <v>63512737</v>
      </c>
      <c r="L17" s="158"/>
      <c r="M17" s="288">
        <v>38200372</v>
      </c>
      <c r="N17" s="159"/>
      <c r="O17" s="153">
        <v>22256701</v>
      </c>
    </row>
    <row r="18" spans="1:15" ht="16.5" customHeight="1">
      <c r="A18" s="29" t="s">
        <v>54</v>
      </c>
      <c r="B18" s="75"/>
      <c r="C18" s="76"/>
      <c r="D18" s="76"/>
      <c r="E18" s="76"/>
      <c r="F18" s="76"/>
      <c r="G18" s="76"/>
      <c r="H18" s="76"/>
      <c r="I18" s="300">
        <v>103346226</v>
      </c>
      <c r="J18" s="127"/>
      <c r="K18" s="157">
        <v>96162873</v>
      </c>
      <c r="L18" s="158"/>
      <c r="M18" s="288">
        <v>0</v>
      </c>
      <c r="N18" s="159"/>
      <c r="O18" s="153">
        <v>0</v>
      </c>
    </row>
    <row r="19" spans="1:15" ht="16.5" customHeight="1">
      <c r="A19" s="29" t="s">
        <v>68</v>
      </c>
      <c r="B19" s="29"/>
      <c r="C19" s="30"/>
      <c r="D19" s="30"/>
      <c r="E19" s="30"/>
      <c r="F19" s="30"/>
      <c r="G19" s="7"/>
      <c r="H19" s="76"/>
      <c r="I19" s="300">
        <v>140732645</v>
      </c>
      <c r="J19" s="127"/>
      <c r="K19" s="157">
        <v>149813364</v>
      </c>
      <c r="L19" s="158"/>
      <c r="M19" s="300">
        <v>1399</v>
      </c>
      <c r="N19" s="159"/>
      <c r="O19" s="157">
        <v>1399</v>
      </c>
    </row>
    <row r="20" spans="1:15" ht="16.5" customHeight="1">
      <c r="A20" s="29" t="s">
        <v>7</v>
      </c>
      <c r="B20" s="29"/>
      <c r="C20" s="30"/>
      <c r="D20" s="30"/>
      <c r="E20" s="30"/>
      <c r="F20" s="30"/>
      <c r="G20" s="7"/>
      <c r="H20" s="130"/>
      <c r="I20" s="300">
        <v>48541265</v>
      </c>
      <c r="J20" s="127"/>
      <c r="K20" s="157">
        <v>45834314</v>
      </c>
      <c r="L20" s="158"/>
      <c r="M20" s="300">
        <v>12961339</v>
      </c>
      <c r="N20" s="159"/>
      <c r="O20" s="157">
        <v>7602486</v>
      </c>
    </row>
    <row r="21" spans="1:15" ht="16.5" customHeight="1">
      <c r="A21" s="29" t="s">
        <v>129</v>
      </c>
      <c r="B21" s="29"/>
      <c r="C21" s="30"/>
      <c r="D21" s="30"/>
      <c r="E21" s="30"/>
      <c r="F21" s="30"/>
      <c r="G21" s="131">
        <v>12.1</v>
      </c>
      <c r="H21" s="130"/>
      <c r="I21" s="300">
        <v>62500000</v>
      </c>
      <c r="J21" s="127"/>
      <c r="K21" s="157">
        <v>64500000</v>
      </c>
      <c r="L21" s="158"/>
      <c r="M21" s="300">
        <v>62500000</v>
      </c>
      <c r="N21" s="159"/>
      <c r="O21" s="157">
        <v>62500000</v>
      </c>
    </row>
    <row r="22" spans="1:15" ht="16.5" customHeight="1">
      <c r="A22" s="29" t="s">
        <v>147</v>
      </c>
      <c r="F22" s="30"/>
      <c r="G22" s="131"/>
      <c r="H22" s="130"/>
      <c r="I22" s="300"/>
      <c r="J22" s="127"/>
      <c r="K22" s="157"/>
      <c r="L22" s="158"/>
      <c r="M22" s="300"/>
      <c r="N22" s="159"/>
      <c r="O22" s="157"/>
    </row>
    <row r="23" spans="1:15" ht="16.5" customHeight="1">
      <c r="B23" s="118" t="s">
        <v>99</v>
      </c>
      <c r="F23" s="30"/>
      <c r="G23" s="117">
        <v>16.5</v>
      </c>
      <c r="H23" s="130"/>
      <c r="I23" s="288">
        <v>0</v>
      </c>
      <c r="J23" s="111"/>
      <c r="K23" s="184">
        <v>0</v>
      </c>
      <c r="L23" s="157"/>
      <c r="M23" s="300">
        <v>14000000</v>
      </c>
      <c r="N23" s="157"/>
      <c r="O23" s="157">
        <v>14000000</v>
      </c>
    </row>
    <row r="24" spans="1:15" ht="16.5" customHeight="1">
      <c r="A24" s="29" t="s">
        <v>148</v>
      </c>
      <c r="B24" s="29"/>
      <c r="C24" s="30"/>
      <c r="D24" s="30"/>
      <c r="E24" s="30"/>
      <c r="F24" s="30"/>
      <c r="G24" s="7">
        <v>13</v>
      </c>
      <c r="H24" s="130"/>
      <c r="I24" s="300">
        <v>70117310</v>
      </c>
      <c r="J24" s="127"/>
      <c r="K24" s="157">
        <v>114678390</v>
      </c>
      <c r="L24" s="158"/>
      <c r="M24" s="288">
        <v>5964675</v>
      </c>
      <c r="N24" s="159"/>
      <c r="O24" s="153">
        <v>5874172</v>
      </c>
    </row>
    <row r="25" spans="1:15" ht="16.5" customHeight="1">
      <c r="A25" s="29" t="s">
        <v>97</v>
      </c>
      <c r="B25" s="29"/>
      <c r="C25" s="30"/>
      <c r="D25" s="30"/>
      <c r="E25" s="30"/>
      <c r="F25" s="30"/>
      <c r="G25" s="131"/>
      <c r="H25" s="130"/>
      <c r="I25" s="301"/>
      <c r="J25" s="127"/>
      <c r="K25" s="185"/>
      <c r="L25" s="158"/>
      <c r="M25" s="300"/>
      <c r="N25" s="159"/>
      <c r="O25" s="157"/>
    </row>
    <row r="26" spans="1:15" ht="16.5" customHeight="1">
      <c r="A26" s="29"/>
      <c r="B26" s="29" t="s">
        <v>98</v>
      </c>
      <c r="C26" s="30"/>
      <c r="D26" s="30"/>
      <c r="E26" s="30"/>
      <c r="F26" s="30"/>
      <c r="G26" s="131">
        <v>12.2</v>
      </c>
      <c r="H26" s="130"/>
      <c r="I26" s="300">
        <v>225388046</v>
      </c>
      <c r="J26" s="127"/>
      <c r="K26" s="157">
        <v>203810249</v>
      </c>
      <c r="L26" s="158"/>
      <c r="M26" s="300">
        <v>121049731</v>
      </c>
      <c r="N26" s="159"/>
      <c r="O26" s="157">
        <v>98595506</v>
      </c>
    </row>
    <row r="27" spans="1:15" ht="16.5" customHeight="1">
      <c r="A27" s="29" t="s">
        <v>69</v>
      </c>
      <c r="B27" s="29"/>
      <c r="C27" s="30"/>
      <c r="D27" s="30"/>
      <c r="E27" s="30"/>
      <c r="F27" s="30"/>
      <c r="G27" s="7"/>
      <c r="H27" s="130"/>
      <c r="I27" s="300">
        <v>2253</v>
      </c>
      <c r="J27" s="127"/>
      <c r="K27" s="157">
        <v>7854</v>
      </c>
      <c r="L27" s="158"/>
      <c r="M27" s="288">
        <v>0</v>
      </c>
      <c r="N27" s="159"/>
      <c r="O27" s="153">
        <v>0</v>
      </c>
    </row>
    <row r="28" spans="1:15" ht="16.5" customHeight="1">
      <c r="A28" s="29" t="s">
        <v>9</v>
      </c>
      <c r="B28" s="29"/>
      <c r="C28" s="30"/>
      <c r="D28" s="30"/>
      <c r="E28" s="30"/>
      <c r="F28" s="30"/>
      <c r="G28" s="7"/>
      <c r="H28" s="130"/>
      <c r="I28" s="236">
        <v>20207460</v>
      </c>
      <c r="J28" s="128"/>
      <c r="K28" s="114">
        <v>25380106</v>
      </c>
      <c r="L28" s="128"/>
      <c r="M28" s="236">
        <v>286035</v>
      </c>
      <c r="N28" s="127"/>
      <c r="O28" s="114">
        <v>965778</v>
      </c>
    </row>
    <row r="29" spans="1:15" ht="16.5" customHeight="1">
      <c r="A29" s="29"/>
      <c r="B29" s="29"/>
      <c r="C29" s="30"/>
      <c r="D29" s="30"/>
      <c r="E29" s="30"/>
      <c r="F29" s="30"/>
      <c r="G29" s="7"/>
      <c r="H29" s="130"/>
      <c r="I29" s="235"/>
      <c r="J29" s="127"/>
      <c r="K29" s="111"/>
      <c r="L29" s="127"/>
      <c r="M29" s="235"/>
      <c r="N29" s="127"/>
      <c r="O29" s="111"/>
    </row>
    <row r="30" spans="1:15" ht="16.5" customHeight="1">
      <c r="A30" s="75" t="s">
        <v>169</v>
      </c>
      <c r="B30" s="75"/>
      <c r="C30" s="76"/>
      <c r="D30" s="76"/>
      <c r="E30" s="76"/>
      <c r="F30" s="76"/>
      <c r="G30" s="76"/>
      <c r="H30" s="76"/>
      <c r="I30" s="236">
        <f>SUM(I17:I28)</f>
        <v>756148522</v>
      </c>
      <c r="J30" s="128"/>
      <c r="K30" s="114">
        <f>SUM(K17:K28)</f>
        <v>763699887</v>
      </c>
      <c r="L30" s="128"/>
      <c r="M30" s="236">
        <f>SUM(M17:M28)</f>
        <v>254963551</v>
      </c>
      <c r="N30" s="127"/>
      <c r="O30" s="114">
        <f>SUM(O17:O28)</f>
        <v>211796042</v>
      </c>
    </row>
    <row r="31" spans="1:15" ht="16.5" customHeight="1">
      <c r="A31" s="75"/>
      <c r="B31" s="29"/>
      <c r="C31" s="30"/>
      <c r="D31" s="30"/>
      <c r="E31" s="30"/>
      <c r="F31" s="30"/>
      <c r="G31" s="7"/>
      <c r="H31" s="130"/>
      <c r="I31" s="235"/>
      <c r="J31" s="127"/>
      <c r="K31" s="111"/>
      <c r="L31" s="127"/>
      <c r="M31" s="235"/>
      <c r="N31" s="127"/>
      <c r="O31" s="111"/>
    </row>
    <row r="32" spans="1:15" ht="16.5" customHeight="1">
      <c r="A32" s="75" t="s">
        <v>17</v>
      </c>
      <c r="B32" s="29"/>
      <c r="C32" s="30"/>
      <c r="D32" s="30"/>
      <c r="E32" s="30"/>
      <c r="F32" s="30"/>
      <c r="G32" s="7"/>
      <c r="H32" s="130"/>
      <c r="I32" s="235"/>
      <c r="J32" s="127"/>
      <c r="K32" s="111"/>
      <c r="L32" s="127"/>
      <c r="M32" s="235"/>
      <c r="N32" s="127"/>
      <c r="O32" s="111"/>
    </row>
    <row r="33" spans="1:15" ht="16.5" customHeight="1">
      <c r="A33" s="75"/>
      <c r="B33" s="29"/>
      <c r="C33" s="30"/>
      <c r="D33" s="30"/>
      <c r="E33" s="30"/>
      <c r="F33" s="30"/>
      <c r="G33" s="7"/>
      <c r="H33" s="130"/>
      <c r="I33" s="235"/>
      <c r="J33" s="127"/>
      <c r="K33" s="111"/>
      <c r="L33" s="127"/>
      <c r="M33" s="235"/>
      <c r="N33" s="127"/>
      <c r="O33" s="111"/>
    </row>
    <row r="34" spans="1:15" ht="16.5" customHeight="1">
      <c r="A34" s="29" t="s">
        <v>149</v>
      </c>
      <c r="B34" s="29"/>
      <c r="C34" s="30"/>
      <c r="D34" s="30"/>
      <c r="E34" s="30"/>
      <c r="F34" s="30"/>
      <c r="G34" s="7">
        <v>13</v>
      </c>
      <c r="H34" s="130"/>
      <c r="I34" s="300">
        <v>40867237</v>
      </c>
      <c r="J34" s="111"/>
      <c r="K34" s="157">
        <v>54886699</v>
      </c>
      <c r="L34" s="157"/>
      <c r="M34" s="288">
        <v>4038927</v>
      </c>
      <c r="N34" s="161"/>
      <c r="O34" s="153">
        <v>7136378</v>
      </c>
    </row>
    <row r="35" spans="1:15" ht="16.5" customHeight="1">
      <c r="A35" s="29" t="s">
        <v>100</v>
      </c>
      <c r="B35" s="29"/>
      <c r="C35" s="76"/>
      <c r="D35" s="76"/>
      <c r="E35" s="30"/>
      <c r="F35" s="30"/>
      <c r="I35" s="302"/>
      <c r="J35" s="118"/>
      <c r="K35" s="118"/>
      <c r="L35" s="118"/>
      <c r="M35" s="302"/>
      <c r="N35" s="118"/>
      <c r="O35" s="118"/>
    </row>
    <row r="36" spans="1:15" ht="16.5" customHeight="1">
      <c r="A36" s="29"/>
      <c r="B36" s="29" t="s">
        <v>70</v>
      </c>
      <c r="C36" s="76"/>
      <c r="D36" s="76"/>
      <c r="E36" s="30"/>
      <c r="F36" s="30"/>
      <c r="G36" s="131">
        <v>12.2</v>
      </c>
      <c r="H36" s="130"/>
      <c r="I36" s="288">
        <v>126213617</v>
      </c>
      <c r="J36" s="111"/>
      <c r="K36" s="184">
        <v>241812630</v>
      </c>
      <c r="L36" s="157"/>
      <c r="M36" s="300">
        <v>123914070</v>
      </c>
      <c r="N36" s="161"/>
      <c r="O36" s="157">
        <v>188216968</v>
      </c>
    </row>
    <row r="37" spans="1:15" ht="16.5" customHeight="1">
      <c r="A37" s="29" t="s">
        <v>27</v>
      </c>
      <c r="B37" s="75"/>
      <c r="C37" s="76"/>
      <c r="D37" s="76"/>
      <c r="E37" s="76"/>
      <c r="F37" s="76"/>
      <c r="G37" s="76"/>
      <c r="H37" s="76"/>
      <c r="I37" s="300">
        <v>17604486</v>
      </c>
      <c r="J37" s="128"/>
      <c r="K37" s="157">
        <v>15829277</v>
      </c>
      <c r="L37" s="162"/>
      <c r="M37" s="288">
        <v>12600436</v>
      </c>
      <c r="N37" s="159"/>
      <c r="O37" s="153">
        <v>11489412</v>
      </c>
    </row>
    <row r="38" spans="1:15" ht="16.5" customHeight="1">
      <c r="A38" s="29" t="s">
        <v>77</v>
      </c>
      <c r="B38" s="29"/>
      <c r="C38" s="30"/>
      <c r="D38" s="30"/>
      <c r="E38" s="30"/>
      <c r="F38" s="30"/>
      <c r="G38" s="7"/>
      <c r="H38" s="130"/>
      <c r="I38" s="303">
        <v>23847957</v>
      </c>
      <c r="J38" s="111"/>
      <c r="K38" s="188">
        <v>24355359</v>
      </c>
      <c r="L38" s="157"/>
      <c r="M38" s="288">
        <v>0</v>
      </c>
      <c r="N38" s="161"/>
      <c r="O38" s="153">
        <v>0</v>
      </c>
    </row>
    <row r="39" spans="1:15" ht="16.5" customHeight="1">
      <c r="A39" s="29" t="s">
        <v>36</v>
      </c>
      <c r="B39" s="29"/>
      <c r="C39" s="30"/>
      <c r="D39" s="30"/>
      <c r="E39" s="30"/>
      <c r="F39" s="30"/>
      <c r="G39" s="7"/>
      <c r="H39" s="130"/>
      <c r="I39" s="304">
        <v>8532955</v>
      </c>
      <c r="J39" s="111"/>
      <c r="K39" s="160">
        <v>9241049</v>
      </c>
      <c r="L39" s="187"/>
      <c r="M39" s="297">
        <v>0</v>
      </c>
      <c r="N39" s="161"/>
      <c r="O39" s="156">
        <v>0</v>
      </c>
    </row>
    <row r="40" spans="1:15" ht="16.5" customHeight="1">
      <c r="A40" s="29"/>
      <c r="B40" s="29"/>
      <c r="C40" s="30"/>
      <c r="D40" s="30"/>
      <c r="E40" s="30"/>
      <c r="F40" s="30"/>
      <c r="G40" s="7"/>
      <c r="H40" s="130"/>
      <c r="I40" s="235"/>
      <c r="J40" s="111"/>
      <c r="K40" s="111"/>
      <c r="L40" s="111"/>
      <c r="M40" s="235"/>
      <c r="N40" s="111"/>
      <c r="O40" s="111"/>
    </row>
    <row r="41" spans="1:15" ht="16.5" customHeight="1">
      <c r="A41" s="75" t="s">
        <v>18</v>
      </c>
      <c r="B41" s="29"/>
      <c r="C41" s="30"/>
      <c r="D41" s="30"/>
      <c r="E41" s="30"/>
      <c r="F41" s="30"/>
      <c r="G41" s="130"/>
      <c r="H41" s="130"/>
      <c r="I41" s="236">
        <f>SUM(I34:I39)</f>
        <v>217066252</v>
      </c>
      <c r="J41" s="111"/>
      <c r="K41" s="114">
        <f>SUM(K34:K39)</f>
        <v>346125014</v>
      </c>
      <c r="L41" s="111"/>
      <c r="M41" s="236">
        <f>SUM(M34:M39)</f>
        <v>140553433</v>
      </c>
      <c r="N41" s="111"/>
      <c r="O41" s="114">
        <f>SUM(O34:O39)</f>
        <v>206842758</v>
      </c>
    </row>
    <row r="42" spans="1:15" ht="16.5" customHeight="1">
      <c r="A42" s="75"/>
      <c r="B42" s="29"/>
      <c r="C42" s="30"/>
      <c r="D42" s="30"/>
      <c r="E42" s="30"/>
      <c r="F42" s="30"/>
      <c r="G42" s="130"/>
      <c r="H42" s="130"/>
      <c r="I42" s="235"/>
      <c r="J42" s="111"/>
      <c r="K42" s="111"/>
      <c r="L42" s="111"/>
      <c r="M42" s="235"/>
      <c r="N42" s="111"/>
      <c r="O42" s="111"/>
    </row>
    <row r="43" spans="1:15" ht="16.5" customHeight="1">
      <c r="A43" s="75" t="s">
        <v>19</v>
      </c>
      <c r="B43" s="29"/>
      <c r="C43" s="30"/>
      <c r="D43" s="30"/>
      <c r="E43" s="30"/>
      <c r="F43" s="30"/>
      <c r="G43" s="130"/>
      <c r="H43" s="130"/>
      <c r="I43" s="236">
        <f>+I30+I41</f>
        <v>973214774</v>
      </c>
      <c r="J43" s="111"/>
      <c r="K43" s="114">
        <f>+K30+K41</f>
        <v>1109824901</v>
      </c>
      <c r="L43" s="111"/>
      <c r="M43" s="236">
        <f>+M30+M41</f>
        <v>395516984</v>
      </c>
      <c r="N43" s="111"/>
      <c r="O43" s="114">
        <f>+O30+O41</f>
        <v>418638800</v>
      </c>
    </row>
    <row r="44" spans="1:15" ht="15.75" customHeight="1">
      <c r="A44" s="75"/>
      <c r="B44" s="29"/>
      <c r="C44" s="30"/>
      <c r="D44" s="30"/>
      <c r="E44" s="30"/>
      <c r="F44" s="30"/>
      <c r="G44" s="130"/>
      <c r="H44" s="130"/>
      <c r="I44" s="111"/>
      <c r="J44" s="111"/>
      <c r="K44" s="111"/>
      <c r="L44" s="111"/>
      <c r="M44" s="111"/>
      <c r="N44" s="111"/>
      <c r="O44" s="111"/>
    </row>
    <row r="45" spans="1:15" ht="15.75" customHeight="1">
      <c r="A45" s="75"/>
      <c r="B45" s="29"/>
      <c r="C45" s="30"/>
      <c r="D45" s="30"/>
      <c r="E45" s="30"/>
      <c r="F45" s="30"/>
      <c r="G45" s="130"/>
      <c r="H45" s="130"/>
      <c r="I45" s="111"/>
      <c r="J45" s="111"/>
      <c r="K45" s="111"/>
      <c r="L45" s="111"/>
      <c r="M45" s="111"/>
      <c r="N45" s="111"/>
      <c r="O45" s="111"/>
    </row>
    <row r="46" spans="1:15" ht="15.75" customHeight="1">
      <c r="A46" s="75"/>
      <c r="B46" s="29"/>
      <c r="C46" s="30"/>
      <c r="D46" s="30"/>
      <c r="E46" s="30"/>
      <c r="F46" s="30"/>
      <c r="G46" s="130"/>
      <c r="H46" s="130"/>
      <c r="I46" s="111"/>
      <c r="J46" s="111"/>
      <c r="K46" s="111"/>
      <c r="L46" s="111"/>
      <c r="M46" s="111"/>
      <c r="N46" s="111"/>
      <c r="O46" s="111"/>
    </row>
    <row r="47" spans="1:15" ht="18.75" customHeight="1"/>
    <row r="48" spans="1:15" ht="17.25" customHeight="1"/>
    <row r="49" spans="1:15" ht="21.95" customHeight="1">
      <c r="A49" s="115" t="str">
        <f>'2'!A47</f>
        <v>The notes to the consolidated and separate financial information form an integral part of these financial information.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35"/>
    </row>
    <row r="50" spans="1:15" ht="16.5" customHeight="1">
      <c r="A50" s="70" t="s">
        <v>35</v>
      </c>
      <c r="B50" s="54"/>
      <c r="C50" s="54"/>
      <c r="D50" s="54"/>
      <c r="E50" s="54"/>
      <c r="F50" s="54"/>
      <c r="G50" s="54"/>
      <c r="H50" s="54"/>
      <c r="I50" s="103"/>
      <c r="J50" s="55"/>
      <c r="K50" s="103"/>
      <c r="L50" s="55"/>
      <c r="M50" s="56"/>
      <c r="N50" s="55"/>
      <c r="O50" s="56"/>
    </row>
    <row r="51" spans="1:15" ht="16.5" customHeight="1">
      <c r="A51" s="206" t="s">
        <v>92</v>
      </c>
      <c r="B51" s="54"/>
      <c r="C51" s="54"/>
      <c r="D51" s="54"/>
      <c r="E51" s="54"/>
      <c r="F51" s="54"/>
      <c r="G51" s="54"/>
      <c r="H51" s="54"/>
      <c r="I51" s="103"/>
      <c r="J51" s="55"/>
      <c r="K51" s="103"/>
      <c r="L51" s="55"/>
      <c r="M51" s="56"/>
      <c r="N51" s="55"/>
      <c r="O51" s="56"/>
    </row>
    <row r="52" spans="1:15" ht="16.5" customHeight="1">
      <c r="A52" s="207" t="str">
        <f>+A3</f>
        <v>As at 30 June 2021</v>
      </c>
      <c r="B52" s="80"/>
      <c r="C52" s="80"/>
      <c r="D52" s="80"/>
      <c r="E52" s="80"/>
      <c r="F52" s="80"/>
      <c r="G52" s="80"/>
      <c r="H52" s="80"/>
      <c r="I52" s="104"/>
      <c r="J52" s="57"/>
      <c r="K52" s="104"/>
      <c r="L52" s="57"/>
      <c r="M52" s="58"/>
      <c r="N52" s="57"/>
      <c r="O52" s="58"/>
    </row>
    <row r="53" spans="1:15" ht="16.5" customHeight="1">
      <c r="A53" s="59"/>
      <c r="B53" s="60"/>
      <c r="C53" s="60"/>
      <c r="D53" s="60"/>
      <c r="E53" s="60"/>
      <c r="F53" s="60"/>
      <c r="G53" s="60"/>
      <c r="H53" s="60"/>
      <c r="I53" s="102"/>
      <c r="J53" s="122"/>
      <c r="K53" s="102"/>
      <c r="L53" s="122"/>
      <c r="M53" s="61"/>
      <c r="N53" s="122"/>
      <c r="O53" s="61"/>
    </row>
    <row r="54" spans="1:15" ht="16.5" customHeight="1">
      <c r="A54" s="59"/>
      <c r="B54" s="60"/>
      <c r="C54" s="60"/>
      <c r="D54" s="60"/>
      <c r="E54" s="60"/>
      <c r="F54" s="60"/>
      <c r="G54" s="60"/>
      <c r="H54" s="60"/>
      <c r="I54" s="102"/>
      <c r="J54" s="122"/>
      <c r="K54" s="102"/>
      <c r="L54" s="122"/>
      <c r="M54" s="61"/>
      <c r="N54" s="122"/>
      <c r="O54" s="61"/>
    </row>
    <row r="55" spans="1:15" ht="16.5" customHeight="1">
      <c r="A55" s="59"/>
      <c r="B55" s="60"/>
      <c r="C55" s="60"/>
      <c r="D55" s="60"/>
      <c r="E55" s="60"/>
      <c r="F55" s="60"/>
      <c r="G55" s="60"/>
      <c r="H55" s="60"/>
      <c r="I55" s="355" t="s">
        <v>5</v>
      </c>
      <c r="J55" s="355"/>
      <c r="K55" s="355"/>
      <c r="L55" s="97"/>
      <c r="M55" s="355" t="s">
        <v>84</v>
      </c>
      <c r="N55" s="355"/>
      <c r="O55" s="355"/>
    </row>
    <row r="56" spans="1:15" ht="16.5" customHeight="1">
      <c r="C56" s="62"/>
      <c r="D56" s="62"/>
      <c r="E56" s="62"/>
      <c r="F56" s="62"/>
      <c r="I56" s="354" t="s">
        <v>83</v>
      </c>
      <c r="J56" s="354"/>
      <c r="K56" s="354"/>
      <c r="L56" s="97"/>
      <c r="M56" s="354" t="s">
        <v>83</v>
      </c>
      <c r="N56" s="354"/>
      <c r="O56" s="354"/>
    </row>
    <row r="57" spans="1:15" ht="16.5" customHeight="1">
      <c r="C57" s="62"/>
      <c r="D57" s="62"/>
      <c r="E57" s="62"/>
      <c r="F57" s="62"/>
      <c r="I57" s="63" t="s">
        <v>118</v>
      </c>
      <c r="J57" s="63"/>
      <c r="K57" s="63" t="s">
        <v>119</v>
      </c>
      <c r="L57" s="64"/>
      <c r="M57" s="63" t="s">
        <v>118</v>
      </c>
      <c r="N57" s="63"/>
      <c r="O57" s="63" t="s">
        <v>119</v>
      </c>
    </row>
    <row r="58" spans="1:15" ht="16.5" customHeight="1">
      <c r="C58" s="62"/>
      <c r="D58" s="62"/>
      <c r="E58" s="62"/>
      <c r="F58" s="62"/>
      <c r="I58" s="116" t="s">
        <v>191</v>
      </c>
      <c r="J58" s="205"/>
      <c r="K58" s="116" t="s">
        <v>4</v>
      </c>
      <c r="L58" s="64"/>
      <c r="M58" s="116" t="s">
        <v>191</v>
      </c>
      <c r="N58" s="205"/>
      <c r="O58" s="116" t="s">
        <v>4</v>
      </c>
    </row>
    <row r="59" spans="1:15" ht="16.5" customHeight="1">
      <c r="C59" s="65"/>
      <c r="D59" s="65"/>
      <c r="E59" s="65"/>
      <c r="F59" s="65"/>
      <c r="H59" s="66"/>
      <c r="I59" s="116" t="s">
        <v>171</v>
      </c>
      <c r="J59" s="97"/>
      <c r="K59" s="116" t="s">
        <v>144</v>
      </c>
      <c r="L59" s="97"/>
      <c r="M59" s="116" t="s">
        <v>171</v>
      </c>
      <c r="N59" s="97"/>
      <c r="O59" s="116" t="s">
        <v>144</v>
      </c>
    </row>
    <row r="60" spans="1:15" ht="16.5" customHeight="1">
      <c r="C60" s="62"/>
      <c r="D60" s="62"/>
      <c r="E60" s="62"/>
      <c r="F60" s="62"/>
      <c r="G60" s="67" t="s">
        <v>251</v>
      </c>
      <c r="H60" s="62"/>
      <c r="I60" s="68" t="s">
        <v>33</v>
      </c>
      <c r="J60" s="69"/>
      <c r="K60" s="68" t="s">
        <v>33</v>
      </c>
      <c r="L60" s="69"/>
      <c r="M60" s="68" t="s">
        <v>33</v>
      </c>
      <c r="N60" s="69"/>
      <c r="O60" s="68" t="s">
        <v>33</v>
      </c>
    </row>
    <row r="61" spans="1:15" ht="16.5" customHeight="1">
      <c r="C61" s="62"/>
      <c r="D61" s="62"/>
      <c r="E61" s="62"/>
      <c r="F61" s="62"/>
      <c r="G61" s="71"/>
      <c r="H61" s="62"/>
      <c r="I61" s="284"/>
      <c r="J61" s="69"/>
      <c r="K61" s="123"/>
      <c r="L61" s="69"/>
      <c r="M61" s="284"/>
      <c r="N61" s="69"/>
      <c r="O61" s="123"/>
    </row>
    <row r="62" spans="1:15" ht="16.5" customHeight="1">
      <c r="A62" s="70" t="s">
        <v>101</v>
      </c>
      <c r="B62" s="70"/>
      <c r="C62" s="62"/>
      <c r="D62" s="62"/>
      <c r="E62" s="62"/>
      <c r="F62" s="62"/>
      <c r="G62" s="71"/>
      <c r="H62" s="62"/>
      <c r="I62" s="284"/>
      <c r="J62" s="98"/>
      <c r="K62" s="123"/>
      <c r="M62" s="284"/>
      <c r="N62" s="98"/>
      <c r="O62" s="123"/>
    </row>
    <row r="63" spans="1:15" ht="16.5" customHeight="1">
      <c r="A63" s="30"/>
      <c r="B63" s="75"/>
      <c r="C63" s="76"/>
      <c r="D63" s="76"/>
      <c r="E63" s="76"/>
      <c r="F63" s="76"/>
      <c r="G63" s="76"/>
      <c r="H63" s="76"/>
      <c r="I63" s="235"/>
      <c r="J63" s="128"/>
      <c r="K63" s="111"/>
      <c r="L63" s="128"/>
      <c r="M63" s="235"/>
      <c r="N63" s="127"/>
      <c r="O63" s="111"/>
    </row>
    <row r="64" spans="1:15" ht="16.5" customHeight="1">
      <c r="A64" s="70" t="s">
        <v>80</v>
      </c>
      <c r="B64" s="29"/>
      <c r="C64" s="30"/>
      <c r="D64" s="30"/>
      <c r="E64" s="30"/>
      <c r="F64" s="30"/>
      <c r="G64" s="130"/>
      <c r="H64" s="130"/>
      <c r="I64" s="235"/>
      <c r="J64" s="111"/>
      <c r="K64" s="111"/>
      <c r="L64" s="111"/>
      <c r="M64" s="235"/>
      <c r="N64" s="111"/>
      <c r="O64" s="111"/>
    </row>
    <row r="65" spans="1:15" ht="16.5" customHeight="1">
      <c r="A65" s="75"/>
      <c r="B65" s="29"/>
      <c r="C65" s="30"/>
      <c r="D65" s="30"/>
      <c r="E65" s="30"/>
      <c r="F65" s="30"/>
      <c r="G65" s="130"/>
      <c r="H65" s="130"/>
      <c r="I65" s="235"/>
      <c r="J65" s="111"/>
      <c r="K65" s="111"/>
      <c r="L65" s="111"/>
      <c r="M65" s="235"/>
      <c r="N65" s="111"/>
      <c r="O65" s="111"/>
    </row>
    <row r="66" spans="1:15" ht="16.5" customHeight="1">
      <c r="A66" s="29" t="s">
        <v>8</v>
      </c>
      <c r="B66" s="29"/>
      <c r="C66" s="30"/>
      <c r="D66" s="30"/>
      <c r="E66" s="30"/>
      <c r="F66" s="30"/>
      <c r="G66" s="7"/>
      <c r="H66" s="130"/>
      <c r="I66" s="235"/>
      <c r="J66" s="111"/>
      <c r="K66" s="111"/>
      <c r="L66" s="111"/>
      <c r="M66" s="235"/>
      <c r="N66" s="111"/>
      <c r="O66" s="111"/>
    </row>
    <row r="67" spans="1:15" ht="16.5" customHeight="1">
      <c r="A67" s="75"/>
      <c r="B67" s="29" t="s">
        <v>28</v>
      </c>
      <c r="C67" s="76"/>
      <c r="D67" s="76"/>
      <c r="E67" s="76"/>
      <c r="F67" s="76"/>
      <c r="H67" s="76"/>
      <c r="I67" s="235"/>
      <c r="J67" s="111"/>
      <c r="K67" s="111"/>
      <c r="L67" s="111"/>
      <c r="M67" s="307"/>
      <c r="N67" s="110"/>
      <c r="O67" s="110"/>
    </row>
    <row r="68" spans="1:15" ht="16.5" customHeight="1">
      <c r="A68" s="75"/>
      <c r="B68" s="29"/>
      <c r="C68" s="78" t="s">
        <v>234</v>
      </c>
      <c r="D68" s="78"/>
      <c r="E68" s="76"/>
      <c r="F68" s="76"/>
      <c r="G68" s="76"/>
      <c r="H68" s="76"/>
      <c r="I68" s="235"/>
      <c r="J68" s="111"/>
      <c r="K68" s="111"/>
      <c r="L68" s="111"/>
      <c r="M68" s="235"/>
      <c r="N68" s="111"/>
      <c r="O68" s="111"/>
    </row>
    <row r="69" spans="1:15" ht="16.5" customHeight="1">
      <c r="A69" s="75"/>
      <c r="B69" s="29"/>
      <c r="C69" s="78"/>
      <c r="D69" s="78" t="s">
        <v>173</v>
      </c>
      <c r="E69" s="76"/>
      <c r="F69" s="76"/>
      <c r="G69" s="76"/>
      <c r="H69" s="76"/>
      <c r="I69" s="235"/>
      <c r="J69" s="111"/>
      <c r="K69" s="111"/>
      <c r="L69" s="111"/>
      <c r="M69" s="235"/>
      <c r="N69" s="111"/>
      <c r="O69" s="111"/>
    </row>
    <row r="70" spans="1:15" ht="16.5" customHeight="1" thickBot="1">
      <c r="A70" s="75"/>
      <c r="B70" s="29"/>
      <c r="C70" s="76"/>
      <c r="D70" s="76"/>
      <c r="E70" s="78" t="s">
        <v>102</v>
      </c>
      <c r="F70" s="76"/>
      <c r="G70" s="76">
        <v>15</v>
      </c>
      <c r="H70" s="76"/>
      <c r="I70" s="237">
        <v>1415000000</v>
      </c>
      <c r="J70" s="111"/>
      <c r="K70" s="109">
        <v>1520842672</v>
      </c>
      <c r="L70" s="111"/>
      <c r="M70" s="237">
        <v>1415000000</v>
      </c>
      <c r="N70" s="111"/>
      <c r="O70" s="109">
        <v>1520842672</v>
      </c>
    </row>
    <row r="71" spans="1:15" ht="16.5" customHeight="1" thickTop="1">
      <c r="A71" s="75"/>
      <c r="B71" s="29"/>
      <c r="C71" s="76"/>
      <c r="D71" s="76"/>
      <c r="E71" s="78"/>
      <c r="F71" s="76"/>
      <c r="G71" s="76"/>
      <c r="H71" s="76"/>
      <c r="I71" s="307"/>
      <c r="J71" s="110"/>
      <c r="K71" s="110"/>
      <c r="L71" s="110"/>
      <c r="M71" s="307"/>
      <c r="N71" s="110"/>
      <c r="O71" s="110"/>
    </row>
    <row r="72" spans="1:15" ht="16.5" customHeight="1">
      <c r="A72" s="29"/>
      <c r="B72" s="30" t="s">
        <v>29</v>
      </c>
      <c r="E72" s="30"/>
      <c r="F72" s="30"/>
      <c r="G72" s="130"/>
      <c r="H72" s="130"/>
      <c r="I72" s="307"/>
      <c r="J72" s="110"/>
      <c r="K72" s="110"/>
      <c r="L72" s="110"/>
      <c r="M72" s="307"/>
      <c r="N72" s="110"/>
      <c r="O72" s="110"/>
    </row>
    <row r="73" spans="1:15" ht="16.5" customHeight="1">
      <c r="A73" s="29"/>
      <c r="B73" s="30"/>
      <c r="C73" s="78" t="s">
        <v>174</v>
      </c>
      <c r="D73" s="78"/>
      <c r="E73" s="76"/>
      <c r="F73" s="30"/>
      <c r="G73" s="130"/>
      <c r="H73" s="130"/>
      <c r="I73" s="302"/>
      <c r="J73" s="118"/>
      <c r="K73" s="118"/>
      <c r="L73" s="118"/>
      <c r="M73" s="302"/>
      <c r="N73" s="118"/>
      <c r="O73" s="118"/>
    </row>
    <row r="74" spans="1:15" ht="16.5" customHeight="1">
      <c r="A74" s="29"/>
      <c r="C74" s="132"/>
      <c r="D74" s="78" t="s">
        <v>182</v>
      </c>
      <c r="F74" s="30"/>
      <c r="G74" s="130"/>
      <c r="H74" s="130"/>
      <c r="I74" s="302"/>
      <c r="J74" s="118"/>
      <c r="K74" s="118"/>
      <c r="L74" s="118"/>
      <c r="M74" s="302"/>
      <c r="N74" s="118"/>
      <c r="O74" s="118"/>
    </row>
    <row r="75" spans="1:15" ht="16.5" customHeight="1">
      <c r="A75" s="29"/>
      <c r="B75" s="30"/>
      <c r="C75" s="78"/>
      <c r="D75" s="78"/>
      <c r="E75" s="78" t="s">
        <v>102</v>
      </c>
      <c r="F75" s="30"/>
      <c r="G75" s="7"/>
      <c r="H75" s="130"/>
      <c r="I75" s="300">
        <v>785261701</v>
      </c>
      <c r="J75" s="111"/>
      <c r="K75" s="157">
        <v>785261701</v>
      </c>
      <c r="L75" s="157"/>
      <c r="M75" s="300">
        <v>785261701</v>
      </c>
      <c r="N75" s="157"/>
      <c r="O75" s="157">
        <v>785261701</v>
      </c>
    </row>
    <row r="76" spans="1:15" ht="16.5" customHeight="1">
      <c r="A76" s="29" t="s">
        <v>60</v>
      </c>
      <c r="B76" s="29"/>
      <c r="C76" s="30"/>
      <c r="D76" s="30"/>
      <c r="E76" s="30"/>
      <c r="F76" s="30"/>
      <c r="G76" s="7"/>
      <c r="H76" s="130"/>
      <c r="I76" s="300">
        <v>353617102</v>
      </c>
      <c r="J76" s="111"/>
      <c r="K76" s="157">
        <v>353617102</v>
      </c>
      <c r="L76" s="157"/>
      <c r="M76" s="300">
        <v>353617102</v>
      </c>
      <c r="N76" s="157"/>
      <c r="O76" s="157">
        <v>353617102</v>
      </c>
    </row>
    <row r="77" spans="1:15" ht="16.5" customHeight="1">
      <c r="A77" s="29" t="s">
        <v>130</v>
      </c>
      <c r="B77" s="29"/>
      <c r="C77" s="29"/>
      <c r="D77" s="29"/>
      <c r="E77" s="30"/>
      <c r="F77" s="30"/>
      <c r="G77" s="7"/>
      <c r="H77" s="130"/>
      <c r="I77" s="235"/>
      <c r="J77" s="111"/>
      <c r="K77" s="111"/>
      <c r="L77" s="111"/>
      <c r="M77" s="235"/>
      <c r="N77" s="111"/>
      <c r="O77" s="111"/>
    </row>
    <row r="78" spans="1:15" ht="16.5" customHeight="1">
      <c r="A78" s="29"/>
      <c r="B78" s="29" t="s">
        <v>82</v>
      </c>
      <c r="C78" s="29"/>
      <c r="D78" s="29"/>
      <c r="E78" s="30"/>
      <c r="F78" s="30"/>
      <c r="G78" s="7"/>
      <c r="H78" s="130"/>
      <c r="I78" s="300">
        <v>46795718</v>
      </c>
      <c r="J78" s="111"/>
      <c r="K78" s="157">
        <v>46795718</v>
      </c>
      <c r="L78" s="157"/>
      <c r="M78" s="300">
        <v>46795718</v>
      </c>
      <c r="N78" s="157"/>
      <c r="O78" s="157">
        <v>46795718</v>
      </c>
    </row>
    <row r="79" spans="1:15" ht="16.5" customHeight="1">
      <c r="A79" s="29"/>
      <c r="B79" s="29" t="s">
        <v>183</v>
      </c>
      <c r="C79" s="29"/>
      <c r="D79" s="29"/>
      <c r="E79" s="30"/>
      <c r="F79" s="30"/>
      <c r="G79" s="7"/>
      <c r="H79" s="130"/>
      <c r="I79" s="308">
        <v>-359729065</v>
      </c>
      <c r="J79" s="111"/>
      <c r="K79" s="154">
        <v>-351227734</v>
      </c>
      <c r="L79" s="187"/>
      <c r="M79" s="308">
        <v>-425080350</v>
      </c>
      <c r="N79" s="161"/>
      <c r="O79" s="154">
        <v>-441968718</v>
      </c>
    </row>
    <row r="80" spans="1:15" ht="16.5" customHeight="1">
      <c r="A80" s="118" t="s">
        <v>76</v>
      </c>
      <c r="C80" s="29"/>
      <c r="D80" s="29"/>
      <c r="E80" s="30"/>
      <c r="F80" s="30"/>
      <c r="G80" s="7"/>
      <c r="H80" s="130"/>
      <c r="I80" s="309">
        <v>-11361991</v>
      </c>
      <c r="J80" s="111"/>
      <c r="K80" s="155">
        <v>-15300374</v>
      </c>
      <c r="L80" s="187"/>
      <c r="M80" s="297">
        <v>0</v>
      </c>
      <c r="N80" s="161"/>
      <c r="O80" s="156">
        <v>0</v>
      </c>
    </row>
    <row r="81" spans="1:15" ht="16.5" customHeight="1">
      <c r="A81" s="29"/>
      <c r="B81" s="29"/>
      <c r="C81" s="29"/>
      <c r="D81" s="29"/>
      <c r="E81" s="30"/>
      <c r="F81" s="30"/>
      <c r="G81" s="7"/>
      <c r="H81" s="130"/>
      <c r="I81" s="235"/>
      <c r="J81" s="111"/>
      <c r="K81" s="111"/>
      <c r="L81" s="111"/>
      <c r="M81" s="235"/>
      <c r="N81" s="111"/>
      <c r="O81" s="111"/>
    </row>
    <row r="82" spans="1:15" ht="16.5" customHeight="1">
      <c r="A82" s="75" t="s">
        <v>252</v>
      </c>
      <c r="B82" s="75"/>
      <c r="C82" s="75"/>
      <c r="D82" s="75"/>
      <c r="F82" s="30"/>
      <c r="G82" s="7"/>
      <c r="H82" s="130"/>
      <c r="I82" s="235"/>
      <c r="J82" s="111"/>
      <c r="K82" s="111"/>
      <c r="L82" s="111"/>
      <c r="M82" s="235"/>
      <c r="N82" s="111"/>
      <c r="O82" s="111"/>
    </row>
    <row r="83" spans="1:15" ht="16.5" customHeight="1">
      <c r="A83" s="75"/>
      <c r="B83" s="75" t="s">
        <v>253</v>
      </c>
      <c r="C83" s="75"/>
      <c r="F83" s="30"/>
      <c r="G83" s="7"/>
      <c r="H83" s="130"/>
      <c r="I83" s="310">
        <f>SUM(I75:I80)</f>
        <v>814583465</v>
      </c>
      <c r="J83" s="127"/>
      <c r="K83" s="136">
        <f>SUM(K75:K80)</f>
        <v>819146413</v>
      </c>
      <c r="L83" s="127"/>
      <c r="M83" s="310">
        <f>SUM(M75:M80)</f>
        <v>760594171</v>
      </c>
      <c r="N83" s="127"/>
      <c r="O83" s="136">
        <f>SUM(O75:O80)</f>
        <v>743705803</v>
      </c>
    </row>
    <row r="84" spans="1:15" ht="16.5" customHeight="1">
      <c r="A84" s="75"/>
      <c r="B84" s="29"/>
      <c r="C84" s="30"/>
      <c r="D84" s="30"/>
      <c r="E84" s="30"/>
      <c r="F84" s="30"/>
      <c r="G84" s="7"/>
      <c r="H84" s="130"/>
      <c r="I84" s="235"/>
      <c r="J84" s="127"/>
      <c r="K84" s="111"/>
      <c r="L84" s="127"/>
      <c r="M84" s="235"/>
      <c r="N84" s="127"/>
      <c r="O84" s="111"/>
    </row>
    <row r="85" spans="1:15" ht="16.5" customHeight="1">
      <c r="A85" s="75" t="s">
        <v>64</v>
      </c>
      <c r="B85" s="75"/>
      <c r="C85" s="76"/>
      <c r="D85" s="76"/>
      <c r="E85" s="76"/>
      <c r="F85" s="76"/>
      <c r="G85" s="76"/>
      <c r="H85" s="76"/>
      <c r="I85" s="236">
        <f>SUM(I83:I83)</f>
        <v>814583465</v>
      </c>
      <c r="J85" s="128"/>
      <c r="K85" s="114">
        <f>SUM(K83:K83)</f>
        <v>819146413</v>
      </c>
      <c r="L85" s="128"/>
      <c r="M85" s="236">
        <f>SUM(M83:M83)</f>
        <v>760594171</v>
      </c>
      <c r="N85" s="127"/>
      <c r="O85" s="114">
        <f>SUM(O83:O83)</f>
        <v>743705803</v>
      </c>
    </row>
    <row r="86" spans="1:15" ht="16.5" customHeight="1">
      <c r="A86" s="75"/>
      <c r="B86" s="75"/>
      <c r="C86" s="76"/>
      <c r="D86" s="76"/>
      <c r="E86" s="76"/>
      <c r="F86" s="76"/>
      <c r="G86" s="76"/>
      <c r="H86" s="76"/>
      <c r="I86" s="235"/>
      <c r="J86" s="128"/>
      <c r="K86" s="111"/>
      <c r="L86" s="128"/>
      <c r="M86" s="235"/>
      <c r="N86" s="127"/>
      <c r="O86" s="111"/>
    </row>
    <row r="87" spans="1:15" ht="16.5" customHeight="1" thickBot="1">
      <c r="A87" s="70" t="s">
        <v>81</v>
      </c>
      <c r="B87" s="75"/>
      <c r="C87" s="30"/>
      <c r="D87" s="30"/>
      <c r="E87" s="30"/>
      <c r="F87" s="30"/>
      <c r="G87" s="7"/>
      <c r="H87" s="7"/>
      <c r="I87" s="237">
        <f>I85+I43</f>
        <v>1787798239</v>
      </c>
      <c r="J87" s="127"/>
      <c r="K87" s="109">
        <f>K85+K43</f>
        <v>1928971314</v>
      </c>
      <c r="L87" s="127"/>
      <c r="M87" s="237">
        <f>M85+M43</f>
        <v>1156111155</v>
      </c>
      <c r="N87" s="111"/>
      <c r="O87" s="109">
        <f>O85+O43</f>
        <v>1162344603</v>
      </c>
    </row>
    <row r="88" spans="1:15" ht="16.5" customHeight="1" thickTop="1">
      <c r="A88" s="70"/>
      <c r="B88" s="75"/>
      <c r="C88" s="30"/>
      <c r="D88" s="30"/>
      <c r="E88" s="30"/>
      <c r="F88" s="30"/>
      <c r="G88" s="7"/>
      <c r="H88" s="7"/>
      <c r="I88" s="111"/>
      <c r="J88" s="127"/>
      <c r="K88" s="111"/>
      <c r="L88" s="127"/>
      <c r="M88" s="111"/>
      <c r="N88" s="111"/>
      <c r="O88" s="111"/>
    </row>
    <row r="89" spans="1:15" ht="16.5" customHeight="1">
      <c r="A89" s="70"/>
      <c r="B89" s="75"/>
      <c r="C89" s="30"/>
      <c r="D89" s="30"/>
      <c r="E89" s="30"/>
      <c r="F89" s="30"/>
      <c r="G89" s="7"/>
      <c r="H89" s="7"/>
      <c r="I89" s="111"/>
      <c r="J89" s="127"/>
      <c r="K89" s="111"/>
      <c r="L89" s="127"/>
      <c r="M89" s="111"/>
      <c r="N89" s="111"/>
      <c r="O89" s="111"/>
    </row>
    <row r="90" spans="1:15" ht="16.5" customHeight="1">
      <c r="A90" s="70"/>
      <c r="B90" s="75"/>
      <c r="C90" s="30"/>
      <c r="D90" s="30"/>
      <c r="E90" s="30"/>
      <c r="F90" s="30"/>
      <c r="G90" s="7"/>
      <c r="H90" s="7"/>
      <c r="I90" s="111"/>
      <c r="J90" s="127"/>
      <c r="K90" s="111"/>
      <c r="L90" s="127"/>
      <c r="M90" s="111"/>
      <c r="N90" s="111"/>
      <c r="O90" s="111"/>
    </row>
    <row r="91" spans="1:15" ht="16.5" customHeight="1">
      <c r="A91" s="70"/>
      <c r="B91" s="75"/>
      <c r="C91" s="30"/>
      <c r="D91" s="30"/>
      <c r="E91" s="30"/>
      <c r="F91" s="30"/>
      <c r="G91" s="7"/>
      <c r="H91" s="7"/>
      <c r="I91" s="111"/>
      <c r="J91" s="127"/>
      <c r="K91" s="111"/>
      <c r="L91" s="127"/>
      <c r="M91" s="111"/>
      <c r="N91" s="111"/>
      <c r="O91" s="111"/>
    </row>
    <row r="92" spans="1:15" ht="16.5" customHeight="1">
      <c r="A92" s="70"/>
      <c r="B92" s="75"/>
      <c r="C92" s="30"/>
      <c r="D92" s="30"/>
      <c r="E92" s="30"/>
      <c r="F92" s="30"/>
      <c r="G92" s="7"/>
      <c r="H92" s="7"/>
      <c r="I92" s="111"/>
      <c r="J92" s="127"/>
      <c r="K92" s="111"/>
      <c r="L92" s="127"/>
      <c r="M92" s="111"/>
      <c r="N92" s="111"/>
      <c r="O92" s="111"/>
    </row>
    <row r="93" spans="1:15" ht="16.5" customHeight="1">
      <c r="A93" s="70"/>
      <c r="B93" s="75"/>
      <c r="C93" s="30"/>
      <c r="D93" s="30"/>
      <c r="E93" s="30"/>
      <c r="F93" s="30"/>
      <c r="G93" s="7"/>
      <c r="H93" s="7"/>
      <c r="I93" s="111"/>
      <c r="J93" s="127"/>
      <c r="K93" s="111"/>
      <c r="L93" s="127"/>
      <c r="M93" s="111"/>
      <c r="N93" s="111"/>
      <c r="O93" s="111"/>
    </row>
    <row r="97" spans="1:15" ht="17.25" customHeight="1"/>
    <row r="98" spans="1:15" ht="21.95" customHeight="1">
      <c r="A98" s="115" t="str">
        <f>'2'!A47</f>
        <v>The notes to the consolidated and separate financial information form an integral part of these financial information.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35"/>
    </row>
  </sheetData>
  <mergeCells count="11">
    <mergeCell ref="I7:K7"/>
    <mergeCell ref="M7:O7"/>
    <mergeCell ref="I55:K55"/>
    <mergeCell ref="M55:O55"/>
    <mergeCell ref="I56:K56"/>
    <mergeCell ref="M56:O56"/>
    <mergeCell ref="A1:O1"/>
    <mergeCell ref="A2:O2"/>
    <mergeCell ref="A3:O3"/>
    <mergeCell ref="I6:L6"/>
    <mergeCell ref="M6:O6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8A44-19A1-4BFB-B9FC-CBAED33E00A0}">
  <dimension ref="A1:O94"/>
  <sheetViews>
    <sheetView topLeftCell="A30" zoomScaleNormal="100" zoomScaleSheetLayoutView="98" workbookViewId="0">
      <selection activeCell="R45" sqref="R45"/>
    </sheetView>
  </sheetViews>
  <sheetFormatPr defaultColWidth="9.140625" defaultRowHeight="16.5" customHeight="1"/>
  <cols>
    <col min="1" max="2" width="1.28515625" style="118" customWidth="1"/>
    <col min="3" max="3" width="1.42578125" style="118" customWidth="1"/>
    <col min="4" max="4" width="10" style="118" customWidth="1"/>
    <col min="5" max="5" width="19.85546875" style="118" customWidth="1"/>
    <col min="6" max="6" width="5.42578125" style="62" customWidth="1"/>
    <col min="7" max="7" width="0.7109375" style="118" customWidth="1"/>
    <col min="8" max="8" width="12.42578125" style="72" bestFit="1" customWidth="1"/>
    <col min="9" max="9" width="0.7109375" style="72" customWidth="1"/>
    <col min="10" max="10" width="11.7109375" style="72" customWidth="1"/>
    <col min="11" max="11" width="0.7109375" style="72" customWidth="1"/>
    <col min="12" max="12" width="11.7109375" style="72" customWidth="1"/>
    <col min="13" max="13" width="0.7109375" style="72" customWidth="1"/>
    <col min="14" max="14" width="11.7109375" style="72" customWidth="1"/>
    <col min="15" max="16384" width="9.140625" style="118"/>
  </cols>
  <sheetData>
    <row r="1" spans="1:14" ht="16.5" customHeight="1">
      <c r="A1" s="70" t="s">
        <v>35</v>
      </c>
      <c r="B1" s="129"/>
      <c r="C1" s="129"/>
      <c r="D1" s="129"/>
      <c r="E1" s="129"/>
      <c r="F1" s="74"/>
      <c r="G1" s="11"/>
      <c r="H1" s="55"/>
      <c r="I1" s="55"/>
      <c r="J1" s="55"/>
      <c r="K1" s="55"/>
      <c r="L1" s="55"/>
      <c r="M1" s="55"/>
      <c r="N1" s="55"/>
    </row>
    <row r="2" spans="1:14" ht="16.5" customHeight="1">
      <c r="A2" s="1" t="s">
        <v>93</v>
      </c>
      <c r="B2" s="129"/>
      <c r="C2" s="129"/>
      <c r="D2" s="129"/>
      <c r="E2" s="129"/>
      <c r="F2" s="74"/>
      <c r="G2" s="11"/>
      <c r="H2" s="55"/>
      <c r="I2" s="55"/>
      <c r="J2" s="55"/>
      <c r="K2" s="55"/>
      <c r="L2" s="55"/>
      <c r="M2" s="55"/>
      <c r="N2" s="55"/>
    </row>
    <row r="3" spans="1:14" ht="16.5" customHeight="1">
      <c r="A3" s="2" t="s">
        <v>192</v>
      </c>
      <c r="B3" s="138"/>
      <c r="C3" s="138"/>
      <c r="D3" s="134"/>
      <c r="E3" s="138"/>
      <c r="F3" s="3"/>
      <c r="G3" s="16"/>
      <c r="H3" s="57"/>
      <c r="I3" s="57"/>
      <c r="J3" s="57"/>
      <c r="K3" s="57"/>
      <c r="L3" s="57"/>
      <c r="M3" s="57"/>
      <c r="N3" s="57"/>
    </row>
    <row r="4" spans="1:14" ht="15" customHeight="1">
      <c r="A4" s="129"/>
      <c r="B4" s="129"/>
      <c r="C4" s="129"/>
      <c r="D4" s="129"/>
      <c r="E4" s="129"/>
      <c r="F4" s="74"/>
      <c r="G4" s="11"/>
      <c r="H4" s="55"/>
      <c r="I4" s="55"/>
      <c r="J4" s="55"/>
      <c r="K4" s="55"/>
      <c r="L4" s="55"/>
      <c r="M4" s="55"/>
      <c r="N4" s="55"/>
    </row>
    <row r="5" spans="1:14" ht="15" customHeight="1">
      <c r="A5" s="129"/>
      <c r="B5" s="129"/>
      <c r="C5" s="129"/>
      <c r="D5" s="129"/>
      <c r="E5" s="129"/>
      <c r="F5" s="74"/>
      <c r="G5" s="11"/>
      <c r="H5" s="55"/>
      <c r="I5" s="55"/>
      <c r="J5" s="55"/>
      <c r="K5" s="55"/>
      <c r="L5" s="55"/>
      <c r="M5" s="55"/>
      <c r="N5" s="55"/>
    </row>
    <row r="6" spans="1:14" ht="16.5" customHeight="1">
      <c r="A6" s="129"/>
      <c r="B6" s="129"/>
      <c r="C6" s="129"/>
      <c r="D6" s="129"/>
      <c r="E6" s="129"/>
      <c r="F6" s="74"/>
      <c r="G6" s="11"/>
      <c r="H6" s="355" t="s">
        <v>5</v>
      </c>
      <c r="I6" s="355"/>
      <c r="J6" s="355"/>
      <c r="K6" s="97"/>
      <c r="L6" s="355" t="s">
        <v>84</v>
      </c>
      <c r="M6" s="355"/>
      <c r="N6" s="355"/>
    </row>
    <row r="7" spans="1:14" ht="16.5" customHeight="1">
      <c r="A7" s="129"/>
      <c r="B7" s="129"/>
      <c r="C7" s="129"/>
      <c r="D7" s="129"/>
      <c r="E7" s="129"/>
      <c r="F7" s="74"/>
      <c r="G7" s="73"/>
      <c r="H7" s="354" t="s">
        <v>83</v>
      </c>
      <c r="I7" s="354"/>
      <c r="J7" s="354"/>
      <c r="K7" s="97"/>
      <c r="L7" s="354" t="s">
        <v>83</v>
      </c>
      <c r="M7" s="354"/>
      <c r="N7" s="354"/>
    </row>
    <row r="8" spans="1:14" ht="16.5" customHeight="1">
      <c r="A8" s="129"/>
      <c r="B8" s="129"/>
      <c r="C8" s="129"/>
      <c r="D8" s="129"/>
      <c r="E8" s="129"/>
      <c r="F8" s="74"/>
      <c r="G8" s="73"/>
      <c r="H8" s="189" t="s">
        <v>191</v>
      </c>
      <c r="I8" s="190"/>
      <c r="J8" s="189" t="s">
        <v>191</v>
      </c>
      <c r="K8" s="191"/>
      <c r="L8" s="189" t="s">
        <v>191</v>
      </c>
      <c r="M8" s="164"/>
      <c r="N8" s="163" t="s">
        <v>191</v>
      </c>
    </row>
    <row r="9" spans="1:14" ht="16.5" customHeight="1">
      <c r="A9" s="129"/>
      <c r="B9" s="129"/>
      <c r="C9" s="129"/>
      <c r="D9" s="129"/>
      <c r="E9" s="129"/>
      <c r="F9" s="74"/>
      <c r="G9" s="73"/>
      <c r="H9" s="116" t="s">
        <v>171</v>
      </c>
      <c r="I9" s="97"/>
      <c r="J9" s="116" t="s">
        <v>144</v>
      </c>
      <c r="K9" s="97"/>
      <c r="L9" s="116" t="s">
        <v>171</v>
      </c>
      <c r="M9" s="97"/>
      <c r="N9" s="116" t="s">
        <v>144</v>
      </c>
    </row>
    <row r="10" spans="1:14" ht="16.5" customHeight="1">
      <c r="A10" s="129"/>
      <c r="B10" s="129"/>
      <c r="C10" s="129"/>
      <c r="D10" s="129"/>
      <c r="E10" s="129"/>
      <c r="F10" s="74"/>
      <c r="G10" s="139"/>
      <c r="H10" s="4" t="s">
        <v>33</v>
      </c>
      <c r="I10" s="64"/>
      <c r="J10" s="4" t="s">
        <v>33</v>
      </c>
      <c r="K10" s="64"/>
      <c r="L10" s="4" t="s">
        <v>33</v>
      </c>
      <c r="M10" s="64"/>
      <c r="N10" s="4" t="s">
        <v>33</v>
      </c>
    </row>
    <row r="11" spans="1:14" ht="16.5" customHeight="1">
      <c r="A11" s="129"/>
      <c r="B11" s="129"/>
      <c r="C11" s="129"/>
      <c r="D11" s="129"/>
      <c r="E11" s="129"/>
      <c r="F11" s="71"/>
      <c r="G11" s="139"/>
      <c r="H11" s="283"/>
      <c r="I11" s="64"/>
      <c r="J11" s="63"/>
      <c r="K11" s="64"/>
      <c r="L11" s="283"/>
      <c r="M11" s="64"/>
      <c r="N11" s="63"/>
    </row>
    <row r="12" spans="1:14" ht="16.5" customHeight="1">
      <c r="A12" s="132" t="s">
        <v>188</v>
      </c>
      <c r="B12" s="132"/>
      <c r="C12" s="132"/>
      <c r="D12" s="132"/>
      <c r="E12" s="132"/>
      <c r="F12" s="7"/>
      <c r="G12" s="7"/>
      <c r="H12" s="300">
        <v>109351346</v>
      </c>
      <c r="I12" s="141"/>
      <c r="J12" s="157">
        <v>141262318</v>
      </c>
      <c r="K12" s="165"/>
      <c r="L12" s="317">
        <v>0</v>
      </c>
      <c r="M12" s="165"/>
      <c r="N12" s="166">
        <v>0</v>
      </c>
    </row>
    <row r="13" spans="1:14" ht="16.5" customHeight="1">
      <c r="A13" s="132" t="s">
        <v>189</v>
      </c>
      <c r="B13" s="132"/>
      <c r="C13" s="132"/>
      <c r="D13" s="132"/>
      <c r="E13" s="132"/>
      <c r="F13" s="7"/>
      <c r="G13" s="7"/>
      <c r="H13" s="311">
        <v>-69798571</v>
      </c>
      <c r="I13" s="141"/>
      <c r="J13" s="193">
        <v>-69882578</v>
      </c>
      <c r="K13" s="165"/>
      <c r="L13" s="314">
        <v>0</v>
      </c>
      <c r="M13" s="165"/>
      <c r="N13" s="167">
        <v>0</v>
      </c>
    </row>
    <row r="14" spans="1:14" s="29" customFormat="1" ht="16.5" customHeight="1">
      <c r="A14" s="132"/>
      <c r="B14" s="132"/>
      <c r="C14" s="132"/>
      <c r="D14" s="132"/>
      <c r="E14" s="132"/>
      <c r="F14" s="7"/>
      <c r="G14" s="7"/>
      <c r="H14" s="293"/>
      <c r="I14" s="121"/>
      <c r="J14" s="121"/>
      <c r="K14" s="121"/>
      <c r="L14" s="293"/>
      <c r="M14" s="121"/>
      <c r="N14" s="121"/>
    </row>
    <row r="15" spans="1:14" ht="16.5" customHeight="1">
      <c r="A15" s="119" t="s">
        <v>59</v>
      </c>
      <c r="B15" s="132"/>
      <c r="C15" s="132"/>
      <c r="D15" s="132"/>
      <c r="E15" s="132"/>
      <c r="F15" s="7"/>
      <c r="G15" s="7"/>
      <c r="H15" s="312">
        <f>+H12+H13</f>
        <v>39552775</v>
      </c>
      <c r="I15" s="142"/>
      <c r="J15" s="142">
        <f>+J12+J13</f>
        <v>71379740</v>
      </c>
      <c r="K15" s="142"/>
      <c r="L15" s="312">
        <f>+L12+L13</f>
        <v>0</v>
      </c>
      <c r="M15" s="146"/>
      <c r="N15" s="142">
        <f>+N12+N13</f>
        <v>0</v>
      </c>
    </row>
    <row r="16" spans="1:14" ht="16.5" customHeight="1">
      <c r="A16" s="132" t="s">
        <v>38</v>
      </c>
      <c r="B16" s="30"/>
      <c r="C16" s="132"/>
      <c r="D16" s="132"/>
      <c r="E16" s="132"/>
      <c r="F16" s="7"/>
      <c r="G16" s="7"/>
      <c r="H16" s="300">
        <v>20007045</v>
      </c>
      <c r="I16" s="141"/>
      <c r="J16" s="157">
        <v>3015722</v>
      </c>
      <c r="K16" s="165"/>
      <c r="L16" s="313">
        <v>2597554</v>
      </c>
      <c r="M16" s="165"/>
      <c r="N16" s="168">
        <v>26300967</v>
      </c>
    </row>
    <row r="17" spans="1:15" ht="16.5" customHeight="1">
      <c r="A17" s="132" t="s">
        <v>25</v>
      </c>
      <c r="B17" s="132"/>
      <c r="C17" s="132"/>
      <c r="D17" s="132"/>
      <c r="E17" s="132"/>
      <c r="F17" s="7"/>
      <c r="G17" s="7"/>
      <c r="H17" s="313">
        <v>-42000628</v>
      </c>
      <c r="I17" s="141"/>
      <c r="J17" s="192">
        <v>-39474762</v>
      </c>
      <c r="K17" s="165"/>
      <c r="L17" s="317">
        <v>0</v>
      </c>
      <c r="M17" s="165"/>
      <c r="N17" s="166">
        <v>0</v>
      </c>
    </row>
    <row r="18" spans="1:15" s="29" customFormat="1" ht="16.5" customHeight="1">
      <c r="A18" s="132" t="s">
        <v>26</v>
      </c>
      <c r="B18" s="119"/>
      <c r="C18" s="132"/>
      <c r="D18" s="132"/>
      <c r="E18" s="132"/>
      <c r="F18" s="7"/>
      <c r="G18" s="7"/>
      <c r="H18" s="313">
        <v>-36726046</v>
      </c>
      <c r="I18" s="141"/>
      <c r="J18" s="192">
        <v>-52530904</v>
      </c>
      <c r="K18" s="165"/>
      <c r="L18" s="313">
        <v>-10983354</v>
      </c>
      <c r="M18" s="165"/>
      <c r="N18" s="168">
        <v>-22262787</v>
      </c>
    </row>
    <row r="19" spans="1:15" s="29" customFormat="1" ht="16.5" customHeight="1">
      <c r="A19" s="199" t="s">
        <v>184</v>
      </c>
      <c r="B19" s="199"/>
      <c r="C19" s="132"/>
      <c r="D19" s="132"/>
      <c r="E19" s="132"/>
      <c r="F19" s="7"/>
      <c r="G19" s="7"/>
      <c r="H19" s="312">
        <v>0</v>
      </c>
      <c r="I19" s="141"/>
      <c r="J19" s="142">
        <v>0</v>
      </c>
      <c r="K19" s="165"/>
      <c r="L19" s="312">
        <v>27733643</v>
      </c>
      <c r="M19" s="165"/>
      <c r="N19" s="142">
        <v>-5993374</v>
      </c>
    </row>
    <row r="20" spans="1:15" s="29" customFormat="1" ht="16.5" customHeight="1">
      <c r="A20" s="199" t="s">
        <v>180</v>
      </c>
      <c r="B20" s="119"/>
      <c r="C20" s="132"/>
      <c r="D20" s="132"/>
      <c r="E20" s="132"/>
      <c r="F20" s="7"/>
      <c r="G20" s="7"/>
      <c r="H20" s="312">
        <v>489753</v>
      </c>
      <c r="I20" s="141"/>
      <c r="J20" s="142">
        <v>177374</v>
      </c>
      <c r="K20" s="165"/>
      <c r="L20" s="312">
        <v>43795264</v>
      </c>
      <c r="M20" s="165"/>
      <c r="N20" s="142">
        <v>117076755</v>
      </c>
    </row>
    <row r="21" spans="1:15" s="29" customFormat="1" ht="16.5" customHeight="1">
      <c r="A21" s="132" t="s">
        <v>65</v>
      </c>
      <c r="B21" s="119"/>
      <c r="C21" s="132"/>
      <c r="D21" s="132"/>
      <c r="E21" s="132"/>
      <c r="F21" s="7"/>
      <c r="G21" s="7"/>
      <c r="H21" s="313">
        <v>-8286489</v>
      </c>
      <c r="I21" s="141"/>
      <c r="J21" s="192">
        <v>-9222880</v>
      </c>
      <c r="K21" s="165"/>
      <c r="L21" s="313">
        <v>-4764703</v>
      </c>
      <c r="M21" s="165"/>
      <c r="N21" s="168">
        <v>-5382480</v>
      </c>
    </row>
    <row r="22" spans="1:15" s="29" customFormat="1" ht="16.5" customHeight="1">
      <c r="A22" s="132" t="s">
        <v>166</v>
      </c>
      <c r="B22" s="132"/>
      <c r="C22" s="132"/>
      <c r="D22" s="132"/>
      <c r="E22" s="132"/>
      <c r="F22" s="131"/>
      <c r="G22" s="7"/>
      <c r="H22" s="314">
        <v>5535914</v>
      </c>
      <c r="I22" s="121"/>
      <c r="J22" s="167">
        <v>0</v>
      </c>
      <c r="K22" s="165"/>
      <c r="L22" s="314">
        <v>0</v>
      </c>
      <c r="M22" s="165"/>
      <c r="N22" s="167">
        <v>0</v>
      </c>
    </row>
    <row r="23" spans="1:15" s="29" customFormat="1" ht="16.5" customHeight="1">
      <c r="A23" s="119"/>
      <c r="B23" s="119"/>
      <c r="C23" s="132"/>
      <c r="D23" s="132"/>
      <c r="E23" s="132"/>
      <c r="F23" s="7"/>
      <c r="G23" s="7"/>
      <c r="H23" s="293"/>
      <c r="I23" s="121"/>
      <c r="J23" s="121"/>
      <c r="K23" s="121"/>
      <c r="L23" s="293"/>
      <c r="M23" s="121"/>
      <c r="N23" s="121"/>
    </row>
    <row r="24" spans="1:15" s="29" customFormat="1" ht="16.5" customHeight="1">
      <c r="A24" s="119" t="s">
        <v>198</v>
      </c>
      <c r="F24" s="76"/>
      <c r="H24" s="293">
        <f>SUM(H15:H22)</f>
        <v>-21427676</v>
      </c>
      <c r="I24" s="144"/>
      <c r="J24" s="121">
        <f>SUM(J15:J22)</f>
        <v>-26655710</v>
      </c>
      <c r="K24" s="144"/>
      <c r="L24" s="293">
        <f>SUM(L15:L22)</f>
        <v>58378404</v>
      </c>
      <c r="M24" s="144"/>
      <c r="N24" s="121">
        <f>SUM(N15:N22)</f>
        <v>109739081</v>
      </c>
    </row>
    <row r="25" spans="1:15" ht="16.5" customHeight="1">
      <c r="A25" s="132" t="s">
        <v>187</v>
      </c>
      <c r="F25" s="76"/>
      <c r="G25" s="29"/>
      <c r="H25" s="311">
        <v>252194</v>
      </c>
      <c r="I25" s="141"/>
      <c r="J25" s="193">
        <v>231714</v>
      </c>
      <c r="K25" s="165"/>
      <c r="L25" s="318">
        <v>0</v>
      </c>
      <c r="M25" s="171"/>
      <c r="N25" s="170">
        <v>0</v>
      </c>
      <c r="O25" s="29"/>
    </row>
    <row r="26" spans="1:15" ht="16.5" customHeight="1">
      <c r="A26" s="132"/>
      <c r="F26" s="76"/>
      <c r="G26" s="29"/>
      <c r="H26" s="293"/>
      <c r="I26" s="121"/>
      <c r="J26" s="121"/>
      <c r="K26" s="121"/>
      <c r="L26" s="293"/>
      <c r="M26" s="121"/>
      <c r="N26" s="121"/>
    </row>
    <row r="27" spans="1:15" ht="16.5" customHeight="1">
      <c r="A27" s="119" t="s">
        <v>242</v>
      </c>
      <c r="F27" s="76"/>
      <c r="G27" s="29"/>
      <c r="H27" s="293"/>
      <c r="I27" s="121"/>
      <c r="J27" s="121"/>
      <c r="K27" s="121"/>
      <c r="L27" s="293"/>
      <c r="M27" s="121"/>
      <c r="N27" s="121"/>
    </row>
    <row r="28" spans="1:15" ht="16.5" customHeight="1">
      <c r="B28" s="119" t="s">
        <v>164</v>
      </c>
      <c r="F28" s="76"/>
      <c r="G28" s="29"/>
      <c r="H28" s="293">
        <f>SUM(H24:H26)</f>
        <v>-21175482</v>
      </c>
      <c r="I28" s="121"/>
      <c r="J28" s="121">
        <f>SUM(J24:J26)</f>
        <v>-26423996</v>
      </c>
      <c r="K28" s="121"/>
      <c r="L28" s="293">
        <f>SUM(L24:L26)</f>
        <v>58378404</v>
      </c>
      <c r="M28" s="121"/>
      <c r="N28" s="121">
        <f>SUM(N24:N26)</f>
        <v>109739081</v>
      </c>
    </row>
    <row r="29" spans="1:15" ht="16.5" customHeight="1">
      <c r="A29" s="132" t="s">
        <v>245</v>
      </c>
      <c r="B29" s="132"/>
      <c r="F29" s="76"/>
      <c r="G29" s="29"/>
      <c r="H29" s="293"/>
      <c r="I29" s="121"/>
      <c r="J29" s="121"/>
      <c r="K29" s="121"/>
      <c r="L29" s="293"/>
      <c r="M29" s="121"/>
      <c r="N29" s="121"/>
    </row>
    <row r="30" spans="1:15" ht="16.5" customHeight="1">
      <c r="B30" s="118" t="s">
        <v>185</v>
      </c>
      <c r="F30" s="76"/>
      <c r="G30" s="29"/>
      <c r="H30" s="315">
        <v>11521626</v>
      </c>
      <c r="I30" s="141"/>
      <c r="J30" s="194">
        <v>57425877</v>
      </c>
      <c r="K30" s="79"/>
      <c r="L30" s="315">
        <v>0</v>
      </c>
      <c r="M30" s="173"/>
      <c r="N30" s="172">
        <v>0</v>
      </c>
    </row>
    <row r="31" spans="1:15" ht="16.5" customHeight="1">
      <c r="A31" s="132"/>
      <c r="F31" s="76"/>
      <c r="G31" s="29"/>
      <c r="H31" s="293"/>
      <c r="I31" s="121"/>
      <c r="J31" s="121"/>
      <c r="K31" s="121"/>
      <c r="L31" s="293"/>
      <c r="M31" s="121"/>
      <c r="N31" s="121"/>
    </row>
    <row r="32" spans="1:15" ht="16.5" customHeight="1">
      <c r="A32" s="119" t="s">
        <v>235</v>
      </c>
      <c r="F32" s="76"/>
      <c r="G32" s="29"/>
      <c r="H32" s="315">
        <f>SUM(H28:H30)</f>
        <v>-9653856</v>
      </c>
      <c r="I32" s="121"/>
      <c r="J32" s="194">
        <f>SUM(J28:J30)</f>
        <v>31001881</v>
      </c>
      <c r="K32" s="121"/>
      <c r="L32" s="315">
        <f>SUM(L28:L30)</f>
        <v>58378404</v>
      </c>
      <c r="M32" s="121"/>
      <c r="N32" s="194">
        <f>SUM(N28:N30)</f>
        <v>109739081</v>
      </c>
    </row>
    <row r="33" spans="1:15" ht="16.5" customHeight="1">
      <c r="A33" s="119"/>
      <c r="F33" s="76"/>
      <c r="G33" s="29"/>
      <c r="H33" s="293"/>
      <c r="I33" s="121"/>
      <c r="J33" s="121"/>
      <c r="K33" s="121"/>
      <c r="L33" s="293"/>
      <c r="M33" s="121"/>
      <c r="N33" s="121"/>
    </row>
    <row r="34" spans="1:15" ht="16.5" customHeight="1">
      <c r="A34" s="119" t="s">
        <v>243</v>
      </c>
      <c r="B34" s="132"/>
      <c r="C34" s="132"/>
      <c r="D34" s="132"/>
      <c r="E34" s="132"/>
      <c r="F34" s="7"/>
      <c r="G34" s="7"/>
      <c r="H34" s="293"/>
      <c r="I34" s="121"/>
      <c r="J34" s="121"/>
      <c r="K34" s="121"/>
      <c r="L34" s="293"/>
      <c r="M34" s="121"/>
      <c r="N34" s="121"/>
    </row>
    <row r="35" spans="1:15" ht="16.5" customHeight="1">
      <c r="A35" s="30" t="s">
        <v>236</v>
      </c>
      <c r="B35" s="132"/>
      <c r="C35" s="132"/>
      <c r="D35" s="132"/>
      <c r="E35" s="132"/>
      <c r="F35" s="7"/>
      <c r="G35" s="7"/>
      <c r="H35" s="293"/>
      <c r="I35" s="121"/>
      <c r="J35" s="121"/>
      <c r="K35" s="121"/>
      <c r="L35" s="293"/>
      <c r="M35" s="121"/>
      <c r="N35" s="121"/>
    </row>
    <row r="36" spans="1:15" ht="16.5" customHeight="1">
      <c r="A36" s="30"/>
      <c r="B36" s="133" t="s">
        <v>132</v>
      </c>
      <c r="C36" s="132"/>
      <c r="D36" s="132"/>
      <c r="E36" s="132"/>
      <c r="F36" s="7"/>
      <c r="G36" s="7"/>
      <c r="H36" s="293">
        <f>SUM(H28)</f>
        <v>-21175482</v>
      </c>
      <c r="I36" s="121"/>
      <c r="J36" s="121">
        <f>SUM(J28)</f>
        <v>-26423996</v>
      </c>
      <c r="K36" s="121"/>
      <c r="L36" s="293">
        <f>SUM(L28)</f>
        <v>58378404</v>
      </c>
      <c r="M36" s="121"/>
      <c r="N36" s="121">
        <v>109739081</v>
      </c>
    </row>
    <row r="37" spans="1:15" ht="16.5" customHeight="1">
      <c r="A37" s="125" t="s">
        <v>143</v>
      </c>
      <c r="C37" s="132"/>
      <c r="D37" s="132"/>
      <c r="E37" s="132"/>
      <c r="F37" s="7"/>
      <c r="G37" s="7"/>
      <c r="H37" s="293"/>
      <c r="I37" s="121"/>
      <c r="J37" s="121"/>
      <c r="K37" s="121"/>
      <c r="L37" s="293"/>
      <c r="M37" s="121"/>
      <c r="N37" s="121"/>
    </row>
    <row r="38" spans="1:15" ht="16.5" customHeight="1">
      <c r="B38" s="132" t="s">
        <v>176</v>
      </c>
      <c r="C38" s="132"/>
      <c r="D38" s="132"/>
      <c r="E38" s="132"/>
      <c r="F38" s="76"/>
      <c r="G38" s="7"/>
      <c r="H38" s="315">
        <v>0</v>
      </c>
      <c r="I38" s="141"/>
      <c r="J38" s="194">
        <v>-24582222</v>
      </c>
      <c r="K38" s="79"/>
      <c r="L38" s="315">
        <v>0</v>
      </c>
      <c r="M38" s="173"/>
      <c r="N38" s="172">
        <v>0</v>
      </c>
    </row>
    <row r="39" spans="1:15" ht="16.5" customHeight="1">
      <c r="A39" s="30" t="s">
        <v>177</v>
      </c>
      <c r="B39" s="132"/>
      <c r="C39" s="132"/>
      <c r="D39" s="132"/>
      <c r="E39" s="132"/>
      <c r="F39" s="7"/>
      <c r="G39" s="7"/>
      <c r="H39" s="293"/>
      <c r="I39" s="121"/>
      <c r="J39" s="121"/>
      <c r="K39" s="121"/>
      <c r="L39" s="293"/>
      <c r="M39" s="121"/>
      <c r="N39" s="121"/>
    </row>
    <row r="40" spans="1:15" ht="16.5" customHeight="1">
      <c r="B40" s="118" t="s">
        <v>142</v>
      </c>
      <c r="C40" s="132"/>
      <c r="D40" s="132"/>
      <c r="E40" s="132"/>
      <c r="F40" s="7"/>
      <c r="G40" s="7"/>
      <c r="H40" s="316">
        <f>SUM(H30,H38)</f>
        <v>11521626</v>
      </c>
      <c r="I40" s="141"/>
      <c r="J40" s="194">
        <f>SUM(J30:J30,J38)</f>
        <v>32843655</v>
      </c>
      <c r="K40" s="141"/>
      <c r="L40" s="319">
        <f>SUM(L30,L38)</f>
        <v>0</v>
      </c>
      <c r="M40" s="141"/>
      <c r="N40" s="143">
        <f>SUM(N30,N38)</f>
        <v>0</v>
      </c>
    </row>
    <row r="41" spans="1:15" ht="16.5" customHeight="1">
      <c r="B41" s="70"/>
      <c r="C41" s="132"/>
      <c r="D41" s="132"/>
      <c r="E41" s="132"/>
      <c r="F41" s="7"/>
      <c r="G41" s="7"/>
      <c r="H41" s="293"/>
      <c r="I41" s="121"/>
      <c r="J41" s="121"/>
      <c r="K41" s="121"/>
      <c r="L41" s="293"/>
      <c r="M41" s="121"/>
      <c r="N41" s="121"/>
    </row>
    <row r="42" spans="1:15" ht="16.5" customHeight="1">
      <c r="A42" s="39" t="s">
        <v>236</v>
      </c>
      <c r="B42" s="70"/>
      <c r="C42" s="132"/>
      <c r="D42" s="132"/>
      <c r="F42" s="7"/>
      <c r="G42" s="7"/>
      <c r="H42" s="293"/>
      <c r="I42" s="121"/>
      <c r="J42" s="121"/>
      <c r="K42" s="121"/>
      <c r="L42" s="293"/>
      <c r="M42" s="121"/>
      <c r="N42" s="121"/>
    </row>
    <row r="43" spans="1:15" ht="16.5" customHeight="1" thickBot="1">
      <c r="A43" s="39"/>
      <c r="B43" s="39" t="s">
        <v>186</v>
      </c>
      <c r="C43" s="39"/>
      <c r="E43" s="132"/>
      <c r="F43" s="7"/>
      <c r="G43" s="7"/>
      <c r="H43" s="296">
        <f>H36+H40</f>
        <v>-9653856</v>
      </c>
      <c r="I43" s="121"/>
      <c r="J43" s="149">
        <f>J36+J40</f>
        <v>6419659</v>
      </c>
      <c r="K43" s="121"/>
      <c r="L43" s="296">
        <f>L36+L40</f>
        <v>58378404</v>
      </c>
      <c r="M43" s="121"/>
      <c r="N43" s="149">
        <f>N36+N40</f>
        <v>109739081</v>
      </c>
    </row>
    <row r="44" spans="1:15" ht="15" customHeight="1" thickTop="1">
      <c r="A44" s="39"/>
      <c r="B44" s="70"/>
      <c r="C44" s="132"/>
      <c r="D44" s="132"/>
      <c r="E44" s="132"/>
      <c r="F44" s="7"/>
      <c r="G44" s="7"/>
      <c r="H44" s="121"/>
      <c r="I44" s="121"/>
      <c r="J44" s="121"/>
      <c r="K44" s="121"/>
      <c r="L44" s="121"/>
      <c r="M44" s="121"/>
      <c r="N44" s="121"/>
    </row>
    <row r="45" spans="1:15" ht="15" customHeight="1">
      <c r="A45" s="39"/>
      <c r="B45" s="70"/>
      <c r="C45" s="132"/>
      <c r="D45" s="132"/>
      <c r="E45" s="132"/>
      <c r="F45" s="7"/>
      <c r="G45" s="7"/>
      <c r="H45" s="121"/>
      <c r="I45" s="121"/>
      <c r="J45" s="121"/>
      <c r="K45" s="121"/>
      <c r="L45" s="121"/>
      <c r="M45" s="121"/>
      <c r="N45" s="121"/>
    </row>
    <row r="46" spans="1:15" ht="17.25" customHeight="1">
      <c r="A46" s="39"/>
      <c r="B46" s="70"/>
      <c r="C46" s="132"/>
      <c r="D46" s="132"/>
      <c r="E46" s="132"/>
      <c r="F46" s="7"/>
      <c r="G46" s="7"/>
      <c r="H46" s="121"/>
      <c r="I46" s="121"/>
      <c r="J46" s="121"/>
      <c r="K46" s="121"/>
      <c r="L46" s="121"/>
      <c r="M46" s="121"/>
      <c r="N46" s="121"/>
    </row>
    <row r="47" spans="1:15" ht="21.95" customHeight="1">
      <c r="A47" s="115" t="str">
        <f>'2'!A47</f>
        <v>The notes to the consolidated and separate financial information form an integral part of these financial information.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29"/>
    </row>
    <row r="48" spans="1:15" ht="16.5" customHeight="1">
      <c r="A48" s="70" t="s">
        <v>35</v>
      </c>
      <c r="B48" s="129"/>
      <c r="C48" s="129"/>
      <c r="D48" s="129"/>
      <c r="E48" s="129"/>
      <c r="F48" s="74"/>
      <c r="G48" s="11"/>
      <c r="H48" s="55"/>
      <c r="I48" s="55"/>
      <c r="J48" s="55"/>
      <c r="K48" s="55"/>
      <c r="L48" s="55"/>
      <c r="M48" s="55"/>
      <c r="N48" s="55"/>
    </row>
    <row r="49" spans="1:14" ht="16.5" customHeight="1">
      <c r="A49" s="1" t="s">
        <v>116</v>
      </c>
      <c r="B49" s="129"/>
      <c r="C49" s="129"/>
      <c r="D49" s="129"/>
      <c r="E49" s="129"/>
      <c r="F49" s="74"/>
      <c r="G49" s="11"/>
      <c r="H49" s="55"/>
      <c r="I49" s="55"/>
      <c r="J49" s="55"/>
      <c r="K49" s="55"/>
      <c r="L49" s="55"/>
      <c r="M49" s="55"/>
      <c r="N49" s="55"/>
    </row>
    <row r="50" spans="1:14" ht="16.5" customHeight="1">
      <c r="A50" s="2" t="str">
        <f>A3</f>
        <v>For the three-month period ended 30 June 2021</v>
      </c>
      <c r="B50" s="138"/>
      <c r="C50" s="138"/>
      <c r="D50" s="134"/>
      <c r="E50" s="138"/>
      <c r="F50" s="3"/>
      <c r="G50" s="16"/>
      <c r="H50" s="57"/>
      <c r="I50" s="57"/>
      <c r="J50" s="57"/>
      <c r="K50" s="57"/>
      <c r="L50" s="57"/>
      <c r="M50" s="57"/>
      <c r="N50" s="57"/>
    </row>
    <row r="51" spans="1:14" ht="16.149999999999999" customHeight="1">
      <c r="A51" s="129"/>
      <c r="B51" s="129"/>
      <c r="C51" s="129"/>
      <c r="D51" s="129"/>
      <c r="E51" s="129"/>
      <c r="F51" s="74"/>
      <c r="G51" s="11"/>
      <c r="H51" s="55"/>
      <c r="I51" s="55"/>
      <c r="J51" s="55"/>
      <c r="K51" s="55"/>
      <c r="L51" s="55"/>
      <c r="M51" s="55"/>
      <c r="N51" s="55"/>
    </row>
    <row r="52" spans="1:14" ht="16.149999999999999" customHeight="1">
      <c r="A52" s="129"/>
      <c r="B52" s="129"/>
      <c r="C52" s="129"/>
      <c r="D52" s="129"/>
      <c r="E52" s="129"/>
      <c r="F52" s="74"/>
      <c r="G52" s="11"/>
      <c r="H52" s="55"/>
      <c r="I52" s="55"/>
      <c r="J52" s="55"/>
      <c r="K52" s="55"/>
      <c r="L52" s="55"/>
      <c r="M52" s="55"/>
      <c r="N52" s="55"/>
    </row>
    <row r="53" spans="1:14" ht="16.149999999999999" customHeight="1">
      <c r="A53" s="129"/>
      <c r="B53" s="129"/>
      <c r="C53" s="129"/>
      <c r="D53" s="129"/>
      <c r="E53" s="129"/>
      <c r="F53" s="74"/>
      <c r="G53" s="11"/>
      <c r="H53" s="355" t="s">
        <v>5</v>
      </c>
      <c r="I53" s="355"/>
      <c r="J53" s="355"/>
      <c r="K53" s="97"/>
      <c r="L53" s="355" t="s">
        <v>84</v>
      </c>
      <c r="M53" s="355"/>
      <c r="N53" s="355"/>
    </row>
    <row r="54" spans="1:14" ht="16.149999999999999" customHeight="1">
      <c r="A54" s="129"/>
      <c r="B54" s="129"/>
      <c r="C54" s="129"/>
      <c r="D54" s="129"/>
      <c r="E54" s="129"/>
      <c r="F54" s="74"/>
      <c r="G54" s="73"/>
      <c r="H54" s="354" t="s">
        <v>83</v>
      </c>
      <c r="I54" s="354"/>
      <c r="J54" s="354"/>
      <c r="K54" s="97"/>
      <c r="L54" s="354" t="s">
        <v>83</v>
      </c>
      <c r="M54" s="354"/>
      <c r="N54" s="354"/>
    </row>
    <row r="55" spans="1:14" ht="16.149999999999999" customHeight="1">
      <c r="A55" s="129"/>
      <c r="B55" s="129"/>
      <c r="C55" s="129"/>
      <c r="D55" s="129"/>
      <c r="E55" s="129"/>
      <c r="F55" s="74"/>
      <c r="G55" s="73"/>
      <c r="H55" s="189" t="s">
        <v>191</v>
      </c>
      <c r="I55" s="190"/>
      <c r="J55" s="189" t="s">
        <v>191</v>
      </c>
      <c r="K55" s="191"/>
      <c r="L55" s="189" t="s">
        <v>191</v>
      </c>
      <c r="M55" s="164"/>
      <c r="N55" s="163" t="s">
        <v>191</v>
      </c>
    </row>
    <row r="56" spans="1:14" ht="16.149999999999999" customHeight="1">
      <c r="A56" s="129"/>
      <c r="B56" s="129"/>
      <c r="C56" s="129"/>
      <c r="D56" s="129"/>
      <c r="E56" s="129"/>
      <c r="F56" s="74"/>
      <c r="G56" s="73"/>
      <c r="H56" s="116" t="s">
        <v>171</v>
      </c>
      <c r="I56" s="97"/>
      <c r="J56" s="116" t="s">
        <v>144</v>
      </c>
      <c r="K56" s="97"/>
      <c r="L56" s="116" t="s">
        <v>171</v>
      </c>
      <c r="M56" s="97"/>
      <c r="N56" s="116" t="s">
        <v>144</v>
      </c>
    </row>
    <row r="57" spans="1:14" ht="16.149999999999999" customHeight="1">
      <c r="A57" s="129"/>
      <c r="B57" s="129"/>
      <c r="C57" s="129"/>
      <c r="D57" s="129"/>
      <c r="E57" s="129"/>
      <c r="G57" s="139"/>
      <c r="H57" s="4" t="s">
        <v>33</v>
      </c>
      <c r="I57" s="64"/>
      <c r="J57" s="4" t="s">
        <v>33</v>
      </c>
      <c r="K57" s="64"/>
      <c r="L57" s="4" t="s">
        <v>33</v>
      </c>
      <c r="M57" s="64"/>
      <c r="N57" s="4" t="s">
        <v>33</v>
      </c>
    </row>
    <row r="58" spans="1:14" ht="16.149999999999999" customHeight="1">
      <c r="A58" s="129"/>
      <c r="B58" s="129"/>
      <c r="C58" s="129"/>
      <c r="D58" s="129"/>
      <c r="E58" s="129"/>
      <c r="F58" s="71"/>
      <c r="G58" s="139"/>
      <c r="H58" s="283"/>
      <c r="I58" s="64"/>
      <c r="J58" s="63"/>
      <c r="K58" s="64"/>
      <c r="L58" s="283"/>
      <c r="M58" s="64"/>
      <c r="N58" s="63"/>
    </row>
    <row r="59" spans="1:14" ht="16.149999999999999" customHeight="1">
      <c r="A59" s="39" t="s">
        <v>110</v>
      </c>
      <c r="B59" s="119"/>
      <c r="C59" s="132"/>
      <c r="D59" s="132"/>
      <c r="E59" s="132"/>
      <c r="F59" s="7"/>
      <c r="G59" s="7"/>
      <c r="H59" s="293"/>
      <c r="I59" s="121"/>
      <c r="J59" s="121"/>
      <c r="K59" s="121"/>
      <c r="L59" s="293"/>
      <c r="M59" s="121"/>
      <c r="N59" s="121"/>
    </row>
    <row r="60" spans="1:14" ht="16.149999999999999" customHeight="1">
      <c r="A60" s="151" t="s">
        <v>124</v>
      </c>
      <c r="B60" s="132" t="s">
        <v>39</v>
      </c>
      <c r="C60" s="132"/>
      <c r="D60" s="132"/>
      <c r="E60" s="132"/>
      <c r="F60" s="7"/>
      <c r="G60" s="7"/>
      <c r="H60" s="293"/>
      <c r="I60" s="121"/>
      <c r="J60" s="121"/>
      <c r="K60" s="121"/>
      <c r="L60" s="293"/>
      <c r="M60" s="121"/>
      <c r="N60" s="121"/>
    </row>
    <row r="61" spans="1:14" ht="16.149999999999999" customHeight="1">
      <c r="A61" s="151" t="s">
        <v>125</v>
      </c>
      <c r="B61" s="132"/>
      <c r="C61" s="148" t="s">
        <v>131</v>
      </c>
      <c r="D61" s="148"/>
      <c r="E61" s="132"/>
      <c r="F61" s="7"/>
      <c r="G61" s="7"/>
      <c r="H61" s="298">
        <v>-21175482</v>
      </c>
      <c r="I61" s="121"/>
      <c r="J61" s="79">
        <v>-26423996</v>
      </c>
      <c r="K61" s="79"/>
      <c r="L61" s="323">
        <v>58378404</v>
      </c>
      <c r="M61" s="173"/>
      <c r="N61" s="169">
        <v>109739081</v>
      </c>
    </row>
    <row r="62" spans="1:14" ht="16.149999999999999" customHeight="1">
      <c r="A62" s="39"/>
      <c r="B62" s="132"/>
      <c r="C62" s="148" t="s">
        <v>143</v>
      </c>
      <c r="D62" s="148"/>
      <c r="E62" s="132"/>
      <c r="F62" s="7"/>
      <c r="G62" s="7"/>
      <c r="H62" s="315">
        <v>11521626</v>
      </c>
      <c r="I62" s="121"/>
      <c r="J62" s="194">
        <v>57425877</v>
      </c>
      <c r="K62" s="79"/>
      <c r="L62" s="315">
        <v>0</v>
      </c>
      <c r="M62" s="173"/>
      <c r="N62" s="172">
        <v>0</v>
      </c>
    </row>
    <row r="63" spans="1:14" ht="16.149999999999999" customHeight="1">
      <c r="A63" s="39"/>
      <c r="B63" s="132"/>
      <c r="C63" s="132"/>
      <c r="D63" s="132"/>
      <c r="E63" s="132"/>
      <c r="F63" s="7"/>
      <c r="G63" s="7"/>
      <c r="H63" s="293"/>
      <c r="I63" s="121"/>
      <c r="J63" s="121"/>
      <c r="K63" s="121"/>
      <c r="L63" s="293"/>
      <c r="M63" s="121"/>
      <c r="N63" s="121"/>
    </row>
    <row r="64" spans="1:14" ht="16.149999999999999" customHeight="1">
      <c r="A64" s="39"/>
      <c r="B64" s="132" t="s">
        <v>170</v>
      </c>
      <c r="C64" s="132"/>
      <c r="D64" s="132"/>
      <c r="E64" s="132"/>
      <c r="F64" s="7"/>
      <c r="G64" s="7"/>
      <c r="H64" s="293">
        <f>SUM(H61:H62)</f>
        <v>-9653856</v>
      </c>
      <c r="I64" s="121"/>
      <c r="J64" s="121">
        <f>SUM(J61:J62)</f>
        <v>31001881</v>
      </c>
      <c r="K64" s="121"/>
      <c r="L64" s="293">
        <f>SUM(L61:L62)</f>
        <v>58378404</v>
      </c>
      <c r="M64" s="121"/>
      <c r="N64" s="121">
        <f>SUM(N61:N62)</f>
        <v>109739081</v>
      </c>
    </row>
    <row r="65" spans="1:14" ht="16.149999999999999" customHeight="1">
      <c r="A65" s="39"/>
      <c r="B65" s="132" t="s">
        <v>30</v>
      </c>
      <c r="C65" s="132"/>
      <c r="D65" s="132"/>
      <c r="E65" s="132"/>
      <c r="F65" s="7"/>
      <c r="G65" s="7"/>
      <c r="H65" s="290">
        <v>0</v>
      </c>
      <c r="I65" s="140"/>
      <c r="J65" s="174">
        <v>0</v>
      </c>
      <c r="K65" s="175"/>
      <c r="L65" s="318">
        <v>0</v>
      </c>
      <c r="M65" s="165"/>
      <c r="N65" s="170">
        <v>0</v>
      </c>
    </row>
    <row r="66" spans="1:14" ht="16.5" customHeight="1">
      <c r="A66" s="39"/>
      <c r="B66" s="132"/>
      <c r="C66" s="132"/>
      <c r="D66" s="132"/>
      <c r="E66" s="132"/>
      <c r="F66" s="7"/>
      <c r="G66" s="7"/>
      <c r="H66" s="293"/>
      <c r="I66" s="140"/>
      <c r="J66" s="121"/>
      <c r="K66" s="140"/>
      <c r="L66" s="293"/>
      <c r="M66" s="140"/>
      <c r="N66" s="121"/>
    </row>
    <row r="67" spans="1:14" ht="16.149999999999999" customHeight="1" thickBot="1">
      <c r="A67" s="39"/>
      <c r="B67" s="132"/>
      <c r="C67" s="132"/>
      <c r="D67" s="132"/>
      <c r="E67" s="132"/>
      <c r="F67" s="7"/>
      <c r="G67" s="7"/>
      <c r="H67" s="296">
        <f>SUM(H64:H65)</f>
        <v>-9653856</v>
      </c>
      <c r="I67" s="121"/>
      <c r="J67" s="149">
        <f>SUM(J64:J65)</f>
        <v>31001881</v>
      </c>
      <c r="K67" s="121"/>
      <c r="L67" s="296">
        <f>SUM(L64:L65)</f>
        <v>58378404</v>
      </c>
      <c r="M67" s="121"/>
      <c r="N67" s="149">
        <f>SUM(N64:N65)</f>
        <v>109739081</v>
      </c>
    </row>
    <row r="68" spans="1:14" ht="16.149999999999999" customHeight="1" thickTop="1">
      <c r="A68" s="39"/>
      <c r="B68" s="132"/>
      <c r="C68" s="132"/>
      <c r="D68" s="132"/>
      <c r="E68" s="132"/>
      <c r="F68" s="7"/>
      <c r="G68" s="7"/>
      <c r="H68" s="293"/>
      <c r="I68" s="121"/>
      <c r="J68" s="121"/>
      <c r="K68" s="121"/>
      <c r="L68" s="293"/>
      <c r="M68" s="121"/>
      <c r="N68" s="121"/>
    </row>
    <row r="69" spans="1:14" ht="16.149999999999999" customHeight="1">
      <c r="A69" s="39" t="s">
        <v>111</v>
      </c>
      <c r="B69" s="132"/>
      <c r="C69" s="132"/>
      <c r="D69" s="132"/>
      <c r="E69" s="132"/>
      <c r="F69" s="7"/>
      <c r="G69" s="7"/>
      <c r="H69" s="293"/>
      <c r="I69" s="121"/>
      <c r="J69" s="121"/>
      <c r="K69" s="121"/>
      <c r="L69" s="293"/>
      <c r="M69" s="121"/>
      <c r="N69" s="121"/>
    </row>
    <row r="70" spans="1:14" ht="16.149999999999999" customHeight="1">
      <c r="A70" s="39"/>
      <c r="B70" s="119" t="s">
        <v>73</v>
      </c>
      <c r="C70" s="132"/>
      <c r="D70" s="132"/>
      <c r="E70" s="132"/>
      <c r="F70" s="7"/>
      <c r="G70" s="7"/>
      <c r="H70" s="293"/>
      <c r="I70" s="121"/>
      <c r="J70" s="121"/>
      <c r="K70" s="121"/>
      <c r="L70" s="293"/>
      <c r="M70" s="121"/>
      <c r="N70" s="121"/>
    </row>
    <row r="71" spans="1:14" ht="16.149999999999999" customHeight="1">
      <c r="A71" s="39"/>
      <c r="B71" s="132" t="s">
        <v>39</v>
      </c>
      <c r="C71" s="132"/>
      <c r="D71" s="132"/>
      <c r="E71" s="132"/>
      <c r="F71" s="7"/>
      <c r="G71" s="7"/>
      <c r="H71" s="293"/>
      <c r="I71" s="121"/>
      <c r="J71" s="121"/>
      <c r="K71" s="121"/>
      <c r="L71" s="293"/>
      <c r="M71" s="121"/>
      <c r="N71" s="121"/>
    </row>
    <row r="72" spans="1:14" ht="16.149999999999999" customHeight="1">
      <c r="A72" s="152" t="s">
        <v>162</v>
      </c>
      <c r="B72" s="132"/>
      <c r="C72" s="148" t="s">
        <v>131</v>
      </c>
      <c r="D72" s="148"/>
      <c r="E72" s="132"/>
      <c r="F72" s="7"/>
      <c r="G72" s="7"/>
      <c r="H72" s="298">
        <v>-21175482</v>
      </c>
      <c r="I72" s="121"/>
      <c r="J72" s="79">
        <v>-26423996</v>
      </c>
      <c r="K72" s="79"/>
      <c r="L72" s="298">
        <v>58378404</v>
      </c>
      <c r="M72" s="173"/>
      <c r="N72" s="173">
        <v>109739081</v>
      </c>
    </row>
    <row r="73" spans="1:14" ht="16.149999999999999" customHeight="1">
      <c r="A73" s="152" t="s">
        <v>163</v>
      </c>
      <c r="B73" s="132"/>
      <c r="C73" s="148" t="s">
        <v>143</v>
      </c>
      <c r="D73" s="148"/>
      <c r="E73" s="132"/>
      <c r="F73" s="7"/>
      <c r="G73" s="7"/>
      <c r="H73" s="315">
        <v>11521626</v>
      </c>
      <c r="I73" s="121"/>
      <c r="J73" s="194">
        <v>32843655</v>
      </c>
      <c r="K73" s="79"/>
      <c r="L73" s="315" t="s">
        <v>224</v>
      </c>
      <c r="M73" s="173"/>
      <c r="N73" s="172">
        <v>0</v>
      </c>
    </row>
    <row r="74" spans="1:14" ht="16.149999999999999" customHeight="1">
      <c r="A74" s="152"/>
      <c r="B74" s="132"/>
      <c r="C74" s="148"/>
      <c r="D74" s="148"/>
      <c r="E74" s="132"/>
      <c r="F74" s="7"/>
      <c r="G74" s="7"/>
      <c r="H74" s="293"/>
      <c r="I74" s="121"/>
      <c r="J74" s="121"/>
      <c r="K74" s="121"/>
      <c r="L74" s="293"/>
      <c r="M74" s="121"/>
      <c r="N74" s="121"/>
    </row>
    <row r="75" spans="1:14" ht="16.149999999999999" customHeight="1">
      <c r="A75" s="152"/>
      <c r="B75" s="132" t="s">
        <v>170</v>
      </c>
      <c r="C75" s="148"/>
      <c r="D75" s="148"/>
      <c r="E75" s="132"/>
      <c r="F75" s="7"/>
      <c r="G75" s="7"/>
      <c r="H75" s="293">
        <f>SUM(H72:H73)</f>
        <v>-9653856</v>
      </c>
      <c r="I75" s="121"/>
      <c r="J75" s="121">
        <f>SUM(J72:J73)</f>
        <v>6419659</v>
      </c>
      <c r="K75" s="121"/>
      <c r="L75" s="293">
        <f>SUM(L72:L73)</f>
        <v>58378404</v>
      </c>
      <c r="M75" s="121"/>
      <c r="N75" s="121">
        <f>SUM(N72:N73)</f>
        <v>109739081</v>
      </c>
    </row>
    <row r="76" spans="1:14" ht="16.149999999999999" customHeight="1">
      <c r="A76" s="152"/>
      <c r="B76" s="132" t="s">
        <v>30</v>
      </c>
      <c r="C76" s="148"/>
      <c r="D76" s="148"/>
      <c r="E76" s="132"/>
      <c r="F76" s="7"/>
      <c r="G76" s="7"/>
      <c r="H76" s="318" t="s">
        <v>224</v>
      </c>
      <c r="I76" s="147"/>
      <c r="J76" s="170">
        <v>0</v>
      </c>
      <c r="K76" s="192"/>
      <c r="L76" s="318" t="s">
        <v>224</v>
      </c>
      <c r="M76" s="168"/>
      <c r="N76" s="170">
        <v>0</v>
      </c>
    </row>
    <row r="77" spans="1:14" ht="16.149999999999999" customHeight="1">
      <c r="A77" s="152"/>
      <c r="B77" s="132"/>
      <c r="C77" s="148"/>
      <c r="D77" s="148"/>
      <c r="E77" s="132"/>
      <c r="F77" s="7"/>
      <c r="G77" s="7"/>
      <c r="H77" s="320"/>
      <c r="I77" s="147"/>
      <c r="J77" s="147"/>
      <c r="K77" s="147"/>
      <c r="L77" s="293"/>
      <c r="M77" s="140"/>
      <c r="N77" s="121"/>
    </row>
    <row r="78" spans="1:14" ht="16.149999999999999" customHeight="1" thickBot="1">
      <c r="A78" s="152"/>
      <c r="B78" s="132"/>
      <c r="C78" s="148"/>
      <c r="D78" s="148"/>
      <c r="E78" s="132"/>
      <c r="F78" s="7"/>
      <c r="G78" s="7"/>
      <c r="H78" s="296">
        <f>SUM(H75:H76)</f>
        <v>-9653856</v>
      </c>
      <c r="I78" s="121"/>
      <c r="J78" s="149">
        <f>SUM(J75:J76)</f>
        <v>6419659</v>
      </c>
      <c r="K78" s="121"/>
      <c r="L78" s="296">
        <f>SUM(L75:L76)</f>
        <v>58378404</v>
      </c>
      <c r="M78" s="121"/>
      <c r="N78" s="149">
        <f>SUM(N75:N76)</f>
        <v>109739081</v>
      </c>
    </row>
    <row r="79" spans="1:14" ht="16.149999999999999" customHeight="1" thickTop="1">
      <c r="A79" s="152"/>
      <c r="B79" s="132"/>
      <c r="C79" s="148"/>
      <c r="D79" s="148"/>
      <c r="E79" s="132"/>
      <c r="F79" s="7"/>
      <c r="G79" s="7"/>
      <c r="H79" s="293"/>
      <c r="I79" s="121"/>
      <c r="J79" s="121"/>
      <c r="K79" s="121"/>
      <c r="L79" s="293"/>
      <c r="M79" s="121"/>
      <c r="N79" s="121"/>
    </row>
    <row r="80" spans="1:14" ht="16.149999999999999" customHeight="1">
      <c r="A80" s="152"/>
      <c r="B80" s="132"/>
      <c r="C80" s="148"/>
      <c r="D80" s="148"/>
      <c r="E80" s="132"/>
      <c r="F80" s="7"/>
      <c r="G80" s="7"/>
      <c r="H80" s="293"/>
      <c r="I80" s="121"/>
      <c r="J80" s="121"/>
      <c r="K80" s="121"/>
      <c r="L80" s="293"/>
      <c r="M80" s="121"/>
      <c r="N80" s="121"/>
    </row>
    <row r="81" spans="1:15" ht="16.149999999999999" customHeight="1">
      <c r="A81" s="119" t="s">
        <v>112</v>
      </c>
      <c r="B81" s="119"/>
      <c r="C81" s="132"/>
      <c r="D81" s="132"/>
      <c r="E81" s="132"/>
      <c r="F81" s="7"/>
      <c r="G81" s="7"/>
      <c r="H81" s="293"/>
      <c r="I81" s="121"/>
      <c r="J81" s="121"/>
      <c r="K81" s="121"/>
      <c r="L81" s="293"/>
      <c r="M81" s="121"/>
      <c r="N81" s="121"/>
    </row>
    <row r="82" spans="1:15" ht="16.149999999999999" customHeight="1">
      <c r="A82" s="132"/>
      <c r="B82" s="132"/>
      <c r="C82" s="132"/>
      <c r="D82" s="132"/>
      <c r="E82" s="132"/>
      <c r="F82" s="7"/>
      <c r="G82" s="7"/>
      <c r="H82" s="293"/>
      <c r="I82" s="121"/>
      <c r="J82" s="121"/>
      <c r="K82" s="121"/>
      <c r="L82" s="293"/>
      <c r="M82" s="121"/>
      <c r="N82" s="121"/>
    </row>
    <row r="83" spans="1:15" ht="16.149999999999999" customHeight="1">
      <c r="A83" s="132" t="s">
        <v>247</v>
      </c>
      <c r="F83" s="76"/>
      <c r="G83" s="29"/>
      <c r="H83" s="302"/>
      <c r="I83" s="118"/>
      <c r="J83" s="118"/>
      <c r="K83" s="118"/>
      <c r="L83" s="302"/>
      <c r="M83" s="118"/>
      <c r="N83" s="118"/>
    </row>
    <row r="84" spans="1:15" ht="16.149999999999999" customHeight="1" thickBot="1">
      <c r="A84" s="132"/>
      <c r="B84" s="148" t="s">
        <v>131</v>
      </c>
      <c r="F84" s="76"/>
      <c r="G84" s="29"/>
      <c r="H84" s="321">
        <v>-2.7E-2</v>
      </c>
      <c r="I84" s="147"/>
      <c r="J84" s="176">
        <v>-5.6467446738488143E-2</v>
      </c>
      <c r="K84" s="195"/>
      <c r="L84" s="321">
        <v>7.4300000000000005E-2</v>
      </c>
      <c r="M84" s="177"/>
      <c r="N84" s="176">
        <v>0.23449999999999999</v>
      </c>
    </row>
    <row r="85" spans="1:15" ht="16.149999999999999" customHeight="1" thickTop="1">
      <c r="A85" s="132"/>
      <c r="B85" s="148"/>
      <c r="F85" s="76"/>
      <c r="G85" s="29"/>
      <c r="H85" s="322"/>
      <c r="I85" s="147"/>
      <c r="J85" s="178"/>
      <c r="K85" s="195"/>
      <c r="L85" s="322"/>
      <c r="M85" s="177"/>
      <c r="N85" s="178"/>
    </row>
    <row r="86" spans="1:15" ht="16.149999999999999" customHeight="1" thickBot="1">
      <c r="A86" s="132"/>
      <c r="B86" s="148" t="s">
        <v>143</v>
      </c>
      <c r="F86" s="76"/>
      <c r="G86" s="29"/>
      <c r="H86" s="321">
        <v>1.4672339151810996E-2</v>
      </c>
      <c r="I86" s="147"/>
      <c r="J86" s="176">
        <v>0.12271772410609173</v>
      </c>
      <c r="K86" s="195"/>
      <c r="L86" s="321">
        <v>0</v>
      </c>
      <c r="M86" s="177"/>
      <c r="N86" s="179" t="s">
        <v>224</v>
      </c>
    </row>
    <row r="87" spans="1:15" ht="16.5" customHeight="1" thickTop="1">
      <c r="A87" s="132"/>
      <c r="F87" s="76"/>
      <c r="G87" s="29"/>
      <c r="H87" s="293"/>
      <c r="I87" s="147"/>
      <c r="J87" s="53"/>
      <c r="K87" s="147"/>
      <c r="L87" s="293"/>
      <c r="M87" s="147"/>
      <c r="N87" s="53"/>
    </row>
    <row r="88" spans="1:15" ht="16.5" customHeight="1">
      <c r="A88" s="132" t="s">
        <v>246</v>
      </c>
      <c r="F88" s="76"/>
      <c r="G88" s="29"/>
      <c r="H88" s="293"/>
      <c r="I88" s="53"/>
      <c r="J88" s="53"/>
      <c r="K88" s="53"/>
      <c r="L88" s="293"/>
      <c r="M88" s="53"/>
      <c r="N88" s="53"/>
    </row>
    <row r="89" spans="1:15" ht="16.149999999999999" customHeight="1" thickBot="1">
      <c r="A89" s="132"/>
      <c r="B89" s="148" t="s">
        <v>131</v>
      </c>
      <c r="F89" s="76"/>
      <c r="G89" s="29"/>
      <c r="H89" s="321">
        <v>-2.6966146410851127E-2</v>
      </c>
      <c r="I89" s="147"/>
      <c r="J89" s="176">
        <v>-5.6467446738488143E-2</v>
      </c>
      <c r="K89" s="195"/>
      <c r="L89" s="321">
        <v>6.1846983529813493E-2</v>
      </c>
      <c r="M89" s="177"/>
      <c r="N89" s="176">
        <v>0.23450978843238307</v>
      </c>
    </row>
    <row r="90" spans="1:15" ht="16.149999999999999" customHeight="1" thickTop="1">
      <c r="A90" s="132"/>
      <c r="B90" s="148"/>
      <c r="F90" s="76"/>
      <c r="G90" s="29"/>
      <c r="H90" s="322"/>
      <c r="I90" s="147"/>
      <c r="J90" s="178"/>
      <c r="K90" s="195"/>
      <c r="L90" s="322"/>
      <c r="M90" s="177"/>
      <c r="N90" s="178"/>
    </row>
    <row r="91" spans="1:15" ht="16.350000000000001" customHeight="1" thickBot="1">
      <c r="A91" s="132"/>
      <c r="B91" s="148" t="s">
        <v>143</v>
      </c>
      <c r="F91" s="76"/>
      <c r="G91" s="29"/>
      <c r="H91" s="321">
        <v>1.2200000000000001E-2</v>
      </c>
      <c r="I91" s="147"/>
      <c r="J91" s="176">
        <v>0.12271772410609173</v>
      </c>
      <c r="K91" s="195"/>
      <c r="L91" s="321">
        <v>0</v>
      </c>
      <c r="M91" s="177"/>
      <c r="N91" s="179" t="s">
        <v>224</v>
      </c>
    </row>
    <row r="92" spans="1:15" ht="24" customHeight="1" thickTop="1"/>
    <row r="94" spans="1:15" ht="21.95" customHeight="1">
      <c r="A94" s="115" t="str">
        <f>'2'!A47</f>
        <v>The notes to the consolidated and separate financial information form an integral part of these financial information.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29"/>
    </row>
  </sheetData>
  <mergeCells count="8">
    <mergeCell ref="H54:J54"/>
    <mergeCell ref="L54:N54"/>
    <mergeCell ref="H6:J6"/>
    <mergeCell ref="L6:N6"/>
    <mergeCell ref="H7:J7"/>
    <mergeCell ref="L7:N7"/>
    <mergeCell ref="H53:J53"/>
    <mergeCell ref="L53:N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4"/>
  <sheetViews>
    <sheetView topLeftCell="A49" zoomScaleNormal="100" zoomScaleSheetLayoutView="130" workbookViewId="0">
      <selection activeCell="T62" sqref="T62"/>
    </sheetView>
  </sheetViews>
  <sheetFormatPr defaultColWidth="9.140625" defaultRowHeight="16.5" customHeight="1"/>
  <cols>
    <col min="1" max="2" width="1.28515625" style="118" customWidth="1"/>
    <col min="3" max="3" width="1.42578125" style="118" customWidth="1"/>
    <col min="4" max="4" width="10" style="118" customWidth="1"/>
    <col min="5" max="5" width="19.5703125" style="118" customWidth="1"/>
    <col min="6" max="6" width="6.42578125" style="62" customWidth="1"/>
    <col min="7" max="7" width="0.7109375" style="118" customWidth="1"/>
    <col min="8" max="8" width="11.7109375" style="72" customWidth="1"/>
    <col min="9" max="9" width="0.7109375" style="72" customWidth="1"/>
    <col min="10" max="10" width="11.7109375" style="72" customWidth="1"/>
    <col min="11" max="11" width="0.7109375" style="72" customWidth="1"/>
    <col min="12" max="12" width="11.7109375" style="72" customWidth="1"/>
    <col min="13" max="13" width="0.7109375" style="72" customWidth="1"/>
    <col min="14" max="14" width="11.7109375" style="72" customWidth="1"/>
    <col min="15" max="16384" width="9.140625" style="118"/>
  </cols>
  <sheetData>
    <row r="1" spans="1:14" ht="16.5" customHeight="1">
      <c r="A1" s="70" t="s">
        <v>35</v>
      </c>
      <c r="B1" s="129"/>
      <c r="C1" s="129"/>
      <c r="D1" s="129"/>
      <c r="E1" s="129"/>
      <c r="F1" s="74"/>
      <c r="G1" s="11"/>
      <c r="H1" s="55"/>
      <c r="I1" s="55"/>
      <c r="J1" s="55"/>
      <c r="K1" s="55"/>
      <c r="L1" s="55"/>
      <c r="M1" s="55"/>
      <c r="N1" s="55"/>
    </row>
    <row r="2" spans="1:14" ht="16.5" customHeight="1">
      <c r="A2" s="1" t="s">
        <v>93</v>
      </c>
      <c r="B2" s="129"/>
      <c r="C2" s="129"/>
      <c r="D2" s="129"/>
      <c r="E2" s="129"/>
      <c r="F2" s="74"/>
      <c r="G2" s="11"/>
      <c r="H2" s="55"/>
      <c r="I2" s="55"/>
      <c r="J2" s="55"/>
      <c r="K2" s="55"/>
      <c r="L2" s="55"/>
      <c r="M2" s="55"/>
      <c r="N2" s="55"/>
    </row>
    <row r="3" spans="1:14" ht="16.5" customHeight="1">
      <c r="A3" s="2" t="s">
        <v>195</v>
      </c>
      <c r="B3" s="138"/>
      <c r="C3" s="138"/>
      <c r="D3" s="134"/>
      <c r="E3" s="138"/>
      <c r="F3" s="3"/>
      <c r="G3" s="16"/>
      <c r="H3" s="57"/>
      <c r="I3" s="57"/>
      <c r="J3" s="57"/>
      <c r="K3" s="57"/>
      <c r="L3" s="57"/>
      <c r="M3" s="57"/>
      <c r="N3" s="57"/>
    </row>
    <row r="4" spans="1:14" ht="15" customHeight="1">
      <c r="A4" s="129"/>
      <c r="B4" s="129"/>
      <c r="C4" s="129"/>
      <c r="D4" s="129"/>
      <c r="E4" s="129"/>
      <c r="F4" s="74"/>
      <c r="G4" s="11"/>
      <c r="H4" s="55"/>
      <c r="I4" s="55"/>
      <c r="J4" s="55"/>
      <c r="K4" s="55"/>
      <c r="L4" s="55"/>
      <c r="M4" s="55"/>
      <c r="N4" s="55"/>
    </row>
    <row r="5" spans="1:14" ht="15" customHeight="1">
      <c r="A5" s="129"/>
      <c r="B5" s="129"/>
      <c r="C5" s="129"/>
      <c r="D5" s="129"/>
      <c r="E5" s="129"/>
      <c r="F5" s="74"/>
      <c r="G5" s="11"/>
      <c r="H5" s="55"/>
      <c r="I5" s="55"/>
      <c r="J5" s="55"/>
      <c r="K5" s="55"/>
      <c r="L5" s="55"/>
      <c r="M5" s="55"/>
      <c r="N5" s="55"/>
    </row>
    <row r="6" spans="1:14" ht="16.5" customHeight="1">
      <c r="A6" s="129"/>
      <c r="B6" s="129"/>
      <c r="C6" s="129"/>
      <c r="D6" s="129"/>
      <c r="E6" s="129"/>
      <c r="F6" s="74"/>
      <c r="G6" s="11"/>
      <c r="H6" s="355" t="s">
        <v>5</v>
      </c>
      <c r="I6" s="355"/>
      <c r="J6" s="355"/>
      <c r="K6" s="97"/>
      <c r="L6" s="355" t="s">
        <v>84</v>
      </c>
      <c r="M6" s="355"/>
      <c r="N6" s="355"/>
    </row>
    <row r="7" spans="1:14" ht="16.5" customHeight="1">
      <c r="A7" s="129"/>
      <c r="B7" s="129"/>
      <c r="C7" s="129"/>
      <c r="D7" s="129"/>
      <c r="E7" s="129"/>
      <c r="F7" s="74"/>
      <c r="G7" s="73"/>
      <c r="H7" s="354" t="s">
        <v>83</v>
      </c>
      <c r="I7" s="354"/>
      <c r="J7" s="354"/>
      <c r="K7" s="97"/>
      <c r="L7" s="354" t="s">
        <v>83</v>
      </c>
      <c r="M7" s="354"/>
      <c r="N7" s="354"/>
    </row>
    <row r="8" spans="1:14" ht="16.5" customHeight="1">
      <c r="A8" s="129"/>
      <c r="B8" s="129"/>
      <c r="C8" s="129"/>
      <c r="D8" s="129"/>
      <c r="E8" s="129"/>
      <c r="F8" s="74"/>
      <c r="G8" s="73"/>
      <c r="H8" s="189" t="s">
        <v>191</v>
      </c>
      <c r="I8" s="190"/>
      <c r="J8" s="189" t="s">
        <v>191</v>
      </c>
      <c r="K8" s="191"/>
      <c r="L8" s="189" t="s">
        <v>191</v>
      </c>
      <c r="M8" s="164"/>
      <c r="N8" s="163" t="s">
        <v>191</v>
      </c>
    </row>
    <row r="9" spans="1:14" ht="16.5" customHeight="1">
      <c r="A9" s="129"/>
      <c r="B9" s="129"/>
      <c r="C9" s="129"/>
      <c r="D9" s="129"/>
      <c r="E9" s="129"/>
      <c r="F9" s="74"/>
      <c r="G9" s="73"/>
      <c r="H9" s="116" t="s">
        <v>171</v>
      </c>
      <c r="I9" s="97"/>
      <c r="J9" s="116" t="s">
        <v>144</v>
      </c>
      <c r="K9" s="97"/>
      <c r="L9" s="116" t="s">
        <v>171</v>
      </c>
      <c r="M9" s="97"/>
      <c r="N9" s="116" t="s">
        <v>144</v>
      </c>
    </row>
    <row r="10" spans="1:14" ht="16.5" customHeight="1">
      <c r="A10" s="129"/>
      <c r="B10" s="129"/>
      <c r="C10" s="129"/>
      <c r="D10" s="129"/>
      <c r="E10" s="129"/>
      <c r="F10" s="150" t="s">
        <v>6</v>
      </c>
      <c r="G10" s="139"/>
      <c r="H10" s="4" t="s">
        <v>33</v>
      </c>
      <c r="I10" s="64"/>
      <c r="J10" s="4" t="s">
        <v>33</v>
      </c>
      <c r="K10" s="64"/>
      <c r="L10" s="4" t="s">
        <v>33</v>
      </c>
      <c r="M10" s="64"/>
      <c r="N10" s="4" t="s">
        <v>33</v>
      </c>
    </row>
    <row r="11" spans="1:14" ht="16.5" customHeight="1">
      <c r="A11" s="129"/>
      <c r="B11" s="129"/>
      <c r="C11" s="129"/>
      <c r="D11" s="129"/>
      <c r="E11" s="129"/>
      <c r="F11" s="71"/>
      <c r="G11" s="139"/>
      <c r="H11" s="283"/>
      <c r="I11" s="64"/>
      <c r="J11" s="63"/>
      <c r="K11" s="64"/>
      <c r="L11" s="283"/>
      <c r="M11" s="64"/>
      <c r="N11" s="63"/>
    </row>
    <row r="12" spans="1:14" ht="16.5" customHeight="1">
      <c r="A12" s="132" t="s">
        <v>188</v>
      </c>
      <c r="B12" s="132"/>
      <c r="C12" s="132"/>
      <c r="D12" s="132"/>
      <c r="E12" s="132"/>
      <c r="F12" s="7"/>
      <c r="G12" s="7"/>
      <c r="H12" s="300">
        <v>237231683</v>
      </c>
      <c r="I12" s="141"/>
      <c r="J12" s="157">
        <v>368906099</v>
      </c>
      <c r="K12" s="165"/>
      <c r="L12" s="317">
        <v>0</v>
      </c>
      <c r="M12" s="165"/>
      <c r="N12" s="166">
        <v>0</v>
      </c>
    </row>
    <row r="13" spans="1:14" ht="16.5" customHeight="1">
      <c r="A13" s="132" t="s">
        <v>189</v>
      </c>
      <c r="B13" s="132"/>
      <c r="C13" s="132"/>
      <c r="D13" s="132"/>
      <c r="E13" s="132"/>
      <c r="F13" s="7"/>
      <c r="G13" s="7"/>
      <c r="H13" s="311">
        <v>-154452567</v>
      </c>
      <c r="I13" s="141"/>
      <c r="J13" s="193">
        <v>-200492191</v>
      </c>
      <c r="K13" s="165"/>
      <c r="L13" s="314">
        <v>0</v>
      </c>
      <c r="M13" s="165"/>
      <c r="N13" s="167">
        <v>0</v>
      </c>
    </row>
    <row r="14" spans="1:14" s="29" customFormat="1" ht="16.5" customHeight="1">
      <c r="A14" s="132"/>
      <c r="B14" s="132"/>
      <c r="C14" s="132"/>
      <c r="D14" s="132"/>
      <c r="E14" s="132"/>
      <c r="F14" s="7"/>
      <c r="G14" s="7"/>
      <c r="H14" s="293"/>
      <c r="I14" s="121"/>
      <c r="J14" s="121"/>
      <c r="K14" s="121"/>
      <c r="L14" s="293"/>
      <c r="M14" s="121"/>
      <c r="N14" s="121"/>
    </row>
    <row r="15" spans="1:14" ht="16.5" customHeight="1">
      <c r="A15" s="119" t="s">
        <v>59</v>
      </c>
      <c r="B15" s="132"/>
      <c r="C15" s="132"/>
      <c r="D15" s="132"/>
      <c r="E15" s="132"/>
      <c r="F15" s="7"/>
      <c r="G15" s="7"/>
      <c r="H15" s="312">
        <f>+H12+H13</f>
        <v>82779116</v>
      </c>
      <c r="I15" s="142"/>
      <c r="J15" s="142">
        <f>+J12+J13</f>
        <v>168413908</v>
      </c>
      <c r="K15" s="142"/>
      <c r="L15" s="312">
        <f>+L12+L13</f>
        <v>0</v>
      </c>
      <c r="M15" s="146"/>
      <c r="N15" s="142">
        <f>+N12+N13</f>
        <v>0</v>
      </c>
    </row>
    <row r="16" spans="1:14" ht="16.5" customHeight="1">
      <c r="A16" s="132" t="s">
        <v>38</v>
      </c>
      <c r="B16" s="30"/>
      <c r="C16" s="132"/>
      <c r="D16" s="132"/>
      <c r="E16" s="132"/>
      <c r="F16" s="7"/>
      <c r="G16" s="7"/>
      <c r="H16" s="300">
        <v>40097718</v>
      </c>
      <c r="I16" s="141"/>
      <c r="J16" s="157">
        <v>5625109</v>
      </c>
      <c r="K16" s="165"/>
      <c r="L16" s="313">
        <v>5021160</v>
      </c>
      <c r="M16" s="165"/>
      <c r="N16" s="168">
        <v>30419611</v>
      </c>
    </row>
    <row r="17" spans="1:15" ht="16.5" customHeight="1">
      <c r="A17" s="132" t="s">
        <v>25</v>
      </c>
      <c r="B17" s="132"/>
      <c r="C17" s="132"/>
      <c r="D17" s="132"/>
      <c r="E17" s="132"/>
      <c r="F17" s="7"/>
      <c r="G17" s="7"/>
      <c r="H17" s="313">
        <v>-85196978</v>
      </c>
      <c r="I17" s="141"/>
      <c r="J17" s="192">
        <v>-127391730</v>
      </c>
      <c r="K17" s="165"/>
      <c r="L17" s="317">
        <v>0</v>
      </c>
      <c r="M17" s="165"/>
      <c r="N17" s="166">
        <v>0</v>
      </c>
    </row>
    <row r="18" spans="1:15" s="29" customFormat="1" ht="16.5" customHeight="1">
      <c r="A18" s="132" t="s">
        <v>26</v>
      </c>
      <c r="B18" s="119"/>
      <c r="C18" s="132"/>
      <c r="D18" s="132"/>
      <c r="E18" s="132"/>
      <c r="F18" s="7"/>
      <c r="G18" s="7"/>
      <c r="H18" s="293">
        <v>-77019679</v>
      </c>
      <c r="I18" s="141"/>
      <c r="J18" s="121">
        <v>-108069859</v>
      </c>
      <c r="K18" s="165"/>
      <c r="L18" s="313">
        <v>-20479799</v>
      </c>
      <c r="M18" s="165"/>
      <c r="N18" s="168">
        <v>-35892830</v>
      </c>
    </row>
    <row r="19" spans="1:15" s="29" customFormat="1" ht="16.5" customHeight="1">
      <c r="A19" s="199" t="s">
        <v>184</v>
      </c>
      <c r="B19" s="199"/>
      <c r="C19" s="132"/>
      <c r="D19" s="132"/>
      <c r="E19" s="132"/>
      <c r="F19" s="7"/>
      <c r="G19" s="7"/>
      <c r="H19" s="317">
        <v>0</v>
      </c>
      <c r="I19" s="141"/>
      <c r="J19" s="166">
        <v>0</v>
      </c>
      <c r="K19" s="165"/>
      <c r="L19" s="317">
        <v>-13215468</v>
      </c>
      <c r="M19" s="165"/>
      <c r="N19" s="166">
        <v>-15664641</v>
      </c>
    </row>
    <row r="20" spans="1:15" s="29" customFormat="1" ht="16.5" customHeight="1">
      <c r="A20" s="199" t="s">
        <v>180</v>
      </c>
      <c r="B20" s="119"/>
      <c r="C20" s="132"/>
      <c r="D20" s="132"/>
      <c r="E20" s="132"/>
      <c r="F20" s="7"/>
      <c r="G20" s="7"/>
      <c r="H20" s="317">
        <v>805768</v>
      </c>
      <c r="I20" s="141"/>
      <c r="J20" s="166">
        <v>-994803</v>
      </c>
      <c r="K20" s="165"/>
      <c r="L20" s="317">
        <v>55095013</v>
      </c>
      <c r="M20" s="165"/>
      <c r="N20" s="166">
        <v>115904578</v>
      </c>
    </row>
    <row r="21" spans="1:15" s="29" customFormat="1" ht="16.5" customHeight="1">
      <c r="A21" s="132" t="s">
        <v>65</v>
      </c>
      <c r="B21" s="119"/>
      <c r="C21" s="132"/>
      <c r="D21" s="132"/>
      <c r="E21" s="132"/>
      <c r="F21" s="7"/>
      <c r="G21" s="7"/>
      <c r="H21" s="313">
        <v>-17046184</v>
      </c>
      <c r="I21" s="141"/>
      <c r="J21" s="192">
        <v>-21505353</v>
      </c>
      <c r="K21" s="165"/>
      <c r="L21" s="313">
        <v>-9532538</v>
      </c>
      <c r="M21" s="165"/>
      <c r="N21" s="168">
        <v>-11518963</v>
      </c>
    </row>
    <row r="22" spans="1:15" s="29" customFormat="1" ht="16.5" customHeight="1">
      <c r="A22" s="132" t="s">
        <v>166</v>
      </c>
      <c r="B22" s="132"/>
      <c r="C22" s="132"/>
      <c r="D22" s="132"/>
      <c r="E22" s="132"/>
      <c r="F22" s="131">
        <v>9.1999999999999993</v>
      </c>
      <c r="G22" s="7"/>
      <c r="H22" s="314">
        <v>14129764</v>
      </c>
      <c r="I22" s="121"/>
      <c r="J22" s="167" t="s">
        <v>224</v>
      </c>
      <c r="K22" s="165"/>
      <c r="L22" s="314">
        <v>0</v>
      </c>
      <c r="M22" s="165"/>
      <c r="N22" s="167">
        <v>0</v>
      </c>
    </row>
    <row r="23" spans="1:15" s="29" customFormat="1" ht="16.5" customHeight="1">
      <c r="A23" s="119"/>
      <c r="B23" s="119"/>
      <c r="C23" s="132"/>
      <c r="D23" s="132"/>
      <c r="E23" s="132"/>
      <c r="F23" s="7"/>
      <c r="G23" s="7"/>
      <c r="H23" s="293"/>
      <c r="I23" s="121"/>
      <c r="J23" s="121"/>
      <c r="K23" s="121"/>
      <c r="L23" s="293"/>
      <c r="M23" s="121"/>
      <c r="N23" s="121"/>
    </row>
    <row r="24" spans="1:15" s="29" customFormat="1" ht="16.5" customHeight="1">
      <c r="A24" s="119" t="s">
        <v>198</v>
      </c>
      <c r="F24" s="76"/>
      <c r="H24" s="293">
        <f>SUM(H15:H22)</f>
        <v>-41450475</v>
      </c>
      <c r="I24" s="144"/>
      <c r="J24" s="121">
        <f>SUM(J15:J22)</f>
        <v>-83922728</v>
      </c>
      <c r="K24" s="144"/>
      <c r="L24" s="293">
        <f>SUM(L15:L22)</f>
        <v>16888368</v>
      </c>
      <c r="M24" s="144"/>
      <c r="N24" s="121">
        <f>SUM(N15:N22)</f>
        <v>83247755</v>
      </c>
    </row>
    <row r="25" spans="1:15" ht="16.5" customHeight="1">
      <c r="A25" s="132" t="s">
        <v>187</v>
      </c>
      <c r="F25" s="76">
        <v>14</v>
      </c>
      <c r="G25" s="29"/>
      <c r="H25" s="311">
        <v>505149</v>
      </c>
      <c r="I25" s="141"/>
      <c r="J25" s="193">
        <v>485416</v>
      </c>
      <c r="K25" s="165"/>
      <c r="L25" s="318">
        <v>0</v>
      </c>
      <c r="M25" s="171"/>
      <c r="N25" s="170">
        <v>0</v>
      </c>
      <c r="O25" s="29"/>
    </row>
    <row r="26" spans="1:15" ht="16.5" customHeight="1">
      <c r="A26" s="132"/>
      <c r="F26" s="76"/>
      <c r="G26" s="29"/>
      <c r="H26" s="293"/>
      <c r="I26" s="121"/>
      <c r="J26" s="121"/>
      <c r="K26" s="121"/>
      <c r="L26" s="293"/>
      <c r="M26" s="121"/>
      <c r="N26" s="121"/>
    </row>
    <row r="27" spans="1:15" ht="16.5" customHeight="1">
      <c r="A27" s="119" t="s">
        <v>242</v>
      </c>
      <c r="F27" s="76"/>
      <c r="G27" s="29"/>
      <c r="H27" s="293"/>
      <c r="I27" s="121"/>
      <c r="J27" s="121"/>
      <c r="K27" s="121"/>
      <c r="L27" s="293"/>
      <c r="M27" s="121"/>
      <c r="N27" s="121"/>
    </row>
    <row r="28" spans="1:15" ht="16.5" customHeight="1">
      <c r="B28" s="119" t="s">
        <v>164</v>
      </c>
      <c r="F28" s="76"/>
      <c r="G28" s="29"/>
      <c r="H28" s="293">
        <f>SUM(H24:H26)</f>
        <v>-40945326</v>
      </c>
      <c r="I28" s="121"/>
      <c r="J28" s="121">
        <f>SUM(J24:J26)</f>
        <v>-83437312</v>
      </c>
      <c r="K28" s="121"/>
      <c r="L28" s="293">
        <f>SUM(L24:L26)</f>
        <v>16888368</v>
      </c>
      <c r="M28" s="121"/>
      <c r="N28" s="121">
        <f>SUM(N24:N26)</f>
        <v>83247755</v>
      </c>
    </row>
    <row r="29" spans="1:15" ht="16.5" customHeight="1">
      <c r="A29" s="132" t="s">
        <v>245</v>
      </c>
      <c r="B29" s="132"/>
      <c r="F29" s="76"/>
      <c r="G29" s="29"/>
      <c r="H29" s="293"/>
      <c r="I29" s="121"/>
      <c r="J29" s="121"/>
      <c r="K29" s="121"/>
      <c r="L29" s="293"/>
      <c r="M29" s="121"/>
      <c r="N29" s="121"/>
    </row>
    <row r="30" spans="1:15" ht="16.5" customHeight="1">
      <c r="B30" s="118" t="s">
        <v>185</v>
      </c>
      <c r="F30" s="76"/>
      <c r="G30" s="29"/>
      <c r="H30" s="315">
        <v>32443995</v>
      </c>
      <c r="I30" s="141"/>
      <c r="J30" s="194">
        <v>24652384</v>
      </c>
      <c r="K30" s="79"/>
      <c r="L30" s="315" t="s">
        <v>224</v>
      </c>
      <c r="M30" s="173"/>
      <c r="N30" s="172">
        <v>0</v>
      </c>
    </row>
    <row r="31" spans="1:15" ht="16.5" customHeight="1">
      <c r="A31" s="132"/>
      <c r="F31" s="76"/>
      <c r="G31" s="29"/>
      <c r="H31" s="293"/>
      <c r="I31" s="121"/>
      <c r="J31" s="121"/>
      <c r="K31" s="121"/>
      <c r="L31" s="293"/>
      <c r="M31" s="121"/>
      <c r="N31" s="121"/>
    </row>
    <row r="32" spans="1:15" ht="16.5" customHeight="1">
      <c r="A32" s="119" t="s">
        <v>235</v>
      </c>
      <c r="F32" s="76"/>
      <c r="G32" s="29"/>
      <c r="H32" s="315">
        <f>SUM(H28:H30)</f>
        <v>-8501331</v>
      </c>
      <c r="I32" s="121"/>
      <c r="J32" s="194">
        <f>SUM(J28:J30)</f>
        <v>-58784928</v>
      </c>
      <c r="K32" s="121"/>
      <c r="L32" s="315">
        <f>SUM(L28:L30)</f>
        <v>16888368</v>
      </c>
      <c r="M32" s="121"/>
      <c r="N32" s="194">
        <f>SUM(N28:N30)</f>
        <v>83247755</v>
      </c>
    </row>
    <row r="33" spans="1:15" ht="16.5" customHeight="1">
      <c r="A33" s="119"/>
      <c r="F33" s="76"/>
      <c r="G33" s="29"/>
      <c r="H33" s="293"/>
      <c r="I33" s="121"/>
      <c r="J33" s="121"/>
      <c r="K33" s="121"/>
      <c r="L33" s="293"/>
      <c r="M33" s="121"/>
      <c r="N33" s="121"/>
    </row>
    <row r="34" spans="1:15" ht="16.5" customHeight="1">
      <c r="A34" s="119" t="s">
        <v>243</v>
      </c>
      <c r="B34" s="132"/>
      <c r="C34" s="132"/>
      <c r="D34" s="132"/>
      <c r="E34" s="132"/>
      <c r="F34" s="7"/>
      <c r="G34" s="7"/>
      <c r="H34" s="293"/>
      <c r="I34" s="121"/>
      <c r="J34" s="121"/>
      <c r="K34" s="121"/>
      <c r="L34" s="293"/>
      <c r="M34" s="121"/>
      <c r="N34" s="121"/>
    </row>
    <row r="35" spans="1:15" ht="16.5" customHeight="1">
      <c r="A35" s="30" t="s">
        <v>178</v>
      </c>
      <c r="B35" s="132"/>
      <c r="C35" s="132"/>
      <c r="D35" s="132"/>
      <c r="E35" s="132"/>
      <c r="F35" s="7"/>
      <c r="G35" s="7"/>
      <c r="H35" s="293"/>
      <c r="I35" s="121"/>
      <c r="J35" s="121"/>
      <c r="K35" s="121"/>
      <c r="L35" s="293"/>
      <c r="M35" s="121"/>
      <c r="N35" s="121"/>
    </row>
    <row r="36" spans="1:15" ht="16.5" customHeight="1">
      <c r="A36" s="30"/>
      <c r="B36" s="133" t="s">
        <v>132</v>
      </c>
      <c r="C36" s="132"/>
      <c r="D36" s="132"/>
      <c r="E36" s="132"/>
      <c r="F36" s="7"/>
      <c r="G36" s="7"/>
      <c r="H36" s="293">
        <f>SUM(H28)</f>
        <v>-40945326</v>
      </c>
      <c r="I36" s="121"/>
      <c r="J36" s="121">
        <f>SUM(J28)</f>
        <v>-83437312</v>
      </c>
      <c r="K36" s="121"/>
      <c r="L36" s="293">
        <f>SUM(L28)</f>
        <v>16888368</v>
      </c>
      <c r="M36" s="121"/>
      <c r="N36" s="121">
        <f>SUM(N28)</f>
        <v>83247755</v>
      </c>
    </row>
    <row r="37" spans="1:15" ht="16.5" customHeight="1">
      <c r="A37" s="125" t="s">
        <v>143</v>
      </c>
      <c r="B37" s="132"/>
      <c r="C37" s="132"/>
      <c r="D37" s="132"/>
      <c r="E37" s="132"/>
      <c r="F37" s="118"/>
      <c r="G37" s="7"/>
      <c r="H37" s="293"/>
      <c r="I37" s="141"/>
      <c r="J37" s="121"/>
      <c r="K37" s="121"/>
      <c r="L37" s="293"/>
      <c r="M37" s="281"/>
      <c r="N37" s="281">
        <v>0</v>
      </c>
    </row>
    <row r="38" spans="1:15" ht="16.5" customHeight="1">
      <c r="B38" s="118" t="s">
        <v>176</v>
      </c>
      <c r="C38" s="132"/>
      <c r="D38" s="132"/>
      <c r="E38" s="132"/>
      <c r="F38" s="76" t="s">
        <v>230</v>
      </c>
      <c r="G38" s="7"/>
      <c r="H38" s="325" t="s">
        <v>224</v>
      </c>
      <c r="I38" s="141"/>
      <c r="J38" s="145">
        <v>21732712</v>
      </c>
      <c r="K38" s="141"/>
      <c r="L38" s="319" t="s">
        <v>224</v>
      </c>
      <c r="M38" s="141"/>
      <c r="N38" s="143" t="s">
        <v>224</v>
      </c>
    </row>
    <row r="39" spans="1:15" ht="16.5" customHeight="1">
      <c r="A39" s="30" t="s">
        <v>177</v>
      </c>
      <c r="B39" s="132"/>
      <c r="C39" s="132"/>
      <c r="D39" s="132"/>
      <c r="E39" s="132"/>
      <c r="F39" s="7"/>
      <c r="G39" s="7"/>
      <c r="H39" s="293"/>
      <c r="I39" s="121"/>
      <c r="J39" s="121"/>
      <c r="K39" s="121"/>
      <c r="L39" s="293"/>
      <c r="M39" s="121"/>
      <c r="N39" s="121"/>
    </row>
    <row r="40" spans="1:15" ht="16.5" customHeight="1">
      <c r="B40" s="118" t="s">
        <v>142</v>
      </c>
      <c r="C40" s="132"/>
      <c r="D40" s="132"/>
      <c r="E40" s="132"/>
      <c r="F40" s="76"/>
      <c r="G40" s="7"/>
      <c r="H40" s="325">
        <f>SUM(H30,H38)</f>
        <v>32443995</v>
      </c>
      <c r="I40" s="141"/>
      <c r="J40" s="145">
        <f>SUM(J30,J38)</f>
        <v>46385096</v>
      </c>
      <c r="K40" s="141"/>
      <c r="L40" s="319">
        <f>SUM(L30,L37)</f>
        <v>0</v>
      </c>
      <c r="M40" s="141"/>
      <c r="N40" s="143">
        <f>SUM(N30,N37)</f>
        <v>0</v>
      </c>
    </row>
    <row r="41" spans="1:15" ht="16.5" customHeight="1">
      <c r="B41" s="70"/>
      <c r="C41" s="132"/>
      <c r="D41" s="132"/>
      <c r="E41" s="132"/>
      <c r="F41" s="7"/>
      <c r="G41" s="7"/>
      <c r="H41" s="293"/>
      <c r="I41" s="121"/>
      <c r="J41" s="121"/>
      <c r="K41" s="121"/>
      <c r="L41" s="293"/>
      <c r="M41" s="121"/>
      <c r="N41" s="121"/>
    </row>
    <row r="42" spans="1:15" ht="16.5" customHeight="1">
      <c r="A42" s="39" t="s">
        <v>111</v>
      </c>
      <c r="B42" s="70"/>
      <c r="C42" s="132"/>
      <c r="D42" s="132"/>
      <c r="F42" s="7"/>
      <c r="G42" s="7"/>
      <c r="H42" s="293"/>
      <c r="I42" s="121"/>
      <c r="J42" s="121"/>
      <c r="K42" s="121"/>
      <c r="L42" s="293"/>
      <c r="M42" s="121"/>
      <c r="N42" s="121"/>
    </row>
    <row r="43" spans="1:15" ht="16.5" customHeight="1" thickBot="1">
      <c r="A43" s="39"/>
      <c r="B43" s="39" t="s">
        <v>186</v>
      </c>
      <c r="C43" s="39"/>
      <c r="E43" s="132"/>
      <c r="F43" s="7"/>
      <c r="G43" s="7"/>
      <c r="H43" s="296">
        <f>H36+H40</f>
        <v>-8501331</v>
      </c>
      <c r="I43" s="121"/>
      <c r="J43" s="149">
        <f>J36+J40</f>
        <v>-37052216</v>
      </c>
      <c r="K43" s="121"/>
      <c r="L43" s="296">
        <f>L36+L40</f>
        <v>16888368</v>
      </c>
      <c r="M43" s="121"/>
      <c r="N43" s="149">
        <f>N36+N40</f>
        <v>83247755</v>
      </c>
    </row>
    <row r="44" spans="1:15" ht="15" customHeight="1" thickTop="1">
      <c r="A44" s="39"/>
      <c r="B44" s="70"/>
      <c r="C44" s="132"/>
      <c r="D44" s="132"/>
      <c r="E44" s="132"/>
      <c r="F44" s="7"/>
      <c r="G44" s="7"/>
      <c r="H44" s="121"/>
      <c r="I44" s="121"/>
      <c r="J44" s="121"/>
      <c r="K44" s="121"/>
      <c r="L44" s="121"/>
      <c r="M44" s="121"/>
      <c r="N44" s="121"/>
    </row>
    <row r="45" spans="1:15" ht="17.25" customHeight="1">
      <c r="A45" s="39"/>
      <c r="B45" s="70"/>
      <c r="C45" s="132"/>
      <c r="D45" s="132"/>
      <c r="E45" s="132"/>
      <c r="F45" s="7"/>
      <c r="G45" s="7"/>
      <c r="H45" s="121"/>
      <c r="I45" s="121"/>
      <c r="J45" s="121"/>
      <c r="K45" s="121"/>
      <c r="L45" s="121"/>
      <c r="M45" s="121"/>
      <c r="N45" s="121"/>
    </row>
    <row r="46" spans="1:15" ht="13.5" customHeight="1">
      <c r="A46" s="39"/>
      <c r="B46" s="70"/>
      <c r="C46" s="132"/>
      <c r="D46" s="132"/>
      <c r="E46" s="132"/>
      <c r="F46" s="7"/>
      <c r="G46" s="7"/>
      <c r="H46" s="121"/>
      <c r="I46" s="121"/>
      <c r="J46" s="121"/>
      <c r="K46" s="121"/>
      <c r="L46" s="121"/>
      <c r="M46" s="121"/>
      <c r="N46" s="121"/>
    </row>
    <row r="47" spans="1:15" ht="21.95" customHeight="1">
      <c r="A47" s="115" t="str">
        <f>'2'!A47</f>
        <v>The notes to the consolidated and separate financial information form an integral part of these financial information.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29"/>
    </row>
    <row r="48" spans="1:15" ht="16.5" customHeight="1">
      <c r="A48" s="70" t="s">
        <v>35</v>
      </c>
      <c r="B48" s="129"/>
      <c r="C48" s="129"/>
      <c r="D48" s="129"/>
      <c r="E48" s="129"/>
      <c r="F48" s="74"/>
      <c r="G48" s="11"/>
      <c r="H48" s="55"/>
      <c r="I48" s="55"/>
      <c r="J48" s="55"/>
      <c r="K48" s="55"/>
      <c r="L48" s="55"/>
      <c r="M48" s="55"/>
      <c r="N48" s="55"/>
    </row>
    <row r="49" spans="1:14" ht="16.5" customHeight="1">
      <c r="A49" s="1" t="s">
        <v>116</v>
      </c>
      <c r="B49" s="129"/>
      <c r="C49" s="129"/>
      <c r="D49" s="129"/>
      <c r="E49" s="129"/>
      <c r="F49" s="74"/>
      <c r="G49" s="11"/>
      <c r="H49" s="55"/>
      <c r="I49" s="55"/>
      <c r="J49" s="55"/>
      <c r="K49" s="55"/>
      <c r="L49" s="55"/>
      <c r="M49" s="55"/>
      <c r="N49" s="55"/>
    </row>
    <row r="50" spans="1:14" ht="16.5" customHeight="1">
      <c r="A50" s="2" t="str">
        <f>A3</f>
        <v>For the six-month period ended 30 June 2021</v>
      </c>
      <c r="B50" s="138"/>
      <c r="C50" s="138"/>
      <c r="D50" s="134"/>
      <c r="E50" s="138"/>
      <c r="F50" s="3"/>
      <c r="G50" s="16"/>
      <c r="H50" s="57"/>
      <c r="I50" s="57"/>
      <c r="J50" s="57"/>
      <c r="K50" s="57"/>
      <c r="L50" s="57"/>
      <c r="M50" s="57"/>
      <c r="N50" s="57"/>
    </row>
    <row r="51" spans="1:14" ht="16.149999999999999" customHeight="1">
      <c r="A51" s="129"/>
      <c r="B51" s="129"/>
      <c r="C51" s="129"/>
      <c r="D51" s="129"/>
      <c r="E51" s="129"/>
      <c r="F51" s="74"/>
      <c r="G51" s="11"/>
      <c r="H51" s="55"/>
      <c r="I51" s="55"/>
      <c r="J51" s="55"/>
      <c r="K51" s="55"/>
      <c r="L51" s="55"/>
      <c r="M51" s="55"/>
      <c r="N51" s="55"/>
    </row>
    <row r="52" spans="1:14" ht="16.149999999999999" customHeight="1">
      <c r="A52" s="129"/>
      <c r="B52" s="129"/>
      <c r="C52" s="129"/>
      <c r="D52" s="129"/>
      <c r="E52" s="129"/>
      <c r="F52" s="74"/>
      <c r="G52" s="11"/>
      <c r="H52" s="55"/>
      <c r="I52" s="55"/>
      <c r="J52" s="55"/>
      <c r="K52" s="55"/>
      <c r="L52" s="55"/>
      <c r="M52" s="55"/>
      <c r="N52" s="55"/>
    </row>
    <row r="53" spans="1:14" ht="16.149999999999999" customHeight="1">
      <c r="A53" s="129"/>
      <c r="B53" s="129"/>
      <c r="C53" s="129"/>
      <c r="D53" s="129"/>
      <c r="E53" s="129"/>
      <c r="F53" s="74"/>
      <c r="G53" s="11"/>
      <c r="H53" s="355" t="s">
        <v>5</v>
      </c>
      <c r="I53" s="355"/>
      <c r="J53" s="355"/>
      <c r="K53" s="97"/>
      <c r="L53" s="355" t="s">
        <v>84</v>
      </c>
      <c r="M53" s="355"/>
      <c r="N53" s="355"/>
    </row>
    <row r="54" spans="1:14" ht="16.149999999999999" customHeight="1">
      <c r="A54" s="129"/>
      <c r="B54" s="129"/>
      <c r="C54" s="129"/>
      <c r="D54" s="129"/>
      <c r="E54" s="129"/>
      <c r="F54" s="74"/>
      <c r="G54" s="73"/>
      <c r="H54" s="354" t="s">
        <v>83</v>
      </c>
      <c r="I54" s="354"/>
      <c r="J54" s="354"/>
      <c r="K54" s="97"/>
      <c r="L54" s="354" t="s">
        <v>83</v>
      </c>
      <c r="M54" s="354"/>
      <c r="N54" s="354"/>
    </row>
    <row r="55" spans="1:14" ht="16.149999999999999" customHeight="1">
      <c r="A55" s="129"/>
      <c r="B55" s="129"/>
      <c r="C55" s="129"/>
      <c r="D55" s="129"/>
      <c r="E55" s="129"/>
      <c r="F55" s="74"/>
      <c r="G55" s="73"/>
      <c r="H55" s="189" t="s">
        <v>191</v>
      </c>
      <c r="I55" s="190"/>
      <c r="J55" s="189" t="s">
        <v>191</v>
      </c>
      <c r="K55" s="191"/>
      <c r="L55" s="189" t="s">
        <v>191</v>
      </c>
      <c r="M55" s="164"/>
      <c r="N55" s="163" t="s">
        <v>191</v>
      </c>
    </row>
    <row r="56" spans="1:14" ht="16.149999999999999" customHeight="1">
      <c r="A56" s="129"/>
      <c r="B56" s="129"/>
      <c r="C56" s="129"/>
      <c r="D56" s="129"/>
      <c r="E56" s="129"/>
      <c r="F56" s="74"/>
      <c r="G56" s="73"/>
      <c r="H56" s="116" t="s">
        <v>171</v>
      </c>
      <c r="I56" s="97"/>
      <c r="J56" s="116" t="s">
        <v>144</v>
      </c>
      <c r="K56" s="97"/>
      <c r="L56" s="116" t="s">
        <v>171</v>
      </c>
      <c r="M56" s="97"/>
      <c r="N56" s="116" t="s">
        <v>144</v>
      </c>
    </row>
    <row r="57" spans="1:14" ht="16.149999999999999" customHeight="1">
      <c r="A57" s="129"/>
      <c r="B57" s="129"/>
      <c r="C57" s="129"/>
      <c r="D57" s="129"/>
      <c r="E57" s="129"/>
      <c r="G57" s="139"/>
      <c r="H57" s="4" t="s">
        <v>33</v>
      </c>
      <c r="I57" s="64"/>
      <c r="J57" s="4" t="s">
        <v>33</v>
      </c>
      <c r="K57" s="64"/>
      <c r="L57" s="4" t="s">
        <v>33</v>
      </c>
      <c r="M57" s="64"/>
      <c r="N57" s="4" t="s">
        <v>33</v>
      </c>
    </row>
    <row r="58" spans="1:14" ht="16.149999999999999" customHeight="1">
      <c r="A58" s="129"/>
      <c r="B58" s="129"/>
      <c r="C58" s="129"/>
      <c r="D58" s="129"/>
      <c r="E58" s="129"/>
      <c r="F58" s="71"/>
      <c r="G58" s="139"/>
      <c r="H58" s="283"/>
      <c r="I58" s="64"/>
      <c r="J58" s="63"/>
      <c r="K58" s="64"/>
      <c r="L58" s="283"/>
      <c r="M58" s="64"/>
      <c r="N58" s="63"/>
    </row>
    <row r="59" spans="1:14" ht="16.149999999999999" customHeight="1">
      <c r="A59" s="39" t="s">
        <v>110</v>
      </c>
      <c r="B59" s="119"/>
      <c r="C59" s="132"/>
      <c r="D59" s="132"/>
      <c r="E59" s="132"/>
      <c r="F59" s="7"/>
      <c r="G59" s="7"/>
      <c r="H59" s="293"/>
      <c r="I59" s="121"/>
      <c r="J59" s="121"/>
      <c r="K59" s="121"/>
      <c r="L59" s="293"/>
      <c r="M59" s="121"/>
      <c r="N59" s="121"/>
    </row>
    <row r="60" spans="1:14" ht="16.149999999999999" customHeight="1">
      <c r="A60" s="151" t="s">
        <v>124</v>
      </c>
      <c r="B60" s="132" t="s">
        <v>39</v>
      </c>
      <c r="C60" s="132"/>
      <c r="D60" s="132"/>
      <c r="E60" s="132"/>
      <c r="F60" s="7"/>
      <c r="G60" s="7"/>
      <c r="H60" s="293"/>
      <c r="I60" s="121"/>
      <c r="J60" s="121"/>
      <c r="K60" s="121"/>
      <c r="L60" s="293"/>
      <c r="M60" s="121"/>
      <c r="N60" s="121"/>
    </row>
    <row r="61" spans="1:14" ht="16.149999999999999" customHeight="1">
      <c r="A61" s="151" t="s">
        <v>125</v>
      </c>
      <c r="B61" s="132"/>
      <c r="C61" s="148" t="s">
        <v>131</v>
      </c>
      <c r="D61" s="148"/>
      <c r="E61" s="132"/>
      <c r="F61" s="7"/>
      <c r="G61" s="7"/>
      <c r="H61" s="298">
        <v>-40945326</v>
      </c>
      <c r="I61" s="121"/>
      <c r="J61" s="79">
        <v>-83437312</v>
      </c>
      <c r="K61" s="79"/>
      <c r="L61" s="298">
        <v>16888368</v>
      </c>
      <c r="M61" s="173"/>
      <c r="N61" s="169">
        <v>83247755</v>
      </c>
    </row>
    <row r="62" spans="1:14" ht="16.149999999999999" customHeight="1">
      <c r="A62" s="39"/>
      <c r="B62" s="132"/>
      <c r="C62" s="148" t="s">
        <v>143</v>
      </c>
      <c r="D62" s="148"/>
      <c r="E62" s="132"/>
      <c r="F62" s="7"/>
      <c r="G62" s="7"/>
      <c r="H62" s="315">
        <v>32443995</v>
      </c>
      <c r="I62" s="121"/>
      <c r="J62" s="194">
        <v>50320672</v>
      </c>
      <c r="K62" s="79"/>
      <c r="L62" s="315">
        <v>0</v>
      </c>
      <c r="M62" s="173"/>
      <c r="N62" s="172">
        <v>0</v>
      </c>
    </row>
    <row r="63" spans="1:14" ht="16.149999999999999" customHeight="1">
      <c r="A63" s="39"/>
      <c r="B63" s="132"/>
      <c r="C63" s="132"/>
      <c r="D63" s="132"/>
      <c r="E63" s="132"/>
      <c r="F63" s="7"/>
      <c r="G63" s="7"/>
      <c r="H63" s="293"/>
      <c r="I63" s="121"/>
      <c r="J63" s="121"/>
      <c r="K63" s="121"/>
      <c r="L63" s="293"/>
      <c r="M63" s="121"/>
      <c r="N63" s="121"/>
    </row>
    <row r="64" spans="1:14" ht="16.149999999999999" customHeight="1">
      <c r="A64" s="39"/>
      <c r="B64" s="132" t="s">
        <v>170</v>
      </c>
      <c r="C64" s="132"/>
      <c r="D64" s="132"/>
      <c r="E64" s="132"/>
      <c r="F64" s="7"/>
      <c r="G64" s="7"/>
      <c r="H64" s="293">
        <f>SUM(H61:H62)</f>
        <v>-8501331</v>
      </c>
      <c r="I64" s="121"/>
      <c r="J64" s="121">
        <f>SUM(J61:J62)</f>
        <v>-33116640</v>
      </c>
      <c r="K64" s="121"/>
      <c r="L64" s="293">
        <f>SUM(L61:L62)</f>
        <v>16888368</v>
      </c>
      <c r="M64" s="121"/>
      <c r="N64" s="121">
        <f>SUM(N61:N62)</f>
        <v>83247755</v>
      </c>
    </row>
    <row r="65" spans="1:14" ht="16.149999999999999" customHeight="1">
      <c r="A65" s="39"/>
      <c r="B65" s="132" t="s">
        <v>30</v>
      </c>
      <c r="C65" s="132"/>
      <c r="D65" s="132"/>
      <c r="E65" s="132"/>
      <c r="F65" s="7"/>
      <c r="G65" s="7"/>
      <c r="H65" s="290">
        <v>0</v>
      </c>
      <c r="I65" s="140"/>
      <c r="J65" s="174">
        <v>-25668288</v>
      </c>
      <c r="K65" s="175"/>
      <c r="L65" s="290" t="s">
        <v>224</v>
      </c>
      <c r="M65" s="165"/>
      <c r="N65" s="170">
        <v>0</v>
      </c>
    </row>
    <row r="66" spans="1:14" ht="16.5" customHeight="1">
      <c r="A66" s="39"/>
      <c r="B66" s="132"/>
      <c r="C66" s="132"/>
      <c r="D66" s="132"/>
      <c r="E66" s="132"/>
      <c r="F66" s="7"/>
      <c r="G66" s="7"/>
      <c r="H66" s="293"/>
      <c r="I66" s="140"/>
      <c r="J66" s="121"/>
      <c r="K66" s="140"/>
      <c r="L66" s="293"/>
      <c r="M66" s="140"/>
      <c r="N66" s="121"/>
    </row>
    <row r="67" spans="1:14" ht="16.149999999999999" customHeight="1" thickBot="1">
      <c r="A67" s="39"/>
      <c r="B67" s="132"/>
      <c r="C67" s="132"/>
      <c r="D67" s="132"/>
      <c r="E67" s="132"/>
      <c r="F67" s="7"/>
      <c r="G67" s="7"/>
      <c r="H67" s="296">
        <f>SUM(H64:H65)</f>
        <v>-8501331</v>
      </c>
      <c r="I67" s="121"/>
      <c r="J67" s="149">
        <f>SUM(J64:J65)</f>
        <v>-58784928</v>
      </c>
      <c r="K67" s="121"/>
      <c r="L67" s="296">
        <f>SUM(L64:L65)</f>
        <v>16888368</v>
      </c>
      <c r="M67" s="121"/>
      <c r="N67" s="149">
        <f>SUM(N64:N65)</f>
        <v>83247755</v>
      </c>
    </row>
    <row r="68" spans="1:14" ht="16.149999999999999" customHeight="1" thickTop="1">
      <c r="A68" s="39"/>
      <c r="B68" s="132"/>
      <c r="C68" s="132"/>
      <c r="D68" s="132"/>
      <c r="E68" s="132"/>
      <c r="F68" s="7"/>
      <c r="G68" s="7"/>
      <c r="H68" s="293"/>
      <c r="I68" s="121"/>
      <c r="J68" s="121"/>
      <c r="K68" s="121"/>
      <c r="L68" s="293"/>
      <c r="M68" s="121"/>
      <c r="N68" s="121"/>
    </row>
    <row r="69" spans="1:14" ht="16.149999999999999" customHeight="1">
      <c r="A69" s="39" t="s">
        <v>111</v>
      </c>
      <c r="B69" s="132"/>
      <c r="C69" s="132"/>
      <c r="D69" s="132"/>
      <c r="E69" s="132"/>
      <c r="F69" s="7"/>
      <c r="G69" s="7"/>
      <c r="H69" s="293"/>
      <c r="I69" s="121"/>
      <c r="J69" s="121"/>
      <c r="K69" s="121"/>
      <c r="L69" s="293"/>
      <c r="M69" s="121"/>
      <c r="N69" s="121"/>
    </row>
    <row r="70" spans="1:14" ht="16.149999999999999" customHeight="1">
      <c r="A70" s="39"/>
      <c r="B70" s="119" t="s">
        <v>73</v>
      </c>
      <c r="C70" s="132"/>
      <c r="D70" s="132"/>
      <c r="E70" s="132"/>
      <c r="F70" s="7"/>
      <c r="G70" s="7"/>
      <c r="H70" s="293"/>
      <c r="I70" s="121"/>
      <c r="J70" s="121"/>
      <c r="K70" s="121"/>
      <c r="L70" s="293"/>
      <c r="M70" s="121"/>
      <c r="N70" s="121"/>
    </row>
    <row r="71" spans="1:14" ht="16.149999999999999" customHeight="1">
      <c r="A71" s="39"/>
      <c r="B71" s="132" t="s">
        <v>39</v>
      </c>
      <c r="C71" s="132"/>
      <c r="D71" s="132"/>
      <c r="E71" s="132"/>
      <c r="F71" s="7"/>
      <c r="G71" s="7"/>
      <c r="H71" s="293"/>
      <c r="I71" s="121"/>
      <c r="J71" s="121"/>
      <c r="K71" s="121"/>
      <c r="L71" s="293"/>
      <c r="M71" s="121"/>
      <c r="N71" s="121"/>
    </row>
    <row r="72" spans="1:14" ht="16.149999999999999" customHeight="1">
      <c r="A72" s="152" t="s">
        <v>162</v>
      </c>
      <c r="B72" s="132"/>
      <c r="C72" s="148" t="s">
        <v>131</v>
      </c>
      <c r="D72" s="148"/>
      <c r="E72" s="132"/>
      <c r="F72" s="7"/>
      <c r="G72" s="7"/>
      <c r="H72" s="298">
        <v>-40945326</v>
      </c>
      <c r="I72" s="121"/>
      <c r="J72" s="79">
        <v>-83437312</v>
      </c>
      <c r="K72" s="79"/>
      <c r="L72" s="298">
        <v>16888368</v>
      </c>
      <c r="M72" s="173"/>
      <c r="N72" s="173">
        <v>83247755</v>
      </c>
    </row>
    <row r="73" spans="1:14" ht="16.149999999999999" customHeight="1">
      <c r="A73" s="152" t="s">
        <v>163</v>
      </c>
      <c r="B73" s="132"/>
      <c r="C73" s="148" t="s">
        <v>143</v>
      </c>
      <c r="D73" s="148"/>
      <c r="E73" s="132"/>
      <c r="F73" s="7"/>
      <c r="G73" s="7"/>
      <c r="H73" s="315">
        <v>32443995</v>
      </c>
      <c r="I73" s="121"/>
      <c r="J73" s="194">
        <v>71661366</v>
      </c>
      <c r="K73" s="79"/>
      <c r="L73" s="315">
        <v>0</v>
      </c>
      <c r="M73" s="173"/>
      <c r="N73" s="172">
        <v>0</v>
      </c>
    </row>
    <row r="74" spans="1:14" ht="16.149999999999999" customHeight="1">
      <c r="A74" s="152"/>
      <c r="B74" s="132"/>
      <c r="C74" s="148"/>
      <c r="D74" s="148"/>
      <c r="E74" s="132"/>
      <c r="F74" s="7"/>
      <c r="G74" s="7"/>
      <c r="H74" s="293"/>
      <c r="I74" s="121"/>
      <c r="J74" s="121"/>
      <c r="K74" s="121"/>
      <c r="L74" s="293"/>
      <c r="M74" s="121"/>
      <c r="N74" s="121"/>
    </row>
    <row r="75" spans="1:14" ht="16.149999999999999" customHeight="1">
      <c r="A75" s="152"/>
      <c r="B75" s="132" t="s">
        <v>170</v>
      </c>
      <c r="C75" s="148"/>
      <c r="D75" s="148"/>
      <c r="E75" s="132"/>
      <c r="F75" s="7"/>
      <c r="G75" s="7"/>
      <c r="H75" s="293">
        <f>SUM(H72:H73)</f>
        <v>-8501331</v>
      </c>
      <c r="I75" s="121"/>
      <c r="J75" s="121">
        <f>SUM(J72:J73)</f>
        <v>-11775946</v>
      </c>
      <c r="K75" s="121"/>
      <c r="L75" s="293">
        <f>SUM(L72:L73)</f>
        <v>16888368</v>
      </c>
      <c r="M75" s="121"/>
      <c r="N75" s="121">
        <f>SUM(N72:N73)</f>
        <v>83247755</v>
      </c>
    </row>
    <row r="76" spans="1:14" ht="16.149999999999999" customHeight="1">
      <c r="A76" s="152"/>
      <c r="B76" s="132" t="s">
        <v>30</v>
      </c>
      <c r="C76" s="148"/>
      <c r="D76" s="148"/>
      <c r="E76" s="132"/>
      <c r="F76" s="7"/>
      <c r="G76" s="7"/>
      <c r="H76" s="318">
        <v>0</v>
      </c>
      <c r="I76" s="147"/>
      <c r="J76" s="170">
        <v>-25276270</v>
      </c>
      <c r="K76" s="192"/>
      <c r="L76" s="318">
        <v>0</v>
      </c>
      <c r="M76" s="168"/>
      <c r="N76" s="170">
        <v>0</v>
      </c>
    </row>
    <row r="77" spans="1:14" ht="16.149999999999999" customHeight="1">
      <c r="A77" s="152"/>
      <c r="B77" s="132"/>
      <c r="C77" s="148"/>
      <c r="D77" s="148"/>
      <c r="E77" s="132"/>
      <c r="F77" s="7"/>
      <c r="G77" s="7"/>
      <c r="H77" s="293"/>
      <c r="I77" s="147"/>
      <c r="J77" s="147"/>
      <c r="K77" s="147"/>
      <c r="L77" s="293"/>
      <c r="M77" s="140"/>
      <c r="N77" s="121"/>
    </row>
    <row r="78" spans="1:14" ht="16.149999999999999" customHeight="1" thickBot="1">
      <c r="A78" s="152"/>
      <c r="B78" s="132"/>
      <c r="C78" s="148"/>
      <c r="D78" s="148"/>
      <c r="E78" s="132"/>
      <c r="F78" s="7"/>
      <c r="G78" s="7"/>
      <c r="H78" s="296">
        <f>SUM(H75:H76)</f>
        <v>-8501331</v>
      </c>
      <c r="I78" s="121"/>
      <c r="J78" s="149">
        <f>SUM(J75:J76)</f>
        <v>-37052216</v>
      </c>
      <c r="K78" s="121"/>
      <c r="L78" s="296">
        <f>SUM(L75:L76)</f>
        <v>16888368</v>
      </c>
      <c r="M78" s="121"/>
      <c r="N78" s="149">
        <f>SUM(N75:N76)</f>
        <v>83247755</v>
      </c>
    </row>
    <row r="79" spans="1:14" ht="16.149999999999999" customHeight="1" thickTop="1">
      <c r="A79" s="152"/>
      <c r="B79" s="132"/>
      <c r="C79" s="148"/>
      <c r="D79" s="148"/>
      <c r="E79" s="132"/>
      <c r="F79" s="7"/>
      <c r="G79" s="7"/>
      <c r="H79" s="293"/>
      <c r="I79" s="121"/>
      <c r="J79" s="121"/>
      <c r="K79" s="121"/>
      <c r="L79" s="293"/>
      <c r="M79" s="121"/>
      <c r="N79" s="121"/>
    </row>
    <row r="80" spans="1:14" ht="16.149999999999999" customHeight="1">
      <c r="A80" s="152"/>
      <c r="B80" s="132"/>
      <c r="C80" s="148"/>
      <c r="D80" s="148"/>
      <c r="E80" s="132"/>
      <c r="F80" s="7"/>
      <c r="G80" s="7"/>
      <c r="H80" s="293"/>
      <c r="I80" s="121"/>
      <c r="J80" s="121"/>
      <c r="K80" s="121"/>
      <c r="L80" s="293"/>
      <c r="M80" s="121"/>
      <c r="N80" s="121"/>
    </row>
    <row r="81" spans="1:15" ht="16.149999999999999" customHeight="1">
      <c r="A81" s="119" t="s">
        <v>112</v>
      </c>
      <c r="B81" s="119"/>
      <c r="C81" s="132"/>
      <c r="D81" s="132"/>
      <c r="E81" s="132"/>
      <c r="F81" s="7"/>
      <c r="G81" s="7"/>
      <c r="H81" s="293"/>
      <c r="I81" s="121"/>
      <c r="J81" s="121"/>
      <c r="K81" s="121"/>
      <c r="L81" s="293"/>
      <c r="M81" s="121"/>
      <c r="N81" s="121"/>
    </row>
    <row r="82" spans="1:15" ht="16.149999999999999" customHeight="1">
      <c r="A82" s="132"/>
      <c r="B82" s="132"/>
      <c r="C82" s="132"/>
      <c r="D82" s="132"/>
      <c r="E82" s="132"/>
      <c r="F82" s="7"/>
      <c r="G82" s="7"/>
      <c r="H82" s="293"/>
      <c r="I82" s="121"/>
      <c r="J82" s="121"/>
      <c r="K82" s="121"/>
      <c r="L82" s="293"/>
      <c r="M82" s="121"/>
      <c r="N82" s="121"/>
    </row>
    <row r="83" spans="1:15" ht="16.149999999999999" customHeight="1">
      <c r="A83" s="132" t="s">
        <v>247</v>
      </c>
      <c r="F83" s="76"/>
      <c r="G83" s="29"/>
      <c r="H83" s="302"/>
      <c r="I83" s="118"/>
      <c r="J83" s="118"/>
      <c r="K83" s="118"/>
      <c r="L83" s="302"/>
      <c r="M83" s="118"/>
      <c r="N83" s="118"/>
    </row>
    <row r="84" spans="1:15" ht="16.149999999999999" customHeight="1" thickBot="1">
      <c r="A84" s="132"/>
      <c r="B84" s="148" t="s">
        <v>131</v>
      </c>
      <c r="F84" s="76"/>
      <c r="G84" s="29"/>
      <c r="H84" s="321">
        <v>-5.21E-2</v>
      </c>
      <c r="I84" s="147"/>
      <c r="J84" s="176">
        <v>-0.17830372106455547</v>
      </c>
      <c r="K84" s="195"/>
      <c r="L84" s="321">
        <v>2.1499999999999998E-2</v>
      </c>
      <c r="M84" s="177"/>
      <c r="N84" s="176">
        <v>0.1779</v>
      </c>
    </row>
    <row r="85" spans="1:15" ht="16.149999999999999" customHeight="1" thickTop="1">
      <c r="A85" s="132"/>
      <c r="B85" s="148"/>
      <c r="F85" s="76"/>
      <c r="G85" s="29"/>
      <c r="H85" s="322"/>
      <c r="I85" s="147"/>
      <c r="J85" s="178"/>
      <c r="K85" s="195"/>
      <c r="L85" s="322"/>
      <c r="M85" s="177"/>
      <c r="N85" s="178"/>
    </row>
    <row r="86" spans="1:15" ht="16.149999999999999" customHeight="1" thickBot="1">
      <c r="A86" s="132"/>
      <c r="B86" s="148" t="s">
        <v>143</v>
      </c>
      <c r="F86" s="76"/>
      <c r="G86" s="29"/>
      <c r="H86" s="321">
        <v>4.1300000000000003E-2</v>
      </c>
      <c r="I86" s="147"/>
      <c r="J86" s="176">
        <v>0.107534181638893</v>
      </c>
      <c r="K86" s="195"/>
      <c r="L86" s="324" t="s">
        <v>224</v>
      </c>
      <c r="M86" s="177"/>
      <c r="N86" s="179" t="s">
        <v>224</v>
      </c>
    </row>
    <row r="87" spans="1:15" ht="16.5" customHeight="1" thickTop="1">
      <c r="A87" s="132"/>
      <c r="F87" s="76"/>
      <c r="G87" s="29"/>
      <c r="H87" s="293"/>
      <c r="I87" s="147"/>
      <c r="J87" s="53"/>
      <c r="K87" s="147"/>
      <c r="L87" s="293"/>
      <c r="M87" s="147"/>
      <c r="N87" s="53"/>
    </row>
    <row r="88" spans="1:15" ht="16.5" customHeight="1">
      <c r="A88" s="132" t="s">
        <v>246</v>
      </c>
      <c r="F88" s="76"/>
      <c r="G88" s="29"/>
      <c r="H88" s="293"/>
      <c r="I88" s="53"/>
      <c r="J88" s="53"/>
      <c r="K88" s="53"/>
      <c r="L88" s="293"/>
      <c r="M88" s="53"/>
      <c r="N88" s="53"/>
    </row>
    <row r="89" spans="1:15" ht="16.5" customHeight="1" thickBot="1">
      <c r="A89" s="132"/>
      <c r="B89" s="148" t="s">
        <v>131</v>
      </c>
      <c r="F89" s="76"/>
      <c r="G89" s="29"/>
      <c r="H89" s="321">
        <v>-5.2142267918908733E-2</v>
      </c>
      <c r="I89" s="147"/>
      <c r="J89" s="176">
        <v>-0.17830372106455547</v>
      </c>
      <c r="K89" s="195"/>
      <c r="L89" s="321">
        <v>1.789179809611495E-2</v>
      </c>
      <c r="M89" s="177"/>
      <c r="N89" s="176">
        <v>0.1778986418782337</v>
      </c>
    </row>
    <row r="90" spans="1:15" ht="16.5" customHeight="1" thickTop="1">
      <c r="A90" s="132"/>
      <c r="B90" s="148"/>
      <c r="F90" s="76"/>
      <c r="G90" s="29"/>
      <c r="H90" s="322"/>
      <c r="I90" s="147"/>
      <c r="J90" s="178"/>
      <c r="K90" s="195"/>
      <c r="L90" s="322"/>
      <c r="M90" s="177"/>
      <c r="N90" s="178"/>
    </row>
    <row r="91" spans="1:15" ht="16.5" customHeight="1" thickBot="1">
      <c r="A91" s="132"/>
      <c r="B91" s="148" t="s">
        <v>143</v>
      </c>
      <c r="F91" s="76"/>
      <c r="G91" s="29"/>
      <c r="H91" s="321">
        <v>3.44E-2</v>
      </c>
      <c r="I91" s="147"/>
      <c r="J91" s="176">
        <v>0.107534181638893</v>
      </c>
      <c r="K91" s="195"/>
      <c r="L91" s="324">
        <v>0</v>
      </c>
      <c r="M91" s="177"/>
      <c r="N91" s="179" t="s">
        <v>224</v>
      </c>
    </row>
    <row r="92" spans="1:15" ht="23.25" customHeight="1" thickTop="1"/>
    <row r="93" spans="1:15" ht="15.75" customHeight="1"/>
    <row r="94" spans="1:15" ht="21.95" customHeight="1">
      <c r="A94" s="115" t="str">
        <f>'2'!A47</f>
        <v>The notes to the consolidated and separate financial information form an integral part of these financial information.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29"/>
    </row>
  </sheetData>
  <mergeCells count="8">
    <mergeCell ref="L7:N7"/>
    <mergeCell ref="L6:N6"/>
    <mergeCell ref="H7:J7"/>
    <mergeCell ref="L53:N53"/>
    <mergeCell ref="H54:J54"/>
    <mergeCell ref="L54:N54"/>
    <mergeCell ref="H6:J6"/>
    <mergeCell ref="H53:J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3"/>
  <sheetViews>
    <sheetView topLeftCell="B1" zoomScaleNormal="100" zoomScaleSheetLayoutView="100" workbookViewId="0">
      <selection activeCell="Q17" sqref="Q16:Q17"/>
    </sheetView>
  </sheetViews>
  <sheetFormatPr defaultColWidth="10.7109375" defaultRowHeight="16.5" customHeight="1"/>
  <cols>
    <col min="1" max="1" width="1.7109375" style="73" customWidth="1"/>
    <col min="2" max="2" width="26.42578125" style="73" customWidth="1"/>
    <col min="3" max="3" width="3" style="74" customWidth="1"/>
    <col min="4" max="4" width="0.42578125" style="73" customWidth="1"/>
    <col min="5" max="5" width="10.140625" style="72" customWidth="1"/>
    <col min="6" max="6" width="0.42578125" style="72" customWidth="1"/>
    <col min="7" max="7" width="9.7109375" style="72" customWidth="1"/>
    <col min="8" max="8" width="0.42578125" style="72" customWidth="1"/>
    <col min="9" max="9" width="10.85546875" style="98" customWidth="1"/>
    <col min="10" max="10" width="0.42578125" style="72" customWidth="1"/>
    <col min="11" max="11" width="11.7109375" style="98" customWidth="1"/>
    <col min="12" max="12" width="0.42578125" style="72" customWidth="1"/>
    <col min="13" max="13" width="9.85546875" style="72" customWidth="1"/>
    <col min="14" max="14" width="0.42578125" style="72" customWidth="1"/>
    <col min="15" max="15" width="12.42578125" style="72" customWidth="1"/>
    <col min="16" max="16" width="0.42578125" style="72" customWidth="1"/>
    <col min="17" max="17" width="14.7109375" style="72" customWidth="1"/>
    <col min="18" max="18" width="0.42578125" style="72" customWidth="1"/>
    <col min="19" max="19" width="11.42578125" style="72" customWidth="1"/>
    <col min="20" max="20" width="0.42578125" style="72" customWidth="1"/>
    <col min="21" max="21" width="10.85546875" style="72" customWidth="1"/>
    <col min="22" max="22" width="0.42578125" style="72" customWidth="1"/>
    <col min="23" max="23" width="11.7109375" style="72" customWidth="1"/>
    <col min="24" max="16384" width="10.7109375" style="73"/>
  </cols>
  <sheetData>
    <row r="1" spans="1:25" ht="16.5" customHeight="1">
      <c r="A1" s="70" t="s">
        <v>35</v>
      </c>
      <c r="B1" s="1"/>
      <c r="D1" s="129"/>
      <c r="E1" s="200"/>
      <c r="F1" s="200"/>
      <c r="G1" s="200"/>
      <c r="H1" s="200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5" ht="16.5" customHeight="1">
      <c r="A2" s="1" t="s">
        <v>78</v>
      </c>
      <c r="B2" s="1"/>
      <c r="D2" s="129"/>
      <c r="E2" s="200"/>
      <c r="F2" s="200"/>
      <c r="G2" s="200"/>
      <c r="H2" s="200"/>
      <c r="I2" s="55"/>
      <c r="J2" s="201"/>
      <c r="K2" s="201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</row>
    <row r="3" spans="1:25" s="30" customFormat="1" ht="16.5" customHeight="1">
      <c r="A3" s="2" t="str">
        <f>'eng7-8 (6M)'!A3</f>
        <v>For the six-month period ended 30 June 2021</v>
      </c>
      <c r="B3" s="2"/>
      <c r="C3" s="3"/>
      <c r="D3" s="138"/>
      <c r="E3" s="202"/>
      <c r="F3" s="202"/>
      <c r="G3" s="202"/>
      <c r="H3" s="202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5" s="30" customFormat="1" ht="15" customHeight="1">
      <c r="A4" s="119"/>
      <c r="B4" s="119"/>
      <c r="C4" s="7"/>
      <c r="D4" s="132"/>
      <c r="E4" s="203"/>
      <c r="F4" s="203"/>
      <c r="G4" s="203"/>
      <c r="H4" s="203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5" ht="15" customHeight="1">
      <c r="A5" s="129"/>
      <c r="B5" s="129"/>
      <c r="D5" s="129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25" s="42" customFormat="1" ht="15" customHeight="1">
      <c r="A6" s="40"/>
      <c r="B6" s="40"/>
      <c r="C6" s="41"/>
      <c r="D6" s="40"/>
      <c r="E6" s="360" t="s">
        <v>85</v>
      </c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</row>
    <row r="7" spans="1:25" s="42" customFormat="1" ht="15" customHeight="1">
      <c r="A7" s="40"/>
      <c r="B7" s="40"/>
      <c r="C7" s="41"/>
      <c r="D7" s="40"/>
      <c r="E7" s="360" t="s">
        <v>43</v>
      </c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83"/>
      <c r="U7" s="83"/>
      <c r="V7" s="83"/>
      <c r="W7" s="83"/>
    </row>
    <row r="8" spans="1:25" s="43" customFormat="1" ht="15" customHeight="1">
      <c r="D8" s="44"/>
      <c r="E8" s="84"/>
      <c r="F8" s="85"/>
      <c r="G8" s="86"/>
      <c r="H8" s="85"/>
      <c r="I8" s="84"/>
      <c r="J8" s="84"/>
      <c r="K8" s="84"/>
      <c r="L8" s="85"/>
      <c r="M8" s="361" t="s">
        <v>76</v>
      </c>
      <c r="N8" s="361"/>
      <c r="O8" s="361"/>
      <c r="P8" s="361"/>
      <c r="Q8" s="361"/>
      <c r="R8" s="85"/>
      <c r="S8" s="84"/>
      <c r="T8" s="85"/>
      <c r="U8" s="84"/>
      <c r="V8" s="85"/>
      <c r="W8" s="84"/>
    </row>
    <row r="9" spans="1:25" s="43" customFormat="1" ht="15" customHeight="1">
      <c r="D9" s="44"/>
      <c r="E9" s="84"/>
      <c r="F9" s="85"/>
      <c r="G9" s="84"/>
      <c r="H9" s="85"/>
      <c r="I9" s="360" t="s">
        <v>248</v>
      </c>
      <c r="J9" s="360"/>
      <c r="K9" s="360"/>
      <c r="L9" s="85"/>
      <c r="M9" s="85"/>
      <c r="N9" s="85"/>
      <c r="O9" s="85" t="s">
        <v>109</v>
      </c>
      <c r="P9" s="85"/>
      <c r="Q9" s="87" t="s">
        <v>87</v>
      </c>
      <c r="R9" s="85"/>
      <c r="S9" s="85" t="s">
        <v>64</v>
      </c>
      <c r="T9" s="84"/>
      <c r="U9" s="84"/>
      <c r="V9" s="85"/>
      <c r="W9" s="84"/>
    </row>
    <row r="10" spans="1:25" s="43" customFormat="1" ht="15" customHeight="1">
      <c r="C10" s="45"/>
      <c r="D10" s="44"/>
      <c r="E10" s="86" t="s">
        <v>40</v>
      </c>
      <c r="F10" s="85"/>
      <c r="G10" s="84"/>
      <c r="H10" s="85"/>
      <c r="I10" s="88"/>
      <c r="J10" s="85"/>
      <c r="K10" s="85"/>
      <c r="L10" s="85"/>
      <c r="M10" s="85" t="s">
        <v>107</v>
      </c>
      <c r="N10" s="85"/>
      <c r="O10" s="85" t="s">
        <v>108</v>
      </c>
      <c r="P10" s="85"/>
      <c r="Q10" s="87" t="s">
        <v>89</v>
      </c>
      <c r="R10" s="85"/>
      <c r="S10" s="85" t="s">
        <v>135</v>
      </c>
      <c r="T10" s="84"/>
      <c r="U10" s="85" t="s">
        <v>104</v>
      </c>
      <c r="V10" s="85"/>
      <c r="W10" s="84"/>
    </row>
    <row r="11" spans="1:25" s="43" customFormat="1" ht="15" customHeight="1">
      <c r="C11" s="46"/>
      <c r="D11" s="44"/>
      <c r="E11" s="89" t="s">
        <v>41</v>
      </c>
      <c r="F11" s="85"/>
      <c r="G11" s="85" t="s">
        <v>61</v>
      </c>
      <c r="H11" s="85"/>
      <c r="I11" s="87" t="s">
        <v>37</v>
      </c>
      <c r="J11" s="85"/>
      <c r="K11" s="85"/>
      <c r="L11" s="85"/>
      <c r="M11" s="44" t="s">
        <v>106</v>
      </c>
      <c r="N11" s="85"/>
      <c r="O11" s="44" t="s">
        <v>255</v>
      </c>
      <c r="P11" s="85"/>
      <c r="Q11" s="87" t="s">
        <v>88</v>
      </c>
      <c r="R11" s="85"/>
      <c r="S11" s="85" t="s">
        <v>134</v>
      </c>
      <c r="T11" s="85"/>
      <c r="U11" s="85" t="s">
        <v>103</v>
      </c>
      <c r="V11" s="85"/>
      <c r="W11" s="85" t="s">
        <v>0</v>
      </c>
    </row>
    <row r="12" spans="1:25" s="43" customFormat="1" ht="15" customHeight="1">
      <c r="A12" s="47"/>
      <c r="C12" s="46"/>
      <c r="D12" s="44"/>
      <c r="E12" s="90" t="s">
        <v>42</v>
      </c>
      <c r="F12" s="85"/>
      <c r="G12" s="89" t="s">
        <v>62</v>
      </c>
      <c r="H12" s="85"/>
      <c r="I12" s="90" t="s">
        <v>63</v>
      </c>
      <c r="J12" s="85"/>
      <c r="K12" s="85" t="s">
        <v>183</v>
      </c>
      <c r="L12" s="85"/>
      <c r="M12" s="85" t="s">
        <v>105</v>
      </c>
      <c r="N12" s="85"/>
      <c r="O12" s="87" t="s">
        <v>254</v>
      </c>
      <c r="P12" s="85"/>
      <c r="Q12" s="87" t="s">
        <v>90</v>
      </c>
      <c r="R12" s="85"/>
      <c r="S12" s="85" t="s">
        <v>44</v>
      </c>
      <c r="T12" s="85"/>
      <c r="U12" s="85" t="s">
        <v>45</v>
      </c>
      <c r="V12" s="85"/>
      <c r="W12" s="85" t="s">
        <v>46</v>
      </c>
    </row>
    <row r="13" spans="1:25" s="43" customFormat="1" ht="15" customHeight="1">
      <c r="C13" s="45"/>
      <c r="D13" s="44"/>
      <c r="E13" s="91" t="s">
        <v>33</v>
      </c>
      <c r="F13" s="85"/>
      <c r="G13" s="91" t="s">
        <v>33</v>
      </c>
      <c r="H13" s="85"/>
      <c r="I13" s="91" t="s">
        <v>33</v>
      </c>
      <c r="J13" s="85"/>
      <c r="K13" s="91" t="s">
        <v>33</v>
      </c>
      <c r="L13" s="85"/>
      <c r="M13" s="91" t="s">
        <v>33</v>
      </c>
      <c r="N13" s="85"/>
      <c r="O13" s="91" t="s">
        <v>33</v>
      </c>
      <c r="P13" s="85"/>
      <c r="Q13" s="91" t="s">
        <v>33</v>
      </c>
      <c r="R13" s="85"/>
      <c r="S13" s="91" t="s">
        <v>33</v>
      </c>
      <c r="T13" s="85"/>
      <c r="U13" s="91" t="s">
        <v>33</v>
      </c>
      <c r="V13" s="85"/>
      <c r="W13" s="91" t="s">
        <v>33</v>
      </c>
    </row>
    <row r="14" spans="1:25" s="47" customFormat="1" ht="15" customHeight="1">
      <c r="A14" s="48"/>
      <c r="B14" s="48"/>
      <c r="C14" s="49"/>
      <c r="D14" s="50"/>
      <c r="E14" s="93"/>
      <c r="F14" s="92"/>
      <c r="G14" s="93"/>
      <c r="H14" s="92"/>
      <c r="I14" s="93"/>
      <c r="J14" s="92"/>
      <c r="K14" s="93"/>
      <c r="L14" s="92"/>
      <c r="M14" s="92"/>
      <c r="N14" s="92"/>
      <c r="O14" s="92"/>
      <c r="P14" s="92"/>
      <c r="Q14" s="93"/>
      <c r="R14" s="92"/>
      <c r="S14" s="93"/>
      <c r="T14" s="92"/>
      <c r="U14" s="95"/>
      <c r="V14" s="92"/>
      <c r="W14" s="93"/>
      <c r="Y14" s="43"/>
    </row>
    <row r="15" spans="1:25" s="47" customFormat="1" ht="15" customHeight="1">
      <c r="A15" s="48" t="s">
        <v>181</v>
      </c>
      <c r="B15" s="48"/>
      <c r="C15" s="49"/>
      <c r="D15" s="50"/>
      <c r="E15" s="95">
        <v>467950000</v>
      </c>
      <c r="F15" s="92"/>
      <c r="G15" s="95">
        <v>448802180</v>
      </c>
      <c r="H15" s="92"/>
      <c r="I15" s="95">
        <v>46795718</v>
      </c>
      <c r="J15" s="92"/>
      <c r="K15" s="95">
        <v>-183311598</v>
      </c>
      <c r="L15" s="92"/>
      <c r="M15" s="95">
        <v>-1105925</v>
      </c>
      <c r="N15" s="92"/>
      <c r="O15" s="95">
        <v>-48382854</v>
      </c>
      <c r="P15" s="92"/>
      <c r="Q15" s="95">
        <v>96051641</v>
      </c>
      <c r="R15" s="92"/>
      <c r="S15" s="95">
        <f>SUM(E15:Q15)</f>
        <v>826799162</v>
      </c>
      <c r="T15" s="92"/>
      <c r="U15" s="95">
        <v>688142650</v>
      </c>
      <c r="V15" s="92"/>
      <c r="W15" s="92">
        <f>SUM(S15:U15)</f>
        <v>1514941812</v>
      </c>
    </row>
    <row r="16" spans="1:25" s="47" customFormat="1" ht="15" customHeight="1">
      <c r="A16" s="47" t="s">
        <v>225</v>
      </c>
      <c r="C16" s="49"/>
      <c r="D16" s="50"/>
      <c r="E16" s="198">
        <v>1591</v>
      </c>
      <c r="F16" s="92"/>
      <c r="G16" s="198">
        <v>7955</v>
      </c>
      <c r="H16" s="92"/>
      <c r="I16" s="198">
        <v>0</v>
      </c>
      <c r="J16" s="92"/>
      <c r="K16" s="198">
        <v>0</v>
      </c>
      <c r="L16" s="92"/>
      <c r="M16" s="198">
        <v>0</v>
      </c>
      <c r="N16" s="92"/>
      <c r="O16" s="198">
        <v>0</v>
      </c>
      <c r="P16" s="92"/>
      <c r="Q16" s="198">
        <v>0</v>
      </c>
      <c r="R16" s="92"/>
      <c r="S16" s="95">
        <f t="shared" ref="S16:S21" si="0">SUM(E16:Q16)</f>
        <v>9546</v>
      </c>
      <c r="T16" s="92"/>
      <c r="U16" s="180">
        <v>0</v>
      </c>
      <c r="V16" s="92"/>
      <c r="W16" s="92">
        <f>SUM(S16:U16)</f>
        <v>9546</v>
      </c>
    </row>
    <row r="17" spans="1:24" s="47" customFormat="1" ht="15" customHeight="1">
      <c r="A17" s="47" t="s">
        <v>141</v>
      </c>
      <c r="C17" s="124"/>
      <c r="D17" s="50"/>
      <c r="E17" s="198">
        <v>0</v>
      </c>
      <c r="F17" s="92"/>
      <c r="G17" s="198">
        <v>0</v>
      </c>
      <c r="H17" s="92"/>
      <c r="I17" s="198">
        <v>0</v>
      </c>
      <c r="J17" s="92"/>
      <c r="K17" s="198">
        <v>0</v>
      </c>
      <c r="L17" s="92"/>
      <c r="M17" s="198">
        <v>0</v>
      </c>
      <c r="N17" s="92"/>
      <c r="O17" s="198">
        <v>0</v>
      </c>
      <c r="P17" s="92"/>
      <c r="Q17" s="198">
        <v>0</v>
      </c>
      <c r="R17" s="92"/>
      <c r="S17" s="95">
        <f t="shared" si="0"/>
        <v>0</v>
      </c>
      <c r="T17" s="92"/>
      <c r="U17" s="180">
        <v>-7900351</v>
      </c>
      <c r="V17" s="92"/>
      <c r="W17" s="92">
        <f t="shared" ref="W17:W21" si="1">SUM(S17:U17)</f>
        <v>-7900351</v>
      </c>
    </row>
    <row r="18" spans="1:24" s="47" customFormat="1" ht="15" customHeight="1">
      <c r="A18" s="47" t="s">
        <v>111</v>
      </c>
      <c r="C18" s="124"/>
      <c r="D18" s="50"/>
      <c r="E18" s="198"/>
      <c r="F18" s="92"/>
      <c r="G18" s="198"/>
      <c r="H18" s="92"/>
      <c r="I18" s="198"/>
      <c r="J18" s="92"/>
      <c r="K18" s="198"/>
      <c r="L18" s="92"/>
      <c r="M18" s="198"/>
      <c r="N18" s="92"/>
      <c r="O18" s="198"/>
      <c r="P18" s="92"/>
      <c r="Q18" s="198"/>
      <c r="R18" s="92"/>
      <c r="S18" s="95"/>
      <c r="T18" s="92"/>
      <c r="U18" s="180"/>
      <c r="V18" s="92"/>
      <c r="W18" s="92"/>
    </row>
    <row r="19" spans="1:24" s="47" customFormat="1" ht="15" customHeight="1">
      <c r="B19" s="47" t="s">
        <v>55</v>
      </c>
      <c r="C19" s="49"/>
      <c r="D19" s="49"/>
      <c r="E19" s="51" t="s">
        <v>224</v>
      </c>
      <c r="F19" s="51"/>
      <c r="G19" s="51" t="s">
        <v>224</v>
      </c>
      <c r="H19" s="51"/>
      <c r="I19" s="51" t="s">
        <v>224</v>
      </c>
      <c r="J19" s="51"/>
      <c r="K19" s="51">
        <v>-33116640</v>
      </c>
      <c r="L19" s="51"/>
      <c r="M19" s="51">
        <v>130672</v>
      </c>
      <c r="N19" s="51"/>
      <c r="O19" s="51">
        <v>21210022</v>
      </c>
      <c r="P19" s="51"/>
      <c r="Q19" s="51" t="s">
        <v>224</v>
      </c>
      <c r="R19" s="51"/>
      <c r="S19" s="51">
        <f t="shared" si="0"/>
        <v>-11775946</v>
      </c>
      <c r="T19" s="51"/>
      <c r="U19" s="51">
        <v>-25276270</v>
      </c>
      <c r="V19" s="198"/>
      <c r="W19" s="198">
        <f t="shared" si="1"/>
        <v>-37052216</v>
      </c>
    </row>
    <row r="20" spans="1:24" s="47" customFormat="1" ht="15" customHeight="1">
      <c r="A20" s="47" t="s">
        <v>150</v>
      </c>
      <c r="B20" s="112"/>
      <c r="C20" s="88"/>
      <c r="D20" s="88"/>
      <c r="E20" s="95">
        <v>0</v>
      </c>
      <c r="F20" s="95"/>
      <c r="G20" s="95">
        <v>0</v>
      </c>
      <c r="H20" s="95"/>
      <c r="I20" s="95">
        <v>0</v>
      </c>
      <c r="J20" s="95"/>
      <c r="K20" s="95">
        <v>33172727</v>
      </c>
      <c r="L20" s="95"/>
      <c r="M20" s="95">
        <v>975253</v>
      </c>
      <c r="N20" s="95"/>
      <c r="O20" s="95">
        <v>0</v>
      </c>
      <c r="P20" s="95"/>
      <c r="Q20" s="95">
        <v>-97114879</v>
      </c>
      <c r="R20" s="95"/>
      <c r="S20" s="95">
        <f t="shared" si="0"/>
        <v>-62966899</v>
      </c>
      <c r="T20" s="95"/>
      <c r="U20" s="95">
        <v>-654966029</v>
      </c>
      <c r="V20" s="280"/>
      <c r="W20" s="198">
        <f t="shared" si="1"/>
        <v>-717932928</v>
      </c>
    </row>
    <row r="21" spans="1:24" s="47" customFormat="1" ht="15" customHeight="1">
      <c r="A21" s="47" t="s">
        <v>226</v>
      </c>
      <c r="C21" s="88"/>
      <c r="D21" s="52"/>
      <c r="E21" s="94">
        <v>0</v>
      </c>
      <c r="F21" s="93"/>
      <c r="G21" s="94">
        <v>0</v>
      </c>
      <c r="H21" s="93"/>
      <c r="I21" s="94">
        <v>0</v>
      </c>
      <c r="J21" s="93"/>
      <c r="K21" s="94">
        <v>0</v>
      </c>
      <c r="L21" s="93"/>
      <c r="M21" s="94">
        <v>0</v>
      </c>
      <c r="N21" s="93"/>
      <c r="O21" s="94">
        <v>6180922</v>
      </c>
      <c r="P21" s="93"/>
      <c r="Q21" s="94">
        <v>0</v>
      </c>
      <c r="R21" s="93"/>
      <c r="S21" s="278">
        <f t="shared" si="0"/>
        <v>6180922</v>
      </c>
      <c r="T21" s="93"/>
      <c r="U21" s="94">
        <v>0</v>
      </c>
      <c r="V21" s="93"/>
      <c r="W21" s="279">
        <f t="shared" si="1"/>
        <v>6180922</v>
      </c>
    </row>
    <row r="22" spans="1:24" s="47" customFormat="1" ht="15" customHeight="1">
      <c r="C22" s="49"/>
      <c r="D22" s="51"/>
      <c r="E22" s="95"/>
      <c r="F22" s="95"/>
      <c r="G22" s="95"/>
      <c r="H22" s="95"/>
      <c r="I22" s="95"/>
      <c r="J22" s="93"/>
      <c r="K22" s="95"/>
      <c r="L22" s="93"/>
      <c r="M22" s="93"/>
      <c r="N22" s="93"/>
      <c r="O22" s="93"/>
      <c r="P22" s="93"/>
      <c r="Q22" s="93"/>
      <c r="R22" s="93"/>
      <c r="S22" s="93"/>
      <c r="T22" s="93"/>
      <c r="U22" s="95"/>
      <c r="V22" s="93"/>
      <c r="W22" s="93"/>
    </row>
    <row r="23" spans="1:24" s="47" customFormat="1" ht="15" customHeight="1" thickBot="1">
      <c r="A23" s="48" t="s">
        <v>193</v>
      </c>
      <c r="B23" s="48"/>
      <c r="C23" s="49"/>
      <c r="D23" s="50"/>
      <c r="E23" s="96">
        <f>SUM(E15:E22)</f>
        <v>467951591</v>
      </c>
      <c r="F23" s="92"/>
      <c r="G23" s="96">
        <f>SUM(G15:G22)</f>
        <v>448810135</v>
      </c>
      <c r="H23" s="92"/>
      <c r="I23" s="96">
        <f>SUM(I15:I22)</f>
        <v>46795718</v>
      </c>
      <c r="J23" s="92"/>
      <c r="K23" s="96">
        <f>SUM(K15:K22)</f>
        <v>-183255511</v>
      </c>
      <c r="L23" s="92"/>
      <c r="M23" s="96">
        <f>SUM(M15:M22)</f>
        <v>0</v>
      </c>
      <c r="N23" s="92"/>
      <c r="O23" s="96">
        <f>SUM(O15:O22)</f>
        <v>-20991910</v>
      </c>
      <c r="P23" s="92"/>
      <c r="Q23" s="96">
        <f>SUM(Q15:Q22)</f>
        <v>-1063238</v>
      </c>
      <c r="R23" s="92"/>
      <c r="S23" s="96">
        <f>SUM(S15:S22)</f>
        <v>758246785</v>
      </c>
      <c r="T23" s="92"/>
      <c r="U23" s="96">
        <f>SUM(U15:U22)</f>
        <v>0</v>
      </c>
      <c r="V23" s="92"/>
      <c r="W23" s="96">
        <f>SUM(W15:W22)</f>
        <v>758246785</v>
      </c>
    </row>
    <row r="24" spans="1:24" s="47" customFormat="1" ht="15" customHeight="1" thickTop="1">
      <c r="A24" s="48"/>
      <c r="B24" s="48"/>
      <c r="C24" s="49"/>
      <c r="D24" s="50"/>
      <c r="E24" s="93"/>
      <c r="F24" s="92"/>
      <c r="G24" s="93"/>
      <c r="H24" s="92"/>
      <c r="I24" s="93"/>
      <c r="J24" s="92"/>
      <c r="K24" s="93"/>
      <c r="L24" s="92"/>
      <c r="M24" s="92"/>
      <c r="N24" s="92"/>
      <c r="O24" s="92"/>
      <c r="P24" s="92"/>
      <c r="Q24" s="93"/>
      <c r="R24" s="92"/>
      <c r="S24" s="93"/>
      <c r="T24" s="92"/>
      <c r="U24" s="95"/>
      <c r="V24" s="92"/>
      <c r="W24" s="93"/>
      <c r="X24" s="48"/>
    </row>
    <row r="25" spans="1:24" s="47" customFormat="1" ht="15" customHeight="1">
      <c r="C25" s="49"/>
      <c r="D25" s="50"/>
      <c r="E25" s="95"/>
      <c r="F25" s="93"/>
      <c r="G25" s="95"/>
      <c r="H25" s="93"/>
      <c r="I25" s="95"/>
      <c r="J25" s="93"/>
      <c r="K25" s="95"/>
      <c r="L25" s="93"/>
      <c r="M25" s="95"/>
      <c r="N25" s="93"/>
      <c r="O25" s="95"/>
      <c r="P25" s="93"/>
      <c r="Q25" s="95"/>
      <c r="R25" s="93"/>
      <c r="S25" s="95"/>
      <c r="T25" s="93"/>
      <c r="U25" s="95"/>
      <c r="V25" s="93"/>
      <c r="W25" s="93"/>
    </row>
    <row r="26" spans="1:24" s="47" customFormat="1" ht="15" customHeight="1">
      <c r="A26" s="48" t="s">
        <v>175</v>
      </c>
      <c r="B26" s="48"/>
      <c r="C26" s="49"/>
      <c r="D26" s="50"/>
      <c r="E26" s="326">
        <v>785261701</v>
      </c>
      <c r="F26" s="50"/>
      <c r="G26" s="326">
        <v>353617102</v>
      </c>
      <c r="H26" s="50"/>
      <c r="I26" s="326">
        <v>46795718</v>
      </c>
      <c r="J26" s="50"/>
      <c r="K26" s="326">
        <v>-351227734</v>
      </c>
      <c r="L26" s="50"/>
      <c r="M26" s="331" t="s">
        <v>224</v>
      </c>
      <c r="N26" s="50"/>
      <c r="O26" s="326">
        <v>-14237135</v>
      </c>
      <c r="P26" s="50"/>
      <c r="Q26" s="326">
        <v>-1063239</v>
      </c>
      <c r="R26" s="50"/>
      <c r="S26" s="326">
        <f>SUM(D26:Q26)</f>
        <v>819146413</v>
      </c>
      <c r="T26" s="50"/>
      <c r="U26" s="331" t="s">
        <v>224</v>
      </c>
      <c r="V26" s="50"/>
      <c r="W26" s="326">
        <f>SUM(S26:U26)</f>
        <v>819146413</v>
      </c>
    </row>
    <row r="27" spans="1:24" s="47" customFormat="1" ht="15" customHeight="1">
      <c r="A27" s="47" t="s">
        <v>178</v>
      </c>
      <c r="C27" s="88"/>
      <c r="D27" s="52"/>
      <c r="E27" s="327"/>
      <c r="F27" s="52"/>
      <c r="G27" s="327"/>
      <c r="H27" s="52"/>
      <c r="I27" s="327"/>
      <c r="J27" s="52"/>
      <c r="K27" s="327"/>
      <c r="L27" s="52"/>
      <c r="M27" s="327"/>
      <c r="N27" s="52"/>
      <c r="O27" s="327"/>
      <c r="P27" s="52"/>
      <c r="Q27" s="327"/>
      <c r="R27" s="52"/>
      <c r="S27" s="327"/>
      <c r="T27" s="52"/>
      <c r="U27" s="327"/>
      <c r="V27" s="52"/>
      <c r="W27" s="327"/>
    </row>
    <row r="28" spans="1:24" s="280" customFormat="1" ht="15" customHeight="1">
      <c r="B28" s="112" t="s">
        <v>55</v>
      </c>
      <c r="C28" s="95"/>
      <c r="D28" s="51"/>
      <c r="E28" s="328" t="s">
        <v>224</v>
      </c>
      <c r="F28" s="51"/>
      <c r="G28" s="328" t="s">
        <v>224</v>
      </c>
      <c r="H28" s="51"/>
      <c r="I28" s="328" t="s">
        <v>224</v>
      </c>
      <c r="J28" s="51"/>
      <c r="K28" s="328">
        <v>-8501331</v>
      </c>
      <c r="L28" s="51"/>
      <c r="M28" s="328" t="s">
        <v>224</v>
      </c>
      <c r="N28" s="51"/>
      <c r="O28" s="328" t="s">
        <v>224</v>
      </c>
      <c r="P28" s="51"/>
      <c r="Q28" s="328" t="s">
        <v>224</v>
      </c>
      <c r="R28" s="51"/>
      <c r="S28" s="326">
        <f>SUM(D28:Q28)</f>
        <v>-8501331</v>
      </c>
      <c r="T28" s="51"/>
      <c r="U28" s="328" t="s">
        <v>224</v>
      </c>
      <c r="V28" s="51"/>
      <c r="W28" s="328">
        <f>SUM(S28:U28)</f>
        <v>-8501331</v>
      </c>
    </row>
    <row r="29" spans="1:24" s="47" customFormat="1" ht="15" customHeight="1">
      <c r="A29" s="47" t="s">
        <v>226</v>
      </c>
      <c r="B29" s="48"/>
      <c r="C29" s="124"/>
      <c r="D29" s="50"/>
      <c r="E29" s="329" t="s">
        <v>224</v>
      </c>
      <c r="F29" s="93"/>
      <c r="G29" s="329" t="s">
        <v>224</v>
      </c>
      <c r="H29" s="93"/>
      <c r="I29" s="329" t="s">
        <v>224</v>
      </c>
      <c r="J29" s="93"/>
      <c r="K29" s="329" t="s">
        <v>224</v>
      </c>
      <c r="L29" s="93"/>
      <c r="M29" s="329" t="s">
        <v>224</v>
      </c>
      <c r="N29" s="93"/>
      <c r="O29" s="329">
        <v>3938383</v>
      </c>
      <c r="P29" s="93"/>
      <c r="Q29" s="329" t="s">
        <v>224</v>
      </c>
      <c r="R29" s="93"/>
      <c r="S29" s="352">
        <f>SUM(D29:Q29)</f>
        <v>3938383</v>
      </c>
      <c r="T29" s="93"/>
      <c r="U29" s="329" t="s">
        <v>224</v>
      </c>
      <c r="V29" s="93"/>
      <c r="W29" s="333">
        <f>SUM(S29:U29)</f>
        <v>3938383</v>
      </c>
    </row>
    <row r="30" spans="1:24" s="47" customFormat="1" ht="15" customHeight="1">
      <c r="C30" s="49"/>
      <c r="D30" s="51"/>
      <c r="E30" s="328"/>
      <c r="F30" s="95"/>
      <c r="G30" s="328"/>
      <c r="H30" s="95"/>
      <c r="I30" s="328"/>
      <c r="J30" s="93"/>
      <c r="K30" s="328"/>
      <c r="L30" s="93"/>
      <c r="M30" s="332"/>
      <c r="N30" s="93"/>
      <c r="O30" s="332"/>
      <c r="P30" s="93"/>
      <c r="Q30" s="332"/>
      <c r="R30" s="93"/>
      <c r="S30" s="332"/>
      <c r="T30" s="93"/>
      <c r="U30" s="328"/>
      <c r="V30" s="93"/>
      <c r="W30" s="332"/>
    </row>
    <row r="31" spans="1:24" s="47" customFormat="1" ht="15" customHeight="1" thickBot="1">
      <c r="A31" s="48" t="s">
        <v>194</v>
      </c>
      <c r="B31" s="48"/>
      <c r="C31" s="49"/>
      <c r="D31" s="50"/>
      <c r="E31" s="330">
        <f>SUM(E26:E30)</f>
        <v>785261701</v>
      </c>
      <c r="F31" s="92"/>
      <c r="G31" s="330">
        <f>SUM(G26:G30)</f>
        <v>353617102</v>
      </c>
      <c r="H31" s="92"/>
      <c r="I31" s="330">
        <f>SUM(I26:I30)</f>
        <v>46795718</v>
      </c>
      <c r="J31" s="92"/>
      <c r="K31" s="330">
        <f>SUM(K26:K30)</f>
        <v>-359729065</v>
      </c>
      <c r="L31" s="92"/>
      <c r="M31" s="330">
        <f>SUM(M26:M30)</f>
        <v>0</v>
      </c>
      <c r="N31" s="92"/>
      <c r="O31" s="330">
        <f>SUM(O26:O30)</f>
        <v>-10298752</v>
      </c>
      <c r="P31" s="92"/>
      <c r="Q31" s="330">
        <f>SUM(Q26:Q30)</f>
        <v>-1063239</v>
      </c>
      <c r="R31" s="92"/>
      <c r="S31" s="330">
        <f>SUM(S26:S30)</f>
        <v>814583465</v>
      </c>
      <c r="T31" s="92"/>
      <c r="U31" s="330">
        <f>SUM(U26:U30)</f>
        <v>0</v>
      </c>
      <c r="V31" s="92"/>
      <c r="W31" s="330">
        <f>SUM(W26:W30)</f>
        <v>814583465</v>
      </c>
    </row>
    <row r="32" spans="1:24" s="47" customFormat="1" ht="15" customHeight="1" thickTop="1">
      <c r="A32" s="48"/>
      <c r="B32" s="48"/>
      <c r="C32" s="49"/>
      <c r="D32" s="50"/>
      <c r="E32" s="93"/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3"/>
      <c r="T32" s="92"/>
      <c r="U32" s="93"/>
      <c r="V32" s="92"/>
      <c r="W32" s="93"/>
    </row>
    <row r="33" spans="1:23" s="47" customFormat="1" ht="15" customHeight="1">
      <c r="C33" s="43"/>
      <c r="E33" s="92"/>
      <c r="F33" s="92"/>
      <c r="G33" s="92"/>
      <c r="H33" s="92"/>
      <c r="I33" s="84"/>
      <c r="J33" s="92"/>
      <c r="K33" s="84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</row>
    <row r="34" spans="1:23" ht="15" customHeight="1">
      <c r="I34" s="144"/>
      <c r="K34" s="144"/>
    </row>
    <row r="35" spans="1:23" ht="9.75" customHeight="1"/>
    <row r="36" spans="1:23" ht="21.95" customHeight="1">
      <c r="A36" s="359" t="s">
        <v>133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59"/>
      <c r="Q36" s="359"/>
      <c r="R36" s="359"/>
      <c r="S36" s="359"/>
      <c r="T36" s="204"/>
      <c r="U36" s="204"/>
      <c r="V36" s="204"/>
      <c r="W36" s="204"/>
    </row>
    <row r="53" spans="3:12" ht="16.5" customHeight="1">
      <c r="C53" s="73"/>
      <c r="H53" s="72">
        <f>H41/32400000</f>
        <v>0</v>
      </c>
      <c r="J53" s="72">
        <f>J41/32400000</f>
        <v>0</v>
      </c>
      <c r="L53" s="72">
        <f>L41/32400000</f>
        <v>0</v>
      </c>
    </row>
  </sheetData>
  <mergeCells count="5">
    <mergeCell ref="A36:S36"/>
    <mergeCell ref="I9:K9"/>
    <mergeCell ref="E7:S7"/>
    <mergeCell ref="E6:W6"/>
    <mergeCell ref="M8:Q8"/>
  </mergeCells>
  <pageMargins left="0.3" right="0.3" top="0.5" bottom="0.6" header="0.49" footer="0.4"/>
  <pageSetup paperSize="9" scale="96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2"/>
  <sheetViews>
    <sheetView topLeftCell="C1" zoomScaleNormal="100" zoomScaleSheetLayoutView="92" workbookViewId="0">
      <selection activeCell="S13" sqref="S13"/>
    </sheetView>
  </sheetViews>
  <sheetFormatPr defaultColWidth="10.7109375" defaultRowHeight="16.5" customHeight="1"/>
  <cols>
    <col min="1" max="1" width="1.7109375" style="73" customWidth="1"/>
    <col min="2" max="2" width="20.85546875" style="73" customWidth="1"/>
    <col min="3" max="3" width="15.42578125" style="73" customWidth="1"/>
    <col min="4" max="4" width="6.7109375" style="8" customWidth="1"/>
    <col min="5" max="5" width="0.85546875" style="73" customWidth="1"/>
    <col min="6" max="6" width="13.7109375" style="5" customWidth="1"/>
    <col min="7" max="7" width="0.85546875" style="73" customWidth="1"/>
    <col min="8" max="8" width="13.7109375" style="5" customWidth="1"/>
    <col min="9" max="9" width="0.85546875" style="73" customWidth="1"/>
    <col min="10" max="10" width="13.7109375" style="8" customWidth="1"/>
    <col min="11" max="11" width="0.85546875" style="73" customWidth="1"/>
    <col min="12" max="12" width="15.7109375" style="8" customWidth="1"/>
    <col min="13" max="13" width="0.85546875" style="73" customWidth="1"/>
    <col min="14" max="14" width="13.7109375" style="5" customWidth="1"/>
    <col min="15" max="16384" width="10.7109375" style="73"/>
  </cols>
  <sheetData>
    <row r="1" spans="1:14" ht="16.5" customHeight="1">
      <c r="A1" s="70" t="s">
        <v>35</v>
      </c>
      <c r="B1" s="1"/>
      <c r="C1" s="129"/>
      <c r="E1" s="129"/>
      <c r="F1" s="9"/>
      <c r="G1" s="129"/>
      <c r="H1" s="9"/>
      <c r="I1" s="129"/>
      <c r="J1" s="10"/>
      <c r="K1" s="11"/>
      <c r="L1" s="10"/>
      <c r="M1" s="56"/>
      <c r="N1" s="10"/>
    </row>
    <row r="2" spans="1:14" ht="16.5" customHeight="1">
      <c r="A2" s="1" t="s">
        <v>120</v>
      </c>
      <c r="B2" s="1"/>
      <c r="C2" s="129"/>
      <c r="E2" s="129"/>
      <c r="F2" s="9"/>
      <c r="G2" s="129"/>
      <c r="H2" s="9"/>
      <c r="I2" s="129"/>
      <c r="J2" s="10"/>
      <c r="K2" s="1"/>
      <c r="L2" s="12"/>
      <c r="M2" s="129"/>
      <c r="N2" s="9"/>
    </row>
    <row r="3" spans="1:14" s="30" customFormat="1" ht="16.5" customHeight="1">
      <c r="A3" s="2" t="str">
        <f>'eng9'!A3</f>
        <v>For the six-month period ended 30 June 2021</v>
      </c>
      <c r="B3" s="2"/>
      <c r="C3" s="138"/>
      <c r="D3" s="13"/>
      <c r="E3" s="138"/>
      <c r="F3" s="14"/>
      <c r="G3" s="138"/>
      <c r="H3" s="14"/>
      <c r="I3" s="138"/>
      <c r="J3" s="15"/>
      <c r="K3" s="16"/>
      <c r="L3" s="15"/>
      <c r="M3" s="58"/>
      <c r="N3" s="15"/>
    </row>
    <row r="4" spans="1:14" ht="16.5" customHeight="1">
      <c r="A4" s="129"/>
      <c r="B4" s="129"/>
      <c r="C4" s="129"/>
      <c r="E4" s="129"/>
      <c r="F4" s="9"/>
      <c r="G4" s="129"/>
      <c r="H4" s="9"/>
      <c r="I4" s="129"/>
      <c r="J4" s="9"/>
      <c r="K4" s="129"/>
      <c r="L4" s="9"/>
      <c r="M4" s="129"/>
      <c r="N4" s="9"/>
    </row>
    <row r="5" spans="1:14" ht="16.5" customHeight="1">
      <c r="A5" s="129"/>
      <c r="B5" s="129"/>
      <c r="C5" s="129"/>
      <c r="E5" s="129"/>
      <c r="F5" s="9"/>
      <c r="G5" s="129"/>
      <c r="H5" s="9"/>
      <c r="I5" s="129"/>
      <c r="J5" s="9"/>
      <c r="K5" s="129"/>
      <c r="L5" s="9"/>
      <c r="M5" s="129"/>
      <c r="N5" s="9"/>
    </row>
    <row r="6" spans="1:14" s="19" customFormat="1" ht="16.5" customHeight="1">
      <c r="A6" s="17"/>
      <c r="B6" s="17"/>
      <c r="C6" s="17"/>
      <c r="D6" s="18"/>
      <c r="E6" s="17"/>
      <c r="F6" s="362" t="s">
        <v>86</v>
      </c>
      <c r="G6" s="362"/>
      <c r="H6" s="362"/>
      <c r="I6" s="362"/>
      <c r="J6" s="362"/>
      <c r="K6" s="362"/>
      <c r="L6" s="362"/>
      <c r="M6" s="362"/>
      <c r="N6" s="362"/>
    </row>
    <row r="7" spans="1:14" s="74" customFormat="1" ht="16.5" customHeight="1">
      <c r="D7" s="25"/>
      <c r="E7" s="21"/>
      <c r="G7" s="21"/>
      <c r="I7" s="22"/>
      <c r="J7" s="362" t="s">
        <v>130</v>
      </c>
      <c r="K7" s="362"/>
      <c r="L7" s="362"/>
      <c r="M7" s="23"/>
    </row>
    <row r="8" spans="1:14" s="74" customFormat="1" ht="16.5" customHeight="1">
      <c r="D8" s="20"/>
      <c r="E8" s="21"/>
      <c r="F8" s="26" t="s">
        <v>40</v>
      </c>
      <c r="G8" s="21"/>
      <c r="I8" s="21"/>
      <c r="K8" s="24"/>
      <c r="L8" s="137"/>
      <c r="M8" s="24"/>
    </row>
    <row r="9" spans="1:14" s="74" customFormat="1" ht="16.5" customHeight="1">
      <c r="D9" s="20"/>
      <c r="E9" s="21"/>
      <c r="F9" s="26" t="s">
        <v>41</v>
      </c>
      <c r="G9" s="21"/>
      <c r="H9" s="21" t="s">
        <v>61</v>
      </c>
      <c r="I9" s="21"/>
      <c r="J9" s="28" t="s">
        <v>37</v>
      </c>
      <c r="K9" s="24"/>
      <c r="L9" s="137"/>
      <c r="M9" s="24"/>
      <c r="N9" s="24" t="s">
        <v>0</v>
      </c>
    </row>
    <row r="10" spans="1:14" s="74" customFormat="1" ht="16.5" customHeight="1">
      <c r="D10" s="20"/>
      <c r="E10" s="21"/>
      <c r="F10" s="26" t="s">
        <v>42</v>
      </c>
      <c r="G10" s="21"/>
      <c r="H10" s="27" t="s">
        <v>62</v>
      </c>
      <c r="I10" s="21"/>
      <c r="J10" s="28" t="s">
        <v>63</v>
      </c>
      <c r="K10" s="24"/>
      <c r="L10" s="137" t="s">
        <v>183</v>
      </c>
      <c r="M10" s="24"/>
      <c r="N10" s="24" t="s">
        <v>46</v>
      </c>
    </row>
    <row r="11" spans="1:14" s="74" customFormat="1" ht="16.5" customHeight="1">
      <c r="D11" s="183"/>
      <c r="E11" s="21"/>
      <c r="F11" s="31" t="s">
        <v>33</v>
      </c>
      <c r="G11" s="21"/>
      <c r="H11" s="31" t="s">
        <v>33</v>
      </c>
      <c r="I11" s="21"/>
      <c r="J11" s="31" t="s">
        <v>33</v>
      </c>
      <c r="K11" s="24"/>
      <c r="L11" s="31" t="s">
        <v>33</v>
      </c>
      <c r="M11" s="24"/>
      <c r="N11" s="31" t="s">
        <v>33</v>
      </c>
    </row>
    <row r="12" spans="1:14" s="74" customFormat="1" ht="16.5" customHeight="1">
      <c r="D12" s="23"/>
      <c r="E12" s="24"/>
      <c r="F12" s="137"/>
      <c r="G12" s="24"/>
      <c r="H12" s="24"/>
      <c r="I12" s="24"/>
      <c r="J12" s="137"/>
      <c r="K12" s="24"/>
      <c r="L12" s="137"/>
      <c r="M12" s="24"/>
      <c r="N12" s="137"/>
    </row>
    <row r="13" spans="1:14" ht="16.5" customHeight="1">
      <c r="A13" s="32" t="s">
        <v>181</v>
      </c>
      <c r="B13" s="32"/>
      <c r="D13" s="37"/>
      <c r="E13" s="82"/>
      <c r="F13" s="34">
        <v>467950000</v>
      </c>
      <c r="G13" s="34"/>
      <c r="H13" s="34">
        <v>448802180</v>
      </c>
      <c r="I13" s="34"/>
      <c r="J13" s="34">
        <v>46795718</v>
      </c>
      <c r="K13" s="5"/>
      <c r="L13" s="34">
        <v>-267408698</v>
      </c>
      <c r="M13" s="5"/>
      <c r="N13" s="5">
        <f>SUM(F13:L13)</f>
        <v>696139200</v>
      </c>
    </row>
    <row r="14" spans="1:14" ht="16.5" customHeight="1">
      <c r="A14" s="256" t="s">
        <v>227</v>
      </c>
      <c r="D14" s="37"/>
      <c r="E14" s="82"/>
      <c r="F14" s="34">
        <v>1591</v>
      </c>
      <c r="G14" s="34"/>
      <c r="H14" s="34">
        <v>7955</v>
      </c>
      <c r="I14" s="34"/>
      <c r="J14" s="169">
        <v>0</v>
      </c>
      <c r="K14" s="5"/>
      <c r="L14" s="169">
        <v>0</v>
      </c>
      <c r="M14" s="5"/>
      <c r="N14" s="5">
        <f>SUM(F14:L14)</f>
        <v>9546</v>
      </c>
    </row>
    <row r="15" spans="1:14" ht="16.5" customHeight="1">
      <c r="A15" s="73" t="s">
        <v>237</v>
      </c>
      <c r="D15" s="6"/>
      <c r="E15" s="33"/>
      <c r="F15" s="170">
        <v>0</v>
      </c>
      <c r="G15" s="34"/>
      <c r="H15" s="170">
        <v>0</v>
      </c>
      <c r="I15" s="34"/>
      <c r="J15" s="170">
        <v>0</v>
      </c>
      <c r="K15" s="5"/>
      <c r="L15" s="182">
        <v>83247755</v>
      </c>
      <c r="M15" s="35"/>
      <c r="N15" s="36">
        <f>SUM(F15:L15)</f>
        <v>83247755</v>
      </c>
    </row>
    <row r="16" spans="1:14" ht="16.5" customHeight="1">
      <c r="D16" s="37"/>
      <c r="E16" s="33"/>
      <c r="F16" s="33"/>
      <c r="G16" s="33"/>
      <c r="H16" s="33"/>
      <c r="I16" s="33"/>
      <c r="J16" s="33"/>
      <c r="K16" s="35"/>
      <c r="L16" s="33"/>
      <c r="M16" s="35"/>
      <c r="N16" s="35"/>
    </row>
    <row r="17" spans="1:15" ht="16.5" customHeight="1" thickBot="1">
      <c r="A17" s="32" t="s">
        <v>193</v>
      </c>
      <c r="B17" s="32"/>
      <c r="D17" s="37"/>
      <c r="E17" s="5"/>
      <c r="F17" s="38">
        <f>SUM(F13:F16)</f>
        <v>467951591</v>
      </c>
      <c r="G17" s="5"/>
      <c r="H17" s="38">
        <f>SUM(H13:H16)</f>
        <v>448810135</v>
      </c>
      <c r="I17" s="5"/>
      <c r="J17" s="38">
        <f>SUM(J13:J16)</f>
        <v>46795718</v>
      </c>
      <c r="K17" s="5"/>
      <c r="L17" s="38">
        <f>SUM(L13:L16)</f>
        <v>-184160943</v>
      </c>
      <c r="M17" s="5"/>
      <c r="N17" s="38">
        <f>SUM(N13:N16)</f>
        <v>779396501</v>
      </c>
      <c r="O17" s="30"/>
    </row>
    <row r="18" spans="1:15" s="30" customFormat="1" ht="16.5" customHeight="1" thickTop="1">
      <c r="A18" s="39"/>
      <c r="B18" s="39"/>
      <c r="D18" s="37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5" s="30" customFormat="1" ht="16.5" customHeight="1">
      <c r="A19" s="39"/>
      <c r="B19" s="39"/>
      <c r="D19" s="37"/>
      <c r="E19" s="82"/>
      <c r="F19" s="34"/>
      <c r="G19" s="34"/>
      <c r="H19" s="34"/>
      <c r="I19" s="34"/>
      <c r="J19" s="34"/>
      <c r="K19" s="5"/>
      <c r="L19" s="34"/>
      <c r="M19" s="5"/>
      <c r="N19" s="5"/>
      <c r="O19" s="73"/>
    </row>
    <row r="20" spans="1:15" ht="16.5" customHeight="1">
      <c r="A20" s="32" t="s">
        <v>175</v>
      </c>
      <c r="B20" s="32"/>
      <c r="D20" s="37"/>
      <c r="E20" s="82"/>
      <c r="F20" s="334">
        <v>785261701</v>
      </c>
      <c r="G20" s="34"/>
      <c r="H20" s="334">
        <v>353617102</v>
      </c>
      <c r="I20" s="34"/>
      <c r="J20" s="323">
        <v>46795718</v>
      </c>
      <c r="K20" s="5"/>
      <c r="L20" s="323">
        <v>-441968718</v>
      </c>
      <c r="M20" s="5"/>
      <c r="N20" s="336">
        <f>SUM(F20:L20)</f>
        <v>743705803</v>
      </c>
    </row>
    <row r="21" spans="1:15" ht="16.5" customHeight="1">
      <c r="A21" s="73" t="s">
        <v>237</v>
      </c>
      <c r="D21" s="6"/>
      <c r="E21" s="33"/>
      <c r="F21" s="318" t="s">
        <v>224</v>
      </c>
      <c r="G21" s="34"/>
      <c r="H21" s="318" t="s">
        <v>224</v>
      </c>
      <c r="I21" s="34"/>
      <c r="J21" s="318" t="s">
        <v>224</v>
      </c>
      <c r="K21" s="5"/>
      <c r="L21" s="335">
        <v>16888368</v>
      </c>
      <c r="M21" s="35"/>
      <c r="N21" s="337">
        <f>SUM(F21:L21)</f>
        <v>16888368</v>
      </c>
    </row>
    <row r="22" spans="1:15" ht="16.5" customHeight="1">
      <c r="D22" s="37"/>
      <c r="E22" s="33"/>
      <c r="F22" s="238"/>
      <c r="G22" s="186"/>
      <c r="H22" s="238"/>
      <c r="I22" s="186"/>
      <c r="J22" s="238"/>
      <c r="K22" s="196"/>
      <c r="L22" s="238"/>
      <c r="M22" s="196"/>
      <c r="N22" s="241"/>
    </row>
    <row r="23" spans="1:15" ht="16.5" customHeight="1" thickBot="1">
      <c r="A23" s="32" t="s">
        <v>194</v>
      </c>
      <c r="B23" s="32"/>
      <c r="D23" s="37"/>
      <c r="E23" s="5"/>
      <c r="F23" s="239">
        <f>SUM(F20:F22)</f>
        <v>785261701</v>
      </c>
      <c r="G23" s="197"/>
      <c r="H23" s="239">
        <f>SUM(H20:H22)</f>
        <v>353617102</v>
      </c>
      <c r="I23" s="197"/>
      <c r="J23" s="239">
        <f>SUM(J20:J22)</f>
        <v>46795718</v>
      </c>
      <c r="K23" s="197"/>
      <c r="L23" s="240">
        <f>SUM(L20:L22)</f>
        <v>-425080350</v>
      </c>
      <c r="M23" s="197"/>
      <c r="N23" s="239">
        <f>SUM(N20:N22)</f>
        <v>760594171</v>
      </c>
      <c r="O23" s="30"/>
    </row>
    <row r="24" spans="1:15" s="30" customFormat="1" ht="16.5" customHeight="1" thickTop="1">
      <c r="A24" s="39"/>
      <c r="B24" s="39"/>
      <c r="D24" s="37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5" s="30" customFormat="1" ht="16.5" customHeight="1">
      <c r="A25" s="39"/>
      <c r="B25" s="39"/>
      <c r="D25" s="37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73"/>
    </row>
    <row r="26" spans="1:15" s="30" customFormat="1" ht="15" customHeight="1">
      <c r="A26" s="39"/>
      <c r="B26" s="39"/>
      <c r="D26" s="37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73"/>
    </row>
    <row r="27" spans="1:15" ht="15" customHeight="1"/>
    <row r="28" spans="1:15" ht="15" customHeight="1"/>
    <row r="31" spans="1:15" ht="9.75" customHeight="1"/>
    <row r="32" spans="1:15" ht="21.95" customHeight="1">
      <c r="A32" s="359" t="s">
        <v>133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</row>
  </sheetData>
  <mergeCells count="3">
    <mergeCell ref="A32:N32"/>
    <mergeCell ref="F6:N6"/>
    <mergeCell ref="J7:L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4F35-890A-4C91-93C4-B1E0AA8D557B}">
  <dimension ref="A1:O172"/>
  <sheetViews>
    <sheetView tabSelected="1" topLeftCell="A136" zoomScaleNormal="100" zoomScaleSheetLayoutView="115" workbookViewId="0">
      <selection activeCell="T152" sqref="T152"/>
    </sheetView>
  </sheetViews>
  <sheetFormatPr defaultColWidth="9.140625" defaultRowHeight="16.5" customHeight="1"/>
  <cols>
    <col min="1" max="3" width="1.28515625" style="133" customWidth="1"/>
    <col min="4" max="4" width="35" style="133" customWidth="1"/>
    <col min="5" max="5" width="10.42578125" style="133" customWidth="1"/>
    <col min="6" max="6" width="5.28515625" style="266" customWidth="1"/>
    <col min="7" max="7" width="0.85546875" style="133" customWidth="1"/>
    <col min="8" max="8" width="12" style="220" customWidth="1"/>
    <col min="9" max="9" width="0.85546875" style="220" customWidth="1"/>
    <col min="10" max="10" width="12" style="220" customWidth="1"/>
    <col min="11" max="11" width="0.85546875" style="220" customWidth="1"/>
    <col min="12" max="12" width="11.7109375" style="220" customWidth="1"/>
    <col min="13" max="13" width="0.85546875" style="220" customWidth="1"/>
    <col min="14" max="14" width="11.7109375" style="220" customWidth="1"/>
    <col min="15" max="16384" width="9.140625" style="133"/>
  </cols>
  <sheetData>
    <row r="1" spans="1:14" ht="16.5" customHeight="1">
      <c r="A1" s="242" t="s">
        <v>35</v>
      </c>
      <c r="B1" s="199"/>
      <c r="C1" s="199"/>
      <c r="D1" s="199"/>
      <c r="E1" s="209"/>
      <c r="F1" s="209"/>
      <c r="G1" s="209"/>
    </row>
    <row r="2" spans="1:14" ht="16.5" customHeight="1">
      <c r="A2" s="242" t="s">
        <v>96</v>
      </c>
      <c r="B2" s="199"/>
      <c r="C2" s="199"/>
      <c r="D2" s="199"/>
      <c r="E2" s="209"/>
      <c r="F2" s="209"/>
      <c r="G2" s="209"/>
    </row>
    <row r="3" spans="1:14" ht="16.5" customHeight="1">
      <c r="A3" s="243" t="str">
        <f>+'eng10'!A3</f>
        <v>For the six-month period ended 30 June 2021</v>
      </c>
      <c r="B3" s="244"/>
      <c r="C3" s="244"/>
      <c r="D3" s="244"/>
      <c r="E3" s="245"/>
      <c r="F3" s="245"/>
      <c r="G3" s="245"/>
      <c r="H3" s="246"/>
      <c r="I3" s="246"/>
      <c r="J3" s="246"/>
      <c r="K3" s="246"/>
      <c r="L3" s="246"/>
      <c r="M3" s="246"/>
      <c r="N3" s="246"/>
    </row>
    <row r="4" spans="1:14" ht="12" customHeight="1">
      <c r="A4" s="199"/>
      <c r="B4" s="199"/>
      <c r="C4" s="199"/>
      <c r="D4" s="199"/>
      <c r="E4" s="209"/>
      <c r="F4" s="209"/>
      <c r="G4" s="209"/>
    </row>
    <row r="5" spans="1:14" ht="12" customHeight="1">
      <c r="A5" s="199"/>
      <c r="B5" s="199"/>
      <c r="C5" s="199"/>
      <c r="D5" s="199"/>
      <c r="E5" s="209"/>
      <c r="F5" s="209"/>
      <c r="G5" s="209"/>
    </row>
    <row r="6" spans="1:14" ht="15.6" customHeight="1">
      <c r="A6" s="199"/>
      <c r="B6" s="199"/>
      <c r="C6" s="199"/>
      <c r="D6" s="199"/>
      <c r="E6" s="209"/>
      <c r="F6" s="209"/>
      <c r="G6" s="209"/>
      <c r="H6" s="363" t="s">
        <v>5</v>
      </c>
      <c r="I6" s="363"/>
      <c r="J6" s="363"/>
      <c r="K6" s="247"/>
      <c r="L6" s="363" t="s">
        <v>84</v>
      </c>
      <c r="M6" s="363"/>
      <c r="N6" s="363"/>
    </row>
    <row r="7" spans="1:14" ht="15.6" customHeight="1">
      <c r="A7" s="199"/>
      <c r="B7" s="199"/>
      <c r="C7" s="199"/>
      <c r="D7" s="199"/>
      <c r="E7" s="209"/>
      <c r="F7" s="209"/>
      <c r="G7" s="209"/>
      <c r="H7" s="364" t="s">
        <v>83</v>
      </c>
      <c r="I7" s="364"/>
      <c r="J7" s="364"/>
      <c r="K7" s="353"/>
      <c r="L7" s="364" t="s">
        <v>83</v>
      </c>
      <c r="M7" s="364"/>
      <c r="N7" s="364"/>
    </row>
    <row r="8" spans="1:14" ht="15.6" customHeight="1">
      <c r="A8" s="199"/>
      <c r="B8" s="199"/>
      <c r="C8" s="199"/>
      <c r="E8" s="209"/>
      <c r="F8" s="209"/>
      <c r="G8" s="209"/>
      <c r="H8" s="248" t="s">
        <v>191</v>
      </c>
      <c r="I8" s="249"/>
      <c r="J8" s="248" t="s">
        <v>191</v>
      </c>
      <c r="K8" s="250"/>
      <c r="L8" s="248" t="s">
        <v>191</v>
      </c>
      <c r="M8" s="249"/>
      <c r="N8" s="248" t="s">
        <v>191</v>
      </c>
    </row>
    <row r="9" spans="1:14" ht="15.6" customHeight="1">
      <c r="A9" s="199"/>
      <c r="B9" s="199"/>
      <c r="C9" s="199"/>
      <c r="D9" s="199"/>
      <c r="E9" s="209"/>
      <c r="F9" s="209"/>
      <c r="G9" s="209"/>
      <c r="H9" s="248" t="s">
        <v>171</v>
      </c>
      <c r="I9" s="250"/>
      <c r="J9" s="248" t="s">
        <v>144</v>
      </c>
      <c r="K9" s="250"/>
      <c r="L9" s="248" t="s">
        <v>171</v>
      </c>
      <c r="M9" s="250"/>
      <c r="N9" s="248" t="s">
        <v>144</v>
      </c>
    </row>
    <row r="10" spans="1:14" ht="15.6" customHeight="1">
      <c r="A10" s="199"/>
      <c r="B10" s="199"/>
      <c r="C10" s="199"/>
      <c r="D10" s="199"/>
      <c r="E10" s="251"/>
      <c r="F10" s="252" t="s">
        <v>6</v>
      </c>
      <c r="G10" s="251"/>
      <c r="H10" s="253" t="s">
        <v>33</v>
      </c>
      <c r="I10" s="254"/>
      <c r="J10" s="253" t="s">
        <v>33</v>
      </c>
      <c r="K10" s="254"/>
      <c r="L10" s="253" t="s">
        <v>33</v>
      </c>
      <c r="M10" s="254"/>
      <c r="N10" s="253" t="s">
        <v>33</v>
      </c>
    </row>
    <row r="11" spans="1:14" ht="15.6" customHeight="1">
      <c r="A11" s="242" t="s">
        <v>1</v>
      </c>
      <c r="B11" s="242"/>
      <c r="C11" s="242"/>
      <c r="D11" s="242"/>
      <c r="E11" s="209"/>
      <c r="F11" s="209"/>
      <c r="G11" s="209"/>
      <c r="H11" s="338"/>
      <c r="I11" s="208"/>
      <c r="J11" s="208"/>
      <c r="K11" s="209"/>
      <c r="L11" s="338"/>
      <c r="M11" s="208"/>
      <c r="N11" s="208"/>
    </row>
    <row r="12" spans="1:14" ht="15.6" customHeight="1">
      <c r="A12" s="199" t="s">
        <v>157</v>
      </c>
      <c r="B12" s="242"/>
      <c r="C12" s="242"/>
      <c r="D12" s="242"/>
      <c r="E12" s="209"/>
      <c r="F12" s="209"/>
      <c r="G12" s="209"/>
      <c r="H12" s="338"/>
      <c r="I12" s="208"/>
      <c r="J12" s="208"/>
      <c r="K12" s="209"/>
      <c r="L12" s="338"/>
      <c r="M12" s="208"/>
      <c r="N12" s="208"/>
    </row>
    <row r="13" spans="1:14" ht="15.6" customHeight="1">
      <c r="A13" s="133" t="s">
        <v>196</v>
      </c>
      <c r="B13" s="199"/>
      <c r="C13" s="199"/>
      <c r="E13" s="209"/>
      <c r="F13" s="209"/>
      <c r="G13" s="209"/>
      <c r="H13" s="338">
        <v>-41450475</v>
      </c>
      <c r="I13" s="208"/>
      <c r="J13" s="208">
        <v>-83922728</v>
      </c>
      <c r="K13" s="209"/>
      <c r="L13" s="338">
        <v>16888368</v>
      </c>
      <c r="M13" s="208"/>
      <c r="N13" s="208">
        <v>83247755</v>
      </c>
    </row>
    <row r="14" spans="1:14" ht="15.6" customHeight="1">
      <c r="A14" s="133" t="s">
        <v>197</v>
      </c>
      <c r="B14" s="199"/>
      <c r="C14" s="199"/>
      <c r="E14" s="209"/>
      <c r="F14" s="272">
        <v>7.1</v>
      </c>
      <c r="G14" s="209"/>
      <c r="H14" s="339">
        <v>32443995</v>
      </c>
      <c r="I14" s="208"/>
      <c r="J14" s="210">
        <v>24669261</v>
      </c>
      <c r="K14" s="209"/>
      <c r="L14" s="339">
        <v>0</v>
      </c>
      <c r="M14" s="208"/>
      <c r="N14" s="210">
        <v>0</v>
      </c>
    </row>
    <row r="15" spans="1:14" ht="3.95" customHeight="1">
      <c r="B15" s="199"/>
      <c r="C15" s="199"/>
      <c r="E15" s="209"/>
      <c r="F15" s="255"/>
      <c r="G15" s="209"/>
      <c r="H15" s="338"/>
      <c r="I15" s="208"/>
      <c r="J15" s="208"/>
      <c r="K15" s="209"/>
      <c r="L15" s="338"/>
      <c r="M15" s="208"/>
      <c r="N15" s="208"/>
    </row>
    <row r="16" spans="1:14" ht="15.6" customHeight="1">
      <c r="A16" s="199" t="s">
        <v>198</v>
      </c>
      <c r="B16" s="199"/>
      <c r="C16" s="199"/>
      <c r="E16" s="209"/>
      <c r="F16" s="255"/>
      <c r="G16" s="209"/>
      <c r="H16" s="338">
        <f>SUM(H13:H14)</f>
        <v>-9006480</v>
      </c>
      <c r="I16" s="208"/>
      <c r="J16" s="208">
        <f>SUM(J13:J14)</f>
        <v>-59253467</v>
      </c>
      <c r="K16" s="209"/>
      <c r="L16" s="338">
        <f>SUM(L13:L14)</f>
        <v>16888368</v>
      </c>
      <c r="M16" s="208"/>
      <c r="N16" s="208">
        <f>SUM(N13:N14)</f>
        <v>83247755</v>
      </c>
    </row>
    <row r="17" spans="1:14" ht="15.6" customHeight="1">
      <c r="A17" s="199" t="s">
        <v>11</v>
      </c>
      <c r="B17" s="199"/>
      <c r="C17" s="199"/>
      <c r="E17" s="209"/>
      <c r="F17" s="209"/>
      <c r="G17" s="209"/>
      <c r="H17" s="302"/>
      <c r="I17" s="133"/>
      <c r="J17" s="133"/>
      <c r="K17" s="209"/>
      <c r="L17" s="302"/>
      <c r="M17" s="133"/>
      <c r="N17" s="133"/>
    </row>
    <row r="18" spans="1:14" ht="15.6" customHeight="1">
      <c r="A18" s="242"/>
      <c r="B18" s="256" t="s">
        <v>56</v>
      </c>
      <c r="C18" s="199"/>
      <c r="E18" s="209"/>
      <c r="F18" s="209">
        <v>10</v>
      </c>
      <c r="G18" s="209"/>
      <c r="H18" s="307">
        <v>16573916</v>
      </c>
      <c r="I18" s="257"/>
      <c r="J18" s="211">
        <v>22643868</v>
      </c>
      <c r="K18" s="209"/>
      <c r="L18" s="307">
        <v>45852</v>
      </c>
      <c r="M18" s="257"/>
      <c r="N18" s="211">
        <v>506171</v>
      </c>
    </row>
    <row r="19" spans="1:14" ht="15.6" customHeight="1">
      <c r="B19" s="199" t="s">
        <v>238</v>
      </c>
      <c r="E19" s="209"/>
      <c r="F19" s="209">
        <v>11</v>
      </c>
      <c r="G19" s="209"/>
      <c r="H19" s="338">
        <v>65120557</v>
      </c>
      <c r="I19" s="208"/>
      <c r="J19" s="208">
        <v>96088828</v>
      </c>
      <c r="K19" s="209"/>
      <c r="L19" s="338">
        <v>2998002</v>
      </c>
      <c r="M19" s="208"/>
      <c r="N19" s="208">
        <v>2942114</v>
      </c>
    </row>
    <row r="20" spans="1:14" ht="15.6" customHeight="1">
      <c r="B20" s="199" t="s">
        <v>151</v>
      </c>
      <c r="E20" s="209"/>
      <c r="F20" s="209">
        <v>10</v>
      </c>
      <c r="G20" s="209"/>
      <c r="H20" s="338">
        <v>6470993</v>
      </c>
      <c r="I20" s="208"/>
      <c r="J20" s="208">
        <v>6683662</v>
      </c>
      <c r="K20" s="209"/>
      <c r="L20" s="338">
        <v>0</v>
      </c>
      <c r="M20" s="208"/>
      <c r="N20" s="208">
        <v>0</v>
      </c>
    </row>
    <row r="21" spans="1:14" ht="15.6" customHeight="1">
      <c r="A21" s="199"/>
      <c r="B21" s="133" t="s">
        <v>23</v>
      </c>
      <c r="C21" s="199"/>
      <c r="E21" s="209"/>
      <c r="F21" s="209"/>
      <c r="G21" s="209"/>
      <c r="H21" s="307">
        <v>-1363308</v>
      </c>
      <c r="I21" s="257"/>
      <c r="J21" s="211">
        <v>-1791518</v>
      </c>
      <c r="K21" s="209"/>
      <c r="L21" s="307">
        <v>-1820674</v>
      </c>
      <c r="M21" s="257"/>
      <c r="N21" s="211">
        <v>-2295680</v>
      </c>
    </row>
    <row r="22" spans="1:14" ht="15.6" customHeight="1">
      <c r="B22" s="258" t="s">
        <v>199</v>
      </c>
      <c r="C22" s="199"/>
      <c r="E22" s="209"/>
      <c r="F22" s="259"/>
      <c r="G22" s="209"/>
      <c r="H22" s="338">
        <v>-28581</v>
      </c>
      <c r="I22" s="208"/>
      <c r="J22" s="208">
        <v>-390886</v>
      </c>
      <c r="K22" s="209"/>
      <c r="L22" s="338">
        <v>-28581</v>
      </c>
      <c r="M22" s="208"/>
      <c r="N22" s="208">
        <v>-23291386</v>
      </c>
    </row>
    <row r="23" spans="1:14" ht="15.6" customHeight="1">
      <c r="A23" s="199"/>
      <c r="B23" s="133" t="s">
        <v>239</v>
      </c>
      <c r="C23" s="199"/>
      <c r="E23" s="209"/>
      <c r="F23" s="209">
        <v>5</v>
      </c>
      <c r="G23" s="209"/>
      <c r="H23" s="307">
        <v>-805768</v>
      </c>
      <c r="I23" s="257"/>
      <c r="J23" s="211">
        <v>994803</v>
      </c>
      <c r="K23" s="209"/>
      <c r="L23" s="307">
        <v>-805768</v>
      </c>
      <c r="M23" s="257"/>
      <c r="N23" s="211">
        <v>994803</v>
      </c>
    </row>
    <row r="24" spans="1:14" ht="15.6" customHeight="1">
      <c r="A24" s="199"/>
      <c r="B24" s="133" t="s">
        <v>200</v>
      </c>
      <c r="C24" s="199"/>
      <c r="E24" s="209"/>
      <c r="F24" s="259">
        <v>16.399999999999999</v>
      </c>
      <c r="G24" s="209"/>
      <c r="H24" s="307">
        <v>0</v>
      </c>
      <c r="I24" s="257"/>
      <c r="J24" s="211">
        <v>14376985</v>
      </c>
      <c r="K24" s="209"/>
      <c r="L24" s="307">
        <v>13215468</v>
      </c>
      <c r="M24" s="257"/>
      <c r="N24" s="211">
        <v>15664642</v>
      </c>
    </row>
    <row r="25" spans="1:14" s="260" customFormat="1" ht="15.6" customHeight="1">
      <c r="B25" s="199" t="s">
        <v>201</v>
      </c>
      <c r="C25" s="261"/>
      <c r="E25" s="213"/>
      <c r="F25" s="213"/>
      <c r="G25" s="213"/>
      <c r="H25" s="338">
        <v>0</v>
      </c>
      <c r="I25" s="212"/>
      <c r="J25" s="208">
        <v>1109058</v>
      </c>
      <c r="K25" s="213"/>
      <c r="L25" s="338">
        <v>0</v>
      </c>
      <c r="M25" s="212"/>
      <c r="N25" s="211">
        <v>0</v>
      </c>
    </row>
    <row r="26" spans="1:14" s="260" customFormat="1" ht="15.6" customHeight="1">
      <c r="B26" s="199" t="s">
        <v>113</v>
      </c>
      <c r="C26" s="261"/>
      <c r="D26" s="133"/>
      <c r="E26" s="213"/>
      <c r="F26" s="213"/>
      <c r="G26" s="213"/>
      <c r="H26" s="338">
        <v>0</v>
      </c>
      <c r="I26" s="212"/>
      <c r="J26" s="208">
        <v>577295</v>
      </c>
      <c r="K26" s="213"/>
      <c r="L26" s="338">
        <v>0</v>
      </c>
      <c r="M26" s="212"/>
      <c r="N26" s="211">
        <v>0</v>
      </c>
    </row>
    <row r="27" spans="1:14" ht="15.6" customHeight="1">
      <c r="B27" s="258" t="s">
        <v>202</v>
      </c>
      <c r="C27" s="199"/>
      <c r="E27" s="209"/>
      <c r="F27" s="259"/>
      <c r="G27" s="209"/>
      <c r="H27" s="338">
        <v>0</v>
      </c>
      <c r="I27" s="208"/>
      <c r="J27" s="208">
        <v>-42158136</v>
      </c>
      <c r="K27" s="209"/>
      <c r="L27" s="338">
        <v>0</v>
      </c>
      <c r="M27" s="208"/>
      <c r="N27" s="208">
        <v>-20000000</v>
      </c>
    </row>
    <row r="28" spans="1:14" ht="15.6" customHeight="1">
      <c r="B28" s="258" t="s">
        <v>203</v>
      </c>
      <c r="C28" s="199"/>
      <c r="E28" s="209"/>
      <c r="F28" s="259"/>
      <c r="G28" s="209"/>
      <c r="H28" s="338">
        <v>0</v>
      </c>
      <c r="I28" s="208"/>
      <c r="J28" s="208">
        <v>-5642576</v>
      </c>
      <c r="K28" s="209"/>
      <c r="L28" s="338">
        <v>0</v>
      </c>
      <c r="M28" s="208"/>
      <c r="N28" s="208">
        <v>0</v>
      </c>
    </row>
    <row r="29" spans="1:14" ht="15.6" customHeight="1">
      <c r="B29" s="258" t="s">
        <v>204</v>
      </c>
      <c r="C29" s="199"/>
      <c r="E29" s="209"/>
      <c r="F29" s="209">
        <v>7</v>
      </c>
      <c r="G29" s="209"/>
      <c r="H29" s="338">
        <v>-6752769</v>
      </c>
      <c r="I29" s="208"/>
      <c r="J29" s="208">
        <v>-676115</v>
      </c>
      <c r="K29" s="209"/>
      <c r="L29" s="338">
        <v>-54289245</v>
      </c>
      <c r="M29" s="208"/>
      <c r="N29" s="208">
        <v>-96899380</v>
      </c>
    </row>
    <row r="30" spans="1:14" ht="15.6" customHeight="1">
      <c r="B30" s="258" t="s">
        <v>228</v>
      </c>
      <c r="C30" s="199"/>
      <c r="E30" s="209"/>
      <c r="F30" s="259"/>
      <c r="G30" s="209"/>
      <c r="H30" s="338">
        <v>-5874</v>
      </c>
      <c r="I30" s="208"/>
      <c r="J30" s="208">
        <v>0</v>
      </c>
      <c r="K30" s="209"/>
      <c r="L30" s="338">
        <v>-5874</v>
      </c>
      <c r="M30" s="208"/>
      <c r="N30" s="208"/>
    </row>
    <row r="31" spans="1:14" ht="15.6" customHeight="1">
      <c r="B31" s="258" t="s">
        <v>257</v>
      </c>
      <c r="C31" s="258"/>
      <c r="E31" s="209"/>
      <c r="F31" s="209">
        <v>7</v>
      </c>
      <c r="G31" s="209"/>
      <c r="H31" s="338">
        <v>-25691226</v>
      </c>
      <c r="I31" s="208"/>
      <c r="J31" s="208">
        <v>0</v>
      </c>
      <c r="K31" s="209"/>
      <c r="L31" s="338">
        <v>0</v>
      </c>
      <c r="M31" s="208"/>
      <c r="N31" s="208"/>
    </row>
    <row r="32" spans="1:14" s="260" customFormat="1" ht="15.6" customHeight="1">
      <c r="B32" s="258" t="s">
        <v>205</v>
      </c>
      <c r="C32" s="261"/>
      <c r="D32" s="133"/>
      <c r="E32" s="213"/>
      <c r="F32" s="209"/>
      <c r="G32" s="209"/>
      <c r="H32" s="338">
        <v>-556689</v>
      </c>
      <c r="I32" s="208"/>
      <c r="J32" s="208">
        <v>-808489</v>
      </c>
      <c r="K32" s="208"/>
      <c r="L32" s="338">
        <v>0</v>
      </c>
      <c r="M32" s="208"/>
      <c r="N32" s="208">
        <v>0</v>
      </c>
    </row>
    <row r="33" spans="1:14" s="260" customFormat="1" ht="15.6" customHeight="1">
      <c r="B33" s="258" t="s">
        <v>167</v>
      </c>
      <c r="C33" s="261"/>
      <c r="D33" s="133"/>
      <c r="E33" s="213"/>
      <c r="F33" s="209"/>
      <c r="G33" s="209"/>
      <c r="H33" s="338">
        <v>0</v>
      </c>
      <c r="I33" s="208"/>
      <c r="J33" s="208">
        <v>-5237</v>
      </c>
      <c r="K33" s="208"/>
      <c r="L33" s="338">
        <v>0</v>
      </c>
      <c r="M33" s="208"/>
      <c r="N33" s="208">
        <v>0</v>
      </c>
    </row>
    <row r="34" spans="1:14" ht="15.6" customHeight="1">
      <c r="B34" s="258" t="s">
        <v>206</v>
      </c>
      <c r="C34" s="199"/>
      <c r="E34" s="209"/>
      <c r="F34" s="209">
        <v>10</v>
      </c>
      <c r="G34" s="209"/>
      <c r="H34" s="338">
        <v>908851</v>
      </c>
      <c r="I34" s="208"/>
      <c r="J34" s="208">
        <v>1124411</v>
      </c>
      <c r="K34" s="209"/>
      <c r="L34" s="338">
        <v>0</v>
      </c>
      <c r="M34" s="208"/>
      <c r="N34" s="208">
        <v>0</v>
      </c>
    </row>
    <row r="35" spans="1:14" ht="15.6" customHeight="1">
      <c r="B35" s="258" t="s">
        <v>232</v>
      </c>
      <c r="C35" s="199"/>
      <c r="E35" s="209"/>
      <c r="F35" s="209"/>
      <c r="G35" s="209"/>
      <c r="H35" s="338">
        <v>-335936</v>
      </c>
      <c r="I35" s="208"/>
      <c r="J35" s="208">
        <v>519208</v>
      </c>
      <c r="K35" s="209"/>
      <c r="L35" s="338">
        <v>0</v>
      </c>
      <c r="M35" s="208"/>
      <c r="N35" s="208">
        <v>0</v>
      </c>
    </row>
    <row r="36" spans="1:14" ht="15.6" customHeight="1">
      <c r="B36" s="258" t="s">
        <v>152</v>
      </c>
      <c r="C36" s="199"/>
      <c r="E36" s="209"/>
      <c r="F36" s="209"/>
      <c r="G36" s="209"/>
      <c r="H36" s="338">
        <v>0</v>
      </c>
      <c r="I36" s="208"/>
      <c r="J36" s="208">
        <v>7202</v>
      </c>
      <c r="K36" s="209"/>
      <c r="L36" s="338">
        <v>0</v>
      </c>
      <c r="M36" s="208"/>
      <c r="N36" s="208">
        <v>0</v>
      </c>
    </row>
    <row r="37" spans="1:14" ht="15.6" customHeight="1">
      <c r="B37" s="199" t="s">
        <v>121</v>
      </c>
      <c r="C37" s="199"/>
      <c r="E37" s="209"/>
      <c r="F37" s="209"/>
      <c r="G37" s="209"/>
      <c r="H37" s="338">
        <v>1909207</v>
      </c>
      <c r="I37" s="208"/>
      <c r="J37" s="208">
        <v>5480416</v>
      </c>
      <c r="K37" s="209"/>
      <c r="L37" s="338">
        <v>1111024</v>
      </c>
      <c r="M37" s="208"/>
      <c r="N37" s="208">
        <v>1023821</v>
      </c>
    </row>
    <row r="38" spans="1:14" ht="15.6" customHeight="1">
      <c r="B38" s="199" t="s">
        <v>65</v>
      </c>
      <c r="C38" s="199"/>
      <c r="E38" s="209"/>
      <c r="F38" s="209"/>
      <c r="G38" s="209"/>
      <c r="H38" s="340">
        <v>17046184</v>
      </c>
      <c r="I38" s="208"/>
      <c r="J38" s="214">
        <v>21789553</v>
      </c>
      <c r="K38" s="209"/>
      <c r="L38" s="338">
        <v>9532538</v>
      </c>
      <c r="M38" s="208"/>
      <c r="N38" s="214">
        <v>11518963</v>
      </c>
    </row>
    <row r="39" spans="1:14" ht="15.6" customHeight="1">
      <c r="B39" s="199" t="s">
        <v>207</v>
      </c>
      <c r="C39" s="199"/>
      <c r="E39" s="209"/>
      <c r="F39" s="259">
        <v>9.1999999999999993</v>
      </c>
      <c r="G39" s="209"/>
      <c r="H39" s="341">
        <v>-14129764</v>
      </c>
      <c r="I39" s="257"/>
      <c r="J39" s="215">
        <v>-18906762</v>
      </c>
      <c r="K39" s="209"/>
      <c r="L39" s="341">
        <v>0</v>
      </c>
      <c r="M39" s="208"/>
      <c r="N39" s="210">
        <v>0</v>
      </c>
    </row>
    <row r="40" spans="1:14" ht="4.1500000000000004" customHeight="1">
      <c r="B40" s="199"/>
      <c r="C40" s="199"/>
      <c r="E40" s="209"/>
      <c r="F40" s="209"/>
      <c r="G40" s="209"/>
      <c r="H40" s="338"/>
      <c r="I40" s="208"/>
      <c r="J40" s="208"/>
      <c r="K40" s="209"/>
      <c r="L40" s="338"/>
      <c r="M40" s="208"/>
      <c r="N40" s="208"/>
    </row>
    <row r="41" spans="1:14" ht="15.6" customHeight="1">
      <c r="B41" s="199"/>
      <c r="C41" s="199"/>
      <c r="E41" s="209"/>
      <c r="F41" s="209"/>
      <c r="G41" s="209"/>
      <c r="H41" s="338">
        <f>SUM(H16:H39)</f>
        <v>49353313</v>
      </c>
      <c r="I41" s="208"/>
      <c r="J41" s="208">
        <f>SUM(J16:J39)</f>
        <v>41762103</v>
      </c>
      <c r="K41" s="209"/>
      <c r="L41" s="338">
        <f>SUM(L16:L39)</f>
        <v>-13158890</v>
      </c>
      <c r="M41" s="208"/>
      <c r="N41" s="208">
        <f>SUM(N16:N39)</f>
        <v>-26588177</v>
      </c>
    </row>
    <row r="42" spans="1:14" ht="15.6" customHeight="1">
      <c r="A42" s="199" t="s">
        <v>47</v>
      </c>
      <c r="B42" s="199"/>
      <c r="C42" s="199"/>
      <c r="E42" s="209"/>
      <c r="F42" s="209"/>
      <c r="G42" s="209"/>
      <c r="H42" s="338"/>
      <c r="I42" s="208"/>
      <c r="J42" s="208"/>
      <c r="K42" s="209"/>
      <c r="L42" s="338"/>
      <c r="M42" s="208"/>
      <c r="N42" s="208"/>
    </row>
    <row r="43" spans="1:14" ht="15.6" customHeight="1">
      <c r="B43" s="262" t="s">
        <v>57</v>
      </c>
      <c r="C43" s="199"/>
      <c r="E43" s="209"/>
      <c r="F43" s="209"/>
      <c r="G43" s="209"/>
      <c r="H43" s="307">
        <v>8878410</v>
      </c>
      <c r="I43" s="257"/>
      <c r="J43" s="211">
        <v>98936624</v>
      </c>
      <c r="K43" s="209"/>
      <c r="L43" s="307">
        <v>4444301</v>
      </c>
      <c r="M43" s="257"/>
      <c r="N43" s="211">
        <v>4322616</v>
      </c>
    </row>
    <row r="44" spans="1:14" ht="15.6" customHeight="1">
      <c r="B44" s="262" t="s">
        <v>48</v>
      </c>
      <c r="E44" s="209"/>
      <c r="F44" s="209"/>
      <c r="G44" s="209"/>
      <c r="H44" s="307">
        <v>4887487</v>
      </c>
      <c r="I44" s="257"/>
      <c r="J44" s="211">
        <v>8515930</v>
      </c>
      <c r="K44" s="209"/>
      <c r="L44" s="307">
        <v>0</v>
      </c>
      <c r="M44" s="257"/>
      <c r="N44" s="211">
        <v>0</v>
      </c>
    </row>
    <row r="45" spans="1:14" ht="15.6" customHeight="1">
      <c r="B45" s="262" t="s">
        <v>172</v>
      </c>
      <c r="E45" s="209"/>
      <c r="F45" s="209"/>
      <c r="G45" s="209"/>
      <c r="H45" s="307">
        <v>0</v>
      </c>
      <c r="I45" s="257"/>
      <c r="J45" s="211">
        <v>-26044276</v>
      </c>
      <c r="K45" s="209"/>
      <c r="L45" s="307">
        <v>0</v>
      </c>
      <c r="M45" s="257"/>
      <c r="N45" s="211">
        <v>0</v>
      </c>
    </row>
    <row r="46" spans="1:14" ht="15.6" customHeight="1">
      <c r="B46" s="262" t="s">
        <v>49</v>
      </c>
      <c r="E46" s="209"/>
      <c r="F46" s="209"/>
      <c r="G46" s="209"/>
      <c r="H46" s="307">
        <v>295944</v>
      </c>
      <c r="I46" s="257"/>
      <c r="J46" s="211">
        <v>17884387</v>
      </c>
      <c r="K46" s="209"/>
      <c r="L46" s="307">
        <v>-144172</v>
      </c>
      <c r="M46" s="257"/>
      <c r="N46" s="211">
        <v>-651623</v>
      </c>
    </row>
    <row r="47" spans="1:14" ht="15.6" customHeight="1">
      <c r="B47" s="262" t="s">
        <v>50</v>
      </c>
      <c r="E47" s="209"/>
      <c r="F47" s="209"/>
      <c r="G47" s="209"/>
      <c r="H47" s="307">
        <v>3350466</v>
      </c>
      <c r="I47" s="257"/>
      <c r="J47" s="211">
        <v>-11573803</v>
      </c>
      <c r="K47" s="209"/>
      <c r="L47" s="307">
        <v>-33535</v>
      </c>
      <c r="M47" s="257"/>
      <c r="N47" s="211">
        <v>-191882</v>
      </c>
    </row>
    <row r="48" spans="1:14" ht="15.6" customHeight="1">
      <c r="B48" s="262" t="s">
        <v>58</v>
      </c>
      <c r="E48" s="209"/>
      <c r="F48" s="209"/>
      <c r="G48" s="209"/>
      <c r="H48" s="307">
        <v>11005227</v>
      </c>
      <c r="I48" s="257"/>
      <c r="J48" s="211">
        <v>2637741</v>
      </c>
      <c r="K48" s="209"/>
      <c r="L48" s="307">
        <v>0</v>
      </c>
      <c r="M48" s="257"/>
      <c r="N48" s="211">
        <v>-4879</v>
      </c>
    </row>
    <row r="49" spans="1:14" ht="15.6" customHeight="1">
      <c r="B49" s="262" t="s">
        <v>74</v>
      </c>
      <c r="E49" s="209"/>
      <c r="F49" s="209"/>
      <c r="G49" s="209"/>
      <c r="H49" s="342">
        <v>-9080719</v>
      </c>
      <c r="I49" s="257"/>
      <c r="J49" s="216">
        <v>128676759</v>
      </c>
      <c r="K49" s="209"/>
      <c r="L49" s="342">
        <v>0</v>
      </c>
      <c r="M49" s="257"/>
      <c r="N49" s="216">
        <v>0</v>
      </c>
    </row>
    <row r="50" spans="1:14" ht="15.6" customHeight="1">
      <c r="B50" s="262" t="s">
        <v>51</v>
      </c>
      <c r="E50" s="209"/>
      <c r="F50" s="209"/>
      <c r="G50" s="209"/>
      <c r="H50" s="307">
        <v>1889163</v>
      </c>
      <c r="I50" s="257"/>
      <c r="J50" s="211">
        <v>64925722</v>
      </c>
      <c r="K50" s="209"/>
      <c r="L50" s="307">
        <v>4127738</v>
      </c>
      <c r="M50" s="257"/>
      <c r="N50" s="211">
        <v>10568632</v>
      </c>
    </row>
    <row r="51" spans="1:14" ht="15.6" customHeight="1">
      <c r="B51" s="262" t="s">
        <v>52</v>
      </c>
      <c r="E51" s="209"/>
      <c r="F51" s="209"/>
      <c r="G51" s="209"/>
      <c r="H51" s="307">
        <v>-5172646</v>
      </c>
      <c r="I51" s="257"/>
      <c r="J51" s="211">
        <v>-16899912</v>
      </c>
      <c r="K51" s="209"/>
      <c r="L51" s="307">
        <v>-679743</v>
      </c>
      <c r="M51" s="257"/>
      <c r="N51" s="211">
        <v>-5733907</v>
      </c>
    </row>
    <row r="52" spans="1:14" ht="15.6" customHeight="1">
      <c r="B52" s="263" t="s">
        <v>123</v>
      </c>
      <c r="E52" s="209"/>
      <c r="F52" s="209"/>
      <c r="G52" s="209"/>
      <c r="H52" s="307">
        <v>-133998</v>
      </c>
      <c r="I52" s="257"/>
      <c r="J52" s="211">
        <v>-6120722</v>
      </c>
      <c r="K52" s="209"/>
      <c r="L52" s="307">
        <v>0</v>
      </c>
      <c r="M52" s="257"/>
      <c r="N52" s="216">
        <v>0</v>
      </c>
    </row>
    <row r="53" spans="1:14" ht="15.6" customHeight="1">
      <c r="B53" s="262" t="s">
        <v>71</v>
      </c>
      <c r="E53" s="209"/>
      <c r="F53" s="209"/>
      <c r="G53" s="209"/>
      <c r="H53" s="343">
        <v>-708094</v>
      </c>
      <c r="I53" s="257"/>
      <c r="J53" s="217">
        <v>-1030617</v>
      </c>
      <c r="K53" s="209"/>
      <c r="L53" s="343">
        <v>0</v>
      </c>
      <c r="M53" s="257"/>
      <c r="N53" s="215">
        <v>0</v>
      </c>
    </row>
    <row r="54" spans="1:14" ht="4.1500000000000004" customHeight="1">
      <c r="A54" s="242"/>
      <c r="B54" s="199"/>
      <c r="C54" s="199"/>
      <c r="D54" s="199"/>
      <c r="E54" s="209"/>
      <c r="F54" s="209"/>
      <c r="G54" s="209"/>
      <c r="H54" s="338"/>
      <c r="I54" s="208"/>
      <c r="J54" s="208"/>
      <c r="K54" s="209"/>
      <c r="L54" s="338"/>
      <c r="M54" s="208"/>
      <c r="N54" s="208"/>
    </row>
    <row r="55" spans="1:14" s="199" customFormat="1" ht="15.6" customHeight="1">
      <c r="A55" s="199" t="s">
        <v>126</v>
      </c>
      <c r="E55" s="209"/>
      <c r="F55" s="209"/>
      <c r="G55" s="209"/>
      <c r="H55" s="338">
        <f>SUM(H41:H53)</f>
        <v>64564553</v>
      </c>
      <c r="I55" s="208"/>
      <c r="J55" s="208">
        <f>SUM(J41:J53)</f>
        <v>301669936</v>
      </c>
      <c r="K55" s="209"/>
      <c r="L55" s="338">
        <f>SUM(L41:L53)</f>
        <v>-5444301</v>
      </c>
      <c r="M55" s="208"/>
      <c r="N55" s="208">
        <f>SUM(N41:N53)</f>
        <v>-18279220</v>
      </c>
    </row>
    <row r="56" spans="1:14" s="199" customFormat="1" ht="15.6" customHeight="1">
      <c r="B56" s="199" t="s">
        <v>66</v>
      </c>
      <c r="E56" s="209"/>
      <c r="F56" s="209"/>
      <c r="G56" s="209"/>
      <c r="H56" s="340">
        <v>-16228396</v>
      </c>
      <c r="I56" s="208"/>
      <c r="J56" s="214">
        <v>-71287125</v>
      </c>
      <c r="K56" s="209"/>
      <c r="L56" s="340">
        <v>-8301423</v>
      </c>
      <c r="M56" s="208"/>
      <c r="N56" s="214">
        <v>-10772073</v>
      </c>
    </row>
    <row r="57" spans="1:14" s="199" customFormat="1" ht="15.6" customHeight="1">
      <c r="B57" s="199" t="s">
        <v>240</v>
      </c>
      <c r="E57" s="209"/>
      <c r="F57" s="209"/>
      <c r="G57" s="209"/>
      <c r="H57" s="343">
        <v>5532414</v>
      </c>
      <c r="I57" s="257"/>
      <c r="J57" s="217">
        <v>-7010031</v>
      </c>
      <c r="K57" s="209"/>
      <c r="L57" s="343">
        <v>2348830</v>
      </c>
      <c r="M57" s="257"/>
      <c r="N57" s="217">
        <v>-114174</v>
      </c>
    </row>
    <row r="58" spans="1:14" s="199" customFormat="1" ht="4.1500000000000004" customHeight="1">
      <c r="E58" s="209"/>
      <c r="F58" s="209"/>
      <c r="G58" s="209"/>
      <c r="H58" s="338"/>
      <c r="I58" s="208"/>
      <c r="J58" s="208"/>
      <c r="K58" s="209"/>
      <c r="L58" s="338"/>
      <c r="M58" s="208"/>
      <c r="N58" s="208"/>
    </row>
    <row r="59" spans="1:14" s="199" customFormat="1" ht="15.6" customHeight="1">
      <c r="A59" s="199" t="s">
        <v>114</v>
      </c>
      <c r="E59" s="209"/>
      <c r="F59" s="209"/>
      <c r="G59" s="209"/>
      <c r="H59" s="339">
        <f>SUM(H55:H57)</f>
        <v>53868571</v>
      </c>
      <c r="I59" s="208"/>
      <c r="J59" s="210">
        <f>SUM(J55:J57)</f>
        <v>223372780</v>
      </c>
      <c r="K59" s="209"/>
      <c r="L59" s="339">
        <f>SUM(L55:L57)</f>
        <v>-11396894</v>
      </c>
      <c r="M59" s="208"/>
      <c r="N59" s="210">
        <f>SUM(N55:N57)</f>
        <v>-29165467</v>
      </c>
    </row>
    <row r="60" spans="1:14" s="199" customFormat="1" ht="15.6" customHeight="1">
      <c r="E60" s="209"/>
      <c r="F60" s="209"/>
      <c r="G60" s="209"/>
      <c r="H60" s="208"/>
      <c r="I60" s="208"/>
      <c r="J60" s="208"/>
      <c r="K60" s="209"/>
      <c r="L60" s="208"/>
      <c r="M60" s="208"/>
      <c r="N60" s="208"/>
    </row>
    <row r="61" spans="1:14" s="199" customFormat="1" ht="7.5" customHeight="1">
      <c r="E61" s="209"/>
      <c r="F61" s="209"/>
      <c r="G61" s="209"/>
      <c r="H61" s="208"/>
      <c r="I61" s="208"/>
      <c r="J61" s="208"/>
      <c r="K61" s="209"/>
      <c r="L61" s="208"/>
      <c r="M61" s="208"/>
      <c r="N61" s="208"/>
    </row>
    <row r="62" spans="1:14" ht="21.95" customHeight="1">
      <c r="A62" s="264" t="str">
        <f>'2'!A47</f>
        <v>The notes to the consolidated and separate financial information form an integral part of these financial information.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</row>
    <row r="63" spans="1:14" ht="16.5" customHeight="1">
      <c r="A63" s="242" t="s">
        <v>35</v>
      </c>
      <c r="B63" s="199"/>
      <c r="C63" s="199"/>
      <c r="D63" s="199"/>
      <c r="E63" s="209"/>
      <c r="F63" s="209"/>
      <c r="G63" s="209"/>
    </row>
    <row r="64" spans="1:14" ht="16.5" customHeight="1">
      <c r="A64" s="242" t="s">
        <v>249</v>
      </c>
      <c r="B64" s="199"/>
      <c r="C64" s="199"/>
      <c r="D64" s="199"/>
      <c r="E64" s="209"/>
      <c r="F64" s="209"/>
      <c r="G64" s="209"/>
    </row>
    <row r="65" spans="1:14" ht="16.5" customHeight="1">
      <c r="A65" s="243" t="str">
        <f>+A3</f>
        <v>For the six-month period ended 30 June 2021</v>
      </c>
      <c r="B65" s="244"/>
      <c r="C65" s="244"/>
      <c r="D65" s="244"/>
      <c r="E65" s="245"/>
      <c r="F65" s="245"/>
      <c r="G65" s="245"/>
      <c r="H65" s="246"/>
      <c r="I65" s="246"/>
      <c r="J65" s="246"/>
      <c r="K65" s="246"/>
      <c r="L65" s="246"/>
      <c r="M65" s="246"/>
      <c r="N65" s="246"/>
    </row>
    <row r="66" spans="1:14" ht="16.5" customHeight="1">
      <c r="A66" s="199"/>
      <c r="B66" s="199"/>
      <c r="C66" s="199"/>
      <c r="D66" s="199"/>
      <c r="E66" s="209"/>
      <c r="F66" s="209"/>
      <c r="G66" s="209"/>
    </row>
    <row r="67" spans="1:14" ht="16.5" customHeight="1">
      <c r="A67" s="199"/>
      <c r="B67" s="199"/>
      <c r="C67" s="199"/>
      <c r="D67" s="199"/>
      <c r="E67" s="209"/>
      <c r="F67" s="209"/>
      <c r="G67" s="209"/>
    </row>
    <row r="68" spans="1:14" ht="16.5" customHeight="1">
      <c r="A68" s="199"/>
      <c r="B68" s="199"/>
      <c r="C68" s="199"/>
      <c r="D68" s="199"/>
      <c r="E68" s="209"/>
      <c r="F68" s="209"/>
      <c r="G68" s="209"/>
      <c r="H68" s="363" t="s">
        <v>5</v>
      </c>
      <c r="I68" s="363"/>
      <c r="J68" s="363"/>
      <c r="K68" s="247"/>
      <c r="L68" s="363" t="s">
        <v>84</v>
      </c>
      <c r="M68" s="363"/>
      <c r="N68" s="363"/>
    </row>
    <row r="69" spans="1:14" ht="16.5" customHeight="1">
      <c r="A69" s="199"/>
      <c r="B69" s="199"/>
      <c r="C69" s="199"/>
      <c r="D69" s="199"/>
      <c r="E69" s="209"/>
      <c r="F69" s="209"/>
      <c r="G69" s="209"/>
      <c r="H69" s="364" t="s">
        <v>83</v>
      </c>
      <c r="I69" s="364"/>
      <c r="J69" s="364"/>
      <c r="K69" s="353"/>
      <c r="L69" s="364" t="s">
        <v>83</v>
      </c>
      <c r="M69" s="364"/>
      <c r="N69" s="364"/>
    </row>
    <row r="70" spans="1:14" ht="16.5" customHeight="1">
      <c r="A70" s="199"/>
      <c r="B70" s="199"/>
      <c r="C70" s="199"/>
      <c r="E70" s="209"/>
      <c r="F70" s="209"/>
      <c r="G70" s="209"/>
      <c r="H70" s="248" t="s">
        <v>191</v>
      </c>
      <c r="I70" s="249"/>
      <c r="J70" s="248" t="s">
        <v>191</v>
      </c>
      <c r="K70" s="250"/>
      <c r="L70" s="248" t="s">
        <v>191</v>
      </c>
      <c r="M70" s="249"/>
      <c r="N70" s="248" t="s">
        <v>191</v>
      </c>
    </row>
    <row r="71" spans="1:14" ht="16.5" customHeight="1">
      <c r="A71" s="199"/>
      <c r="B71" s="199"/>
      <c r="C71" s="199"/>
      <c r="D71" s="199"/>
      <c r="E71" s="209"/>
      <c r="F71" s="209"/>
      <c r="G71" s="209"/>
      <c r="H71" s="248" t="s">
        <v>171</v>
      </c>
      <c r="I71" s="250"/>
      <c r="J71" s="248" t="s">
        <v>144</v>
      </c>
      <c r="K71" s="250"/>
      <c r="L71" s="248" t="s">
        <v>171</v>
      </c>
      <c r="M71" s="250"/>
      <c r="N71" s="248" t="s">
        <v>144</v>
      </c>
    </row>
    <row r="72" spans="1:14" ht="16.5" customHeight="1">
      <c r="A72" s="199"/>
      <c r="B72" s="199"/>
      <c r="C72" s="199"/>
      <c r="D72" s="199"/>
      <c r="E72" s="251"/>
      <c r="F72" s="252" t="s">
        <v>6</v>
      </c>
      <c r="G72" s="251"/>
      <c r="H72" s="253" t="s">
        <v>33</v>
      </c>
      <c r="I72" s="254"/>
      <c r="J72" s="253" t="s">
        <v>33</v>
      </c>
      <c r="K72" s="254"/>
      <c r="L72" s="253" t="s">
        <v>33</v>
      </c>
      <c r="M72" s="254"/>
      <c r="N72" s="253" t="s">
        <v>33</v>
      </c>
    </row>
    <row r="73" spans="1:14" ht="16.5" customHeight="1">
      <c r="H73" s="344"/>
      <c r="L73" s="344"/>
    </row>
    <row r="74" spans="1:14" ht="16.5" customHeight="1">
      <c r="A74" s="242" t="s">
        <v>2</v>
      </c>
      <c r="B74" s="199"/>
      <c r="C74" s="199"/>
      <c r="D74" s="199"/>
      <c r="E74" s="209"/>
      <c r="F74" s="209"/>
      <c r="G74" s="209"/>
      <c r="H74" s="338"/>
      <c r="I74" s="208"/>
      <c r="J74" s="208"/>
      <c r="K74" s="208"/>
      <c r="L74" s="338"/>
      <c r="M74" s="208"/>
      <c r="N74" s="208"/>
    </row>
    <row r="75" spans="1:14" ht="16.5" customHeight="1">
      <c r="A75" s="199" t="s">
        <v>24</v>
      </c>
      <c r="B75" s="199"/>
      <c r="C75" s="199"/>
      <c r="D75" s="199"/>
      <c r="E75" s="209"/>
      <c r="F75" s="209"/>
      <c r="G75" s="209"/>
      <c r="H75" s="345">
        <v>1372427</v>
      </c>
      <c r="I75" s="216"/>
      <c r="J75" s="267">
        <v>1946148</v>
      </c>
      <c r="K75" s="218"/>
      <c r="L75" s="345">
        <v>1252408</v>
      </c>
      <c r="M75" s="218"/>
      <c r="N75" s="216">
        <v>1396945</v>
      </c>
    </row>
    <row r="76" spans="1:14" ht="16.5" customHeight="1">
      <c r="A76" s="258" t="s">
        <v>208</v>
      </c>
      <c r="B76" s="199"/>
      <c r="C76" s="199"/>
      <c r="D76" s="199"/>
      <c r="E76" s="209"/>
      <c r="F76" s="199"/>
      <c r="G76" s="209"/>
      <c r="H76" s="346">
        <v>28581</v>
      </c>
      <c r="J76" s="219">
        <v>23291386</v>
      </c>
      <c r="L76" s="346">
        <v>28581</v>
      </c>
      <c r="N76" s="219">
        <v>23291386</v>
      </c>
    </row>
    <row r="77" spans="1:14" ht="16.5" customHeight="1">
      <c r="A77" s="199" t="s">
        <v>209</v>
      </c>
      <c r="B77" s="199"/>
      <c r="C77" s="199"/>
      <c r="D77" s="199"/>
      <c r="E77" s="209"/>
      <c r="F77" s="209"/>
      <c r="G77" s="209"/>
      <c r="H77" s="346">
        <v>0</v>
      </c>
      <c r="J77" s="219">
        <v>-69000000</v>
      </c>
      <c r="K77" s="219"/>
      <c r="L77" s="346">
        <v>0</v>
      </c>
      <c r="M77" s="219"/>
      <c r="N77" s="219">
        <v>-70000000</v>
      </c>
    </row>
    <row r="78" spans="1:14" ht="16.5" customHeight="1">
      <c r="A78" s="199" t="s">
        <v>210</v>
      </c>
      <c r="B78" s="199"/>
      <c r="C78" s="199"/>
      <c r="D78" s="199"/>
      <c r="E78" s="209"/>
      <c r="F78" s="259">
        <v>16.399999999999999</v>
      </c>
      <c r="G78" s="209"/>
      <c r="H78" s="342">
        <v>0</v>
      </c>
      <c r="I78" s="257"/>
      <c r="J78" s="216">
        <v>600000</v>
      </c>
      <c r="K78" s="218"/>
      <c r="L78" s="342">
        <v>200000</v>
      </c>
      <c r="M78" s="218"/>
      <c r="N78" s="169">
        <v>2900000</v>
      </c>
    </row>
    <row r="79" spans="1:14" ht="16.5" customHeight="1">
      <c r="A79" s="199" t="s">
        <v>211</v>
      </c>
      <c r="B79" s="199"/>
      <c r="C79" s="199"/>
      <c r="D79" s="199"/>
      <c r="E79" s="209"/>
      <c r="F79" s="259"/>
      <c r="G79" s="209"/>
      <c r="H79" s="298">
        <v>0</v>
      </c>
      <c r="I79" s="257"/>
      <c r="J79" s="173">
        <v>0</v>
      </c>
      <c r="K79" s="218"/>
      <c r="L79" s="298">
        <v>0</v>
      </c>
      <c r="M79" s="218"/>
      <c r="N79" s="169">
        <v>-32500000</v>
      </c>
    </row>
    <row r="80" spans="1:14" ht="16.5" customHeight="1">
      <c r="A80" s="199" t="s">
        <v>212</v>
      </c>
      <c r="B80" s="199"/>
      <c r="C80" s="199"/>
      <c r="D80" s="199"/>
      <c r="E80" s="209"/>
      <c r="F80" s="259"/>
      <c r="G80" s="209"/>
      <c r="H80" s="298"/>
      <c r="I80" s="257"/>
      <c r="J80" s="173"/>
      <c r="K80" s="218"/>
      <c r="L80" s="298"/>
      <c r="M80" s="218"/>
      <c r="N80" s="169"/>
    </row>
    <row r="81" spans="1:14" ht="16.5" customHeight="1">
      <c r="A81" s="199"/>
      <c r="B81" s="199" t="s">
        <v>213</v>
      </c>
      <c r="C81" s="199"/>
      <c r="D81" s="199"/>
      <c r="E81" s="209"/>
      <c r="F81" s="259"/>
      <c r="G81" s="209"/>
      <c r="H81" s="298">
        <v>0</v>
      </c>
      <c r="I81" s="257"/>
      <c r="J81" s="173">
        <v>-283809919</v>
      </c>
      <c r="K81" s="218"/>
      <c r="L81" s="298">
        <v>0</v>
      </c>
      <c r="M81" s="218"/>
      <c r="N81" s="169">
        <v>50000000</v>
      </c>
    </row>
    <row r="82" spans="1:14" ht="16.5" customHeight="1">
      <c r="A82" s="199" t="s">
        <v>214</v>
      </c>
      <c r="B82" s="199"/>
      <c r="C82" s="199"/>
      <c r="D82" s="199"/>
      <c r="E82" s="209"/>
      <c r="F82" s="259"/>
      <c r="G82" s="209"/>
      <c r="H82" s="342">
        <v>0</v>
      </c>
      <c r="I82" s="257"/>
      <c r="J82" s="216">
        <v>-86459</v>
      </c>
      <c r="K82" s="218"/>
      <c r="L82" s="342">
        <v>0</v>
      </c>
      <c r="M82" s="218"/>
      <c r="N82" s="173">
        <v>0</v>
      </c>
    </row>
    <row r="83" spans="1:14" ht="16.5" customHeight="1">
      <c r="A83" s="258" t="s">
        <v>233</v>
      </c>
      <c r="B83" s="199"/>
      <c r="C83" s="199"/>
      <c r="D83" s="199"/>
      <c r="E83" s="209"/>
      <c r="F83" s="209">
        <v>8</v>
      </c>
      <c r="G83" s="209"/>
      <c r="H83" s="298">
        <v>0</v>
      </c>
      <c r="J83" s="173">
        <v>0</v>
      </c>
      <c r="L83" s="298">
        <v>-25500000</v>
      </c>
      <c r="N83" s="173">
        <v>0</v>
      </c>
    </row>
    <row r="84" spans="1:14" ht="16.5" customHeight="1">
      <c r="A84" s="258" t="s">
        <v>153</v>
      </c>
      <c r="B84" s="199"/>
      <c r="C84" s="199"/>
      <c r="D84" s="199"/>
      <c r="E84" s="209"/>
      <c r="F84" s="259"/>
      <c r="G84" s="209"/>
      <c r="H84" s="347">
        <v>89653402</v>
      </c>
      <c r="J84" s="269">
        <v>160042403</v>
      </c>
      <c r="L84" s="347">
        <v>89653402</v>
      </c>
      <c r="N84" s="219">
        <v>159600000</v>
      </c>
    </row>
    <row r="85" spans="1:14" ht="16.5" customHeight="1">
      <c r="A85" s="258" t="s">
        <v>229</v>
      </c>
      <c r="B85" s="199"/>
      <c r="C85" s="199"/>
      <c r="D85" s="199"/>
      <c r="E85" s="209"/>
      <c r="F85" s="259">
        <v>9.1</v>
      </c>
      <c r="G85" s="209"/>
      <c r="H85" s="347">
        <v>0</v>
      </c>
      <c r="J85" s="269">
        <v>0</v>
      </c>
      <c r="L85" s="347">
        <v>-25500000</v>
      </c>
      <c r="N85" s="219">
        <v>0</v>
      </c>
    </row>
    <row r="86" spans="1:14" ht="16.5" customHeight="1">
      <c r="A86" s="258" t="s">
        <v>136</v>
      </c>
      <c r="B86" s="199"/>
      <c r="C86" s="199"/>
      <c r="D86" s="199"/>
      <c r="E86" s="209"/>
      <c r="F86" s="199"/>
      <c r="G86" s="209"/>
      <c r="H86" s="346">
        <v>776050</v>
      </c>
      <c r="J86" s="219">
        <v>1166862</v>
      </c>
      <c r="L86" s="346">
        <v>0</v>
      </c>
      <c r="N86" s="173">
        <v>0</v>
      </c>
    </row>
    <row r="87" spans="1:14" ht="16.5" customHeight="1">
      <c r="A87" s="270" t="s">
        <v>154</v>
      </c>
      <c r="B87" s="199"/>
      <c r="C87" s="199"/>
      <c r="D87" s="199"/>
      <c r="E87" s="209"/>
      <c r="F87" s="199"/>
      <c r="G87" s="209"/>
      <c r="H87" s="346">
        <v>0</v>
      </c>
      <c r="J87" s="219">
        <v>74800</v>
      </c>
      <c r="L87" s="346">
        <v>0</v>
      </c>
      <c r="N87" s="173">
        <v>0</v>
      </c>
    </row>
    <row r="88" spans="1:14" ht="16.5" customHeight="1">
      <c r="A88" s="258" t="s">
        <v>155</v>
      </c>
      <c r="B88" s="199"/>
      <c r="C88" s="199"/>
      <c r="D88" s="199"/>
      <c r="E88" s="209"/>
      <c r="F88" s="199"/>
      <c r="G88" s="209"/>
      <c r="H88" s="346">
        <v>-2952580</v>
      </c>
      <c r="J88" s="219">
        <v>-39460179</v>
      </c>
      <c r="L88" s="346">
        <v>0</v>
      </c>
      <c r="N88" s="173">
        <v>0</v>
      </c>
    </row>
    <row r="89" spans="1:14" ht="16.5" customHeight="1">
      <c r="A89" s="258" t="s">
        <v>156</v>
      </c>
      <c r="B89" s="199"/>
      <c r="C89" s="199"/>
      <c r="D89" s="199"/>
      <c r="E89" s="209"/>
      <c r="F89" s="199"/>
      <c r="G89" s="209"/>
      <c r="H89" s="348">
        <v>-2236094</v>
      </c>
      <c r="J89" s="221">
        <v>-1030908</v>
      </c>
      <c r="L89" s="348">
        <v>0</v>
      </c>
      <c r="N89" s="172">
        <v>0</v>
      </c>
    </row>
    <row r="90" spans="1:14" ht="16.5" customHeight="1">
      <c r="A90" s="199"/>
      <c r="B90" s="199"/>
      <c r="C90" s="199"/>
      <c r="D90" s="199"/>
      <c r="E90" s="209"/>
      <c r="F90" s="209"/>
      <c r="G90" s="209"/>
      <c r="H90" s="338"/>
      <c r="I90" s="208"/>
      <c r="J90" s="208"/>
      <c r="K90" s="208"/>
      <c r="L90" s="338"/>
      <c r="M90" s="208"/>
      <c r="N90" s="271"/>
    </row>
    <row r="91" spans="1:14" ht="16.5" customHeight="1">
      <c r="A91" s="199" t="s">
        <v>241</v>
      </c>
      <c r="B91" s="199"/>
      <c r="C91" s="199"/>
      <c r="D91" s="199"/>
      <c r="E91" s="209"/>
      <c r="F91" s="209"/>
      <c r="G91" s="209"/>
      <c r="H91" s="339">
        <f>SUM(H75:H89)</f>
        <v>86641786</v>
      </c>
      <c r="I91" s="222"/>
      <c r="J91" s="210">
        <f>SUM(J75:J89)</f>
        <v>-206265866</v>
      </c>
      <c r="K91" s="222"/>
      <c r="L91" s="339">
        <f>SUM(L75:L89)</f>
        <v>40134391</v>
      </c>
      <c r="M91" s="222"/>
      <c r="N91" s="210">
        <f>SUM(N75:N89)</f>
        <v>134688331</v>
      </c>
    </row>
    <row r="92" spans="1:14" ht="16.5" customHeight="1">
      <c r="A92" s="199"/>
      <c r="B92" s="199"/>
      <c r="C92" s="199"/>
      <c r="D92" s="199"/>
      <c r="E92" s="209"/>
      <c r="F92" s="209"/>
      <c r="G92" s="209"/>
      <c r="H92" s="338"/>
      <c r="I92" s="222"/>
      <c r="J92" s="208"/>
      <c r="K92" s="222"/>
      <c r="L92" s="338"/>
      <c r="M92" s="222"/>
      <c r="N92" s="208"/>
    </row>
    <row r="93" spans="1:14" ht="16.5" customHeight="1">
      <c r="A93" s="242" t="s">
        <v>72</v>
      </c>
      <c r="B93" s="199"/>
      <c r="C93" s="199"/>
      <c r="D93" s="199"/>
      <c r="E93" s="209"/>
      <c r="F93" s="209"/>
      <c r="G93" s="209"/>
      <c r="H93" s="338"/>
      <c r="I93" s="222"/>
      <c r="J93" s="208"/>
      <c r="K93" s="222"/>
      <c r="L93" s="338"/>
      <c r="M93" s="222"/>
      <c r="N93" s="208"/>
    </row>
    <row r="94" spans="1:14" ht="16.5" customHeight="1">
      <c r="A94" s="199" t="s">
        <v>215</v>
      </c>
      <c r="B94" s="199"/>
      <c r="C94" s="199"/>
      <c r="D94" s="199"/>
      <c r="E94" s="209"/>
      <c r="F94" s="209"/>
      <c r="G94" s="209"/>
      <c r="H94" s="342">
        <v>0</v>
      </c>
      <c r="I94" s="216"/>
      <c r="J94" s="216">
        <v>2000000</v>
      </c>
      <c r="K94" s="169"/>
      <c r="L94" s="342">
        <v>0</v>
      </c>
      <c r="M94" s="169"/>
      <c r="N94" s="169">
        <v>0</v>
      </c>
    </row>
    <row r="95" spans="1:14" ht="16.5" customHeight="1">
      <c r="A95" s="199" t="s">
        <v>216</v>
      </c>
      <c r="B95" s="199"/>
      <c r="C95" s="199"/>
      <c r="D95" s="199"/>
      <c r="E95" s="209"/>
      <c r="F95" s="259"/>
      <c r="G95" s="209"/>
      <c r="H95" s="342">
        <v>0</v>
      </c>
      <c r="I95" s="216"/>
      <c r="J95" s="216">
        <v>14000000</v>
      </c>
      <c r="K95" s="169"/>
      <c r="L95" s="342">
        <v>0</v>
      </c>
      <c r="M95" s="216"/>
      <c r="N95" s="169">
        <v>0</v>
      </c>
    </row>
    <row r="96" spans="1:14" ht="16.5" customHeight="1">
      <c r="A96" s="199" t="s">
        <v>217</v>
      </c>
      <c r="B96" s="199"/>
      <c r="C96" s="199"/>
      <c r="D96" s="199"/>
      <c r="E96" s="209"/>
      <c r="F96" s="259"/>
      <c r="G96" s="209"/>
      <c r="H96" s="342">
        <v>0</v>
      </c>
      <c r="I96" s="216"/>
      <c r="J96" s="216">
        <v>-42500000</v>
      </c>
      <c r="K96" s="169"/>
      <c r="L96" s="342">
        <v>0</v>
      </c>
      <c r="M96" s="216"/>
      <c r="N96" s="216">
        <v>-42500000</v>
      </c>
    </row>
    <row r="97" spans="1:14" ht="16.5" customHeight="1">
      <c r="A97" s="199" t="s">
        <v>218</v>
      </c>
      <c r="B97" s="199"/>
      <c r="C97" s="199"/>
      <c r="D97" s="199"/>
      <c r="E97" s="209"/>
      <c r="F97" s="259"/>
      <c r="G97" s="209"/>
      <c r="H97" s="342">
        <v>-2000000</v>
      </c>
      <c r="I97" s="216"/>
      <c r="J97" s="216">
        <v>-20000000</v>
      </c>
      <c r="K97" s="169"/>
      <c r="L97" s="342">
        <v>0</v>
      </c>
      <c r="M97" s="216"/>
      <c r="N97" s="216">
        <v>-20000000</v>
      </c>
    </row>
    <row r="98" spans="1:14" ht="16.5" customHeight="1">
      <c r="A98" s="199" t="s">
        <v>219</v>
      </c>
      <c r="B98" s="199"/>
      <c r="C98" s="199"/>
      <c r="D98" s="199"/>
      <c r="E98" s="209"/>
      <c r="F98" s="259"/>
      <c r="G98" s="209"/>
      <c r="H98" s="342">
        <v>0</v>
      </c>
      <c r="I98" s="216"/>
      <c r="J98" s="216">
        <v>-9514365</v>
      </c>
      <c r="K98" s="169"/>
      <c r="L98" s="342">
        <v>0</v>
      </c>
      <c r="M98" s="169"/>
      <c r="N98" s="169">
        <v>0</v>
      </c>
    </row>
    <row r="99" spans="1:14" ht="16.5" customHeight="1">
      <c r="A99" s="199" t="s">
        <v>220</v>
      </c>
      <c r="B99" s="199"/>
      <c r="C99" s="199"/>
      <c r="D99" s="199"/>
      <c r="E99" s="209"/>
      <c r="F99" s="272" t="s">
        <v>231</v>
      </c>
      <c r="G99" s="209"/>
      <c r="H99" s="342">
        <v>-94021216</v>
      </c>
      <c r="I99" s="216"/>
      <c r="J99" s="216">
        <v>-20413652</v>
      </c>
      <c r="K99" s="216"/>
      <c r="L99" s="342">
        <v>-41848673</v>
      </c>
      <c r="M99" s="216"/>
      <c r="N99" s="216">
        <v>-19019067</v>
      </c>
    </row>
    <row r="100" spans="1:14" ht="16.5" customHeight="1">
      <c r="A100" s="199" t="s">
        <v>221</v>
      </c>
      <c r="B100" s="199"/>
      <c r="C100" s="199"/>
      <c r="D100" s="199"/>
      <c r="E100" s="209"/>
      <c r="F100" s="255"/>
      <c r="G100" s="209"/>
      <c r="H100" s="342">
        <v>0</v>
      </c>
      <c r="I100" s="216"/>
      <c r="J100" s="216">
        <v>9546</v>
      </c>
      <c r="K100" s="216"/>
      <c r="L100" s="342">
        <v>0</v>
      </c>
      <c r="M100" s="216"/>
      <c r="N100" s="216">
        <v>9546</v>
      </c>
    </row>
    <row r="101" spans="1:14" ht="16.5" customHeight="1">
      <c r="A101" s="199" t="s">
        <v>137</v>
      </c>
      <c r="B101" s="199"/>
      <c r="C101" s="199"/>
      <c r="D101" s="199"/>
      <c r="E101" s="209"/>
      <c r="F101" s="209"/>
      <c r="G101" s="209"/>
      <c r="H101" s="349">
        <v>0</v>
      </c>
      <c r="I101" s="222"/>
      <c r="J101" s="223">
        <v>-7900351</v>
      </c>
      <c r="K101" s="199"/>
      <c r="L101" s="349">
        <v>0</v>
      </c>
      <c r="M101" s="268"/>
      <c r="N101" s="216">
        <v>0</v>
      </c>
    </row>
    <row r="102" spans="1:14" ht="16.5" customHeight="1">
      <c r="A102" s="199" t="s">
        <v>222</v>
      </c>
      <c r="B102" s="199"/>
      <c r="C102" s="199"/>
      <c r="D102" s="199"/>
      <c r="E102" s="209"/>
      <c r="F102" s="259"/>
      <c r="G102" s="209"/>
      <c r="H102" s="350">
        <v>-71828635</v>
      </c>
      <c r="I102" s="222"/>
      <c r="J102" s="224">
        <v>-95797410</v>
      </c>
      <c r="K102" s="169"/>
      <c r="L102" s="350">
        <v>-2880890</v>
      </c>
      <c r="M102" s="169"/>
      <c r="N102" s="170">
        <v>-3202265</v>
      </c>
    </row>
    <row r="103" spans="1:14" ht="16.5" customHeight="1">
      <c r="A103" s="199"/>
      <c r="B103" s="199"/>
      <c r="C103" s="199"/>
      <c r="D103" s="199"/>
      <c r="E103" s="209"/>
      <c r="F103" s="209"/>
      <c r="G103" s="209"/>
      <c r="H103" s="338"/>
      <c r="I103" s="222"/>
      <c r="J103" s="208"/>
      <c r="K103" s="222"/>
      <c r="L103" s="338"/>
      <c r="M103" s="222"/>
      <c r="N103" s="208"/>
    </row>
    <row r="104" spans="1:14" ht="16.5" customHeight="1">
      <c r="A104" s="199" t="s">
        <v>244</v>
      </c>
      <c r="B104" s="199"/>
      <c r="C104" s="199"/>
      <c r="D104" s="199"/>
      <c r="E104" s="209"/>
      <c r="F104" s="209"/>
      <c r="G104" s="209"/>
      <c r="H104" s="339">
        <f>SUM(H94:H102)</f>
        <v>-167849851</v>
      </c>
      <c r="I104" s="222"/>
      <c r="J104" s="210">
        <f>SUM(J94:J102)</f>
        <v>-180116232</v>
      </c>
      <c r="K104" s="222"/>
      <c r="L104" s="339">
        <f>SUM(L94:L102)</f>
        <v>-44729563</v>
      </c>
      <c r="M104" s="222"/>
      <c r="N104" s="210">
        <f>SUM(N94:N102)</f>
        <v>-84711786</v>
      </c>
    </row>
    <row r="115" spans="1:14" ht="18" customHeight="1"/>
    <row r="116" spans="1:14" ht="15" customHeight="1"/>
    <row r="117" spans="1:14" ht="21.95" customHeight="1">
      <c r="A117" s="264" t="str">
        <f>+A62</f>
        <v>The notes to the consolidated and separate financial information form an integral part of these financial information.</v>
      </c>
      <c r="B117" s="265"/>
      <c r="C117" s="265"/>
      <c r="D117" s="265"/>
      <c r="E117" s="265"/>
      <c r="F117" s="265"/>
      <c r="G117" s="265"/>
      <c r="H117" s="265"/>
      <c r="I117" s="265"/>
      <c r="J117" s="265"/>
      <c r="K117" s="265"/>
      <c r="L117" s="265"/>
      <c r="M117" s="265"/>
      <c r="N117" s="265"/>
    </row>
    <row r="118" spans="1:14" ht="16.5" customHeight="1">
      <c r="A118" s="242" t="s">
        <v>35</v>
      </c>
      <c r="B118" s="199"/>
      <c r="C118" s="199"/>
      <c r="D118" s="199"/>
      <c r="E118" s="209"/>
      <c r="F118" s="209"/>
      <c r="G118" s="209"/>
    </row>
    <row r="119" spans="1:14" ht="16.5" customHeight="1">
      <c r="A119" s="242" t="s">
        <v>250</v>
      </c>
      <c r="B119" s="199"/>
      <c r="C119" s="199"/>
      <c r="D119" s="199"/>
      <c r="E119" s="209"/>
      <c r="F119" s="209"/>
      <c r="G119" s="209"/>
    </row>
    <row r="120" spans="1:14" ht="16.5" customHeight="1">
      <c r="A120" s="243" t="str">
        <f>+A65</f>
        <v>For the six-month period ended 30 June 2021</v>
      </c>
      <c r="B120" s="244"/>
      <c r="C120" s="244"/>
      <c r="D120" s="244"/>
      <c r="E120" s="245"/>
      <c r="F120" s="245"/>
      <c r="G120" s="245"/>
      <c r="H120" s="246"/>
      <c r="I120" s="246"/>
      <c r="J120" s="246"/>
      <c r="K120" s="246"/>
      <c r="L120" s="246"/>
      <c r="M120" s="246"/>
      <c r="N120" s="246"/>
    </row>
    <row r="121" spans="1:14" ht="16.5" customHeight="1">
      <c r="A121" s="199"/>
      <c r="B121" s="199"/>
      <c r="C121" s="199"/>
      <c r="D121" s="199"/>
      <c r="E121" s="209"/>
      <c r="F121" s="209"/>
      <c r="G121" s="209"/>
    </row>
    <row r="122" spans="1:14" ht="16.5" customHeight="1">
      <c r="A122" s="199"/>
      <c r="B122" s="199"/>
      <c r="C122" s="199"/>
      <c r="D122" s="199"/>
      <c r="E122" s="209"/>
      <c r="F122" s="209"/>
      <c r="G122" s="209"/>
    </row>
    <row r="123" spans="1:14" ht="16.5" customHeight="1">
      <c r="A123" s="199"/>
      <c r="B123" s="199"/>
      <c r="C123" s="199"/>
      <c r="D123" s="199"/>
      <c r="E123" s="209"/>
      <c r="F123" s="209"/>
      <c r="G123" s="209"/>
      <c r="H123" s="363" t="s">
        <v>5</v>
      </c>
      <c r="I123" s="363"/>
      <c r="J123" s="363"/>
      <c r="K123" s="247"/>
      <c r="L123" s="363" t="s">
        <v>84</v>
      </c>
      <c r="M123" s="363"/>
      <c r="N123" s="363"/>
    </row>
    <row r="124" spans="1:14" ht="16.5" customHeight="1">
      <c r="A124" s="199"/>
      <c r="B124" s="199"/>
      <c r="C124" s="199"/>
      <c r="D124" s="199"/>
      <c r="E124" s="209"/>
      <c r="F124" s="209"/>
      <c r="G124" s="209"/>
      <c r="H124" s="364" t="s">
        <v>83</v>
      </c>
      <c r="I124" s="364"/>
      <c r="J124" s="364"/>
      <c r="K124" s="353"/>
      <c r="L124" s="364" t="s">
        <v>83</v>
      </c>
      <c r="M124" s="364"/>
      <c r="N124" s="364"/>
    </row>
    <row r="125" spans="1:14" ht="16.5" customHeight="1">
      <c r="A125" s="199"/>
      <c r="B125" s="199"/>
      <c r="C125" s="199"/>
      <c r="E125" s="209"/>
      <c r="F125" s="209"/>
      <c r="G125" s="209"/>
      <c r="H125" s="248" t="s">
        <v>191</v>
      </c>
      <c r="I125" s="249"/>
      <c r="J125" s="248" t="s">
        <v>191</v>
      </c>
      <c r="K125" s="250"/>
      <c r="L125" s="248" t="s">
        <v>191</v>
      </c>
      <c r="M125" s="249"/>
      <c r="N125" s="248" t="s">
        <v>191</v>
      </c>
    </row>
    <row r="126" spans="1:14" ht="16.5" customHeight="1">
      <c r="A126" s="199"/>
      <c r="B126" s="199"/>
      <c r="C126" s="199"/>
      <c r="D126" s="199"/>
      <c r="E126" s="209"/>
      <c r="F126" s="209"/>
      <c r="G126" s="209"/>
      <c r="H126" s="248" t="s">
        <v>171</v>
      </c>
      <c r="I126" s="250"/>
      <c r="J126" s="248" t="s">
        <v>144</v>
      </c>
      <c r="K126" s="250"/>
      <c r="L126" s="248" t="s">
        <v>171</v>
      </c>
      <c r="M126" s="250"/>
      <c r="N126" s="248" t="s">
        <v>144</v>
      </c>
    </row>
    <row r="127" spans="1:14" ht="16.5" customHeight="1">
      <c r="A127" s="199"/>
      <c r="B127" s="199"/>
      <c r="C127" s="199"/>
      <c r="D127" s="199"/>
      <c r="E127" s="251"/>
      <c r="F127" s="252" t="s">
        <v>251</v>
      </c>
      <c r="G127" s="251"/>
      <c r="H127" s="253" t="s">
        <v>33</v>
      </c>
      <c r="I127" s="254"/>
      <c r="J127" s="253" t="s">
        <v>33</v>
      </c>
      <c r="K127" s="254"/>
      <c r="L127" s="253" t="s">
        <v>33</v>
      </c>
      <c r="M127" s="254"/>
      <c r="N127" s="253" t="s">
        <v>33</v>
      </c>
    </row>
    <row r="128" spans="1:14" ht="16.5" customHeight="1">
      <c r="H128" s="344"/>
      <c r="L128" s="344"/>
    </row>
    <row r="129" spans="1:15" ht="16.5" customHeight="1">
      <c r="A129" s="242" t="s">
        <v>168</v>
      </c>
      <c r="B129" s="199"/>
      <c r="C129" s="199"/>
      <c r="D129" s="199"/>
      <c r="E129" s="209"/>
      <c r="F129" s="209"/>
      <c r="G129" s="209"/>
      <c r="H129" s="338">
        <f>SUM(H59,H91,H104)</f>
        <v>-27339494</v>
      </c>
      <c r="I129" s="208"/>
      <c r="J129" s="208">
        <f>SUM(J59,J91,J104)</f>
        <v>-163009318</v>
      </c>
      <c r="K129" s="208"/>
      <c r="L129" s="338">
        <f>SUM(L59,L91,L104)</f>
        <v>-15992066</v>
      </c>
      <c r="M129" s="208"/>
      <c r="N129" s="208">
        <f>SUM(N59,N91,N104)</f>
        <v>20811078</v>
      </c>
    </row>
    <row r="130" spans="1:15" s="199" customFormat="1" ht="16.5" customHeight="1">
      <c r="A130" s="199" t="s">
        <v>138</v>
      </c>
      <c r="E130" s="209"/>
      <c r="F130" s="209"/>
      <c r="G130" s="209"/>
      <c r="H130" s="338"/>
      <c r="I130" s="208"/>
      <c r="J130" s="208"/>
      <c r="K130" s="208"/>
      <c r="L130" s="338"/>
      <c r="M130" s="208"/>
      <c r="N130" s="208"/>
      <c r="O130" s="133"/>
    </row>
    <row r="131" spans="1:15" s="199" customFormat="1" ht="16.5" customHeight="1">
      <c r="B131" s="262" t="s">
        <v>131</v>
      </c>
      <c r="E131" s="209"/>
      <c r="F131" s="209"/>
      <c r="G131" s="209"/>
      <c r="H131" s="338">
        <v>14085878</v>
      </c>
      <c r="I131" s="208"/>
      <c r="J131" s="208">
        <v>70062868</v>
      </c>
      <c r="K131" s="208"/>
      <c r="L131" s="338">
        <v>157131</v>
      </c>
      <c r="M131" s="208"/>
      <c r="N131" s="208">
        <v>53959088</v>
      </c>
      <c r="O131" s="133"/>
    </row>
    <row r="132" spans="1:15" s="199" customFormat="1" ht="16.5" customHeight="1">
      <c r="B132" s="262" t="s">
        <v>143</v>
      </c>
      <c r="E132" s="209"/>
      <c r="F132" s="259">
        <v>7.4</v>
      </c>
      <c r="G132" s="209"/>
      <c r="H132" s="338">
        <v>0</v>
      </c>
      <c r="I132" s="208"/>
      <c r="J132" s="208">
        <v>200364187</v>
      </c>
      <c r="K132" s="208"/>
      <c r="L132" s="338">
        <v>0</v>
      </c>
      <c r="M132" s="208"/>
      <c r="N132" s="208">
        <v>0</v>
      </c>
      <c r="O132" s="133"/>
    </row>
    <row r="133" spans="1:15" s="199" customFormat="1" ht="16.5" customHeight="1">
      <c r="A133" s="199" t="s">
        <v>75</v>
      </c>
      <c r="B133" s="262"/>
      <c r="E133" s="209"/>
      <c r="F133" s="259"/>
      <c r="G133" s="209"/>
      <c r="H133" s="338">
        <v>21800580</v>
      </c>
      <c r="I133" s="208"/>
      <c r="J133" s="208">
        <v>-39887385</v>
      </c>
      <c r="K133" s="208"/>
      <c r="L133" s="338">
        <v>15943671</v>
      </c>
      <c r="M133" s="208"/>
      <c r="N133" s="208">
        <v>-28109732</v>
      </c>
      <c r="O133" s="133"/>
    </row>
    <row r="134" spans="1:15" s="199" customFormat="1" ht="16.5" customHeight="1">
      <c r="A134" s="199" t="s">
        <v>95</v>
      </c>
      <c r="D134" s="133"/>
      <c r="E134" s="273"/>
      <c r="F134" s="209"/>
      <c r="G134" s="273"/>
      <c r="H134" s="344"/>
      <c r="I134" s="208"/>
      <c r="J134" s="220"/>
      <c r="K134" s="208"/>
      <c r="L134" s="344"/>
      <c r="M134" s="208"/>
      <c r="N134" s="208"/>
      <c r="O134" s="133"/>
    </row>
    <row r="135" spans="1:15" ht="16.5" customHeight="1">
      <c r="B135" s="199" t="s">
        <v>223</v>
      </c>
      <c r="C135" s="199"/>
      <c r="E135" s="273"/>
      <c r="F135" s="259">
        <v>7.4</v>
      </c>
      <c r="G135" s="273"/>
      <c r="H135" s="343">
        <v>0</v>
      </c>
      <c r="I135" s="208"/>
      <c r="J135" s="217">
        <v>522690</v>
      </c>
      <c r="K135" s="157"/>
      <c r="L135" s="343">
        <v>0</v>
      </c>
      <c r="M135" s="157"/>
      <c r="N135" s="170">
        <v>0</v>
      </c>
    </row>
    <row r="136" spans="1:15" ht="16.5" customHeight="1">
      <c r="B136" s="199"/>
      <c r="C136" s="199"/>
      <c r="E136" s="209"/>
      <c r="F136" s="209"/>
      <c r="G136" s="209"/>
      <c r="H136" s="338"/>
      <c r="I136" s="208"/>
      <c r="J136" s="208"/>
      <c r="K136" s="208"/>
      <c r="L136" s="338"/>
      <c r="M136" s="208"/>
      <c r="N136" s="208"/>
    </row>
    <row r="137" spans="1:15" ht="16.5" customHeight="1" thickBot="1">
      <c r="A137" s="242" t="s">
        <v>139</v>
      </c>
      <c r="B137" s="242"/>
      <c r="C137" s="199"/>
      <c r="E137" s="209"/>
      <c r="F137" s="209"/>
      <c r="G137" s="209"/>
      <c r="H137" s="351">
        <f>SUM(H131:H136,H129)</f>
        <v>8546964</v>
      </c>
      <c r="I137" s="208"/>
      <c r="J137" s="274">
        <f>SUM(J131:J136,J129)</f>
        <v>68053042</v>
      </c>
      <c r="K137" s="208"/>
      <c r="L137" s="351">
        <f>SUM(L131:L136,L129)</f>
        <v>108736</v>
      </c>
      <c r="M137" s="208"/>
      <c r="N137" s="274">
        <f>SUM(N131:N136,N129)</f>
        <v>46660434</v>
      </c>
    </row>
    <row r="138" spans="1:15" ht="16.5" customHeight="1" thickTop="1">
      <c r="A138" s="242"/>
      <c r="B138" s="242"/>
      <c r="C138" s="199"/>
      <c r="E138" s="209"/>
      <c r="F138" s="209"/>
      <c r="G138" s="209"/>
      <c r="H138" s="338"/>
      <c r="I138" s="208"/>
      <c r="J138" s="208"/>
      <c r="K138" s="208"/>
      <c r="L138" s="338"/>
      <c r="M138" s="208"/>
      <c r="N138" s="208"/>
    </row>
    <row r="139" spans="1:15" ht="16.5" customHeight="1">
      <c r="A139" s="242"/>
      <c r="B139" s="242"/>
      <c r="C139" s="199"/>
      <c r="E139" s="209"/>
      <c r="F139" s="209"/>
      <c r="G139" s="209"/>
      <c r="H139" s="338"/>
      <c r="I139" s="208"/>
      <c r="J139" s="208"/>
      <c r="K139" s="208"/>
      <c r="L139" s="338"/>
      <c r="M139" s="208"/>
      <c r="N139" s="208"/>
    </row>
    <row r="140" spans="1:15" ht="16.5" customHeight="1">
      <c r="A140" s="275" t="s">
        <v>94</v>
      </c>
      <c r="B140" s="242"/>
      <c r="C140" s="199"/>
      <c r="E140" s="209"/>
      <c r="F140" s="209"/>
      <c r="G140" s="209"/>
      <c r="H140" s="338"/>
      <c r="I140" s="208"/>
      <c r="J140" s="208"/>
      <c r="K140" s="208"/>
      <c r="L140" s="338"/>
      <c r="M140" s="208"/>
      <c r="N140" s="208"/>
    </row>
    <row r="141" spans="1:15" ht="16.5" customHeight="1">
      <c r="A141" s="275"/>
      <c r="B141" s="242"/>
      <c r="C141" s="199"/>
      <c r="E141" s="209"/>
      <c r="F141" s="209"/>
      <c r="G141" s="209"/>
      <c r="H141" s="338"/>
      <c r="I141" s="208"/>
      <c r="J141" s="208"/>
      <c r="K141" s="208"/>
      <c r="L141" s="338"/>
      <c r="M141" s="208"/>
      <c r="N141" s="208"/>
    </row>
    <row r="142" spans="1:15" ht="16.5" customHeight="1">
      <c r="A142" s="276" t="s">
        <v>140</v>
      </c>
      <c r="B142" s="277"/>
      <c r="C142" s="258"/>
      <c r="E142" s="209"/>
      <c r="F142" s="209"/>
      <c r="G142" s="209"/>
      <c r="H142" s="338"/>
      <c r="I142" s="208"/>
      <c r="J142" s="208"/>
      <c r="K142" s="208"/>
      <c r="L142" s="338"/>
      <c r="M142" s="208"/>
      <c r="N142" s="208"/>
    </row>
    <row r="143" spans="1:15" ht="16.5" customHeight="1">
      <c r="A143" s="276"/>
      <c r="B143" s="277"/>
      <c r="C143" s="258"/>
      <c r="E143" s="209"/>
      <c r="F143" s="209"/>
      <c r="G143" s="209"/>
      <c r="H143" s="338"/>
      <c r="I143" s="208"/>
      <c r="J143" s="208"/>
      <c r="K143" s="208"/>
      <c r="L143" s="338"/>
      <c r="M143" s="208"/>
      <c r="N143" s="208"/>
    </row>
    <row r="144" spans="1:15" ht="16.5" customHeight="1">
      <c r="A144" s="258" t="s">
        <v>117</v>
      </c>
      <c r="C144" s="258"/>
      <c r="E144" s="209"/>
      <c r="F144" s="209"/>
      <c r="G144" s="209"/>
      <c r="H144" s="338">
        <v>7753563</v>
      </c>
      <c r="I144" s="133"/>
      <c r="J144" s="208">
        <v>7129983</v>
      </c>
      <c r="K144" s="208"/>
      <c r="L144" s="338">
        <v>0</v>
      </c>
      <c r="M144" s="208"/>
      <c r="N144" s="208">
        <v>0</v>
      </c>
    </row>
    <row r="145" spans="1:14" ht="16.5" customHeight="1">
      <c r="A145" s="258" t="s">
        <v>122</v>
      </c>
      <c r="C145" s="258"/>
      <c r="E145" s="209"/>
      <c r="F145" s="209"/>
      <c r="G145" s="209"/>
      <c r="H145" s="338">
        <v>4307297</v>
      </c>
      <c r="I145" s="133"/>
      <c r="J145" s="208">
        <v>8614595</v>
      </c>
      <c r="K145" s="208"/>
      <c r="L145" s="338">
        <v>0</v>
      </c>
      <c r="M145" s="208"/>
      <c r="N145" s="208" t="s">
        <v>224</v>
      </c>
    </row>
    <row r="170" spans="1:14" ht="20.25" customHeight="1"/>
    <row r="171" spans="1:14" ht="13.5" customHeight="1"/>
    <row r="172" spans="1:14" ht="21.95" customHeight="1">
      <c r="A172" s="264" t="str">
        <f>+A62</f>
        <v>The notes to the consolidated and separate financial information form an integral part of these financial information.</v>
      </c>
      <c r="B172" s="265"/>
      <c r="C172" s="265"/>
      <c r="D172" s="265"/>
      <c r="E172" s="265"/>
      <c r="F172" s="282"/>
      <c r="G172" s="265"/>
      <c r="H172" s="246"/>
      <c r="I172" s="246"/>
      <c r="J172" s="246"/>
      <c r="K172" s="246"/>
      <c r="L172" s="246"/>
      <c r="M172" s="246"/>
      <c r="N172" s="246"/>
    </row>
  </sheetData>
  <mergeCells count="12">
    <mergeCell ref="H6:J6"/>
    <mergeCell ref="L6:N6"/>
    <mergeCell ref="H7:J7"/>
    <mergeCell ref="L7:N7"/>
    <mergeCell ref="H68:J68"/>
    <mergeCell ref="L68:N68"/>
    <mergeCell ref="H123:J123"/>
    <mergeCell ref="L123:N123"/>
    <mergeCell ref="H124:J124"/>
    <mergeCell ref="L124:N124"/>
    <mergeCell ref="H69:J69"/>
    <mergeCell ref="L69:N6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</vt:lpstr>
      <vt:lpstr>3-4</vt:lpstr>
      <vt:lpstr>eng5-6 (3M)</vt:lpstr>
      <vt:lpstr>eng7-8 (6M)</vt:lpstr>
      <vt:lpstr>eng9</vt:lpstr>
      <vt:lpstr>eng10</vt:lpstr>
      <vt:lpstr>eng11-13</vt:lpstr>
      <vt:lpstr>'3-4'!Print_Area</vt:lpstr>
      <vt:lpstr>'eng9'!Print_Area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2021-08-13T02:41:25Z</cp:lastPrinted>
  <dcterms:created xsi:type="dcterms:W3CDTF">1999-06-19T09:52:09Z</dcterms:created>
  <dcterms:modified xsi:type="dcterms:W3CDTF">2021-08-13T08:34:32Z</dcterms:modified>
</cp:coreProperties>
</file>