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wakit.apisantiyako\Desktop\JOB\SISB\2021\Q2\แก้ FS\"/>
    </mc:Choice>
  </mc:AlternateContent>
  <xr:revisionPtr revIDLastSave="0" documentId="13_ncr:1_{AAFC5D79-AB9D-45C2-91E8-3C72682CD393}" xr6:coauthVersionLast="45" xr6:coauthVersionMax="45" xr10:uidLastSave="{00000000-0000-0000-0000-000000000000}"/>
  <bookViews>
    <workbookView xWindow="-120" yWindow="-120" windowWidth="29040" windowHeight="15840" firstSheet="2" activeTab="3" xr2:uid="{00000000-000D-0000-FFFF-FFFF00000000}"/>
  </bookViews>
  <sheets>
    <sheet name="bs&amp;pl" sheetId="1" state="hidden" r:id="rId1"/>
    <sheet name="bs&amp;pl (2)" sheetId="3" state="hidden" r:id="rId2"/>
    <sheet name="BS" sheetId="5" r:id="rId3"/>
    <sheet name="PL" sheetId="4" r:id="rId4"/>
    <sheet name="consolidated" sheetId="2" r:id="rId5"/>
    <sheet name="separate" sheetId="6" r:id="rId6"/>
  </sheets>
  <definedNames>
    <definedName name="_xlnm.Print_Area" localSheetId="2">BS!$A$1:$M$91</definedName>
    <definedName name="_xlnm.Print_Area" localSheetId="4">consolidated!$A$1:$Q$26</definedName>
    <definedName name="_xlnm.Print_Area" localSheetId="3">PL!$A$1:$N$172</definedName>
    <definedName name="_xlnm.Print_Area" localSheetId="5">separate!$A$1:$O$25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4" i="6" l="1"/>
  <c r="N15" i="2"/>
  <c r="P15" i="2" s="1"/>
  <c r="N21" i="6" l="1"/>
  <c r="N22" i="2"/>
  <c r="P22" i="2" s="1"/>
  <c r="M62" i="4" l="1"/>
  <c r="I62" i="4"/>
  <c r="M161" i="4" l="1"/>
  <c r="K161" i="4"/>
  <c r="G161" i="4"/>
  <c r="I161" i="4"/>
  <c r="M80" i="4" l="1"/>
  <c r="K80" i="4"/>
  <c r="I80" i="4"/>
  <c r="G80" i="4"/>
  <c r="M70" i="4"/>
  <c r="K70" i="4"/>
  <c r="I70" i="4"/>
  <c r="G70" i="4"/>
  <c r="M63" i="4"/>
  <c r="K63" i="4"/>
  <c r="I63" i="4"/>
  <c r="G63" i="4"/>
  <c r="G71" i="4" l="1"/>
  <c r="G75" i="4" s="1"/>
  <c r="M71" i="4"/>
  <c r="M75" i="4" s="1"/>
  <c r="I71" i="4"/>
  <c r="I75" i="4" s="1"/>
  <c r="K71" i="4"/>
  <c r="K75" i="4" s="1"/>
  <c r="I77" i="4" l="1"/>
  <c r="I81" i="4" s="1"/>
  <c r="I89" i="4" s="1"/>
  <c r="I94" i="4" s="1"/>
  <c r="I105" i="4"/>
  <c r="M77" i="4"/>
  <c r="M105" i="4"/>
  <c r="G77" i="4"/>
  <c r="G105" i="4"/>
  <c r="K77" i="4"/>
  <c r="K81" i="4" s="1"/>
  <c r="K89" i="4" s="1"/>
  <c r="K94" i="4" s="1"/>
  <c r="K105" i="4"/>
  <c r="I91" i="4"/>
  <c r="M84" i="4" l="1"/>
  <c r="L11" i="6"/>
  <c r="L12" i="2"/>
  <c r="L18" i="6"/>
  <c r="L19" i="2"/>
  <c r="M81" i="4"/>
  <c r="M89" i="4" s="1"/>
  <c r="M94" i="4" s="1"/>
  <c r="K84" i="4"/>
  <c r="G84" i="4"/>
  <c r="G86" i="4" s="1"/>
  <c r="G81" i="4"/>
  <c r="G89" i="4" s="1"/>
  <c r="G94" i="4" s="1"/>
  <c r="I84" i="4"/>
  <c r="I86" i="4" s="1"/>
  <c r="G91" i="4" l="1"/>
  <c r="N18" i="2" l="1"/>
  <c r="N11" i="2"/>
  <c r="P11" i="2" s="1"/>
  <c r="P18" i="2" l="1"/>
  <c r="I27" i="5"/>
  <c r="K82" i="5" l="1"/>
  <c r="K83" i="5" s="1"/>
  <c r="M82" i="5"/>
  <c r="M83" i="5" s="1"/>
  <c r="I82" i="5"/>
  <c r="I83" i="5" s="1"/>
  <c r="P24" i="2" s="1"/>
  <c r="G82" i="5"/>
  <c r="G83" i="5" s="1"/>
  <c r="M59" i="5"/>
  <c r="M47" i="5"/>
  <c r="I59" i="5"/>
  <c r="I47" i="5"/>
  <c r="K59" i="5"/>
  <c r="G59" i="5"/>
  <c r="K47" i="5"/>
  <c r="G47" i="5"/>
  <c r="M27" i="5"/>
  <c r="M16" i="5"/>
  <c r="I16" i="5"/>
  <c r="I28" i="5" s="1"/>
  <c r="K27" i="5"/>
  <c r="G27" i="5"/>
  <c r="K16" i="5"/>
  <c r="G16" i="5"/>
  <c r="G28" i="5" l="1"/>
  <c r="M60" i="5"/>
  <c r="M84" i="5" s="1"/>
  <c r="I60" i="5"/>
  <c r="I84" i="5" s="1"/>
  <c r="K60" i="5"/>
  <c r="K84" i="5" s="1"/>
  <c r="G60" i="5"/>
  <c r="G84" i="5" s="1"/>
  <c r="K28" i="5"/>
  <c r="M28" i="5"/>
  <c r="G85" i="5" l="1"/>
  <c r="K85" i="5"/>
  <c r="I85" i="5"/>
  <c r="M85" i="5"/>
  <c r="M157" i="4"/>
  <c r="I157" i="4"/>
  <c r="M32" i="4"/>
  <c r="M22" i="4"/>
  <c r="M15" i="4"/>
  <c r="I32" i="4"/>
  <c r="I22" i="4"/>
  <c r="I15" i="4"/>
  <c r="I23" i="4" l="1"/>
  <c r="I27" i="4" s="1"/>
  <c r="I29" i="4" s="1"/>
  <c r="I33" i="4" s="1"/>
  <c r="I41" i="4" s="1"/>
  <c r="I46" i="4" s="1"/>
  <c r="M23" i="4"/>
  <c r="M27" i="4" s="1"/>
  <c r="K157" i="4"/>
  <c r="I36" i="4" l="1"/>
  <c r="I38" i="4" s="1"/>
  <c r="I124" i="4"/>
  <c r="I137" i="4" s="1"/>
  <c r="M29" i="4"/>
  <c r="M124" i="4"/>
  <c r="M137" i="4" s="1"/>
  <c r="M139" i="4" s="1"/>
  <c r="M162" i="4" s="1"/>
  <c r="M164" i="4" s="1"/>
  <c r="I43" i="4"/>
  <c r="L24" i="2"/>
  <c r="J24" i="2"/>
  <c r="H24" i="2"/>
  <c r="F24" i="2"/>
  <c r="D24" i="2"/>
  <c r="I139" i="4" l="1"/>
  <c r="I162" i="4" s="1"/>
  <c r="I164" i="4" s="1"/>
  <c r="M33" i="4"/>
  <c r="M41" i="4" s="1"/>
  <c r="M46" i="4" s="1"/>
  <c r="M36" i="4"/>
  <c r="L23" i="6" l="1"/>
  <c r="J23" i="6"/>
  <c r="H23" i="6"/>
  <c r="F23" i="6"/>
  <c r="D23" i="6"/>
  <c r="N24" i="2" l="1"/>
  <c r="G32" i="4" l="1"/>
  <c r="K32" i="4"/>
  <c r="N17" i="6" l="1"/>
  <c r="N23" i="6" s="1"/>
  <c r="G157" i="4" l="1"/>
  <c r="H20" i="6" l="1"/>
  <c r="H22" i="6" s="1"/>
  <c r="H13" i="6"/>
  <c r="H15" i="6" s="1"/>
  <c r="J13" i="6"/>
  <c r="J15" i="6" s="1"/>
  <c r="J20" i="6"/>
  <c r="J22" i="6" l="1"/>
  <c r="J24" i="6" s="1"/>
  <c r="H24" i="6"/>
  <c r="H21" i="2"/>
  <c r="H23" i="2" s="1"/>
  <c r="H14" i="2"/>
  <c r="H16" i="2" s="1"/>
  <c r="H25" i="2" l="1"/>
  <c r="L12" i="6"/>
  <c r="L19" i="6"/>
  <c r="L20" i="6" s="1"/>
  <c r="L20" i="2"/>
  <c r="L21" i="2" s="1"/>
  <c r="L23" i="2" s="1"/>
  <c r="N19" i="6" l="1"/>
  <c r="N20" i="2"/>
  <c r="P20" i="2" s="1"/>
  <c r="N12" i="6"/>
  <c r="L13" i="6" l="1"/>
  <c r="L15" i="6" s="1"/>
  <c r="F20" i="6" l="1"/>
  <c r="F22" i="6" s="1"/>
  <c r="D20" i="6"/>
  <c r="F13" i="6"/>
  <c r="D13" i="6"/>
  <c r="G22" i="4"/>
  <c r="G15" i="4"/>
  <c r="D22" i="6" l="1"/>
  <c r="D24" i="6" s="1"/>
  <c r="G23" i="4"/>
  <c r="G27" i="4" s="1"/>
  <c r="G29" i="4" l="1"/>
  <c r="F24" i="6"/>
  <c r="G36" i="4" l="1"/>
  <c r="G38" i="4" s="1"/>
  <c r="G33" i="4"/>
  <c r="J21" i="2"/>
  <c r="J23" i="2" s="1"/>
  <c r="D21" i="2"/>
  <c r="D23" i="2" l="1"/>
  <c r="G124" i="4"/>
  <c r="G137" i="4" s="1"/>
  <c r="G139" i="4" s="1"/>
  <c r="N19" i="2"/>
  <c r="G41" i="4"/>
  <c r="G46" i="4" s="1"/>
  <c r="N11" i="6"/>
  <c r="P19" i="2" l="1"/>
  <c r="N21" i="2"/>
  <c r="N23" i="2" s="1"/>
  <c r="G43" i="4"/>
  <c r="N13" i="6"/>
  <c r="N15" i="6" s="1"/>
  <c r="G162" i="4"/>
  <c r="G164" i="4" s="1"/>
  <c r="G165" i="4" s="1"/>
  <c r="K22" i="4" l="1"/>
  <c r="K15" i="4"/>
  <c r="J14" i="2"/>
  <c r="J16" i="2" s="1"/>
  <c r="F14" i="2"/>
  <c r="F16" i="2" s="1"/>
  <c r="D14" i="2"/>
  <c r="L13" i="2"/>
  <c r="N13" i="2" s="1"/>
  <c r="P13" i="2" s="1"/>
  <c r="K23" i="4" l="1"/>
  <c r="K27" i="4" s="1"/>
  <c r="D16" i="2"/>
  <c r="D25" i="2"/>
  <c r="J25" i="2"/>
  <c r="N12" i="2" l="1"/>
  <c r="P12" i="2" s="1"/>
  <c r="K29" i="4"/>
  <c r="K33" i="4" l="1"/>
  <c r="K41" i="4" s="1"/>
  <c r="K46" i="4" s="1"/>
  <c r="K36" i="4"/>
  <c r="L14" i="2"/>
  <c r="L16" i="2" s="1"/>
  <c r="N16" i="2" l="1"/>
  <c r="P16" i="2" s="1"/>
  <c r="N14" i="2"/>
  <c r="P14" i="2" s="1"/>
  <c r="N18" i="6"/>
  <c r="N20" i="6" s="1"/>
  <c r="G43" i="3" l="1"/>
  <c r="I80" i="3"/>
  <c r="G80" i="3"/>
  <c r="I75" i="3"/>
  <c r="G75" i="3"/>
  <c r="I79" i="1"/>
  <c r="G79" i="1"/>
  <c r="I74" i="1"/>
  <c r="G74" i="1"/>
  <c r="I38" i="3"/>
  <c r="G38" i="3"/>
  <c r="I21" i="3"/>
  <c r="G21" i="3"/>
  <c r="I15" i="3"/>
  <c r="G15" i="3"/>
  <c r="G54" i="3"/>
  <c r="I43" i="3"/>
  <c r="J9" i="3"/>
  <c r="J9" i="1"/>
  <c r="I42" i="1"/>
  <c r="G42" i="1"/>
  <c r="I37" i="1"/>
  <c r="I20" i="1"/>
  <c r="I14" i="1"/>
  <c r="G37" i="1"/>
  <c r="G14" i="1"/>
  <c r="G20" i="1"/>
  <c r="I22" i="3" l="1"/>
  <c r="I44" i="3"/>
  <c r="G21" i="1"/>
  <c r="G80" i="1"/>
  <c r="G82" i="1" s="1"/>
  <c r="G22" i="3"/>
  <c r="G81" i="3"/>
  <c r="G83" i="3" s="1"/>
  <c r="G85" i="3" s="1"/>
  <c r="I21" i="1"/>
  <c r="I43" i="1"/>
  <c r="I80" i="1"/>
  <c r="I82" i="1" s="1"/>
  <c r="I81" i="3"/>
  <c r="I83" i="3" s="1"/>
  <c r="I85" i="3" s="1"/>
  <c r="G43" i="1"/>
  <c r="G44" i="3"/>
  <c r="G55" i="3" s="1"/>
  <c r="G56" i="3" l="1"/>
  <c r="K124" i="4"/>
  <c r="K137" i="4" s="1"/>
  <c r="K139" i="4" s="1"/>
  <c r="K162" i="4" l="1"/>
  <c r="K164" i="4" s="1"/>
  <c r="K165" i="4" s="1"/>
  <c r="I52" i="1"/>
  <c r="I53" i="1" s="1"/>
  <c r="I54" i="1" s="1"/>
  <c r="I55" i="1" s="1"/>
  <c r="I53" i="3"/>
  <c r="I54" i="3" s="1"/>
  <c r="I55" i="3" s="1"/>
  <c r="I56" i="3" s="1"/>
  <c r="F15" i="6" l="1"/>
  <c r="D15" i="6"/>
  <c r="F21" i="2" l="1"/>
  <c r="F23" i="2" l="1"/>
  <c r="F25" i="2" s="1"/>
  <c r="P21" i="2" l="1"/>
  <c r="G52" i="1"/>
  <c r="G53" i="1" s="1"/>
  <c r="G54" i="1" s="1"/>
  <c r="G55" i="1" s="1"/>
  <c r="P23" i="2" l="1"/>
  <c r="P25" i="2" s="1"/>
  <c r="N25" i="2"/>
  <c r="L25" i="2"/>
  <c r="L22" i="6"/>
  <c r="L24" i="6" s="1"/>
  <c r="N22" i="6"/>
  <c r="N24" i="6" s="1"/>
</calcChain>
</file>

<file path=xl/sharedStrings.xml><?xml version="1.0" encoding="utf-8"?>
<sst xmlns="http://schemas.openxmlformats.org/spreadsheetml/2006/main" count="511" uniqueCount="218">
  <si>
    <t>บริษัท เอ็กแซ็กท์ จำกัด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</si>
  <si>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</si>
  <si>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</si>
  <si>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</si>
  <si>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</si>
  <si>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</si>
  <si>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</si>
  <si>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</si>
  <si>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</si>
  <si>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</si>
  <si>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</si>
  <si>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</si>
  <si>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</si>
  <si>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</si>
  <si>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</si>
  <si>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</si>
  <si>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</si>
  <si>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</si>
  <si>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</si>
  <si>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</si>
  <si>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   หุ้นสามัญ 600,000 หุ้น มูลค่าหุ้นละ 100 บาท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</si>
  <si>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</si>
  <si>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</si>
  <si>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</si>
  <si>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</si>
  <si>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</si>
  <si>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</si>
  <si>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</si>
  <si>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รายได้จากการผลิตรายการโทรทัศน์</t>
  </si>
  <si>
    <t>รายได้จากค่าลิขสิทธิ์</t>
  </si>
  <si>
    <t>รายได้จากการจัดคอนเสิร์ต</t>
  </si>
  <si>
    <t>รายได้จากการบริหารศิลปิน</t>
  </si>
  <si>
    <t>ดอกเบี้ยรับ</t>
  </si>
  <si>
    <t>รายได้อื่น</t>
  </si>
  <si>
    <t>รวมรายได้</t>
  </si>
  <si>
    <t>ค่าใช้จ่าย</t>
  </si>
  <si>
    <t>ต้นทุนขายและบริการ</t>
  </si>
  <si>
    <t xml:space="preserve">ค่าใช้จ่ายในการขายและการบริการ </t>
  </si>
  <si>
    <t>ค่าใช้จ่ายในการบริหาร</t>
  </si>
  <si>
    <t>รวมค่าใช้จ่าย</t>
  </si>
  <si>
    <t>กำไรสุทธิสำหรับปี</t>
  </si>
  <si>
    <t>รวม</t>
  </si>
  <si>
    <t>เงินลงทุนในบริษัทย่อย</t>
  </si>
  <si>
    <t xml:space="preserve"> </t>
  </si>
  <si>
    <t>งบแสดงฐานะการเงิน</t>
  </si>
  <si>
    <t>งบแสดงฐานะการเงิน (ต่อ)</t>
  </si>
  <si>
    <t>ภาษีมูลค่าเพิ่มรอเรียกคืน</t>
  </si>
  <si>
    <t xml:space="preserve">อุปกรณ์ </t>
  </si>
  <si>
    <t xml:space="preserve">สินทรัพย์ไม่มีตัวตน </t>
  </si>
  <si>
    <t>ภาษีเงินได้นิติบุคคลค้างจ่าย</t>
  </si>
  <si>
    <t>งบกำไรขาดทุน</t>
  </si>
  <si>
    <t>หนิ้สินไม่หมุนเวียน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</si>
  <si>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</si>
  <si>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</si>
  <si>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</si>
  <si>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</si>
  <si>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เงินลงทุนชั่วคราว - ตั๋วแลกเงิน</t>
  </si>
  <si>
    <t>ลูกหนี้การค้าและลูกหนี้อื่น</t>
  </si>
  <si>
    <t xml:space="preserve">   ทุนจดทะเบียน</t>
  </si>
  <si>
    <t xml:space="preserve">   ทุนออกจำหน่ายและชำระเต็มมูลค่าแล้ว</t>
  </si>
  <si>
    <t>สำหรับปีสิ้นสุดวันที่ 31 ธันวาคม 2555</t>
  </si>
  <si>
    <t>ค่าใช้จ่ายภาษีเงินได้</t>
  </si>
  <si>
    <t>กำไรก่อนค่าใช้จ่ายภาษีเงินได้</t>
  </si>
  <si>
    <t>ณ วันที่ 31 ธันวาคม 2555</t>
  </si>
  <si>
    <t>เงินปันผลค้างจ่าย</t>
  </si>
  <si>
    <t>หนี้สินตามสัญญาเช่าการเงินที่ถึงกำหนดชำระภายในหนึ่งปี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</si>
  <si>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</si>
  <si>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</si>
  <si>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กำไรก่อนค่าใช้จ่ายทางการเงินและภาษีเงินได้นิติบุคคล</t>
  </si>
  <si>
    <t>ค่าใช้จ่ายทางการเงิน</t>
  </si>
  <si>
    <t>กำไรก่อนภาษีเงินได้นิติบุคคล</t>
  </si>
  <si>
    <t>ภาษีเงินได้ถูกหัก ณ ที่ จ่าย</t>
  </si>
  <si>
    <t>หนี้สินไม่หมุนเวียนอื่น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</si>
  <si>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</si>
  <si>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</si>
  <si>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</si>
  <si>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</si>
  <si>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</si>
  <si>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</si>
  <si>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</si>
  <si>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</si>
  <si>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</si>
  <si>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</si>
  <si>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</si>
  <si>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</si>
  <si>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</si>
  <si>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   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</si>
  <si>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</si>
  <si>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</si>
  <si>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</si>
  <si>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กำไรขาดทุนเบ็ดเสร็จอื่น:</t>
  </si>
  <si>
    <t>งบกำไรขาดทุนเบ็ดเสร็จ</t>
  </si>
  <si>
    <t>กำไรขาดทุน:</t>
  </si>
  <si>
    <t>กำไรจากการดำเนินงานก่อนการเปลี่ยนแปลง</t>
  </si>
  <si>
    <t>ภาษีเงินได้ค้างจ่าย</t>
  </si>
  <si>
    <t>สินทรัพย์ไม่มีตัวตน</t>
  </si>
  <si>
    <t>ข้อมูลกระแสเงินสดเปิดเผยเพิ่มเติม</t>
  </si>
  <si>
    <t>รายการที่ไม่ใช่เงินสด</t>
  </si>
  <si>
    <t>เงินมัดจำค่าเล่าเรียนที่ถึงกำหนดชำระภายในหนึ่งปี</t>
  </si>
  <si>
    <t>รายได้จากการขายอุปกรณ์การศึกษา</t>
  </si>
  <si>
    <t xml:space="preserve">   รายได้รอการรับรู้</t>
  </si>
  <si>
    <t>หุ้นบุริมสิทธิ</t>
  </si>
  <si>
    <t xml:space="preserve">จัดสรรแล้ว </t>
  </si>
  <si>
    <t>สำรองตามกฎหมาย</t>
  </si>
  <si>
    <t>ยังไม่ได้จัดสรร</t>
  </si>
  <si>
    <t>ส่วนเกินมูลค่า</t>
  </si>
  <si>
    <t>ประมาณการต้นทุนในการรื้อถอน</t>
  </si>
  <si>
    <t>รายได้ค่าธรรมเนียมทางการศึกษาและบริการ</t>
  </si>
  <si>
    <t>เงินฝากธนาคารที่มีภาระค้ำประกัน</t>
  </si>
  <si>
    <t>ต้นทุนทางการศึกษาและบริการ</t>
  </si>
  <si>
    <t>ค่าใช้จ่ายอื่น</t>
  </si>
  <si>
    <t>งบการเงินรวม</t>
  </si>
  <si>
    <t>งบการเงินเฉพาะกิจการ</t>
  </si>
  <si>
    <t xml:space="preserve">   เป็นเงินสดรับ (จ่าย) จากกิจกรรมดำเนินงาน</t>
  </si>
  <si>
    <t>อสังหาริมทรัพย์เพื่อการลงทุน</t>
  </si>
  <si>
    <t>รายได้ค่าเช่าและบริการ</t>
  </si>
  <si>
    <t>ต้นทุนค่าเช่าและบริการ</t>
  </si>
  <si>
    <t>ส่วนของผู้ถือหุ้นของบริษัทฯ</t>
  </si>
  <si>
    <t xml:space="preserve">การแบ่งปันกำไร </t>
  </si>
  <si>
    <t>ส่วนที่เป็นของผู้ถือหุ้นของบริษัทฯ</t>
  </si>
  <si>
    <t>การแบ่งปันกำไรขาดทุนเบ็ดเสร็จรวม</t>
  </si>
  <si>
    <t>รายได้รอการรับรู้ที่ถึงกำหนดชำระภายในหนึ่งปี</t>
  </si>
  <si>
    <t>ของบริษัทฯ</t>
  </si>
  <si>
    <t>ที่ดิน อาคารและอุปกรณ์</t>
  </si>
  <si>
    <t>ทุนเรือนหุ้นที่ออก</t>
  </si>
  <si>
    <t>เงินลงทุนในบริษัทย่อยซึ่งบันทึกโดยวิธีส่วนได้เสีย</t>
  </si>
  <si>
    <t>เงินลงทุนในการร่วมค้าซึ่งบันทึกโดยวิธีส่วนได้เสีย</t>
  </si>
  <si>
    <t>ส่วนที่เป็นของผู้มีส่วนได้เสียที่ไม่มีอำนาจควบคุมของบริษัทย่อย</t>
  </si>
  <si>
    <t>เงินปันผลรับจากเงินลงทุนในบริษัทย่อย</t>
  </si>
  <si>
    <t>กำไรต่อหุ้นขั้นพื้นฐาน</t>
  </si>
  <si>
    <t>บริษัท เอสไอเอสบี จำกัด (มหาชน) และบริษัทย่อย</t>
  </si>
  <si>
    <t xml:space="preserve">      หุ้นสามัญ 940,000,000 หุ้น มูลค่าหุ้นละ 0.50 บาท</t>
  </si>
  <si>
    <t>หุ้นสามัญ</t>
  </si>
  <si>
    <t>กำไรก่อนภาษี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</si>
  <si>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</si>
  <si>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</si>
  <si>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</si>
  <si>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</si>
  <si>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</si>
  <si>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</si>
  <si>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</t>
  </si>
  <si>
    <t xml:space="preserve">   กำไรส่วนที่เป็นของผู้ถือหุ้นของบริษัทฯ (บาทต่อหุ้น)</t>
  </si>
  <si>
    <t>(ยังไม่ได้ตรวจสอบ แต่สอบทานแล้ว)</t>
  </si>
  <si>
    <t>(ยังไม่ได้ตรวจสอบ</t>
  </si>
  <si>
    <t>แต่สอบทานแล้ว)</t>
  </si>
  <si>
    <t>(ตรวจสอบแล้ว)</t>
  </si>
  <si>
    <t>ยอดคงเหลือ ณ วันที่ 1 มกราคม 2563</t>
  </si>
  <si>
    <t>สินทรัพย์ทางการเงินหมุนเวียนอื่น</t>
  </si>
  <si>
    <t>สินทรัพย์สิทธิการใช้</t>
  </si>
  <si>
    <t>หนี้สินตามสัญญาเช่าที่ถึงกำหนดชำระภายในหนึ่งปี</t>
  </si>
  <si>
    <t xml:space="preserve">กำไรสะสม </t>
  </si>
  <si>
    <t xml:space="preserve">   จ่ายภาษีเงินได้</t>
  </si>
  <si>
    <t>กำไร (ขาดทุน) จากกิจกรรมดำเนินงาน</t>
  </si>
  <si>
    <t>ต้นทุนทางการเงิน</t>
  </si>
  <si>
    <t>เงินสดจ่ายชำระคืนหนี้สินตามสัญญาเช่า</t>
  </si>
  <si>
    <t>เงินสดสุทธิใช้ไปในกิจกรรมจัดหาเงิน</t>
  </si>
  <si>
    <t xml:space="preserve">   เจ้าหนี้ตามสัญญาเช่าเพิ่มขึ้น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</si>
  <si>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</si>
  <si>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</si>
  <si>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ส่วนแบ่งกำไรจากเงินลงทุนตามวิธีส่วนได้เสีย</t>
  </si>
  <si>
    <t>ยอดคงเหลือ ณ วันที่ 1 มกราคม 2564</t>
  </si>
  <si>
    <t>31 ธันวาคม 2563</t>
  </si>
  <si>
    <t>สินทรัพย์ทางการเงินไม่หมุนเวียนอื่น</t>
  </si>
  <si>
    <t>รายได้รอการรับรู้ - สุทธิจากส่วนที่ถึงกำหนดชำระ</t>
  </si>
  <si>
    <t xml:space="preserve">   ภายในหนึ่งปี</t>
  </si>
  <si>
    <t>หนี้สินตามสัญญาเช่า - สุทธิจากส่วนที่ถึงกำหนดชำระ</t>
  </si>
  <si>
    <t>เงินมัดจำค่าเล่าเรียน - สุทธิจากส่วนที่ถึงกำหนดชำระ</t>
  </si>
  <si>
    <t>ส่วนเกินมูลค่าหุ้นบุริมสิทธิ</t>
  </si>
  <si>
    <t>ส่วนเกินมูลค่าหุ้นสามัญ</t>
  </si>
  <si>
    <t>2, 3</t>
  </si>
  <si>
    <t>2, 11</t>
  </si>
  <si>
    <t>6, 7</t>
  </si>
  <si>
    <t>เงินสดรับจากการจำหน่ายอุปกรณ์</t>
  </si>
  <si>
    <t>หนี้สินภาษีเงินได้รอการตัดบัญชี</t>
  </si>
  <si>
    <t>2, 13</t>
  </si>
  <si>
    <t>และชำระแล้ว</t>
  </si>
  <si>
    <t>หมายเหตุประกอบงบการเงินรวมระหว่างกาลเป็นส่วนหนึ่งของงบการเงินนี้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</si>
  <si>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</si>
  <si>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</si>
  <si>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</si>
  <si>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</si>
  <si>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</si>
  <si>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ขาดทุนที่ยังไม่เกิดขึ้นจากเงินลงทุนในตราสารหนี้ - หุ้นกู้</t>
  </si>
  <si>
    <t xml:space="preserve">                      -</t>
  </si>
  <si>
    <t>ส่วนแบ่งกำไร (ขาดทุน) จากเงินลงทุนตามวิธีส่วนได้เสีย</t>
  </si>
  <si>
    <t>กำไรก่อนรายได้ (ค่าใช้จ่าย) ภาษีเงินได้</t>
  </si>
  <si>
    <t>รายได้ (ค่าใช้จ่าย) ภาษีเงินได้</t>
  </si>
  <si>
    <t>สำหรับงวดหกเดือนสิ้นสุดวันที่ 30 มิถุนายน 2564</t>
  </si>
  <si>
    <t>รายการปรับกระทบยอดกำไรก่อนภาษี</t>
  </si>
  <si>
    <t xml:space="preserve">   การปรับลดสินค้าคงเหลือเป็นมูลค่าสุทธิที่จะได้รับ</t>
  </si>
  <si>
    <t xml:space="preserve">   ขาดทุนจากการด้อยค่าของสินทรัพย์ของบริษัทย่อย</t>
  </si>
  <si>
    <t xml:space="preserve">   กำไรจากการยกเลิกสัญญาเช่า</t>
  </si>
  <si>
    <t xml:space="preserve">   เงินฝากธนาคารที่มีภาระค้ำประกัน</t>
  </si>
  <si>
    <t>เงินสดรับดอกเบี้ย</t>
  </si>
  <si>
    <t>จ่ายเงินปันผล</t>
  </si>
  <si>
    <t xml:space="preserve">   เจ้าหนี้อื่นเพิ่มขึ้น (ลดลง) จากการซื้อสินทรัพย์</t>
  </si>
  <si>
    <t xml:space="preserve">   โอนทรัพย์สินไปเป็นส่วนทุนของโรงเรียน</t>
  </si>
  <si>
    <t>ยอดคงเหลือ ณ วันที่ 30 มิถุนายน 2563</t>
  </si>
  <si>
    <t>ยอดคงเหลือ ณ วันที่ 30 มิถุนายน 2564</t>
  </si>
  <si>
    <t>รายได้ทางการเงิน</t>
  </si>
  <si>
    <t xml:space="preserve">   กำไรจากการปรับมูลค่ายุติธรรมของสินทรัพย์ทางการเงิน</t>
  </si>
  <si>
    <t xml:space="preserve">   ขาดทุนจากการขายตราสารหนี้ที่วัดมูลค่าด้วยมูลค่ายุติธรรม</t>
  </si>
  <si>
    <t xml:space="preserve">   ขาดทุนจากการด้อยค่าของสินทรัพย์ที่ไม่ใช่สินทรัพย์ทางการเงิน</t>
  </si>
  <si>
    <t xml:space="preserve">   รายได้ทางการเงิน</t>
  </si>
  <si>
    <t xml:space="preserve">   สำรองผลประโยชน์ระยะยาวของพนักงานจ่าย</t>
  </si>
  <si>
    <t>ซื้อที่ดิน อาคารและอุปกรณ์</t>
  </si>
  <si>
    <t>ซื้อสินทรัพย์ไม่มีตัวตน</t>
  </si>
  <si>
    <t>เงินปันผลจ่าย</t>
  </si>
  <si>
    <t>ส่วนแบ่งกำไรจากเงินลงทุนตามวิธีส่วนได้เสีย</t>
  </si>
  <si>
    <t xml:space="preserve">   ผลขาดทุนด้านเครดิตที่คาดว่าจะเกิดขึ้น (กลับรายการ)</t>
  </si>
  <si>
    <t>เงินสดสุทธิจากกิจกรรมดำเนินงาน</t>
  </si>
  <si>
    <t>เงินสดจากกิจกรรมดำเนินงาน</t>
  </si>
  <si>
    <t xml:space="preserve">   ขาดทุนจากการปรับมูลค่ายุติธรรมของสินทรัพย์ทางการเงินไม่หมุนเวียนอื่น - หุ้นกู้</t>
  </si>
  <si>
    <t>ซื้อเครื่องมือทางการเงิน</t>
  </si>
  <si>
    <t xml:space="preserve">เงินสดรับจากการจำหน่ายเครื่องมือทางการเงิน </t>
  </si>
  <si>
    <t xml:space="preserve">   ขาดทุนจากการจำหน่าย/ตัดจำหน่ายอุปกรณ์</t>
  </si>
  <si>
    <t xml:space="preserve">      ผ่านกำไรขาดทุน</t>
  </si>
  <si>
    <t xml:space="preserve">   ต้นทุนทางการเงิน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</si>
</sst>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[Red]\(#,##0\)"/>
    <numFmt numFmtId="166" formatCode="_-* #,##0.00_-;\-* #,##0.00_-;_-* &quot;-&quot;??_-;_-@_-"/>
    <numFmt numFmtId="167" formatCode="d\ ดดดด\ bbbb"/>
    <numFmt numFmtId="168" formatCode="[$-409]d\-mmm\-yy;@"/>
    <numFmt numFmtId="169" formatCode="&quot;ผ&quot;#,##0.00_);[Red]\(&quot;ผ&quot;#,##0.00\)"/>
    <numFmt numFmtId="170" formatCode="#,##0.000_);\(#,##0.000\)"/>
  </numFmts>
  <fonts count="18">
    <font>
      <sz val="10"/>
      <color theme="1"/>
      <name val="Arial"/>
      <family val="2"/>
    </font>
    <font>
      <b/>
      <sz val="16"/>
      <name val="Angsana New"/>
      <family val="1"/>
    </font>
    <font>
      <b/>
      <sz val="10"/>
      <name val="ApFont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pFont"/>
      <charset val="22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166" fontId="13" fillId="0" borderId="0" applyFont="0" applyFill="0" applyBorder="0" applyAlignment="0" applyProtection="0"/>
    <xf numFmtId="168" fontId="14" fillId="0" borderId="0"/>
    <xf numFmtId="43" fontId="15" fillId="0" borderId="0" applyFont="0" applyFill="0" applyBorder="0" applyAlignment="0" applyProtection="0"/>
    <xf numFmtId="168" fontId="15" fillId="0" borderId="0"/>
    <xf numFmtId="169" fontId="14" fillId="0" borderId="0" applyFont="0" applyFill="0" applyBorder="0" applyAlignment="0" applyProtection="0"/>
  </cellStyleXfs>
  <cellXfs count="208">
    <xf numFmtId="0" fontId="0" fillId="0" borderId="0" xfId="0"/>
    <xf numFmtId="0" fontId="3" fillId="0" borderId="0" xfId="0" applyFont="1"/>
    <xf numFmtId="0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Font="1"/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0" xfId="0" applyNumberFormat="1" applyFont="1" applyBorder="1" applyAlignment="1">
      <alignment horizontal="center"/>
    </xf>
    <xf numFmtId="41" fontId="3" fillId="0" borderId="1" xfId="0" applyNumberFormat="1" applyFont="1" applyBorder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38" fontId="3" fillId="0" borderId="0" xfId="0" applyNumberFormat="1" applyFont="1" applyBorder="1"/>
    <xf numFmtId="38" fontId="3" fillId="0" borderId="0" xfId="0" applyNumberFormat="1" applyFont="1"/>
    <xf numFmtId="0" fontId="1" fillId="0" borderId="0" xfId="0" applyFont="1" applyAlignment="1">
      <alignment horizontal="left"/>
    </xf>
    <xf numFmtId="38" fontId="3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left"/>
    </xf>
    <xf numFmtId="0" fontId="3" fillId="0" borderId="4" xfId="0" applyFont="1" applyBorder="1"/>
    <xf numFmtId="164" fontId="3" fillId="0" borderId="0" xfId="0" applyNumberFormat="1" applyFont="1" applyBorder="1" applyAlignment="1">
      <alignment horizontal="center"/>
    </xf>
    <xf numFmtId="37" fontId="3" fillId="0" borderId="0" xfId="0" applyNumberFormat="1" applyFont="1"/>
    <xf numFmtId="0" fontId="3" fillId="0" borderId="0" xfId="0" applyFont="1" applyFill="1" applyAlignment="1"/>
    <xf numFmtId="41" fontId="3" fillId="0" borderId="0" xfId="0" applyNumberFormat="1" applyFont="1"/>
    <xf numFmtId="41" fontId="3" fillId="2" borderId="0" xfId="0" applyNumberFormat="1" applyFont="1" applyFill="1" applyAlignment="1">
      <alignment horizontal="center"/>
    </xf>
    <xf numFmtId="43" fontId="3" fillId="2" borderId="0" xfId="1" applyFont="1" applyFill="1"/>
    <xf numFmtId="41" fontId="3" fillId="2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Border="1" applyAlignment="1">
      <alignment horizontal="center"/>
    </xf>
    <xf numFmtId="41" fontId="3" fillId="3" borderId="0" xfId="0" applyNumberFormat="1" applyFont="1" applyFill="1" applyAlignment="1">
      <alignment horizontal="center"/>
    </xf>
    <xf numFmtId="41" fontId="3" fillId="4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5" borderId="0" xfId="0" applyNumberFormat="1" applyFont="1" applyFill="1"/>
    <xf numFmtId="43" fontId="3" fillId="5" borderId="0" xfId="1" applyFont="1" applyFill="1"/>
    <xf numFmtId="41" fontId="3" fillId="5" borderId="0" xfId="0" applyNumberFormat="1" applyFont="1" applyFill="1" applyAlignment="1">
      <alignment horizontal="center"/>
    </xf>
    <xf numFmtId="41" fontId="3" fillId="5" borderId="0" xfId="0" applyNumberFormat="1" applyFont="1" applyFill="1" applyBorder="1" applyAlignment="1">
      <alignment horizontal="center"/>
    </xf>
    <xf numFmtId="43" fontId="3" fillId="0" borderId="0" xfId="0" applyNumberFormat="1" applyFont="1"/>
    <xf numFmtId="41" fontId="3" fillId="5" borderId="1" xfId="0" applyNumberFormat="1" applyFont="1" applyFill="1" applyBorder="1" applyAlignment="1">
      <alignment horizontal="center"/>
    </xf>
    <xf numFmtId="164" fontId="3" fillId="5" borderId="0" xfId="1" applyNumberFormat="1" applyFont="1" applyFill="1"/>
    <xf numFmtId="164" fontId="3" fillId="5" borderId="0" xfId="0" applyNumberFormat="1" applyFont="1" applyFill="1"/>
    <xf numFmtId="164" fontId="3" fillId="5" borderId="1" xfId="1" applyNumberFormat="1" applyFont="1" applyFill="1" applyBorder="1"/>
    <xf numFmtId="0" fontId="3" fillId="6" borderId="0" xfId="0" applyFont="1" applyFill="1"/>
    <xf numFmtId="0" fontId="5" fillId="6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38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3" fillId="0" borderId="4" xfId="0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37" fontId="1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37" fontId="5" fillId="0" borderId="0" xfId="0" applyNumberFormat="1" applyFont="1" applyFill="1" applyAlignment="1">
      <alignment horizontal="center" vertical="center"/>
    </xf>
    <xf numFmtId="41" fontId="8" fillId="0" borderId="3" xfId="0" applyNumberFormat="1" applyFont="1" applyFill="1" applyBorder="1" applyAlignment="1">
      <alignment horizontal="right" vertical="top"/>
    </xf>
    <xf numFmtId="3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/>
    </xf>
    <xf numFmtId="41" fontId="3" fillId="0" borderId="0" xfId="4" applyNumberFormat="1" applyFont="1" applyFill="1" applyAlignment="1">
      <alignment horizontal="center" vertical="center"/>
    </xf>
    <xf numFmtId="41" fontId="3" fillId="0" borderId="0" xfId="4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1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5" xfId="1" applyNumberFormat="1" applyFont="1" applyFill="1" applyBorder="1" applyAlignment="1">
      <alignment horizontal="right" vertical="center"/>
    </xf>
    <xf numFmtId="0" fontId="3" fillId="0" borderId="0" xfId="6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6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38" fontId="1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 vertical="center"/>
    </xf>
    <xf numFmtId="167" fontId="11" fillId="0" borderId="0" xfId="0" quotePrefix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5" xfId="1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164" fontId="3" fillId="0" borderId="0" xfId="1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vertical="center"/>
    </xf>
    <xf numFmtId="164" fontId="3" fillId="0" borderId="0" xfId="1" applyNumberFormat="1" applyFont="1" applyAlignment="1">
      <alignment vertical="center"/>
    </xf>
    <xf numFmtId="38" fontId="1" fillId="7" borderId="0" xfId="0" applyNumberFormat="1" applyFont="1" applyFill="1" applyAlignment="1">
      <alignment vertical="center"/>
    </xf>
    <xf numFmtId="0" fontId="3" fillId="7" borderId="0" xfId="0" applyFont="1" applyFill="1" applyAlignment="1">
      <alignment vertical="center"/>
    </xf>
    <xf numFmtId="0" fontId="3" fillId="7" borderId="0" xfId="0" applyNumberFormat="1" applyFont="1" applyFill="1" applyAlignment="1">
      <alignment vertical="center"/>
    </xf>
    <xf numFmtId="0" fontId="3" fillId="7" borderId="4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37" fontId="3" fillId="0" borderId="0" xfId="1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64" fontId="3" fillId="0" borderId="2" xfId="1" applyNumberFormat="1" applyFont="1" applyBorder="1" applyAlignment="1">
      <alignment horizontal="center" vertical="center"/>
    </xf>
    <xf numFmtId="37" fontId="3" fillId="0" borderId="2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3" fillId="0" borderId="3" xfId="1" applyNumberFormat="1" applyFont="1" applyBorder="1" applyAlignment="1">
      <alignment horizontal="center" vertical="center"/>
    </xf>
    <xf numFmtId="37" fontId="3" fillId="0" borderId="3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center" vertical="center"/>
    </xf>
    <xf numFmtId="37" fontId="3" fillId="0" borderId="0" xfId="1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37" fontId="3" fillId="0" borderId="1" xfId="1" applyNumberFormat="1" applyFont="1" applyBorder="1" applyAlignment="1">
      <alignment horizontal="right" vertical="center"/>
    </xf>
    <xf numFmtId="164" fontId="3" fillId="0" borderId="2" xfId="1" applyNumberFormat="1" applyFont="1" applyBorder="1" applyAlignment="1">
      <alignment vertical="center"/>
    </xf>
    <xf numFmtId="0" fontId="1" fillId="0" borderId="0" xfId="0" quotePrefix="1" applyFont="1" applyAlignment="1">
      <alignment horizontal="left" vertical="center"/>
    </xf>
    <xf numFmtId="164" fontId="3" fillId="0" borderId="1" xfId="1" applyNumberFormat="1" applyFont="1" applyFill="1" applyBorder="1" applyAlignment="1">
      <alignment horizontal="right" vertical="center"/>
    </xf>
    <xf numFmtId="41" fontId="3" fillId="0" borderId="2" xfId="0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41" fontId="3" fillId="0" borderId="2" xfId="1" applyNumberFormat="1" applyFont="1" applyBorder="1" applyAlignment="1">
      <alignment horizontal="center"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center" vertical="center"/>
    </xf>
    <xf numFmtId="41" fontId="3" fillId="0" borderId="3" xfId="1" applyNumberFormat="1" applyFont="1" applyBorder="1" applyAlignment="1">
      <alignment horizontal="right"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2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39" fontId="3" fillId="0" borderId="3" xfId="0" applyNumberFormat="1" applyFont="1" applyBorder="1" applyAlignment="1">
      <alignment vertical="top"/>
    </xf>
    <xf numFmtId="39" fontId="3" fillId="0" borderId="0" xfId="0" applyNumberFormat="1" applyFont="1" applyAlignment="1">
      <alignment vertical="top"/>
    </xf>
    <xf numFmtId="170" fontId="3" fillId="0" borderId="3" xfId="0" applyNumberFormat="1" applyFont="1" applyBorder="1" applyAlignment="1">
      <alignment vertical="top"/>
    </xf>
    <xf numFmtId="37" fontId="3" fillId="0" borderId="0" xfId="3" applyNumberFormat="1" applyFont="1" applyFill="1" applyBorder="1" applyAlignment="1">
      <alignment vertical="center"/>
    </xf>
    <xf numFmtId="0" fontId="16" fillId="7" borderId="0" xfId="0" applyFont="1" applyFill="1" applyAlignment="1">
      <alignment vertical="center"/>
    </xf>
    <xf numFmtId="0" fontId="16" fillId="7" borderId="0" xfId="0" applyFont="1" applyFill="1" applyAlignment="1">
      <alignment horizontal="center" vertical="center"/>
    </xf>
    <xf numFmtId="37" fontId="17" fillId="7" borderId="0" xfId="0" applyNumberFormat="1" applyFont="1" applyFill="1" applyAlignment="1">
      <alignment horizontal="center" vertical="center"/>
    </xf>
    <xf numFmtId="38" fontId="17" fillId="0" borderId="0" xfId="0" applyNumberFormat="1" applyFont="1" applyAlignment="1">
      <alignment horizontal="center" vertical="center"/>
    </xf>
    <xf numFmtId="37" fontId="16" fillId="7" borderId="0" xfId="0" applyNumberFormat="1" applyFont="1" applyFill="1" applyAlignment="1">
      <alignment vertical="center"/>
    </xf>
    <xf numFmtId="37" fontId="16" fillId="7" borderId="0" xfId="0" applyNumberFormat="1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1" fillId="0" borderId="0" xfId="0" applyNumberFormat="1" applyFont="1" applyAlignment="1">
      <alignment horizontal="left"/>
    </xf>
    <xf numFmtId="38" fontId="3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</cellXfs>
  <cellStyles count="13">
    <cellStyle name="Comma" xfId="1" builtinId="3"/>
    <cellStyle name="Comma 12 2 2" xfId="4" xr:uid="{00000000-0005-0000-0000-000001000000}"/>
    <cellStyle name="Comma 2" xfId="8" xr:uid="{00000000-0005-0000-0000-000002000000}"/>
    <cellStyle name="Comma 2 2_consol_worksheet_mfg_250610_revised พระเอก" xfId="10" xr:uid="{00000000-0005-0000-0000-000003000000}"/>
    <cellStyle name="Currency 2 2" xfId="12" xr:uid="{00000000-0005-0000-0000-000004000000}"/>
    <cellStyle name="Normal" xfId="0" builtinId="0"/>
    <cellStyle name="Normal 10 3" xfId="9" xr:uid="{00000000-0005-0000-0000-000006000000}"/>
    <cellStyle name="Normal 13 2 2" xfId="5" xr:uid="{00000000-0005-0000-0000-000007000000}"/>
    <cellStyle name="Normal 17 2" xfId="7" xr:uid="{00000000-0005-0000-0000-000008000000}"/>
    <cellStyle name="Normal 18" xfId="11" xr:uid="{00000000-0005-0000-0000-000009000000}"/>
    <cellStyle name="Normal 2" xfId="2" xr:uid="{00000000-0005-0000-0000-00000A000000}"/>
    <cellStyle name="Normal 2 3" xfId="6" xr:uid="{00000000-0005-0000-0000-00000B000000}"/>
    <cellStyle name="Normal 3" xfId="3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showGridLines="0" view="pageBreakPreview" topLeftCell="A43" zoomScale="110" zoomScaleNormal="100" zoomScaleSheetLayoutView="110" workbookViewId="0">
      <selection activeCell="J52" sqref="J52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4.7109375" style="17" customWidth="1"/>
    <col min="8" max="8" width="2.7109375" style="17" customWidth="1"/>
    <col min="9" max="9" width="14.7109375" style="17" customWidth="1"/>
    <col min="10" max="10" width="16" style="1" bestFit="1" customWidth="1"/>
    <col min="11" max="16384" width="9.140625" style="1"/>
  </cols>
  <sheetData>
    <row r="1" spans="1:10">
      <c r="A1" s="200" t="s">
        <v>0</v>
      </c>
      <c r="B1" s="201"/>
      <c r="C1" s="201"/>
      <c r="D1" s="201"/>
      <c r="E1" s="201"/>
      <c r="F1" s="201"/>
      <c r="G1" s="201"/>
      <c r="H1" s="201"/>
      <c r="I1" s="201"/>
    </row>
    <row r="2" spans="1:10">
      <c r="A2" s="200" t="s">
        <v>44</v>
      </c>
      <c r="B2" s="201"/>
      <c r="C2" s="201"/>
      <c r="D2" s="201"/>
      <c r="E2" s="201"/>
      <c r="F2" s="201"/>
      <c r="G2" s="201"/>
      <c r="H2" s="201"/>
      <c r="I2" s="201"/>
    </row>
    <row r="3" spans="1:10">
      <c r="A3" s="200" t="s">
        <v>63</v>
      </c>
      <c r="B3" s="201"/>
      <c r="C3" s="201"/>
      <c r="D3" s="201"/>
      <c r="E3" s="201"/>
      <c r="F3" s="201"/>
      <c r="G3" s="201"/>
      <c r="H3" s="201"/>
      <c r="I3" s="201"/>
    </row>
    <row r="4" spans="1:10">
      <c r="A4" s="202" t="s">
        <v>1</v>
      </c>
      <c r="B4" s="202"/>
      <c r="C4" s="202"/>
      <c r="D4" s="202"/>
      <c r="E4" s="202"/>
      <c r="F4" s="202"/>
      <c r="G4" s="202"/>
      <c r="H4" s="202"/>
      <c r="I4" s="202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357726.11000001431</v>
      </c>
    </row>
    <row r="10" spans="1:10">
      <c r="A10" s="9" t="s">
        <v>57</v>
      </c>
      <c r="D10" s="7"/>
      <c r="E10" s="10">
        <v>5</v>
      </c>
      <c r="G10" s="26">
        <v>471176439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19302148</v>
      </c>
      <c r="H12" s="12"/>
      <c r="I12" s="12">
        <v>7885536</v>
      </c>
      <c r="J12" s="28">
        <v>19302149</v>
      </c>
    </row>
    <row r="13" spans="1:10">
      <c r="A13" s="1" t="s">
        <v>7</v>
      </c>
      <c r="E13" s="7"/>
      <c r="F13" s="7"/>
      <c r="G13" s="32">
        <v>1489526</v>
      </c>
      <c r="H13" s="12"/>
      <c r="I13" s="12">
        <v>4947665</v>
      </c>
    </row>
    <row r="14" spans="1:10">
      <c r="A14" s="5" t="s">
        <v>8</v>
      </c>
      <c r="E14" s="7"/>
      <c r="F14" s="7"/>
      <c r="G14" s="14">
        <f>SUM(G8:G13)</f>
        <v>731738210</v>
      </c>
      <c r="H14" s="8"/>
      <c r="I14" s="14">
        <f>SUM(I8:I13)</f>
        <v>456023129</v>
      </c>
    </row>
    <row r="15" spans="1:10">
      <c r="A15" s="5" t="s">
        <v>9</v>
      </c>
      <c r="E15" s="7"/>
      <c r="F15" s="7"/>
      <c r="G15" s="8"/>
      <c r="H15" s="8"/>
      <c r="I15" s="8"/>
    </row>
    <row r="16" spans="1:10">
      <c r="A16" s="1" t="s">
        <v>42</v>
      </c>
      <c r="E16" s="10">
        <v>6</v>
      </c>
      <c r="F16" s="7"/>
      <c r="G16" s="8">
        <v>157499800</v>
      </c>
      <c r="H16" s="8"/>
      <c r="I16" s="8">
        <v>99999800</v>
      </c>
    </row>
    <row r="17" spans="1:10">
      <c r="A17" s="11" t="s">
        <v>47</v>
      </c>
      <c r="E17" s="10">
        <v>7</v>
      </c>
      <c r="F17" s="10"/>
      <c r="G17" s="8">
        <v>33778591</v>
      </c>
      <c r="H17" s="8"/>
      <c r="I17" s="8">
        <v>27179763</v>
      </c>
    </row>
    <row r="18" spans="1:10">
      <c r="A18" s="11" t="s">
        <v>48</v>
      </c>
      <c r="E18" s="10">
        <v>8</v>
      </c>
      <c r="F18" s="10"/>
      <c r="G18" s="8">
        <v>7955092</v>
      </c>
      <c r="H18" s="8"/>
      <c r="I18" s="31">
        <v>7824788</v>
      </c>
      <c r="J18" s="31">
        <v>7824787</v>
      </c>
    </row>
    <row r="19" spans="1:10">
      <c r="A19" s="9" t="s">
        <v>10</v>
      </c>
      <c r="D19" s="7"/>
      <c r="G19" s="32">
        <v>4134680</v>
      </c>
      <c r="H19" s="29"/>
      <c r="I19" s="32">
        <v>3928490</v>
      </c>
    </row>
    <row r="20" spans="1:10">
      <c r="A20" s="5" t="s">
        <v>11</v>
      </c>
      <c r="D20" s="7"/>
      <c r="G20" s="14">
        <f>SUM(G16:G19)</f>
        <v>203368163</v>
      </c>
      <c r="H20" s="8"/>
      <c r="I20" s="14">
        <f>SUM(I16:I19)</f>
        <v>138932841</v>
      </c>
    </row>
    <row r="21" spans="1:10" ht="24" thickBot="1">
      <c r="A21" s="5" t="s">
        <v>12</v>
      </c>
      <c r="D21" s="7"/>
      <c r="G21" s="15">
        <f>SUM(G14+G20)</f>
        <v>935106373</v>
      </c>
      <c r="H21" s="8"/>
      <c r="I21" s="15">
        <f>SUM(I14+I20)</f>
        <v>594955970</v>
      </c>
    </row>
    <row r="22" spans="1:10" ht="24" thickTop="1">
      <c r="D22" s="7"/>
      <c r="G22" s="16"/>
      <c r="I22" s="16"/>
    </row>
    <row r="23" spans="1:10">
      <c r="D23" s="7"/>
    </row>
    <row r="24" spans="1:10">
      <c r="A24" s="1" t="s">
        <v>13</v>
      </c>
      <c r="D24" s="7"/>
    </row>
    <row r="25" spans="1:10" ht="22.5" customHeight="1">
      <c r="A25" s="203" t="s">
        <v>0</v>
      </c>
      <c r="B25" s="203"/>
      <c r="C25" s="203"/>
      <c r="D25" s="203"/>
      <c r="E25" s="203"/>
      <c r="F25" s="203"/>
      <c r="G25" s="203"/>
      <c r="H25" s="203"/>
      <c r="I25" s="203"/>
    </row>
    <row r="26" spans="1:10" ht="22.5" customHeight="1">
      <c r="A26" s="203" t="s">
        <v>45</v>
      </c>
      <c r="B26" s="203"/>
      <c r="C26" s="203"/>
      <c r="D26" s="203"/>
      <c r="E26" s="203"/>
      <c r="F26" s="203"/>
      <c r="G26" s="203"/>
      <c r="H26" s="203"/>
      <c r="I26" s="203"/>
    </row>
    <row r="27" spans="1:10" ht="22.5" customHeight="1">
      <c r="A27" s="203" t="s">
        <v>63</v>
      </c>
      <c r="B27" s="203"/>
      <c r="C27" s="203"/>
      <c r="D27" s="203"/>
      <c r="E27" s="203"/>
      <c r="F27" s="203"/>
      <c r="G27" s="203"/>
      <c r="H27" s="203"/>
      <c r="I27" s="203"/>
    </row>
    <row r="28" spans="1:10" ht="22.5" customHeight="1">
      <c r="A28" s="202" t="s">
        <v>1</v>
      </c>
      <c r="B28" s="202"/>
      <c r="C28" s="202"/>
      <c r="D28" s="202"/>
      <c r="E28" s="202"/>
      <c r="F28" s="202"/>
      <c r="G28" s="202"/>
      <c r="H28" s="202"/>
      <c r="I28" s="202"/>
    </row>
    <row r="29" spans="1:10" s="2" customFormat="1" ht="22.5" customHeight="1">
      <c r="C29" s="3"/>
      <c r="D29" s="3"/>
      <c r="E29" s="4" t="s">
        <v>2</v>
      </c>
      <c r="G29" s="4">
        <v>2555</v>
      </c>
      <c r="I29" s="4">
        <v>2554</v>
      </c>
    </row>
    <row r="30" spans="1:10" ht="22.5" customHeight="1">
      <c r="A30" s="18" t="s">
        <v>14</v>
      </c>
      <c r="G30" s="19"/>
      <c r="H30" s="19"/>
      <c r="I30" s="19"/>
    </row>
    <row r="31" spans="1:10" ht="22.5" customHeight="1">
      <c r="A31" s="5" t="s">
        <v>15</v>
      </c>
      <c r="D31" s="7"/>
    </row>
    <row r="32" spans="1:10" ht="22.5" customHeight="1">
      <c r="A32" s="9" t="s">
        <v>55</v>
      </c>
      <c r="D32" s="7"/>
      <c r="E32" s="10">
        <v>9</v>
      </c>
      <c r="G32" s="33">
        <v>688741833</v>
      </c>
      <c r="H32" s="25"/>
      <c r="I32" s="25">
        <v>417203229</v>
      </c>
      <c r="J32" s="34">
        <v>689116966.25</v>
      </c>
    </row>
    <row r="33" spans="1:10" ht="22.5" customHeight="1">
      <c r="A33" s="11" t="s">
        <v>49</v>
      </c>
      <c r="D33" s="7"/>
      <c r="G33" s="35">
        <v>1228233</v>
      </c>
      <c r="H33" s="8"/>
      <c r="I33" s="8">
        <v>25896141</v>
      </c>
      <c r="J33" s="34">
        <v>7758685.0899999999</v>
      </c>
    </row>
    <row r="34" spans="1:10" ht="22.5" customHeight="1">
      <c r="A34" s="11" t="s">
        <v>64</v>
      </c>
      <c r="D34" s="7"/>
      <c r="G34" s="8">
        <v>69999000</v>
      </c>
      <c r="H34" s="8"/>
      <c r="I34" s="8">
        <v>0</v>
      </c>
    </row>
    <row r="35" spans="1:10" ht="22.5" customHeight="1">
      <c r="A35" s="11" t="s">
        <v>65</v>
      </c>
      <c r="D35" s="7"/>
      <c r="E35" s="10">
        <v>10</v>
      </c>
      <c r="G35" s="30"/>
      <c r="H35" s="30"/>
      <c r="I35" s="30">
        <v>0</v>
      </c>
    </row>
    <row r="36" spans="1:10" ht="22.5" customHeight="1">
      <c r="A36" s="1" t="s">
        <v>16</v>
      </c>
      <c r="D36" s="7"/>
      <c r="E36" s="10">
        <v>11</v>
      </c>
      <c r="G36" s="13">
        <v>44075797</v>
      </c>
      <c r="H36" s="8"/>
      <c r="I36" s="13">
        <v>29631532</v>
      </c>
    </row>
    <row r="37" spans="1:10" ht="22.5" customHeight="1">
      <c r="A37" s="5" t="s">
        <v>17</v>
      </c>
      <c r="D37" s="7"/>
      <c r="G37" s="13">
        <f>SUM(G32:G36)</f>
        <v>804044863</v>
      </c>
      <c r="H37" s="12"/>
      <c r="I37" s="13">
        <f>SUM(I32:I36)</f>
        <v>472730902</v>
      </c>
    </row>
    <row r="38" spans="1:10" ht="22.5" customHeight="1">
      <c r="A38" s="5" t="s">
        <v>51</v>
      </c>
      <c r="D38" s="7"/>
      <c r="G38" s="12" t="s">
        <v>43</v>
      </c>
      <c r="H38" s="12"/>
      <c r="I38" s="12" t="s">
        <v>43</v>
      </c>
    </row>
    <row r="39" spans="1:10" ht="22.5" customHeight="1">
      <c r="A39" s="1" t="s">
        <v>52</v>
      </c>
      <c r="D39" s="7"/>
      <c r="E39" s="10">
        <v>12</v>
      </c>
      <c r="G39" s="12">
        <v>22833161</v>
      </c>
      <c r="H39" s="12"/>
      <c r="I39" s="12">
        <v>20425055</v>
      </c>
    </row>
    <row r="40" spans="1:10" ht="22.5" customHeight="1">
      <c r="A40" s="1" t="s">
        <v>66</v>
      </c>
      <c r="D40" s="7"/>
      <c r="E40" s="10" t="s">
        <v>43</v>
      </c>
      <c r="G40" s="12"/>
      <c r="H40" s="12"/>
      <c r="I40" s="12"/>
    </row>
    <row r="41" spans="1:10" ht="22.5" customHeight="1">
      <c r="A41" s="24" t="s">
        <v>67</v>
      </c>
      <c r="D41" s="7"/>
      <c r="E41" s="10">
        <v>10</v>
      </c>
      <c r="G41" s="36">
        <v>3593974</v>
      </c>
      <c r="H41" s="12"/>
      <c r="I41" s="12">
        <v>0</v>
      </c>
      <c r="J41" s="36">
        <v>3593975</v>
      </c>
    </row>
    <row r="42" spans="1:10" ht="22.5" customHeight="1">
      <c r="A42" s="5" t="s">
        <v>53</v>
      </c>
      <c r="D42" s="7"/>
      <c r="G42" s="14">
        <f>SUM(G39:G41)</f>
        <v>26427135</v>
      </c>
      <c r="H42" s="12"/>
      <c r="I42" s="14">
        <f>SUM(I39:I41)</f>
        <v>20425055</v>
      </c>
    </row>
    <row r="43" spans="1:10" ht="22.5" customHeight="1">
      <c r="A43" s="5" t="s">
        <v>54</v>
      </c>
      <c r="D43" s="7"/>
      <c r="G43" s="14">
        <f>SUM(G37,G42)</f>
        <v>830471998</v>
      </c>
      <c r="H43" s="12"/>
      <c r="I43" s="14">
        <f>SUM(I37,I42)</f>
        <v>493155957</v>
      </c>
    </row>
    <row r="44" spans="1:10" ht="22.5" customHeight="1">
      <c r="A44" s="5" t="s">
        <v>18</v>
      </c>
      <c r="D44" s="7"/>
      <c r="G44" s="8"/>
      <c r="H44" s="8"/>
      <c r="I44" s="8"/>
    </row>
    <row r="45" spans="1:10" ht="22.5" customHeight="1">
      <c r="A45" s="1" t="s">
        <v>19</v>
      </c>
      <c r="D45" s="7"/>
      <c r="G45" s="8"/>
      <c r="H45" s="8"/>
      <c r="I45" s="8"/>
    </row>
    <row r="46" spans="1:10" ht="22.5" customHeight="1">
      <c r="A46" s="1" t="s">
        <v>58</v>
      </c>
      <c r="D46" s="7"/>
      <c r="G46" s="8"/>
      <c r="H46" s="8"/>
      <c r="I46" s="8"/>
    </row>
    <row r="47" spans="1:10" ht="22.5" customHeight="1" thickBot="1">
      <c r="A47" s="11" t="s">
        <v>20</v>
      </c>
      <c r="D47" s="7"/>
      <c r="E47" s="10"/>
      <c r="G47" s="15">
        <v>60000000</v>
      </c>
      <c r="H47" s="8"/>
      <c r="I47" s="15">
        <v>60000000</v>
      </c>
    </row>
    <row r="48" spans="1:10" ht="22.5" customHeight="1" thickTop="1">
      <c r="A48" s="1" t="s">
        <v>59</v>
      </c>
      <c r="D48" s="7"/>
      <c r="G48" s="8"/>
      <c r="H48" s="8"/>
      <c r="I48" s="8"/>
    </row>
    <row r="49" spans="1:10" ht="22.5" customHeight="1">
      <c r="A49" s="11" t="s">
        <v>20</v>
      </c>
      <c r="D49" s="7"/>
      <c r="E49" s="10"/>
      <c r="G49" s="8">
        <v>60000000</v>
      </c>
      <c r="H49" s="8"/>
      <c r="I49" s="8">
        <v>60000000</v>
      </c>
    </row>
    <row r="50" spans="1:10" ht="22.5" customHeight="1">
      <c r="A50" s="1" t="s">
        <v>21</v>
      </c>
      <c r="D50" s="7"/>
      <c r="G50" s="8"/>
      <c r="H50" s="8"/>
      <c r="I50" s="8"/>
    </row>
    <row r="51" spans="1:10" ht="22.5" customHeight="1">
      <c r="A51" s="1" t="s">
        <v>22</v>
      </c>
      <c r="D51" s="7"/>
      <c r="E51" s="10">
        <v>13</v>
      </c>
      <c r="G51" s="8">
        <v>6000000</v>
      </c>
      <c r="H51" s="8"/>
      <c r="I51" s="8">
        <v>6000000</v>
      </c>
    </row>
    <row r="52" spans="1:10" ht="22.5" customHeight="1">
      <c r="A52" s="11" t="s">
        <v>23</v>
      </c>
      <c r="D52" s="7"/>
      <c r="G52" s="38">
        <f>consolidated!L23</f>
        <v>324564</v>
      </c>
      <c r="H52" s="8"/>
      <c r="I52" s="13" t="e">
        <f>SUM(consolidated!#REF!)</f>
        <v>#REF!</v>
      </c>
      <c r="J52" s="34">
        <v>36471090.020000003</v>
      </c>
    </row>
    <row r="53" spans="1:10" ht="22.5" customHeight="1">
      <c r="A53" s="18" t="s">
        <v>24</v>
      </c>
      <c r="D53" s="7"/>
      <c r="G53" s="13">
        <f>SUM(G49:G52)</f>
        <v>66324564</v>
      </c>
      <c r="H53" s="8"/>
      <c r="I53" s="13" t="e">
        <f>SUM(I49:I52)</f>
        <v>#REF!</v>
      </c>
    </row>
    <row r="54" spans="1:10" ht="22.5" customHeight="1" thickBot="1">
      <c r="A54" s="20" t="s">
        <v>25</v>
      </c>
      <c r="D54" s="7"/>
      <c r="G54" s="15">
        <f>SUM(G43+G53)</f>
        <v>896796562</v>
      </c>
      <c r="H54" s="8"/>
      <c r="I54" s="15" t="e">
        <f>SUM(I43+I53)</f>
        <v>#REF!</v>
      </c>
    </row>
    <row r="55" spans="1:10" ht="16.5" customHeight="1" thickTop="1">
      <c r="D55" s="7"/>
      <c r="G55" s="8">
        <f>G54-G21</f>
        <v>-38309811</v>
      </c>
      <c r="H55" s="8"/>
      <c r="I55" s="8" t="e">
        <f>I54-I21</f>
        <v>#REF!</v>
      </c>
    </row>
    <row r="56" spans="1:10" ht="22.5" customHeight="1">
      <c r="A56" s="1" t="s">
        <v>13</v>
      </c>
      <c r="D56" s="7"/>
      <c r="G56" s="6"/>
      <c r="H56" s="6"/>
      <c r="I56" s="6"/>
    </row>
    <row r="57" spans="1:10" ht="12" customHeight="1">
      <c r="D57" s="7"/>
      <c r="G57" s="6"/>
      <c r="H57" s="6"/>
      <c r="I57" s="6"/>
    </row>
    <row r="58" spans="1:10" ht="12" customHeight="1">
      <c r="A58" s="21"/>
      <c r="B58" s="21"/>
      <c r="C58" s="21"/>
      <c r="D58" s="7"/>
    </row>
    <row r="59" spans="1:10" ht="13.5" customHeight="1">
      <c r="D59" s="7"/>
    </row>
    <row r="60" spans="1:10" ht="22.5" customHeight="1">
      <c r="D60" s="11" t="s">
        <v>26</v>
      </c>
    </row>
    <row r="61" spans="1:10" ht="13.5" customHeight="1">
      <c r="A61" s="21"/>
      <c r="B61" s="21"/>
      <c r="C61" s="21"/>
    </row>
    <row r="62" spans="1:10">
      <c r="A62" s="200" t="s">
        <v>0</v>
      </c>
      <c r="B62" s="200"/>
      <c r="C62" s="200"/>
      <c r="D62" s="200"/>
      <c r="E62" s="200"/>
      <c r="F62" s="200"/>
      <c r="G62" s="200"/>
      <c r="H62" s="200"/>
      <c r="I62" s="200"/>
    </row>
    <row r="63" spans="1:10">
      <c r="A63" s="200" t="s">
        <v>50</v>
      </c>
      <c r="B63" s="200"/>
      <c r="C63" s="200"/>
      <c r="D63" s="200"/>
      <c r="E63" s="200"/>
      <c r="F63" s="200"/>
      <c r="G63" s="200"/>
      <c r="H63" s="200"/>
      <c r="I63" s="200"/>
    </row>
    <row r="64" spans="1:10">
      <c r="A64" s="200" t="s">
        <v>60</v>
      </c>
      <c r="B64" s="200"/>
      <c r="C64" s="200"/>
      <c r="D64" s="200"/>
      <c r="E64" s="200"/>
      <c r="F64" s="200"/>
      <c r="G64" s="200"/>
      <c r="H64" s="200"/>
      <c r="I64" s="200"/>
    </row>
    <row r="65" spans="1:10">
      <c r="A65" s="199" t="s">
        <v>1</v>
      </c>
      <c r="B65" s="199"/>
      <c r="C65" s="199"/>
      <c r="D65" s="199"/>
      <c r="E65" s="199"/>
      <c r="F65" s="199"/>
      <c r="G65" s="199"/>
      <c r="H65" s="199"/>
      <c r="I65" s="199"/>
    </row>
    <row r="66" spans="1:10" s="2" customFormat="1">
      <c r="C66" s="3"/>
      <c r="D66" s="3"/>
      <c r="E66" s="4"/>
      <c r="G66" s="4">
        <v>2555</v>
      </c>
      <c r="I66" s="4">
        <v>2554</v>
      </c>
    </row>
    <row r="67" spans="1:10">
      <c r="A67" s="5" t="s">
        <v>27</v>
      </c>
      <c r="D67" s="7"/>
    </row>
    <row r="68" spans="1:10">
      <c r="A68" s="11" t="s">
        <v>28</v>
      </c>
      <c r="D68" s="7"/>
      <c r="E68" s="10"/>
      <c r="G68" s="35">
        <v>1814422748</v>
      </c>
      <c r="H68" s="8"/>
      <c r="I68" s="8">
        <v>1558918266</v>
      </c>
      <c r="J68" s="39">
        <v>1821696948</v>
      </c>
    </row>
    <row r="69" spans="1:10">
      <c r="A69" s="11" t="s">
        <v>29</v>
      </c>
      <c r="D69" s="7"/>
      <c r="E69" s="10"/>
      <c r="G69" s="35">
        <v>76974222</v>
      </c>
      <c r="H69" s="8"/>
      <c r="I69" s="8">
        <v>84346125</v>
      </c>
      <c r="J69" s="40">
        <v>80409733.469999999</v>
      </c>
    </row>
    <row r="70" spans="1:10">
      <c r="A70" s="11" t="s">
        <v>30</v>
      </c>
      <c r="D70" s="7"/>
      <c r="E70" s="10"/>
      <c r="G70" s="8">
        <v>20314766</v>
      </c>
      <c r="H70" s="8"/>
      <c r="I70" s="8">
        <v>60407953</v>
      </c>
    </row>
    <row r="71" spans="1:10">
      <c r="A71" s="11" t="s">
        <v>31</v>
      </c>
      <c r="D71" s="7"/>
      <c r="E71" s="10"/>
      <c r="G71" s="8">
        <v>137802843</v>
      </c>
      <c r="H71" s="8"/>
      <c r="I71" s="8">
        <v>100707764</v>
      </c>
    </row>
    <row r="72" spans="1:10">
      <c r="A72" s="11" t="s">
        <v>32</v>
      </c>
      <c r="D72" s="7"/>
      <c r="G72" s="8">
        <v>5974268</v>
      </c>
      <c r="H72" s="8"/>
      <c r="I72" s="8">
        <v>4996769</v>
      </c>
    </row>
    <row r="73" spans="1:10">
      <c r="A73" s="1" t="s">
        <v>33</v>
      </c>
      <c r="D73" s="7"/>
      <c r="E73" s="10"/>
      <c r="G73" s="38">
        <v>34793956</v>
      </c>
      <c r="H73" s="8"/>
      <c r="I73" s="13">
        <v>11863886</v>
      </c>
      <c r="J73" s="34">
        <v>23323018</v>
      </c>
    </row>
    <row r="74" spans="1:10">
      <c r="A74" s="5" t="s">
        <v>34</v>
      </c>
      <c r="D74" s="7"/>
      <c r="G74" s="13">
        <f>SUM(G68:G73)</f>
        <v>2090282803</v>
      </c>
      <c r="H74" s="8"/>
      <c r="I74" s="13">
        <f>SUM(I68:I73)</f>
        <v>1821240763</v>
      </c>
    </row>
    <row r="75" spans="1:10">
      <c r="A75" s="5" t="s">
        <v>35</v>
      </c>
      <c r="D75" s="7"/>
      <c r="G75" s="8"/>
      <c r="H75" s="8"/>
      <c r="I75" s="8"/>
    </row>
    <row r="76" spans="1:10">
      <c r="A76" s="9" t="s">
        <v>36</v>
      </c>
      <c r="D76" s="7"/>
      <c r="E76" s="10"/>
      <c r="F76" s="10"/>
      <c r="G76" s="8">
        <v>1418236076</v>
      </c>
      <c r="H76" s="8"/>
      <c r="I76" s="8">
        <v>1173749599</v>
      </c>
    </row>
    <row r="77" spans="1:10">
      <c r="A77" s="1" t="s">
        <v>37</v>
      </c>
      <c r="D77" s="7"/>
      <c r="E77" s="10"/>
      <c r="F77" s="10"/>
      <c r="G77" s="35">
        <v>226822253</v>
      </c>
      <c r="H77" s="8"/>
      <c r="I77" s="8">
        <v>165207482</v>
      </c>
      <c r="J77" s="39">
        <v>226061025.90000001</v>
      </c>
    </row>
    <row r="78" spans="1:10">
      <c r="A78" s="1" t="s">
        <v>38</v>
      </c>
      <c r="D78" s="7"/>
      <c r="E78" s="10"/>
      <c r="F78" s="10"/>
      <c r="G78" s="38">
        <v>248268483</v>
      </c>
      <c r="H78" s="8"/>
      <c r="I78" s="13">
        <v>209979019</v>
      </c>
      <c r="J78" s="39">
        <v>248039638.71000001</v>
      </c>
    </row>
    <row r="79" spans="1:10">
      <c r="A79" s="5" t="s">
        <v>39</v>
      </c>
      <c r="D79" s="7"/>
      <c r="G79" s="13">
        <f>SUM(G76:G78)</f>
        <v>1893326812</v>
      </c>
      <c r="H79" s="12"/>
      <c r="I79" s="13">
        <f>SUM(I76:I78)</f>
        <v>1548936100</v>
      </c>
    </row>
    <row r="80" spans="1:10">
      <c r="A80" s="18" t="s">
        <v>62</v>
      </c>
      <c r="D80" s="7"/>
      <c r="G80" s="12">
        <f>G74-G79</f>
        <v>196955991</v>
      </c>
      <c r="H80" s="8"/>
      <c r="I80" s="12">
        <f>I74-I79</f>
        <v>272304663</v>
      </c>
    </row>
    <row r="81" spans="1:10">
      <c r="A81" s="1" t="s">
        <v>61</v>
      </c>
      <c r="D81" s="7"/>
      <c r="E81" s="10" t="s">
        <v>43</v>
      </c>
      <c r="F81" s="10"/>
      <c r="G81" s="13">
        <v>-44121629</v>
      </c>
      <c r="H81" s="12"/>
      <c r="I81" s="13">
        <v>-80959572</v>
      </c>
      <c r="J81" s="39">
        <v>-46284914.590000004</v>
      </c>
    </row>
    <row r="82" spans="1:10" ht="24" thickBot="1">
      <c r="A82" s="20" t="s">
        <v>40</v>
      </c>
      <c r="D82" s="7"/>
      <c r="G82" s="15">
        <f>SUM(G80:G81)</f>
        <v>152834362</v>
      </c>
      <c r="H82" s="8"/>
      <c r="I82" s="15">
        <f>SUM(I80:I81)</f>
        <v>191345091</v>
      </c>
    </row>
    <row r="83" spans="1:10" ht="24" thickTop="1">
      <c r="D83" s="7"/>
      <c r="G83" s="22">
        <v>-150671077.22899985</v>
      </c>
      <c r="H83" s="6"/>
      <c r="I83" s="22"/>
    </row>
    <row r="84" spans="1:10">
      <c r="A84" s="1" t="s">
        <v>13</v>
      </c>
      <c r="D84" s="7"/>
      <c r="G84" s="23"/>
      <c r="H84" s="23"/>
      <c r="I84" s="23"/>
    </row>
  </sheetData>
  <mergeCells count="12">
    <mergeCell ref="A65:I65"/>
    <mergeCell ref="A1:I1"/>
    <mergeCell ref="A2:I2"/>
    <mergeCell ref="A3:I3"/>
    <mergeCell ref="A4:I4"/>
    <mergeCell ref="A25:I25"/>
    <mergeCell ref="A26:I26"/>
    <mergeCell ref="A27:I27"/>
    <mergeCell ref="A28:I28"/>
    <mergeCell ref="A62:I62"/>
    <mergeCell ref="A63:I63"/>
    <mergeCell ref="A64:I64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4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J87"/>
  <sheetViews>
    <sheetView showGridLines="0" view="pageBreakPreview" topLeftCell="A79" zoomScale="110" zoomScaleNormal="100" zoomScaleSheetLayoutView="110" workbookViewId="0">
      <selection activeCell="M88" sqref="M88"/>
    </sheetView>
  </sheetViews>
  <sheetFormatPr defaultColWidth="9.140625" defaultRowHeight="23.25"/>
  <cols>
    <col min="1" max="1" width="11" style="1" customWidth="1"/>
    <col min="2" max="2" width="11.85546875" style="1" customWidth="1"/>
    <col min="3" max="3" width="9.140625" style="1" customWidth="1"/>
    <col min="4" max="4" width="7.85546875" style="1" customWidth="1"/>
    <col min="5" max="5" width="7.7109375" style="1" customWidth="1"/>
    <col min="6" max="6" width="2.7109375" style="1" customWidth="1"/>
    <col min="7" max="7" width="16.42578125" style="17" bestFit="1" customWidth="1"/>
    <col min="8" max="8" width="2.7109375" style="17" customWidth="1"/>
    <col min="9" max="9" width="14.7109375" style="17" customWidth="1"/>
    <col min="10" max="10" width="16.85546875" style="1" bestFit="1" customWidth="1"/>
    <col min="11" max="16384" width="9.140625" style="1"/>
  </cols>
  <sheetData>
    <row r="1" spans="1:10">
      <c r="A1" s="200" t="s">
        <v>0</v>
      </c>
      <c r="B1" s="201"/>
      <c r="C1" s="201"/>
      <c r="D1" s="201"/>
      <c r="E1" s="201"/>
      <c r="F1" s="201"/>
      <c r="G1" s="201"/>
      <c r="H1" s="201"/>
      <c r="I1" s="201"/>
    </row>
    <row r="2" spans="1:10">
      <c r="A2" s="200" t="s">
        <v>44</v>
      </c>
      <c r="B2" s="201"/>
      <c r="C2" s="201"/>
      <c r="D2" s="201"/>
      <c r="E2" s="201"/>
      <c r="F2" s="201"/>
      <c r="G2" s="201"/>
      <c r="H2" s="201"/>
      <c r="I2" s="201"/>
    </row>
    <row r="3" spans="1:10">
      <c r="A3" s="200" t="s">
        <v>63</v>
      </c>
      <c r="B3" s="201"/>
      <c r="C3" s="201"/>
      <c r="D3" s="201"/>
      <c r="E3" s="201"/>
      <c r="F3" s="201"/>
      <c r="G3" s="201"/>
      <c r="H3" s="201"/>
      <c r="I3" s="201"/>
    </row>
    <row r="4" spans="1:10">
      <c r="A4" s="202" t="s">
        <v>1</v>
      </c>
      <c r="B4" s="202"/>
      <c r="C4" s="202"/>
      <c r="D4" s="202"/>
      <c r="E4" s="202"/>
      <c r="F4" s="202"/>
      <c r="G4" s="202"/>
      <c r="H4" s="202"/>
      <c r="I4" s="202"/>
    </row>
    <row r="5" spans="1:10" s="2" customFormat="1">
      <c r="C5" s="3"/>
      <c r="D5" s="3"/>
      <c r="E5" s="4" t="s">
        <v>2</v>
      </c>
      <c r="G5" s="4">
        <v>2555</v>
      </c>
      <c r="I5" s="4">
        <v>2554</v>
      </c>
    </row>
    <row r="6" spans="1:10">
      <c r="A6" s="5" t="s">
        <v>3</v>
      </c>
      <c r="G6" s="6"/>
      <c r="H6" s="6"/>
      <c r="I6" s="6"/>
    </row>
    <row r="7" spans="1:10">
      <c r="A7" s="5" t="s">
        <v>4</v>
      </c>
      <c r="D7" s="7"/>
      <c r="G7" s="6"/>
      <c r="H7" s="6"/>
      <c r="I7" s="6"/>
    </row>
    <row r="8" spans="1:10">
      <c r="A8" s="1" t="s">
        <v>5</v>
      </c>
      <c r="D8" s="7"/>
      <c r="G8" s="8">
        <v>158047323</v>
      </c>
      <c r="H8" s="8"/>
      <c r="I8" s="8">
        <v>95807582</v>
      </c>
      <c r="J8" s="37"/>
    </row>
    <row r="9" spans="1:10">
      <c r="A9" s="1" t="s">
        <v>56</v>
      </c>
      <c r="D9" s="7"/>
      <c r="G9" s="8"/>
      <c r="H9" s="8"/>
      <c r="I9" s="8">
        <v>20000000</v>
      </c>
      <c r="J9" s="37">
        <f>J10-G10</f>
        <v>0.11000001430511475</v>
      </c>
    </row>
    <row r="10" spans="1:10">
      <c r="A10" s="9" t="s">
        <v>57</v>
      </c>
      <c r="D10" s="7"/>
      <c r="E10" s="10">
        <v>5</v>
      </c>
      <c r="G10" s="27">
        <v>471534165</v>
      </c>
      <c r="H10" s="8"/>
      <c r="I10" s="8">
        <v>283293841</v>
      </c>
      <c r="J10" s="27">
        <v>471534165.11000001</v>
      </c>
    </row>
    <row r="11" spans="1:10">
      <c r="A11" s="1" t="s">
        <v>6</v>
      </c>
      <c r="D11" s="7"/>
      <c r="G11" s="12">
        <v>81722774</v>
      </c>
      <c r="H11" s="8"/>
      <c r="I11" s="12">
        <v>44088505</v>
      </c>
    </row>
    <row r="12" spans="1:10">
      <c r="A12" s="1" t="s">
        <v>46</v>
      </c>
      <c r="E12" s="7"/>
      <c r="F12" s="7"/>
      <c r="G12" s="28">
        <v>19302149</v>
      </c>
      <c r="H12" s="12"/>
      <c r="I12" s="12">
        <v>7885536</v>
      </c>
      <c r="J12" s="28">
        <v>19302149</v>
      </c>
    </row>
    <row r="13" spans="1:10">
      <c r="A13" s="1" t="s">
        <v>71</v>
      </c>
      <c r="E13" s="7"/>
      <c r="F13" s="7"/>
      <c r="G13" s="28">
        <v>-11132795.630000001</v>
      </c>
      <c r="H13" s="12"/>
      <c r="I13" s="12"/>
      <c r="J13" s="28"/>
    </row>
    <row r="14" spans="1:10">
      <c r="A14" s="1" t="s">
        <v>7</v>
      </c>
      <c r="E14" s="7"/>
      <c r="F14" s="7"/>
      <c r="G14" s="32">
        <v>1489526</v>
      </c>
      <c r="H14" s="12"/>
      <c r="I14" s="12">
        <v>4947665</v>
      </c>
    </row>
    <row r="15" spans="1:10">
      <c r="A15" s="5" t="s">
        <v>8</v>
      </c>
      <c r="E15" s="7"/>
      <c r="F15" s="7"/>
      <c r="G15" s="14">
        <f>SUM(G8:G14)</f>
        <v>720963141.37</v>
      </c>
      <c r="H15" s="8"/>
      <c r="I15" s="14">
        <f>SUM(I8:I14)</f>
        <v>456023129</v>
      </c>
    </row>
    <row r="16" spans="1:10">
      <c r="A16" s="5" t="s">
        <v>9</v>
      </c>
      <c r="E16" s="7"/>
      <c r="F16" s="7"/>
      <c r="G16" s="8"/>
      <c r="H16" s="8"/>
      <c r="I16" s="8"/>
    </row>
    <row r="17" spans="1:10">
      <c r="A17" s="1" t="s">
        <v>42</v>
      </c>
      <c r="E17" s="10">
        <v>6</v>
      </c>
      <c r="F17" s="7"/>
      <c r="G17" s="8">
        <v>157499800</v>
      </c>
      <c r="H17" s="8"/>
      <c r="I17" s="8">
        <v>99999800</v>
      </c>
    </row>
    <row r="18" spans="1:10">
      <c r="A18" s="11" t="s">
        <v>47</v>
      </c>
      <c r="E18" s="10">
        <v>7</v>
      </c>
      <c r="F18" s="10"/>
      <c r="G18" s="8">
        <v>33778591</v>
      </c>
      <c r="H18" s="8"/>
      <c r="I18" s="8">
        <v>27179763</v>
      </c>
    </row>
    <row r="19" spans="1:10">
      <c r="A19" s="11" t="s">
        <v>48</v>
      </c>
      <c r="E19" s="10">
        <v>8</v>
      </c>
      <c r="F19" s="10"/>
      <c r="G19" s="8">
        <v>7955092</v>
      </c>
      <c r="H19" s="8"/>
      <c r="I19" s="31">
        <v>7824788</v>
      </c>
      <c r="J19" s="31">
        <v>7824787</v>
      </c>
    </row>
    <row r="20" spans="1:10">
      <c r="A20" s="9" t="s">
        <v>10</v>
      </c>
      <c r="D20" s="7"/>
      <c r="G20" s="32">
        <v>4134680</v>
      </c>
      <c r="H20" s="29"/>
      <c r="I20" s="32">
        <v>3928490</v>
      </c>
    </row>
    <row r="21" spans="1:10">
      <c r="A21" s="5" t="s">
        <v>11</v>
      </c>
      <c r="D21" s="7"/>
      <c r="G21" s="14">
        <f>SUM(G17:G20)</f>
        <v>203368163</v>
      </c>
      <c r="H21" s="8"/>
      <c r="I21" s="14">
        <f>SUM(I17:I20)</f>
        <v>138932841</v>
      </c>
    </row>
    <row r="22" spans="1:10" ht="24" thickBot="1">
      <c r="A22" s="5" t="s">
        <v>12</v>
      </c>
      <c r="D22" s="7"/>
      <c r="G22" s="15">
        <f>SUM(G15+G21)</f>
        <v>924331304.37</v>
      </c>
      <c r="H22" s="8"/>
      <c r="I22" s="15">
        <f>SUM(I15+I21)</f>
        <v>594955970</v>
      </c>
    </row>
    <row r="23" spans="1:10" ht="24" thickTop="1">
      <c r="D23" s="7"/>
      <c r="G23" s="16"/>
      <c r="I23" s="16"/>
    </row>
    <row r="24" spans="1:10">
      <c r="D24" s="7"/>
    </row>
    <row r="25" spans="1:10">
      <c r="A25" s="1" t="s">
        <v>13</v>
      </c>
      <c r="D25" s="7"/>
    </row>
    <row r="26" spans="1:10" ht="22.5" customHeight="1">
      <c r="A26" s="203" t="s">
        <v>0</v>
      </c>
      <c r="B26" s="203"/>
      <c r="C26" s="203"/>
      <c r="D26" s="203"/>
      <c r="E26" s="203"/>
      <c r="F26" s="203"/>
      <c r="G26" s="203"/>
      <c r="H26" s="203"/>
      <c r="I26" s="203"/>
    </row>
    <row r="27" spans="1:10" ht="22.5" customHeight="1">
      <c r="A27" s="203" t="s">
        <v>45</v>
      </c>
      <c r="B27" s="203"/>
      <c r="C27" s="203"/>
      <c r="D27" s="203"/>
      <c r="E27" s="203"/>
      <c r="F27" s="203"/>
      <c r="G27" s="203"/>
      <c r="H27" s="203"/>
      <c r="I27" s="203"/>
    </row>
    <row r="28" spans="1:10" ht="22.5" customHeight="1">
      <c r="A28" s="203" t="s">
        <v>63</v>
      </c>
      <c r="B28" s="203"/>
      <c r="C28" s="203"/>
      <c r="D28" s="203"/>
      <c r="E28" s="203"/>
      <c r="F28" s="203"/>
      <c r="G28" s="203"/>
      <c r="H28" s="203"/>
      <c r="I28" s="203"/>
    </row>
    <row r="29" spans="1:10" ht="22.5" customHeight="1">
      <c r="A29" s="202" t="s">
        <v>1</v>
      </c>
      <c r="B29" s="202"/>
      <c r="C29" s="202"/>
      <c r="D29" s="202"/>
      <c r="E29" s="202"/>
      <c r="F29" s="202"/>
      <c r="G29" s="202"/>
      <c r="H29" s="202"/>
      <c r="I29" s="202"/>
    </row>
    <row r="30" spans="1:10" s="2" customFormat="1" ht="22.5" customHeight="1">
      <c r="C30" s="3"/>
      <c r="D30" s="3"/>
      <c r="E30" s="4" t="s">
        <v>2</v>
      </c>
      <c r="G30" s="4">
        <v>2555</v>
      </c>
      <c r="I30" s="4">
        <v>2554</v>
      </c>
    </row>
    <row r="31" spans="1:10" ht="22.5" customHeight="1">
      <c r="A31" s="18" t="s">
        <v>14</v>
      </c>
      <c r="G31" s="19"/>
      <c r="H31" s="19"/>
      <c r="I31" s="19"/>
    </row>
    <row r="32" spans="1:10" ht="22.5" customHeight="1">
      <c r="A32" s="5" t="s">
        <v>15</v>
      </c>
      <c r="D32" s="7"/>
    </row>
    <row r="33" spans="1:10" ht="22.5" customHeight="1">
      <c r="A33" s="9" t="s">
        <v>55</v>
      </c>
      <c r="D33" s="7"/>
      <c r="E33" s="10">
        <v>9</v>
      </c>
      <c r="G33" s="39">
        <v>689116966.25</v>
      </c>
      <c r="H33" s="25"/>
      <c r="I33" s="25">
        <v>417203229</v>
      </c>
      <c r="J33" s="34">
        <v>689116966.25</v>
      </c>
    </row>
    <row r="34" spans="1:10" ht="22.5" customHeight="1">
      <c r="A34" s="11" t="s">
        <v>49</v>
      </c>
      <c r="D34" s="7"/>
      <c r="E34" s="42"/>
      <c r="G34" s="35">
        <v>-7758685.0899999999</v>
      </c>
      <c r="H34" s="8"/>
      <c r="I34" s="8">
        <v>25896141</v>
      </c>
      <c r="J34" s="34">
        <v>7758685.0899999999</v>
      </c>
    </row>
    <row r="35" spans="1:10" ht="22.5" customHeight="1">
      <c r="A35" s="11" t="s">
        <v>64</v>
      </c>
      <c r="D35" s="7"/>
      <c r="E35" s="42"/>
      <c r="G35" s="8">
        <v>69999000</v>
      </c>
      <c r="H35" s="8"/>
      <c r="I35" s="8">
        <v>0</v>
      </c>
    </row>
    <row r="36" spans="1:10" ht="22.5" customHeight="1">
      <c r="A36" s="11" t="s">
        <v>65</v>
      </c>
      <c r="D36" s="7"/>
      <c r="E36" s="10">
        <v>10</v>
      </c>
      <c r="G36" s="30"/>
      <c r="H36" s="30"/>
      <c r="I36" s="30">
        <v>0</v>
      </c>
    </row>
    <row r="37" spans="1:10" ht="22.5" customHeight="1">
      <c r="A37" s="1" t="s">
        <v>16</v>
      </c>
      <c r="D37" s="7"/>
      <c r="E37" s="43">
        <v>11</v>
      </c>
      <c r="G37" s="13">
        <v>44075797</v>
      </c>
      <c r="H37" s="8"/>
      <c r="I37" s="13">
        <v>29631532</v>
      </c>
    </row>
    <row r="38" spans="1:10" ht="22.5" customHeight="1">
      <c r="A38" s="5" t="s">
        <v>17</v>
      </c>
      <c r="D38" s="7"/>
      <c r="G38" s="13">
        <f>SUM(G33:G37)</f>
        <v>795433078.15999997</v>
      </c>
      <c r="H38" s="12"/>
      <c r="I38" s="13">
        <f>SUM(I33:I37)</f>
        <v>472730902</v>
      </c>
    </row>
    <row r="39" spans="1:10" ht="22.5" customHeight="1">
      <c r="A39" s="5" t="s">
        <v>51</v>
      </c>
      <c r="D39" s="7"/>
      <c r="G39" s="12" t="s">
        <v>43</v>
      </c>
      <c r="H39" s="12"/>
      <c r="I39" s="12" t="s">
        <v>43</v>
      </c>
    </row>
    <row r="40" spans="1:10" ht="22.5" customHeight="1">
      <c r="A40" s="1" t="s">
        <v>52</v>
      </c>
      <c r="D40" s="7"/>
      <c r="E40" s="43">
        <v>12</v>
      </c>
      <c r="G40" s="12">
        <v>22833161</v>
      </c>
      <c r="H40" s="12"/>
      <c r="I40" s="12">
        <v>20425055</v>
      </c>
    </row>
    <row r="41" spans="1:10" ht="22.5" customHeight="1">
      <c r="A41" s="1" t="s">
        <v>66</v>
      </c>
      <c r="D41" s="7"/>
      <c r="E41" s="10" t="s">
        <v>43</v>
      </c>
      <c r="G41" s="12"/>
      <c r="H41" s="12"/>
      <c r="I41" s="12"/>
    </row>
    <row r="42" spans="1:10" ht="22.5" customHeight="1">
      <c r="A42" s="24" t="s">
        <v>67</v>
      </c>
      <c r="D42" s="7"/>
      <c r="E42" s="43">
        <v>10</v>
      </c>
      <c r="G42" s="36">
        <v>3593975</v>
      </c>
      <c r="H42" s="12"/>
      <c r="I42" s="12">
        <v>0</v>
      </c>
      <c r="J42" s="36">
        <v>3593975</v>
      </c>
    </row>
    <row r="43" spans="1:10" ht="22.5" customHeight="1">
      <c r="A43" s="5" t="s">
        <v>53</v>
      </c>
      <c r="D43" s="7"/>
      <c r="G43" s="14">
        <f>SUM(G40:G42)</f>
        <v>26427136</v>
      </c>
      <c r="H43" s="12"/>
      <c r="I43" s="14">
        <f>SUM(I40:I42)</f>
        <v>20425055</v>
      </c>
    </row>
    <row r="44" spans="1:10" ht="22.5" customHeight="1">
      <c r="A44" s="5" t="s">
        <v>54</v>
      </c>
      <c r="D44" s="7"/>
      <c r="G44" s="14">
        <f>SUM(G38,G43)</f>
        <v>821860214.15999997</v>
      </c>
      <c r="H44" s="12"/>
      <c r="I44" s="14">
        <f>SUM(I38,I43)</f>
        <v>493155957</v>
      </c>
    </row>
    <row r="45" spans="1:10" ht="22.5" customHeight="1">
      <c r="A45" s="5" t="s">
        <v>18</v>
      </c>
      <c r="D45" s="7"/>
      <c r="G45" s="8"/>
      <c r="H45" s="8"/>
      <c r="I45" s="8"/>
    </row>
    <row r="46" spans="1:10" ht="22.5" customHeight="1">
      <c r="A46" s="1" t="s">
        <v>19</v>
      </c>
      <c r="D46" s="7"/>
      <c r="G46" s="8"/>
      <c r="H46" s="8"/>
      <c r="I46" s="8"/>
    </row>
    <row r="47" spans="1:10" ht="22.5" customHeight="1">
      <c r="A47" s="1" t="s">
        <v>58</v>
      </c>
      <c r="D47" s="7"/>
      <c r="G47" s="8"/>
      <c r="H47" s="8"/>
      <c r="I47" s="8"/>
    </row>
    <row r="48" spans="1:10" ht="22.5" customHeight="1" thickBot="1">
      <c r="A48" s="11" t="s">
        <v>20</v>
      </c>
      <c r="D48" s="7"/>
      <c r="E48" s="10"/>
      <c r="G48" s="15">
        <v>60000000</v>
      </c>
      <c r="H48" s="8"/>
      <c r="I48" s="15">
        <v>60000000</v>
      </c>
    </row>
    <row r="49" spans="1:10" ht="22.5" customHeight="1" thickTop="1">
      <c r="A49" s="1" t="s">
        <v>59</v>
      </c>
      <c r="D49" s="7"/>
      <c r="G49" s="8"/>
      <c r="H49" s="8"/>
      <c r="I49" s="8"/>
    </row>
    <row r="50" spans="1:10" ht="22.5" customHeight="1">
      <c r="A50" s="11" t="s">
        <v>20</v>
      </c>
      <c r="D50" s="7"/>
      <c r="E50" s="10"/>
      <c r="G50" s="8">
        <v>60000000</v>
      </c>
      <c r="H50" s="8"/>
      <c r="I50" s="8">
        <v>60000000</v>
      </c>
    </row>
    <row r="51" spans="1:10" ht="22.5" customHeight="1">
      <c r="A51" s="1" t="s">
        <v>21</v>
      </c>
      <c r="D51" s="7"/>
      <c r="G51" s="8"/>
      <c r="H51" s="8"/>
      <c r="I51" s="8"/>
    </row>
    <row r="52" spans="1:10" ht="22.5" customHeight="1">
      <c r="A52" s="1" t="s">
        <v>22</v>
      </c>
      <c r="D52" s="7"/>
      <c r="E52" s="10">
        <v>13</v>
      </c>
      <c r="G52" s="8">
        <v>6000000</v>
      </c>
      <c r="H52" s="8"/>
      <c r="I52" s="8">
        <v>6000000</v>
      </c>
    </row>
    <row r="53" spans="1:10" ht="22.5" customHeight="1">
      <c r="A53" s="11" t="s">
        <v>23</v>
      </c>
      <c r="D53" s="7"/>
      <c r="G53" s="38">
        <v>36471090.020000003</v>
      </c>
      <c r="H53" s="8"/>
      <c r="I53" s="13" t="e">
        <f>SUM(consolidated!#REF!)</f>
        <v>#REF!</v>
      </c>
      <c r="J53" s="34">
        <v>36471090.020000003</v>
      </c>
    </row>
    <row r="54" spans="1:10" ht="22.5" customHeight="1">
      <c r="A54" s="18" t="s">
        <v>24</v>
      </c>
      <c r="D54" s="7"/>
      <c r="G54" s="13">
        <f>SUM(G50:G53)</f>
        <v>102471090.02000001</v>
      </c>
      <c r="H54" s="8"/>
      <c r="I54" s="13" t="e">
        <f>SUM(I50:I53)</f>
        <v>#REF!</v>
      </c>
    </row>
    <row r="55" spans="1:10" ht="22.5" customHeight="1" thickBot="1">
      <c r="A55" s="20" t="s">
        <v>25</v>
      </c>
      <c r="D55" s="7"/>
      <c r="G55" s="15">
        <f>SUM(G44+G54)</f>
        <v>924331304.17999995</v>
      </c>
      <c r="H55" s="8"/>
      <c r="I55" s="15" t="e">
        <f>SUM(I44+I54)</f>
        <v>#REF!</v>
      </c>
    </row>
    <row r="56" spans="1:10" ht="16.5" customHeight="1" thickTop="1">
      <c r="D56" s="7"/>
      <c r="G56" s="8">
        <f>G55-G22</f>
        <v>-0.19000005722045898</v>
      </c>
      <c r="H56" s="8"/>
      <c r="I56" s="8" t="e">
        <f>I55-I22</f>
        <v>#REF!</v>
      </c>
    </row>
    <row r="57" spans="1:10" ht="22.5" customHeight="1">
      <c r="A57" s="1" t="s">
        <v>13</v>
      </c>
      <c r="D57" s="7"/>
      <c r="G57" s="6"/>
      <c r="H57" s="6"/>
      <c r="I57" s="6"/>
    </row>
    <row r="58" spans="1:10" ht="12" customHeight="1">
      <c r="D58" s="7"/>
      <c r="G58" s="6"/>
      <c r="H58" s="6"/>
      <c r="I58" s="6"/>
    </row>
    <row r="59" spans="1:10" ht="12" customHeight="1">
      <c r="A59" s="21"/>
      <c r="B59" s="21"/>
      <c r="C59" s="21"/>
      <c r="D59" s="7"/>
    </row>
    <row r="60" spans="1:10" ht="13.5" customHeight="1">
      <c r="D60" s="7"/>
    </row>
    <row r="61" spans="1:10" ht="22.5" customHeight="1">
      <c r="D61" s="11" t="s">
        <v>26</v>
      </c>
    </row>
    <row r="62" spans="1:10" ht="13.5" customHeight="1">
      <c r="A62" s="21"/>
      <c r="B62" s="21"/>
      <c r="C62" s="21"/>
    </row>
    <row r="63" spans="1:10">
      <c r="A63" s="200" t="s">
        <v>0</v>
      </c>
      <c r="B63" s="200"/>
      <c r="C63" s="200"/>
      <c r="D63" s="200"/>
      <c r="E63" s="200"/>
      <c r="F63" s="200"/>
      <c r="G63" s="200"/>
      <c r="H63" s="200"/>
      <c r="I63" s="200"/>
    </row>
    <row r="64" spans="1:10">
      <c r="A64" s="200" t="s">
        <v>50</v>
      </c>
      <c r="B64" s="200"/>
      <c r="C64" s="200"/>
      <c r="D64" s="200"/>
      <c r="E64" s="200"/>
      <c r="F64" s="200"/>
      <c r="G64" s="200"/>
      <c r="H64" s="200"/>
      <c r="I64" s="200"/>
    </row>
    <row r="65" spans="1:10">
      <c r="A65" s="200" t="s">
        <v>60</v>
      </c>
      <c r="B65" s="200"/>
      <c r="C65" s="200"/>
      <c r="D65" s="200"/>
      <c r="E65" s="200"/>
      <c r="F65" s="200"/>
      <c r="G65" s="200"/>
      <c r="H65" s="200"/>
      <c r="I65" s="200"/>
    </row>
    <row r="66" spans="1:10">
      <c r="A66" s="199" t="s">
        <v>1</v>
      </c>
      <c r="B66" s="199"/>
      <c r="C66" s="199"/>
      <c r="D66" s="199"/>
      <c r="E66" s="199"/>
      <c r="F66" s="199"/>
      <c r="G66" s="199"/>
      <c r="H66" s="199"/>
      <c r="I66" s="199"/>
    </row>
    <row r="67" spans="1:10" s="2" customFormat="1">
      <c r="C67" s="3"/>
      <c r="D67" s="3"/>
      <c r="E67" s="4"/>
      <c r="G67" s="4">
        <v>2555</v>
      </c>
      <c r="I67" s="4">
        <v>2554</v>
      </c>
    </row>
    <row r="68" spans="1:10">
      <c r="A68" s="5" t="s">
        <v>27</v>
      </c>
      <c r="D68" s="7"/>
    </row>
    <row r="69" spans="1:10">
      <c r="A69" s="11" t="s">
        <v>28</v>
      </c>
      <c r="D69" s="7"/>
      <c r="E69" s="10"/>
      <c r="G69" s="39">
        <v>1821696948</v>
      </c>
      <c r="H69" s="8"/>
      <c r="I69" s="8">
        <v>1558918266</v>
      </c>
      <c r="J69" s="39">
        <v>1821696948</v>
      </c>
    </row>
    <row r="70" spans="1:10">
      <c r="A70" s="11" t="s">
        <v>29</v>
      </c>
      <c r="D70" s="7"/>
      <c r="E70" s="10"/>
      <c r="G70" s="40">
        <v>80409733.469999999</v>
      </c>
      <c r="H70" s="8"/>
      <c r="I70" s="8">
        <v>84346125</v>
      </c>
      <c r="J70" s="40">
        <v>80409733.469999999</v>
      </c>
    </row>
    <row r="71" spans="1:10">
      <c r="A71" s="11" t="s">
        <v>30</v>
      </c>
      <c r="D71" s="7"/>
      <c r="E71" s="10"/>
      <c r="G71" s="8">
        <v>20314766</v>
      </c>
      <c r="H71" s="8"/>
      <c r="I71" s="8">
        <v>60407953</v>
      </c>
    </row>
    <row r="72" spans="1:10">
      <c r="A72" s="11" t="s">
        <v>31</v>
      </c>
      <c r="D72" s="7"/>
      <c r="E72" s="10"/>
      <c r="G72" s="8">
        <v>137802843</v>
      </c>
      <c r="H72" s="8"/>
      <c r="I72" s="8">
        <v>100707764</v>
      </c>
    </row>
    <row r="73" spans="1:10">
      <c r="A73" s="11" t="s">
        <v>32</v>
      </c>
      <c r="D73" s="7"/>
      <c r="G73" s="8">
        <v>5974268</v>
      </c>
      <c r="H73" s="8"/>
      <c r="I73" s="8">
        <v>4996769</v>
      </c>
    </row>
    <row r="74" spans="1:10">
      <c r="A74" s="1" t="s">
        <v>33</v>
      </c>
      <c r="D74" s="7"/>
      <c r="E74" s="10"/>
      <c r="G74" s="34">
        <v>23323018</v>
      </c>
      <c r="H74" s="8"/>
      <c r="I74" s="13">
        <v>11863886</v>
      </c>
      <c r="J74" s="34">
        <v>23323018</v>
      </c>
    </row>
    <row r="75" spans="1:10">
      <c r="A75" s="5" t="s">
        <v>34</v>
      </c>
      <c r="D75" s="7"/>
      <c r="G75" s="13">
        <f>SUM(G69:G74)</f>
        <v>2089521576.47</v>
      </c>
      <c r="H75" s="8"/>
      <c r="I75" s="13">
        <f>SUM(I69:I74)</f>
        <v>1821240763</v>
      </c>
    </row>
    <row r="76" spans="1:10">
      <c r="A76" s="5" t="s">
        <v>35</v>
      </c>
      <c r="D76" s="7"/>
      <c r="G76" s="8"/>
      <c r="H76" s="8"/>
      <c r="I76" s="8"/>
    </row>
    <row r="77" spans="1:10">
      <c r="A77" s="9" t="s">
        <v>36</v>
      </c>
      <c r="D77" s="7"/>
      <c r="E77" s="10"/>
      <c r="F77" s="10"/>
      <c r="G77" s="8">
        <v>1418236076</v>
      </c>
      <c r="H77" s="8"/>
      <c r="I77" s="8">
        <v>1173749599</v>
      </c>
    </row>
    <row r="78" spans="1:10">
      <c r="A78" s="1" t="s">
        <v>37</v>
      </c>
      <c r="D78" s="7"/>
      <c r="E78" s="10"/>
      <c r="F78" s="10"/>
      <c r="G78" s="39">
        <v>226061025.90000001</v>
      </c>
      <c r="H78" s="8"/>
      <c r="I78" s="8">
        <v>165207482</v>
      </c>
      <c r="J78" s="39">
        <v>226061025.90000001</v>
      </c>
    </row>
    <row r="79" spans="1:10">
      <c r="A79" s="1" t="s">
        <v>38</v>
      </c>
      <c r="D79" s="7"/>
      <c r="E79" s="10"/>
      <c r="F79" s="10"/>
      <c r="G79" s="39">
        <v>248039638.71000001</v>
      </c>
      <c r="H79" s="8"/>
      <c r="I79" s="13">
        <v>209979019</v>
      </c>
      <c r="J79" s="39">
        <v>248039638.71000001</v>
      </c>
    </row>
    <row r="80" spans="1:10">
      <c r="A80" s="5" t="s">
        <v>39</v>
      </c>
      <c r="D80" s="7"/>
      <c r="G80" s="13">
        <f>SUM(G77:G79)</f>
        <v>1892336740.6100001</v>
      </c>
      <c r="H80" s="12"/>
      <c r="I80" s="13">
        <f>SUM(I77:I79)</f>
        <v>1548936100</v>
      </c>
    </row>
    <row r="81" spans="1:10">
      <c r="A81" s="18" t="s">
        <v>68</v>
      </c>
      <c r="D81" s="7"/>
      <c r="G81" s="12">
        <f>G75-G80</f>
        <v>197184835.8599999</v>
      </c>
      <c r="H81" s="8"/>
      <c r="I81" s="12">
        <f>I75-I80</f>
        <v>272304663</v>
      </c>
    </row>
    <row r="82" spans="1:10">
      <c r="A82" s="11" t="s">
        <v>69</v>
      </c>
      <c r="D82" s="7"/>
      <c r="G82" s="13">
        <v>228844.52</v>
      </c>
      <c r="H82" s="12"/>
      <c r="I82" s="13">
        <v>0</v>
      </c>
    </row>
    <row r="83" spans="1:10">
      <c r="A83" s="18" t="s">
        <v>70</v>
      </c>
      <c r="D83" s="7"/>
      <c r="G83" s="12">
        <f>G81-G82</f>
        <v>196955991.33999988</v>
      </c>
      <c r="H83" s="12"/>
      <c r="I83" s="12">
        <f>I81-I82</f>
        <v>272304663</v>
      </c>
    </row>
    <row r="84" spans="1:10">
      <c r="A84" s="1" t="s">
        <v>61</v>
      </c>
      <c r="D84" s="7"/>
      <c r="E84" s="10" t="s">
        <v>43</v>
      </c>
      <c r="F84" s="10"/>
      <c r="G84" s="41">
        <v>-46284914.590000004</v>
      </c>
      <c r="H84" s="12"/>
      <c r="I84" s="13">
        <v>-80959572</v>
      </c>
      <c r="J84" s="39">
        <v>-46284914.590000004</v>
      </c>
    </row>
    <row r="85" spans="1:10" ht="24" thickBot="1">
      <c r="A85" s="20" t="s">
        <v>40</v>
      </c>
      <c r="D85" s="7"/>
      <c r="G85" s="15">
        <f>G83+G84</f>
        <v>150671076.74999988</v>
      </c>
      <c r="H85" s="12"/>
      <c r="I85" s="15">
        <f>I83+I84</f>
        <v>191345091</v>
      </c>
    </row>
    <row r="86" spans="1:10" ht="24" thickTop="1">
      <c r="D86" s="7"/>
      <c r="G86" s="22"/>
      <c r="H86" s="6"/>
      <c r="I86" s="22"/>
    </row>
    <row r="87" spans="1:10">
      <c r="A87" s="1" t="s">
        <v>13</v>
      </c>
      <c r="D87" s="7"/>
      <c r="G87" s="23"/>
      <c r="H87" s="23"/>
      <c r="I87" s="23"/>
    </row>
  </sheetData>
  <mergeCells count="12">
    <mergeCell ref="A66:I66"/>
    <mergeCell ref="A1:I1"/>
    <mergeCell ref="A2:I2"/>
    <mergeCell ref="A3:I3"/>
    <mergeCell ref="A4:I4"/>
    <mergeCell ref="A26:I26"/>
    <mergeCell ref="A27:I27"/>
    <mergeCell ref="A28:I28"/>
    <mergeCell ref="A29:I29"/>
    <mergeCell ref="A63:I63"/>
    <mergeCell ref="A64:I64"/>
    <mergeCell ref="A65:I65"/>
  </mergeCells>
  <pageMargins left="0.98425196850393704" right="0.39370078740157483" top="0.78740157480314965" bottom="0.31496062992125984" header="0.31496062992125984" footer="0.31496062992125984"/>
  <pageSetup paperSize="9" orientation="portrait" r:id="rId1"/>
  <rowBreaks count="2" manualBreakCount="2">
    <brk id="25" max="16383" man="1"/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7"/>
  <sheetViews>
    <sheetView showGridLines="0" view="pageBreakPreview" topLeftCell="A40" zoomScaleNormal="90" zoomScaleSheetLayoutView="100" workbookViewId="0">
      <selection activeCell="I25" sqref="I25"/>
    </sheetView>
  </sheetViews>
  <sheetFormatPr defaultColWidth="9.140625" defaultRowHeight="24" customHeight="1"/>
  <cols>
    <col min="1" max="1" width="11" style="150" customWidth="1"/>
    <col min="2" max="2" width="11.85546875" style="48" customWidth="1"/>
    <col min="3" max="3" width="24.85546875" style="48" customWidth="1"/>
    <col min="4" max="4" width="1.7109375" style="48" customWidth="1"/>
    <col min="5" max="5" width="8.7109375" style="48" customWidth="1"/>
    <col min="6" max="6" width="1.7109375" style="48" customWidth="1"/>
    <col min="7" max="7" width="13.7109375" style="53" customWidth="1"/>
    <col min="8" max="8" width="1.7109375" style="48" customWidth="1"/>
    <col min="9" max="9" width="13.7109375" style="48" customWidth="1"/>
    <col min="10" max="10" width="1.7109375" style="48" customWidth="1"/>
    <col min="11" max="11" width="13.7109375" style="53" customWidth="1"/>
    <col min="12" max="12" width="2" style="57" customWidth="1"/>
    <col min="13" max="13" width="13.7109375" style="57" customWidth="1"/>
    <col min="14" max="14" width="1.28515625" style="48" customWidth="1"/>
    <col min="15" max="15" width="9.85546875" style="48" bestFit="1" customWidth="1"/>
    <col min="16" max="16" width="11.28515625" style="48" bestFit="1" customWidth="1"/>
    <col min="17" max="16384" width="9.140625" style="48"/>
  </cols>
  <sheetData>
    <row r="1" spans="1:16" ht="24" customHeight="1">
      <c r="A1" s="149" t="s">
        <v>130</v>
      </c>
      <c r="B1" s="47"/>
      <c r="C1" s="47"/>
      <c r="D1" s="47"/>
      <c r="E1" s="47"/>
      <c r="F1" s="47"/>
      <c r="G1" s="136"/>
      <c r="H1" s="47"/>
      <c r="I1" s="47"/>
      <c r="J1" s="47"/>
      <c r="K1" s="136"/>
      <c r="L1" s="47"/>
      <c r="M1" s="47"/>
    </row>
    <row r="2" spans="1:16" ht="24" customHeight="1">
      <c r="A2" s="149" t="s">
        <v>44</v>
      </c>
      <c r="B2" s="47"/>
      <c r="C2" s="47"/>
      <c r="D2" s="47"/>
      <c r="E2" s="47"/>
      <c r="F2" s="47"/>
      <c r="G2" s="136"/>
      <c r="H2" s="47"/>
      <c r="I2" s="47"/>
      <c r="J2" s="47"/>
      <c r="K2" s="136"/>
      <c r="L2" s="47"/>
      <c r="M2" s="47"/>
    </row>
    <row r="3" spans="1:16" ht="24" customHeight="1">
      <c r="A3" s="149" t="s">
        <v>179</v>
      </c>
      <c r="B3" s="47"/>
      <c r="C3" s="47"/>
      <c r="D3" s="47"/>
      <c r="E3" s="47"/>
      <c r="F3" s="47"/>
      <c r="G3" s="136"/>
      <c r="H3" s="47"/>
      <c r="I3" s="47"/>
      <c r="J3" s="47"/>
      <c r="K3" s="136"/>
      <c r="L3" s="47"/>
      <c r="M3" s="47"/>
    </row>
    <row r="4" spans="1:16" ht="24" customHeight="1">
      <c r="B4" s="57"/>
      <c r="C4" s="57"/>
      <c r="D4" s="57"/>
      <c r="E4" s="57"/>
      <c r="F4" s="57"/>
      <c r="H4" s="57"/>
      <c r="I4" s="57"/>
      <c r="J4" s="57"/>
      <c r="M4" s="88" t="s">
        <v>136</v>
      </c>
    </row>
    <row r="5" spans="1:16" ht="24" customHeight="1">
      <c r="B5" s="57"/>
      <c r="C5" s="57"/>
      <c r="D5" s="57"/>
      <c r="E5" s="57"/>
      <c r="F5" s="57"/>
      <c r="G5" s="204" t="s">
        <v>111</v>
      </c>
      <c r="H5" s="204"/>
      <c r="I5" s="204"/>
      <c r="K5" s="204" t="s">
        <v>112</v>
      </c>
      <c r="L5" s="204"/>
      <c r="M5" s="204"/>
    </row>
    <row r="6" spans="1:16" s="44" customFormat="1" ht="24" customHeight="1">
      <c r="A6" s="151"/>
      <c r="C6" s="45"/>
      <c r="D6" s="45"/>
      <c r="E6" s="90" t="s">
        <v>2</v>
      </c>
      <c r="G6" s="141" t="s">
        <v>180</v>
      </c>
      <c r="H6" s="142"/>
      <c r="I6" s="141" t="s">
        <v>161</v>
      </c>
      <c r="J6" s="48"/>
      <c r="K6" s="141" t="s">
        <v>180</v>
      </c>
      <c r="L6" s="142"/>
      <c r="M6" s="141" t="s">
        <v>161</v>
      </c>
    </row>
    <row r="7" spans="1:16" s="44" customFormat="1" ht="24" customHeight="1">
      <c r="A7" s="151"/>
      <c r="C7" s="45"/>
      <c r="D7" s="45"/>
      <c r="E7" s="104"/>
      <c r="G7" s="143" t="s">
        <v>143</v>
      </c>
      <c r="H7" s="142"/>
      <c r="I7" s="143" t="s">
        <v>145</v>
      </c>
      <c r="J7" s="48"/>
      <c r="K7" s="143" t="s">
        <v>143</v>
      </c>
      <c r="L7" s="142"/>
      <c r="M7" s="143" t="s">
        <v>145</v>
      </c>
    </row>
    <row r="8" spans="1:16" s="44" customFormat="1" ht="24" customHeight="1">
      <c r="A8" s="151"/>
      <c r="C8" s="45"/>
      <c r="D8" s="45"/>
      <c r="E8" s="104"/>
      <c r="G8" s="143" t="s">
        <v>144</v>
      </c>
      <c r="H8" s="142"/>
      <c r="I8" s="51"/>
      <c r="J8" s="48"/>
      <c r="K8" s="143" t="s">
        <v>144</v>
      </c>
      <c r="L8" s="142"/>
      <c r="M8" s="51"/>
    </row>
    <row r="9" spans="1:16" s="145" customFormat="1" ht="24" customHeight="1">
      <c r="A9" s="153" t="s">
        <v>3</v>
      </c>
      <c r="G9" s="148"/>
      <c r="K9" s="154"/>
      <c r="L9" s="155"/>
      <c r="M9" s="155"/>
    </row>
    <row r="10" spans="1:16" s="145" customFormat="1" ht="24" customHeight="1">
      <c r="A10" s="153" t="s">
        <v>4</v>
      </c>
      <c r="D10" s="156"/>
      <c r="G10" s="148"/>
      <c r="K10" s="154"/>
      <c r="L10" s="155"/>
      <c r="M10" s="155"/>
    </row>
    <row r="11" spans="1:16" s="145" customFormat="1" ht="24" customHeight="1">
      <c r="A11" s="145" t="s">
        <v>5</v>
      </c>
      <c r="D11" s="156"/>
      <c r="E11" s="157"/>
      <c r="G11" s="158">
        <v>275513</v>
      </c>
      <c r="H11" s="159"/>
      <c r="I11" s="158">
        <v>512302</v>
      </c>
      <c r="K11" s="154">
        <v>132649</v>
      </c>
      <c r="L11" s="159"/>
      <c r="M11" s="154">
        <v>180346</v>
      </c>
      <c r="O11" s="146"/>
      <c r="P11" s="146"/>
    </row>
    <row r="12" spans="1:16" s="145" customFormat="1" ht="24" customHeight="1">
      <c r="A12" s="160" t="s">
        <v>57</v>
      </c>
      <c r="D12" s="156"/>
      <c r="E12" s="157" t="s">
        <v>169</v>
      </c>
      <c r="G12" s="158">
        <v>6800</v>
      </c>
      <c r="H12" s="147"/>
      <c r="I12" s="158">
        <v>76550</v>
      </c>
      <c r="K12" s="154">
        <v>1701</v>
      </c>
      <c r="L12" s="147"/>
      <c r="M12" s="154">
        <v>753</v>
      </c>
      <c r="O12" s="146"/>
      <c r="P12" s="146"/>
    </row>
    <row r="13" spans="1:16" s="145" customFormat="1" ht="24" customHeight="1">
      <c r="A13" s="145" t="s">
        <v>6</v>
      </c>
      <c r="D13" s="156"/>
      <c r="E13" s="157">
        <v>4</v>
      </c>
      <c r="G13" s="148">
        <v>6453</v>
      </c>
      <c r="H13" s="147"/>
      <c r="I13" s="148">
        <v>6949</v>
      </c>
      <c r="K13" s="159">
        <v>0</v>
      </c>
      <c r="L13" s="159"/>
      <c r="M13" s="159">
        <v>0</v>
      </c>
      <c r="O13" s="146"/>
      <c r="P13" s="146"/>
    </row>
    <row r="14" spans="1:16" s="145" customFormat="1" ht="24" customHeight="1">
      <c r="A14" s="145" t="s">
        <v>147</v>
      </c>
      <c r="D14" s="156"/>
      <c r="E14" s="157">
        <v>5</v>
      </c>
      <c r="G14" s="148">
        <v>533530</v>
      </c>
      <c r="H14" s="147"/>
      <c r="I14" s="148">
        <v>495826</v>
      </c>
      <c r="K14" s="161">
        <v>5080</v>
      </c>
      <c r="L14" s="159"/>
      <c r="M14" s="161">
        <v>5062</v>
      </c>
      <c r="O14" s="146"/>
      <c r="P14" s="146"/>
    </row>
    <row r="15" spans="1:16" s="145" customFormat="1" ht="24" customHeight="1">
      <c r="A15" s="145" t="s">
        <v>7</v>
      </c>
      <c r="E15" s="157"/>
      <c r="F15" s="156"/>
      <c r="G15" s="148">
        <v>11912</v>
      </c>
      <c r="H15" s="147"/>
      <c r="I15" s="148">
        <v>6244</v>
      </c>
      <c r="J15" s="156"/>
      <c r="K15" s="154">
        <v>447</v>
      </c>
      <c r="L15" s="147"/>
      <c r="M15" s="154">
        <v>397</v>
      </c>
    </row>
    <row r="16" spans="1:16" s="145" customFormat="1" ht="24" customHeight="1">
      <c r="A16" s="153" t="s">
        <v>8</v>
      </c>
      <c r="E16" s="156"/>
      <c r="F16" s="156"/>
      <c r="G16" s="180">
        <f>SUM(G11:G15)</f>
        <v>834208</v>
      </c>
      <c r="H16" s="159"/>
      <c r="I16" s="162">
        <f>SUM(I11:I15)</f>
        <v>1097871</v>
      </c>
      <c r="J16" s="156"/>
      <c r="K16" s="181">
        <f>SUM(K11:K15)</f>
        <v>139877</v>
      </c>
      <c r="L16" s="159"/>
      <c r="M16" s="163">
        <f>SUM(M11:M15)</f>
        <v>186558</v>
      </c>
    </row>
    <row r="17" spans="1:18" s="145" customFormat="1" ht="24" customHeight="1">
      <c r="A17" s="153" t="s">
        <v>9</v>
      </c>
      <c r="E17" s="156"/>
      <c r="F17" s="156"/>
      <c r="G17" s="158"/>
      <c r="H17" s="159"/>
      <c r="I17" s="158"/>
      <c r="J17" s="156"/>
      <c r="K17" s="154"/>
      <c r="L17" s="159"/>
      <c r="M17" s="154"/>
    </row>
    <row r="18" spans="1:18" s="145" customFormat="1" ht="24" customHeight="1">
      <c r="A18" s="145" t="s">
        <v>108</v>
      </c>
      <c r="E18" s="156"/>
      <c r="F18" s="156"/>
      <c r="G18" s="158">
        <v>1428</v>
      </c>
      <c r="H18" s="159"/>
      <c r="I18" s="158">
        <v>1428</v>
      </c>
      <c r="J18" s="156"/>
      <c r="K18" s="154">
        <v>1428</v>
      </c>
      <c r="L18" s="159"/>
      <c r="M18" s="154">
        <v>1428</v>
      </c>
    </row>
    <row r="19" spans="1:18" s="145" customFormat="1" ht="24" customHeight="1">
      <c r="A19" s="145" t="s">
        <v>162</v>
      </c>
      <c r="E19" s="157">
        <v>5</v>
      </c>
      <c r="F19" s="156"/>
      <c r="G19" s="158">
        <v>14622</v>
      </c>
      <c r="H19" s="159"/>
      <c r="I19" s="158">
        <v>14889</v>
      </c>
      <c r="J19" s="156"/>
      <c r="K19" s="159">
        <v>0</v>
      </c>
      <c r="L19" s="159"/>
      <c r="M19" s="159">
        <v>0</v>
      </c>
    </row>
    <row r="20" spans="1:18" s="145" customFormat="1" ht="24" customHeight="1">
      <c r="A20" s="145" t="s">
        <v>125</v>
      </c>
      <c r="E20" s="157">
        <v>6</v>
      </c>
      <c r="F20" s="156"/>
      <c r="G20" s="159">
        <v>0</v>
      </c>
      <c r="H20" s="159"/>
      <c r="I20" s="159">
        <v>0</v>
      </c>
      <c r="J20" s="156"/>
      <c r="K20" s="154">
        <v>1271413</v>
      </c>
      <c r="L20" s="159"/>
      <c r="M20" s="154">
        <v>1262147</v>
      </c>
    </row>
    <row r="21" spans="1:18" s="145" customFormat="1" ht="24" customHeight="1">
      <c r="A21" s="145" t="s">
        <v>126</v>
      </c>
      <c r="E21" s="157">
        <v>7</v>
      </c>
      <c r="F21" s="156"/>
      <c r="G21" s="158">
        <v>55030</v>
      </c>
      <c r="H21" s="159"/>
      <c r="I21" s="158">
        <v>54373</v>
      </c>
      <c r="J21" s="156"/>
      <c r="K21" s="154">
        <v>55030</v>
      </c>
      <c r="L21" s="159"/>
      <c r="M21" s="154">
        <v>54373</v>
      </c>
    </row>
    <row r="22" spans="1:18" s="145" customFormat="1" ht="24" customHeight="1">
      <c r="A22" s="145" t="s">
        <v>114</v>
      </c>
      <c r="E22" s="157">
        <v>8</v>
      </c>
      <c r="F22" s="156"/>
      <c r="G22" s="159">
        <v>0</v>
      </c>
      <c r="H22" s="159"/>
      <c r="I22" s="159">
        <v>0</v>
      </c>
      <c r="J22" s="156"/>
      <c r="K22" s="154">
        <v>10496</v>
      </c>
      <c r="L22" s="159"/>
      <c r="M22" s="154">
        <v>11328</v>
      </c>
    </row>
    <row r="23" spans="1:18" s="145" customFormat="1" ht="24" customHeight="1">
      <c r="A23" s="145" t="s">
        <v>123</v>
      </c>
      <c r="E23" s="157">
        <v>9</v>
      </c>
      <c r="F23" s="156"/>
      <c r="G23" s="158">
        <v>1804992</v>
      </c>
      <c r="H23" s="147"/>
      <c r="I23" s="158">
        <v>1556398</v>
      </c>
      <c r="J23" s="156"/>
      <c r="K23" s="154">
        <v>577513</v>
      </c>
      <c r="L23" s="147"/>
      <c r="M23" s="154">
        <v>336888</v>
      </c>
      <c r="O23" s="146"/>
      <c r="P23" s="146"/>
    </row>
    <row r="24" spans="1:18" s="145" customFormat="1" ht="24" customHeight="1">
      <c r="A24" s="145" t="s">
        <v>148</v>
      </c>
      <c r="E24" s="157">
        <v>12.1</v>
      </c>
      <c r="F24" s="156"/>
      <c r="G24" s="158">
        <v>337313</v>
      </c>
      <c r="H24" s="147"/>
      <c r="I24" s="158">
        <v>347696</v>
      </c>
      <c r="J24" s="156"/>
      <c r="K24" s="154">
        <v>14990</v>
      </c>
      <c r="L24" s="147"/>
      <c r="M24" s="154">
        <v>16279</v>
      </c>
      <c r="O24" s="146"/>
      <c r="P24" s="146"/>
    </row>
    <row r="25" spans="1:18" s="145" customFormat="1" ht="24" customHeight="1">
      <c r="A25" s="164" t="s">
        <v>95</v>
      </c>
      <c r="E25" s="157">
        <v>10</v>
      </c>
      <c r="F25" s="157"/>
      <c r="G25" s="158">
        <v>12163</v>
      </c>
      <c r="H25" s="147"/>
      <c r="I25" s="158">
        <v>10225</v>
      </c>
      <c r="J25" s="157"/>
      <c r="K25" s="154">
        <v>12108</v>
      </c>
      <c r="L25" s="147"/>
      <c r="M25" s="154">
        <v>10156</v>
      </c>
      <c r="O25" s="146"/>
      <c r="P25" s="146"/>
      <c r="R25" s="146"/>
    </row>
    <row r="26" spans="1:18" s="145" customFormat="1" ht="24" customHeight="1">
      <c r="A26" s="160" t="s">
        <v>10</v>
      </c>
      <c r="D26" s="156"/>
      <c r="E26" s="157"/>
      <c r="G26" s="158">
        <v>39842</v>
      </c>
      <c r="H26" s="147"/>
      <c r="I26" s="158">
        <v>83266</v>
      </c>
      <c r="K26" s="154">
        <v>17671</v>
      </c>
      <c r="L26" s="147"/>
      <c r="M26" s="154">
        <v>65331</v>
      </c>
      <c r="O26" s="146"/>
      <c r="P26" s="146"/>
    </row>
    <row r="27" spans="1:18" s="145" customFormat="1" ht="24" customHeight="1">
      <c r="A27" s="153" t="s">
        <v>11</v>
      </c>
      <c r="D27" s="156"/>
      <c r="G27" s="180">
        <f>SUM(G18:G26)</f>
        <v>2265390</v>
      </c>
      <c r="H27" s="159"/>
      <c r="I27" s="162">
        <f>SUM(I18:I26)</f>
        <v>2068275</v>
      </c>
      <c r="K27" s="181">
        <f>SUM(K18:K26)</f>
        <v>1960649</v>
      </c>
      <c r="L27" s="159"/>
      <c r="M27" s="163">
        <f>SUM(M18:M26)</f>
        <v>1757930</v>
      </c>
    </row>
    <row r="28" spans="1:18" s="145" customFormat="1" ht="24" customHeight="1" thickBot="1">
      <c r="A28" s="153" t="s">
        <v>12</v>
      </c>
      <c r="D28" s="156"/>
      <c r="G28" s="182">
        <f>SUM(G16,G27)</f>
        <v>3099598</v>
      </c>
      <c r="H28" s="159"/>
      <c r="I28" s="165">
        <f>SUM(I16,I27)</f>
        <v>3166146</v>
      </c>
      <c r="K28" s="183">
        <f>SUM(K16,K27)</f>
        <v>2100526</v>
      </c>
      <c r="L28" s="159"/>
      <c r="M28" s="166">
        <f>SUM(M16,M27)</f>
        <v>1944488</v>
      </c>
    </row>
    <row r="29" spans="1:18" s="145" customFormat="1" ht="24" customHeight="1" thickTop="1">
      <c r="A29" s="153"/>
      <c r="D29" s="156"/>
      <c r="G29" s="167"/>
      <c r="H29" s="159"/>
      <c r="I29" s="167"/>
      <c r="K29" s="168"/>
      <c r="L29" s="159"/>
      <c r="M29" s="168"/>
    </row>
    <row r="30" spans="1:18" ht="24" customHeight="1">
      <c r="A30" s="150" t="s">
        <v>176</v>
      </c>
      <c r="D30" s="50"/>
    </row>
    <row r="31" spans="1:18" ht="24" customHeight="1">
      <c r="A31" s="149" t="s">
        <v>130</v>
      </c>
      <c r="B31" s="47"/>
      <c r="C31" s="47"/>
      <c r="D31" s="47"/>
      <c r="E31" s="47"/>
      <c r="F31" s="47"/>
      <c r="G31" s="136"/>
      <c r="H31" s="47"/>
      <c r="I31" s="47"/>
      <c r="J31" s="47"/>
      <c r="K31" s="136"/>
      <c r="L31" s="47"/>
      <c r="M31" s="47"/>
    </row>
    <row r="32" spans="1:18" ht="24" customHeight="1">
      <c r="A32" s="149" t="s">
        <v>45</v>
      </c>
      <c r="B32" s="47"/>
      <c r="C32" s="47"/>
      <c r="D32" s="47"/>
      <c r="E32" s="47"/>
      <c r="F32" s="47"/>
      <c r="G32" s="136"/>
      <c r="H32" s="47"/>
      <c r="I32" s="47"/>
      <c r="J32" s="47"/>
      <c r="K32" s="136"/>
      <c r="L32" s="47"/>
      <c r="M32" s="47"/>
    </row>
    <row r="33" spans="1:16" ht="24" customHeight="1">
      <c r="A33" s="149" t="s">
        <v>179</v>
      </c>
      <c r="B33" s="47"/>
      <c r="C33" s="47"/>
      <c r="D33" s="47"/>
      <c r="E33" s="47"/>
      <c r="F33" s="47"/>
      <c r="G33" s="136"/>
      <c r="H33" s="47"/>
      <c r="I33" s="47"/>
      <c r="J33" s="47"/>
      <c r="K33" s="136"/>
      <c r="L33" s="47"/>
      <c r="M33" s="47"/>
    </row>
    <row r="34" spans="1:16" ht="24" customHeight="1">
      <c r="B34" s="57"/>
      <c r="C34" s="57"/>
      <c r="D34" s="57"/>
      <c r="E34" s="57"/>
      <c r="F34" s="57"/>
      <c r="H34" s="57"/>
      <c r="I34" s="57"/>
      <c r="J34" s="57"/>
      <c r="M34" s="88" t="s">
        <v>136</v>
      </c>
    </row>
    <row r="35" spans="1:16" ht="24" customHeight="1">
      <c r="B35" s="57"/>
      <c r="C35" s="57"/>
      <c r="D35" s="57"/>
      <c r="E35" s="57"/>
      <c r="F35" s="57"/>
      <c r="G35" s="204" t="s">
        <v>111</v>
      </c>
      <c r="H35" s="204"/>
      <c r="I35" s="204"/>
      <c r="K35" s="204" t="s">
        <v>112</v>
      </c>
      <c r="L35" s="204"/>
      <c r="M35" s="204"/>
    </row>
    <row r="36" spans="1:16" s="44" customFormat="1" ht="24" customHeight="1">
      <c r="A36" s="151"/>
      <c r="C36" s="45"/>
      <c r="D36" s="45"/>
      <c r="E36" s="90" t="s">
        <v>2</v>
      </c>
      <c r="G36" s="141" t="s">
        <v>180</v>
      </c>
      <c r="H36" s="142"/>
      <c r="I36" s="141" t="s">
        <v>161</v>
      </c>
      <c r="J36" s="48"/>
      <c r="K36" s="141" t="s">
        <v>180</v>
      </c>
      <c r="L36" s="142"/>
      <c r="M36" s="141" t="s">
        <v>161</v>
      </c>
    </row>
    <row r="37" spans="1:16" s="44" customFormat="1" ht="24" customHeight="1">
      <c r="A37" s="151"/>
      <c r="C37" s="45"/>
      <c r="D37" s="45"/>
      <c r="E37" s="104"/>
      <c r="G37" s="143" t="s">
        <v>143</v>
      </c>
      <c r="H37" s="142"/>
      <c r="I37" s="143" t="s">
        <v>145</v>
      </c>
      <c r="J37" s="48"/>
      <c r="K37" s="143" t="s">
        <v>143</v>
      </c>
      <c r="L37" s="142"/>
      <c r="M37" s="143" t="s">
        <v>145</v>
      </c>
    </row>
    <row r="38" spans="1:16" s="44" customFormat="1" ht="24" customHeight="1">
      <c r="A38" s="151"/>
      <c r="C38" s="45"/>
      <c r="D38" s="45"/>
      <c r="E38" s="104"/>
      <c r="G38" s="143" t="s">
        <v>144</v>
      </c>
      <c r="H38" s="142"/>
      <c r="I38" s="51"/>
      <c r="J38" s="48"/>
      <c r="K38" s="143" t="s">
        <v>144</v>
      </c>
      <c r="L38" s="142"/>
      <c r="M38" s="51"/>
    </row>
    <row r="39" spans="1:16" s="145" customFormat="1" ht="24" customHeight="1">
      <c r="A39" s="169" t="s">
        <v>14</v>
      </c>
      <c r="G39" s="148"/>
      <c r="I39" s="159"/>
      <c r="K39" s="154"/>
      <c r="L39" s="170"/>
      <c r="M39" s="159"/>
    </row>
    <row r="40" spans="1:16" s="145" customFormat="1" ht="24" customHeight="1">
      <c r="A40" s="153" t="s">
        <v>15</v>
      </c>
      <c r="D40" s="156"/>
      <c r="G40" s="148"/>
      <c r="K40" s="154"/>
      <c r="L40" s="171"/>
      <c r="M40" s="171"/>
    </row>
    <row r="41" spans="1:16" s="145" customFormat="1" ht="24" customHeight="1">
      <c r="A41" s="160" t="s">
        <v>55</v>
      </c>
      <c r="D41" s="156"/>
      <c r="E41" s="157" t="s">
        <v>170</v>
      </c>
      <c r="G41" s="148">
        <v>217106</v>
      </c>
      <c r="H41" s="172"/>
      <c r="I41" s="148">
        <v>76589</v>
      </c>
      <c r="K41" s="154">
        <v>110021</v>
      </c>
      <c r="L41" s="172"/>
      <c r="M41" s="154">
        <v>35266</v>
      </c>
      <c r="O41" s="146"/>
      <c r="P41" s="146"/>
    </row>
    <row r="42" spans="1:16" s="145" customFormat="1" ht="24" customHeight="1">
      <c r="A42" s="160" t="s">
        <v>121</v>
      </c>
      <c r="D42" s="156"/>
      <c r="E42" s="157"/>
      <c r="G42" s="158">
        <v>241504</v>
      </c>
      <c r="H42" s="159"/>
      <c r="I42" s="158">
        <v>517327</v>
      </c>
      <c r="K42" s="159">
        <v>0</v>
      </c>
      <c r="L42" s="159"/>
      <c r="M42" s="159">
        <v>0</v>
      </c>
      <c r="O42" s="146"/>
      <c r="P42" s="146"/>
    </row>
    <row r="43" spans="1:16" s="145" customFormat="1" ht="24" customHeight="1">
      <c r="A43" s="164" t="s">
        <v>149</v>
      </c>
      <c r="D43" s="156"/>
      <c r="E43" s="157">
        <v>12.2</v>
      </c>
      <c r="G43" s="158">
        <v>10147</v>
      </c>
      <c r="H43" s="172"/>
      <c r="I43" s="158">
        <v>9897</v>
      </c>
      <c r="K43" s="161">
        <v>2209</v>
      </c>
      <c r="L43" s="172"/>
      <c r="M43" s="161">
        <v>2145</v>
      </c>
      <c r="O43" s="146"/>
      <c r="P43" s="146"/>
    </row>
    <row r="44" spans="1:16" s="145" customFormat="1" ht="24" customHeight="1">
      <c r="A44" s="164" t="s">
        <v>98</v>
      </c>
      <c r="D44" s="156"/>
      <c r="E44" s="157"/>
      <c r="G44" s="158">
        <v>19925</v>
      </c>
      <c r="H44" s="172"/>
      <c r="I44" s="158">
        <v>17465</v>
      </c>
      <c r="K44" s="159">
        <v>0</v>
      </c>
      <c r="L44" s="172"/>
      <c r="M44" s="159">
        <v>0</v>
      </c>
      <c r="O44" s="146"/>
      <c r="P44" s="146"/>
    </row>
    <row r="45" spans="1:16" s="145" customFormat="1" ht="24" customHeight="1">
      <c r="A45" s="164" t="s">
        <v>94</v>
      </c>
      <c r="D45" s="156"/>
      <c r="E45" s="157"/>
      <c r="G45" s="148">
        <v>8</v>
      </c>
      <c r="H45" s="172"/>
      <c r="I45" s="148">
        <v>24</v>
      </c>
      <c r="K45" s="159">
        <v>0</v>
      </c>
      <c r="L45" s="172"/>
      <c r="M45" s="159">
        <v>0</v>
      </c>
      <c r="O45" s="146"/>
      <c r="P45" s="146"/>
    </row>
    <row r="46" spans="1:16" s="145" customFormat="1" ht="24" customHeight="1">
      <c r="A46" s="145" t="s">
        <v>16</v>
      </c>
      <c r="D46" s="156"/>
      <c r="E46" s="157"/>
      <c r="G46" s="173">
        <v>4968</v>
      </c>
      <c r="H46" s="159"/>
      <c r="I46" s="173">
        <v>4278</v>
      </c>
      <c r="K46" s="174">
        <v>2003</v>
      </c>
      <c r="L46" s="159"/>
      <c r="M46" s="174">
        <v>975</v>
      </c>
      <c r="O46" s="146"/>
      <c r="P46" s="146"/>
    </row>
    <row r="47" spans="1:16" s="145" customFormat="1" ht="24" customHeight="1">
      <c r="A47" s="153" t="s">
        <v>17</v>
      </c>
      <c r="D47" s="156"/>
      <c r="G47" s="184">
        <f>SUM(G41:G46)</f>
        <v>493658</v>
      </c>
      <c r="H47" s="159"/>
      <c r="I47" s="173">
        <f>SUM(I41:I46)</f>
        <v>625580</v>
      </c>
      <c r="K47" s="185">
        <f>SUM(K41:K46)</f>
        <v>114233</v>
      </c>
      <c r="L47" s="159"/>
      <c r="M47" s="174">
        <f>SUM(M41:M46)</f>
        <v>38386</v>
      </c>
      <c r="O47" s="146"/>
      <c r="P47" s="146"/>
    </row>
    <row r="48" spans="1:16" s="145" customFormat="1" ht="24" customHeight="1">
      <c r="A48" s="153" t="s">
        <v>51</v>
      </c>
      <c r="D48" s="156"/>
      <c r="G48" s="158" t="s">
        <v>43</v>
      </c>
      <c r="H48" s="159"/>
      <c r="I48" s="158" t="s">
        <v>43</v>
      </c>
      <c r="K48" s="154" t="s">
        <v>43</v>
      </c>
      <c r="L48" s="159"/>
      <c r="M48" s="154" t="s">
        <v>43</v>
      </c>
      <c r="O48" s="146"/>
      <c r="P48" s="146"/>
    </row>
    <row r="49" spans="1:16" s="145" customFormat="1" ht="24" customHeight="1">
      <c r="A49" s="164" t="s">
        <v>163</v>
      </c>
      <c r="D49" s="156"/>
      <c r="G49" s="158"/>
      <c r="H49" s="159"/>
      <c r="I49" s="158"/>
      <c r="K49" s="154"/>
      <c r="L49" s="159"/>
      <c r="M49" s="154"/>
      <c r="O49" s="146"/>
      <c r="P49" s="146"/>
    </row>
    <row r="50" spans="1:16" s="145" customFormat="1" ht="24" customHeight="1">
      <c r="A50" s="164" t="s">
        <v>164</v>
      </c>
      <c r="D50" s="156"/>
      <c r="E50" s="157"/>
      <c r="G50" s="158">
        <v>118705</v>
      </c>
      <c r="H50" s="159"/>
      <c r="I50" s="158">
        <v>132719</v>
      </c>
      <c r="K50" s="159">
        <v>0</v>
      </c>
      <c r="L50" s="159"/>
      <c r="M50" s="159">
        <v>0</v>
      </c>
      <c r="O50" s="146"/>
      <c r="P50" s="146"/>
    </row>
    <row r="51" spans="1:16" s="145" customFormat="1" ht="24" customHeight="1">
      <c r="A51" s="145" t="s">
        <v>165</v>
      </c>
      <c r="D51" s="156"/>
      <c r="E51" s="157"/>
      <c r="G51" s="158"/>
      <c r="H51" s="159"/>
      <c r="I51" s="158"/>
      <c r="K51" s="159"/>
      <c r="L51" s="159"/>
      <c r="M51" s="159"/>
      <c r="O51" s="146"/>
      <c r="P51" s="146"/>
    </row>
    <row r="52" spans="1:16" s="145" customFormat="1" ht="24" customHeight="1">
      <c r="A52" s="145" t="s">
        <v>164</v>
      </c>
      <c r="D52" s="156"/>
      <c r="E52" s="157">
        <v>12.2</v>
      </c>
      <c r="G52" s="148">
        <v>424600</v>
      </c>
      <c r="H52" s="159"/>
      <c r="I52" s="148">
        <v>428761</v>
      </c>
      <c r="K52" s="161">
        <v>15794</v>
      </c>
      <c r="L52" s="159"/>
      <c r="M52" s="161">
        <v>16915</v>
      </c>
    </row>
    <row r="53" spans="1:16" s="145" customFormat="1" ht="24" customHeight="1">
      <c r="A53" s="164" t="s">
        <v>166</v>
      </c>
      <c r="D53" s="156"/>
      <c r="E53" s="157"/>
      <c r="G53" s="148"/>
      <c r="H53" s="159"/>
      <c r="I53" s="148"/>
      <c r="K53" s="161"/>
      <c r="L53" s="159"/>
      <c r="M53" s="161"/>
    </row>
    <row r="54" spans="1:16" s="145" customFormat="1" ht="24" customHeight="1">
      <c r="A54" s="145" t="s">
        <v>164</v>
      </c>
      <c r="D54" s="156"/>
      <c r="E54" s="157"/>
      <c r="G54" s="148">
        <v>58800</v>
      </c>
      <c r="H54" s="159"/>
      <c r="I54" s="148">
        <v>59700</v>
      </c>
      <c r="K54" s="159">
        <v>0</v>
      </c>
      <c r="L54" s="159"/>
      <c r="M54" s="159">
        <v>0</v>
      </c>
    </row>
    <row r="55" spans="1:16" s="145" customFormat="1" ht="24" customHeight="1">
      <c r="A55" s="145" t="s">
        <v>106</v>
      </c>
      <c r="D55" s="156"/>
      <c r="E55" s="157"/>
      <c r="G55" s="148">
        <v>13051</v>
      </c>
      <c r="H55" s="159"/>
      <c r="I55" s="148">
        <v>12900</v>
      </c>
      <c r="K55" s="154">
        <v>840</v>
      </c>
      <c r="L55" s="159"/>
      <c r="M55" s="154">
        <v>830</v>
      </c>
    </row>
    <row r="56" spans="1:16" s="145" customFormat="1" ht="24" customHeight="1">
      <c r="A56" s="145" t="s">
        <v>52</v>
      </c>
      <c r="D56" s="156"/>
      <c r="E56" s="157"/>
      <c r="G56" s="158">
        <v>32379</v>
      </c>
      <c r="H56" s="159"/>
      <c r="I56" s="158">
        <v>28792</v>
      </c>
      <c r="K56" s="154">
        <v>11777</v>
      </c>
      <c r="L56" s="159"/>
      <c r="M56" s="154">
        <v>11101</v>
      </c>
    </row>
    <row r="57" spans="1:16" s="145" customFormat="1" ht="24" customHeight="1">
      <c r="A57" s="145" t="s">
        <v>173</v>
      </c>
      <c r="D57" s="156"/>
      <c r="E57" s="157"/>
      <c r="G57" s="158">
        <v>472</v>
      </c>
      <c r="H57" s="159"/>
      <c r="I57" s="158">
        <v>438</v>
      </c>
      <c r="K57" s="159">
        <v>0</v>
      </c>
      <c r="L57" s="159"/>
      <c r="M57" s="159">
        <v>0</v>
      </c>
    </row>
    <row r="58" spans="1:16" s="145" customFormat="1" ht="24" customHeight="1">
      <c r="A58" s="145" t="s">
        <v>72</v>
      </c>
      <c r="D58" s="156"/>
      <c r="E58" s="157"/>
      <c r="G58" s="158">
        <v>16151</v>
      </c>
      <c r="H58" s="159"/>
      <c r="I58" s="158">
        <v>100</v>
      </c>
      <c r="K58" s="154">
        <v>16100</v>
      </c>
      <c r="L58" s="159"/>
      <c r="M58" s="154">
        <v>100</v>
      </c>
    </row>
    <row r="59" spans="1:16" s="145" customFormat="1" ht="24" customHeight="1">
      <c r="A59" s="153" t="s">
        <v>53</v>
      </c>
      <c r="D59" s="156"/>
      <c r="G59" s="180">
        <f>SUM(G50:G58)</f>
        <v>664158</v>
      </c>
      <c r="H59" s="159"/>
      <c r="I59" s="162">
        <f>SUM(I50:I58)</f>
        <v>663410</v>
      </c>
      <c r="K59" s="181">
        <f>SUM(K50:K58)</f>
        <v>44511</v>
      </c>
      <c r="L59" s="159"/>
      <c r="M59" s="163">
        <f>SUM(M50:M58)</f>
        <v>28946</v>
      </c>
    </row>
    <row r="60" spans="1:16" s="145" customFormat="1" ht="24" customHeight="1">
      <c r="A60" s="153" t="s">
        <v>54</v>
      </c>
      <c r="D60" s="156"/>
      <c r="G60" s="180">
        <f>SUM(G47,G59)</f>
        <v>1157816</v>
      </c>
      <c r="H60" s="159"/>
      <c r="I60" s="162">
        <f>SUM(I47,I59)</f>
        <v>1288990</v>
      </c>
      <c r="K60" s="181">
        <f>SUM(K47,K59)</f>
        <v>158744</v>
      </c>
      <c r="L60" s="159"/>
      <c r="M60" s="163">
        <f>SUM(M47,M59)</f>
        <v>67332</v>
      </c>
    </row>
    <row r="61" spans="1:16" ht="24" customHeight="1">
      <c r="D61" s="50"/>
      <c r="K61" s="102"/>
      <c r="L61" s="56"/>
      <c r="M61" s="56"/>
    </row>
    <row r="62" spans="1:16" ht="24" customHeight="1">
      <c r="A62" s="150" t="s">
        <v>176</v>
      </c>
      <c r="D62" s="50"/>
    </row>
    <row r="63" spans="1:16" ht="24" customHeight="1">
      <c r="A63" s="149" t="s">
        <v>130</v>
      </c>
      <c r="B63" s="47"/>
      <c r="C63" s="47"/>
      <c r="D63" s="47"/>
      <c r="E63" s="47"/>
      <c r="F63" s="47"/>
      <c r="G63" s="136"/>
      <c r="H63" s="47"/>
      <c r="I63" s="47"/>
      <c r="J63" s="47"/>
      <c r="K63" s="136"/>
      <c r="L63" s="47"/>
      <c r="M63" s="47"/>
    </row>
    <row r="64" spans="1:16" ht="24" customHeight="1">
      <c r="A64" s="149" t="s">
        <v>45</v>
      </c>
      <c r="B64" s="47"/>
      <c r="C64" s="47"/>
      <c r="D64" s="47"/>
      <c r="E64" s="47"/>
      <c r="F64" s="47"/>
      <c r="G64" s="136"/>
      <c r="H64" s="47"/>
      <c r="I64" s="47"/>
      <c r="J64" s="47"/>
      <c r="K64" s="136"/>
      <c r="L64" s="47"/>
      <c r="M64" s="47"/>
    </row>
    <row r="65" spans="1:13" ht="24" customHeight="1">
      <c r="A65" s="149" t="s">
        <v>179</v>
      </c>
      <c r="B65" s="47"/>
      <c r="C65" s="47"/>
      <c r="D65" s="47"/>
      <c r="E65" s="47"/>
      <c r="F65" s="47"/>
      <c r="G65" s="136"/>
      <c r="H65" s="47"/>
      <c r="I65" s="47"/>
      <c r="J65" s="47"/>
      <c r="K65" s="136"/>
      <c r="L65" s="47"/>
      <c r="M65" s="47"/>
    </row>
    <row r="66" spans="1:13" ht="24" customHeight="1">
      <c r="B66" s="57"/>
      <c r="C66" s="57"/>
      <c r="D66" s="57"/>
      <c r="E66" s="57"/>
      <c r="F66" s="57"/>
      <c r="H66" s="57"/>
      <c r="I66" s="57"/>
      <c r="J66" s="57"/>
      <c r="M66" s="88" t="s">
        <v>136</v>
      </c>
    </row>
    <row r="67" spans="1:13" ht="24" customHeight="1">
      <c r="B67" s="57"/>
      <c r="C67" s="57"/>
      <c r="D67" s="57"/>
      <c r="E67" s="57"/>
      <c r="F67" s="57"/>
      <c r="G67" s="204" t="s">
        <v>111</v>
      </c>
      <c r="H67" s="204"/>
      <c r="I67" s="204"/>
      <c r="K67" s="204" t="s">
        <v>112</v>
      </c>
      <c r="L67" s="204"/>
      <c r="M67" s="204"/>
    </row>
    <row r="68" spans="1:13" s="44" customFormat="1" ht="24" customHeight="1">
      <c r="A68" s="151"/>
      <c r="C68" s="45"/>
      <c r="D68" s="45"/>
      <c r="E68" s="53"/>
      <c r="G68" s="141" t="s">
        <v>180</v>
      </c>
      <c r="H68" s="142"/>
      <c r="I68" s="141" t="s">
        <v>161</v>
      </c>
      <c r="J68" s="48"/>
      <c r="K68" s="141" t="s">
        <v>180</v>
      </c>
      <c r="L68" s="142"/>
      <c r="M68" s="141" t="s">
        <v>161</v>
      </c>
    </row>
    <row r="69" spans="1:13" s="44" customFormat="1" ht="24" customHeight="1">
      <c r="A69" s="151"/>
      <c r="C69" s="45"/>
      <c r="D69" s="45"/>
      <c r="E69" s="104"/>
      <c r="G69" s="143" t="s">
        <v>143</v>
      </c>
      <c r="H69" s="142"/>
      <c r="I69" s="143" t="s">
        <v>145</v>
      </c>
      <c r="J69" s="48"/>
      <c r="K69" s="143" t="s">
        <v>143</v>
      </c>
      <c r="L69" s="142"/>
      <c r="M69" s="143" t="s">
        <v>145</v>
      </c>
    </row>
    <row r="70" spans="1:13" s="44" customFormat="1" ht="24" customHeight="1">
      <c r="A70" s="151"/>
      <c r="C70" s="45"/>
      <c r="D70" s="45"/>
      <c r="E70" s="104"/>
      <c r="G70" s="143" t="s">
        <v>144</v>
      </c>
      <c r="H70" s="142"/>
      <c r="I70" s="51"/>
      <c r="J70" s="48"/>
      <c r="K70" s="143" t="s">
        <v>144</v>
      </c>
      <c r="L70" s="142"/>
      <c r="M70" s="51"/>
    </row>
    <row r="71" spans="1:13" s="145" customFormat="1" ht="24" customHeight="1">
      <c r="A71" s="153" t="s">
        <v>18</v>
      </c>
      <c r="D71" s="156"/>
      <c r="G71" s="148"/>
      <c r="I71" s="159"/>
      <c r="K71" s="154"/>
      <c r="L71" s="159"/>
      <c r="M71" s="159"/>
    </row>
    <row r="72" spans="1:13" s="145" customFormat="1" ht="24" customHeight="1">
      <c r="A72" s="145" t="s">
        <v>19</v>
      </c>
      <c r="D72" s="156"/>
      <c r="E72" s="157"/>
      <c r="G72" s="148"/>
      <c r="K72" s="154"/>
      <c r="L72" s="159"/>
      <c r="M72" s="159"/>
    </row>
    <row r="73" spans="1:13" s="145" customFormat="1" ht="24" customHeight="1">
      <c r="A73" s="145" t="s">
        <v>58</v>
      </c>
      <c r="D73" s="156"/>
      <c r="G73" s="148"/>
      <c r="K73" s="154"/>
      <c r="L73" s="159"/>
      <c r="M73" s="159"/>
    </row>
    <row r="74" spans="1:13" s="145" customFormat="1" ht="24" customHeight="1" thickBot="1">
      <c r="A74" s="145" t="s">
        <v>131</v>
      </c>
      <c r="D74" s="156"/>
      <c r="G74" s="165">
        <v>470000</v>
      </c>
      <c r="H74" s="159"/>
      <c r="I74" s="165">
        <v>470000</v>
      </c>
      <c r="K74" s="166">
        <v>470000</v>
      </c>
      <c r="L74" s="159"/>
      <c r="M74" s="165">
        <v>470000</v>
      </c>
    </row>
    <row r="75" spans="1:13" s="145" customFormat="1" ht="24" customHeight="1" thickTop="1">
      <c r="A75" s="145" t="s">
        <v>59</v>
      </c>
      <c r="D75" s="156"/>
      <c r="G75" s="158"/>
      <c r="H75" s="159"/>
      <c r="I75" s="158"/>
      <c r="K75" s="154"/>
      <c r="L75" s="159"/>
      <c r="M75" s="158"/>
    </row>
    <row r="76" spans="1:13" s="145" customFormat="1" ht="24" customHeight="1">
      <c r="A76" s="145" t="s">
        <v>131</v>
      </c>
      <c r="D76" s="156"/>
      <c r="G76" s="158">
        <v>470000</v>
      </c>
      <c r="H76" s="159"/>
      <c r="I76" s="158">
        <v>470000</v>
      </c>
      <c r="K76" s="154">
        <v>470000</v>
      </c>
      <c r="L76" s="159"/>
      <c r="M76" s="158">
        <v>470000</v>
      </c>
    </row>
    <row r="77" spans="1:13" s="145" customFormat="1" ht="24" customHeight="1">
      <c r="A77" s="164" t="s">
        <v>167</v>
      </c>
      <c r="D77" s="156"/>
      <c r="G77" s="158">
        <v>1000</v>
      </c>
      <c r="H77" s="159"/>
      <c r="I77" s="158">
        <v>1000</v>
      </c>
      <c r="K77" s="154">
        <v>1000</v>
      </c>
      <c r="L77" s="159"/>
      <c r="M77" s="158">
        <v>1000</v>
      </c>
    </row>
    <row r="78" spans="1:13" s="145" customFormat="1" ht="24" customHeight="1">
      <c r="A78" s="164" t="s">
        <v>168</v>
      </c>
      <c r="D78" s="156"/>
      <c r="E78" s="157"/>
      <c r="G78" s="158">
        <v>1127018</v>
      </c>
      <c r="H78" s="159"/>
      <c r="I78" s="158">
        <v>1127018</v>
      </c>
      <c r="K78" s="154">
        <v>1127018</v>
      </c>
      <c r="L78" s="159"/>
      <c r="M78" s="158">
        <v>1127018</v>
      </c>
    </row>
    <row r="79" spans="1:13" s="145" customFormat="1" ht="24" customHeight="1">
      <c r="A79" s="171" t="s">
        <v>150</v>
      </c>
      <c r="D79" s="156"/>
      <c r="E79" s="157"/>
      <c r="G79" s="158"/>
      <c r="H79" s="159"/>
      <c r="I79" s="158"/>
      <c r="K79" s="154"/>
      <c r="L79" s="159"/>
      <c r="M79" s="158"/>
    </row>
    <row r="80" spans="1:13" s="145" customFormat="1" ht="24" customHeight="1">
      <c r="A80" s="171" t="s">
        <v>22</v>
      </c>
      <c r="D80" s="156"/>
      <c r="E80" s="157"/>
      <c r="G80" s="158">
        <v>19200</v>
      </c>
      <c r="H80" s="159"/>
      <c r="I80" s="158">
        <v>19200</v>
      </c>
      <c r="K80" s="154">
        <v>19200</v>
      </c>
      <c r="L80" s="159"/>
      <c r="M80" s="158">
        <v>19200</v>
      </c>
    </row>
    <row r="81" spans="1:15" s="145" customFormat="1" ht="24" customHeight="1">
      <c r="A81" s="171" t="s">
        <v>23</v>
      </c>
      <c r="D81" s="156"/>
      <c r="G81" s="173">
        <v>324564</v>
      </c>
      <c r="H81" s="159"/>
      <c r="I81" s="173">
        <v>259938</v>
      </c>
      <c r="K81" s="174">
        <v>324564</v>
      </c>
      <c r="L81" s="159"/>
      <c r="M81" s="173">
        <v>259938</v>
      </c>
      <c r="O81" s="147"/>
    </row>
    <row r="82" spans="1:15" s="145" customFormat="1" ht="24" customHeight="1">
      <c r="A82" s="171" t="s">
        <v>117</v>
      </c>
      <c r="D82" s="156"/>
      <c r="G82" s="186">
        <f>SUM(G76:G81)</f>
        <v>1941782</v>
      </c>
      <c r="H82" s="159"/>
      <c r="I82" s="175">
        <f>SUM(I76:I81)</f>
        <v>1877156</v>
      </c>
      <c r="K82" s="186">
        <f>SUM(K76:K81)</f>
        <v>1941782</v>
      </c>
      <c r="L82" s="159"/>
      <c r="M82" s="163">
        <f>SUM(M76:M81)</f>
        <v>1877156</v>
      </c>
    </row>
    <row r="83" spans="1:15" s="145" customFormat="1" ht="24" customHeight="1">
      <c r="A83" s="169" t="s">
        <v>24</v>
      </c>
      <c r="D83" s="156"/>
      <c r="G83" s="184">
        <f>SUM(G82)</f>
        <v>1941782</v>
      </c>
      <c r="H83" s="159"/>
      <c r="I83" s="173">
        <f>SUM(I82)</f>
        <v>1877156</v>
      </c>
      <c r="K83" s="184">
        <f>SUM(K82)</f>
        <v>1941782</v>
      </c>
      <c r="L83" s="159"/>
      <c r="M83" s="173">
        <f>SUM(M82)</f>
        <v>1877156</v>
      </c>
      <c r="O83" s="147"/>
    </row>
    <row r="84" spans="1:15" s="145" customFormat="1" ht="24" customHeight="1" thickBot="1">
      <c r="A84" s="176" t="s">
        <v>25</v>
      </c>
      <c r="D84" s="156"/>
      <c r="G84" s="182">
        <f>SUM(G83,G60)</f>
        <v>3099598</v>
      </c>
      <c r="H84" s="159"/>
      <c r="I84" s="165">
        <f>SUM(I83,I60)</f>
        <v>3166146</v>
      </c>
      <c r="K84" s="182">
        <f>SUM(K83,K60)</f>
        <v>2100526</v>
      </c>
      <c r="L84" s="159"/>
      <c r="M84" s="165">
        <f>SUM(M83,M60)</f>
        <v>1944488</v>
      </c>
    </row>
    <row r="85" spans="1:15" s="145" customFormat="1" ht="24" customHeight="1" thickTop="1">
      <c r="D85" s="156"/>
      <c r="G85" s="187">
        <f>G84-G28</f>
        <v>0</v>
      </c>
      <c r="H85" s="159"/>
      <c r="I85" s="187">
        <f>I84-I28</f>
        <v>0</v>
      </c>
      <c r="K85" s="187">
        <f>K84-K28</f>
        <v>0</v>
      </c>
      <c r="L85" s="159"/>
      <c r="M85" s="187">
        <f>M84-M28</f>
        <v>0</v>
      </c>
    </row>
    <row r="86" spans="1:15" ht="24" customHeight="1">
      <c r="A86" s="150" t="s">
        <v>176</v>
      </c>
      <c r="D86" s="50"/>
      <c r="K86" s="128"/>
      <c r="L86" s="49"/>
      <c r="M86" s="128"/>
    </row>
    <row r="87" spans="1:15" ht="24" customHeight="1">
      <c r="D87" s="50"/>
      <c r="K87" s="128"/>
      <c r="L87" s="49"/>
      <c r="M87" s="128"/>
    </row>
    <row r="88" spans="1:15" ht="24" customHeight="1">
      <c r="A88" s="152"/>
      <c r="B88" s="62"/>
      <c r="C88" s="62"/>
      <c r="D88" s="50"/>
      <c r="M88" s="53"/>
    </row>
    <row r="89" spans="1:15" ht="24" customHeight="1">
      <c r="D89" s="50"/>
      <c r="M89" s="53"/>
    </row>
    <row r="90" spans="1:15" ht="24" customHeight="1">
      <c r="D90" s="55" t="s">
        <v>26</v>
      </c>
      <c r="M90" s="53"/>
    </row>
    <row r="91" spans="1:15" ht="24" customHeight="1">
      <c r="A91" s="152"/>
      <c r="B91" s="62"/>
      <c r="C91" s="62"/>
      <c r="M91" s="53"/>
    </row>
    <row r="92" spans="1:15" ht="24" customHeight="1">
      <c r="M92" s="53"/>
    </row>
    <row r="93" spans="1:15" ht="24" customHeight="1">
      <c r="M93" s="53"/>
    </row>
    <row r="94" spans="1:15" ht="24" customHeight="1">
      <c r="M94" s="53"/>
    </row>
    <row r="95" spans="1:15" ht="24" customHeight="1">
      <c r="M95" s="53"/>
    </row>
    <row r="96" spans="1:15" ht="24" customHeight="1">
      <c r="M96" s="53"/>
    </row>
    <row r="97" spans="13:13" ht="24" customHeight="1">
      <c r="M97" s="53"/>
    </row>
  </sheetData>
  <mergeCells count="6">
    <mergeCell ref="K5:M5"/>
    <mergeCell ref="K35:M35"/>
    <mergeCell ref="K67:M67"/>
    <mergeCell ref="G5:I5"/>
    <mergeCell ref="G35:I35"/>
    <mergeCell ref="G67:I67"/>
  </mergeCells>
  <pageMargins left="0.8" right="0.19685039370078741" top="0.78740157480314965" bottom="0.19685039370078741" header="0.31496062992125984" footer="0.31496062992125984"/>
  <pageSetup paperSize="9" scale="73" orientation="portrait" r:id="rId1"/>
  <rowBreaks count="2" manualBreakCount="2">
    <brk id="30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76"/>
  <sheetViews>
    <sheetView showGridLines="0" tabSelected="1" view="pageBreakPreview" topLeftCell="A109" zoomScaleNormal="70" zoomScaleSheetLayoutView="100" workbookViewId="0">
      <selection activeCell="M121" sqref="L121:M121"/>
    </sheetView>
  </sheetViews>
  <sheetFormatPr defaultColWidth="9.140625" defaultRowHeight="21.75" customHeight="1"/>
  <cols>
    <col min="1" max="1" width="11" style="48" customWidth="1"/>
    <col min="2" max="2" width="26.42578125" style="48" customWidth="1"/>
    <col min="3" max="3" width="21.85546875" style="48" customWidth="1"/>
    <col min="4" max="4" width="1.85546875" style="48" customWidth="1"/>
    <col min="5" max="5" width="8.7109375" style="48" customWidth="1"/>
    <col min="6" max="6" width="1.85546875" style="48" customWidth="1"/>
    <col min="7" max="7" width="14.7109375" style="48" customWidth="1"/>
    <col min="8" max="8" width="1.85546875" style="48" customWidth="1"/>
    <col min="9" max="9" width="14.7109375" style="48" customWidth="1"/>
    <col min="10" max="10" width="1.85546875" style="48" customWidth="1"/>
    <col min="11" max="11" width="14.7109375" style="57" customWidth="1"/>
    <col min="12" max="12" width="1.85546875" style="57" customWidth="1"/>
    <col min="13" max="13" width="14.7109375" style="57" customWidth="1"/>
    <col min="14" max="14" width="1.85546875" style="48" customWidth="1"/>
    <col min="15" max="15" width="9.140625" style="48"/>
    <col min="16" max="17" width="15.5703125" style="48" customWidth="1"/>
    <col min="18" max="18" width="12.28515625" style="48" bestFit="1" customWidth="1"/>
    <col min="19" max="19" width="11.5703125" style="48" bestFit="1" customWidth="1"/>
    <col min="20" max="16384" width="9.140625" style="48"/>
  </cols>
  <sheetData>
    <row r="1" spans="1:18" ht="21.75" customHeight="1"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95" t="s">
        <v>142</v>
      </c>
    </row>
    <row r="2" spans="1:18" ht="21.75" customHeight="1">
      <c r="A2" s="47" t="s">
        <v>130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8" ht="21.75" customHeight="1">
      <c r="A3" s="47" t="s">
        <v>91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8" ht="21.75" customHeight="1">
      <c r="A4" s="47" t="s">
        <v>181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8" ht="21.75" customHeight="1">
      <c r="K5" s="48"/>
      <c r="L5" s="48"/>
      <c r="M5" s="87" t="s">
        <v>136</v>
      </c>
    </row>
    <row r="6" spans="1:18" ht="21.75" customHeight="1">
      <c r="G6" s="204" t="s">
        <v>111</v>
      </c>
      <c r="H6" s="204"/>
      <c r="I6" s="204"/>
      <c r="J6" s="57"/>
      <c r="K6" s="204" t="s">
        <v>112</v>
      </c>
      <c r="L6" s="204"/>
      <c r="M6" s="204"/>
    </row>
    <row r="7" spans="1:18" s="44" customFormat="1" ht="21.75" customHeight="1">
      <c r="C7" s="45"/>
      <c r="D7" s="45"/>
      <c r="E7" s="90" t="s">
        <v>2</v>
      </c>
      <c r="F7" s="104"/>
      <c r="G7" s="144">
        <v>2564</v>
      </c>
      <c r="H7" s="142"/>
      <c r="I7" s="144">
        <v>2563</v>
      </c>
      <c r="K7" s="144">
        <v>2564</v>
      </c>
      <c r="L7" s="142"/>
      <c r="M7" s="144">
        <v>2563</v>
      </c>
    </row>
    <row r="8" spans="1:18" s="44" customFormat="1" ht="21.75" customHeight="1">
      <c r="C8" s="45"/>
      <c r="D8" s="45"/>
      <c r="E8" s="104"/>
      <c r="F8" s="104"/>
      <c r="G8" s="142"/>
      <c r="H8" s="142"/>
      <c r="I8" s="51"/>
      <c r="K8" s="142"/>
      <c r="L8" s="142"/>
      <c r="M8" s="51"/>
    </row>
    <row r="9" spans="1:18" s="44" customFormat="1" ht="21.75" customHeight="1">
      <c r="A9" s="47" t="s">
        <v>92</v>
      </c>
      <c r="C9" s="45"/>
      <c r="D9" s="45"/>
      <c r="E9" s="46"/>
      <c r="F9" s="46"/>
      <c r="G9" s="46"/>
      <c r="H9" s="46"/>
      <c r="I9" s="134"/>
      <c r="K9" s="104"/>
      <c r="L9" s="104"/>
      <c r="M9" s="134"/>
      <c r="P9" s="108"/>
      <c r="Q9" s="108"/>
      <c r="R9" s="108"/>
    </row>
    <row r="10" spans="1:18" ht="21.75" customHeight="1">
      <c r="A10" s="47" t="s">
        <v>27</v>
      </c>
      <c r="D10" s="50"/>
      <c r="K10" s="135"/>
      <c r="P10" s="107"/>
      <c r="Q10" s="107"/>
      <c r="R10" s="107"/>
    </row>
    <row r="11" spans="1:18" ht="21.75" customHeight="1">
      <c r="A11" s="105" t="s">
        <v>107</v>
      </c>
      <c r="D11" s="50"/>
      <c r="E11" s="52">
        <v>13</v>
      </c>
      <c r="F11" s="52"/>
      <c r="G11" s="53">
        <v>268728</v>
      </c>
      <c r="H11" s="51"/>
      <c r="I11" s="53">
        <v>220787</v>
      </c>
      <c r="K11" s="54">
        <v>0</v>
      </c>
      <c r="L11" s="51"/>
      <c r="M11" s="54">
        <v>0</v>
      </c>
      <c r="P11" s="102"/>
      <c r="Q11" s="54"/>
      <c r="R11" s="102"/>
    </row>
    <row r="12" spans="1:18" ht="21.75" customHeight="1">
      <c r="A12" s="105" t="s">
        <v>115</v>
      </c>
      <c r="D12" s="50"/>
      <c r="E12" s="52" t="s">
        <v>174</v>
      </c>
      <c r="F12" s="52"/>
      <c r="G12" s="54">
        <v>0</v>
      </c>
      <c r="H12" s="54"/>
      <c r="I12" s="54">
        <v>0</v>
      </c>
      <c r="K12" s="53">
        <v>18428</v>
      </c>
      <c r="L12" s="51"/>
      <c r="M12" s="53">
        <v>18078</v>
      </c>
      <c r="P12" s="102"/>
      <c r="Q12" s="54"/>
      <c r="R12" s="102"/>
    </row>
    <row r="13" spans="1:18" ht="21.75" customHeight="1">
      <c r="A13" s="105" t="s">
        <v>99</v>
      </c>
      <c r="D13" s="50"/>
      <c r="E13" s="52" t="s">
        <v>174</v>
      </c>
      <c r="F13" s="52"/>
      <c r="G13" s="53">
        <v>285</v>
      </c>
      <c r="H13" s="51"/>
      <c r="I13" s="53">
        <v>474</v>
      </c>
      <c r="K13" s="54">
        <v>0</v>
      </c>
      <c r="L13" s="51"/>
      <c r="M13" s="54">
        <v>0</v>
      </c>
      <c r="P13" s="102"/>
      <c r="Q13" s="54"/>
      <c r="R13" s="102"/>
    </row>
    <row r="14" spans="1:18" ht="21.75" customHeight="1">
      <c r="A14" s="48" t="s">
        <v>33</v>
      </c>
      <c r="D14" s="50"/>
      <c r="E14" s="52" t="s">
        <v>174</v>
      </c>
      <c r="F14" s="52"/>
      <c r="G14" s="60">
        <v>1134</v>
      </c>
      <c r="H14" s="51"/>
      <c r="I14" s="60">
        <v>4899</v>
      </c>
      <c r="K14" s="60">
        <v>0</v>
      </c>
      <c r="L14" s="51"/>
      <c r="M14" s="130">
        <v>337</v>
      </c>
      <c r="P14" s="54"/>
      <c r="Q14" s="54"/>
      <c r="R14" s="54"/>
    </row>
    <row r="15" spans="1:18" ht="21.75" customHeight="1">
      <c r="A15" s="47" t="s">
        <v>34</v>
      </c>
      <c r="D15" s="50"/>
      <c r="G15" s="60">
        <f>SUM(G11:G14)</f>
        <v>270147</v>
      </c>
      <c r="H15" s="51"/>
      <c r="I15" s="60">
        <f>SUM(I11:I14)</f>
        <v>226160</v>
      </c>
      <c r="K15" s="60">
        <f>SUM(K11:K14)</f>
        <v>18428</v>
      </c>
      <c r="L15" s="51"/>
      <c r="M15" s="130">
        <f>SUM(M11:M14)</f>
        <v>18415</v>
      </c>
      <c r="P15" s="109"/>
      <c r="Q15" s="109"/>
      <c r="R15" s="107"/>
    </row>
    <row r="16" spans="1:18" ht="21.75" customHeight="1">
      <c r="A16" s="47" t="s">
        <v>35</v>
      </c>
      <c r="D16" s="50"/>
      <c r="G16" s="51"/>
      <c r="H16" s="51"/>
      <c r="I16" s="51"/>
      <c r="K16" s="128"/>
      <c r="L16" s="51"/>
      <c r="M16" s="128"/>
      <c r="P16" s="109"/>
      <c r="Q16" s="109"/>
      <c r="R16" s="107"/>
    </row>
    <row r="17" spans="1:19" ht="21.75" customHeight="1">
      <c r="A17" s="48" t="s">
        <v>109</v>
      </c>
      <c r="D17" s="50"/>
      <c r="E17" s="52"/>
      <c r="F17" s="52"/>
      <c r="G17" s="51">
        <v>133223</v>
      </c>
      <c r="H17" s="51"/>
      <c r="I17" s="51">
        <v>133964</v>
      </c>
      <c r="J17" s="52"/>
      <c r="K17" s="54">
        <v>0</v>
      </c>
      <c r="L17" s="51"/>
      <c r="M17" s="54">
        <v>0</v>
      </c>
      <c r="P17" s="54"/>
      <c r="Q17" s="54"/>
      <c r="R17" s="54"/>
    </row>
    <row r="18" spans="1:19" ht="21.75" customHeight="1">
      <c r="A18" s="48" t="s">
        <v>116</v>
      </c>
      <c r="D18" s="50"/>
      <c r="E18" s="52"/>
      <c r="F18" s="52"/>
      <c r="G18" s="51">
        <v>0</v>
      </c>
      <c r="H18" s="51"/>
      <c r="I18" s="51">
        <v>0</v>
      </c>
      <c r="J18" s="52"/>
      <c r="K18" s="51">
        <v>15298</v>
      </c>
      <c r="L18" s="51"/>
      <c r="M18" s="128">
        <v>13737</v>
      </c>
      <c r="P18" s="54"/>
      <c r="Q18" s="54"/>
      <c r="R18" s="54"/>
    </row>
    <row r="19" spans="1:19" ht="21.75" customHeight="1">
      <c r="A19" s="48" t="s">
        <v>38</v>
      </c>
      <c r="D19" s="50"/>
      <c r="E19" s="52"/>
      <c r="F19" s="52"/>
      <c r="G19" s="51">
        <v>65843</v>
      </c>
      <c r="H19" s="51"/>
      <c r="I19" s="51">
        <v>69213</v>
      </c>
      <c r="J19" s="52"/>
      <c r="K19" s="128">
        <v>7843</v>
      </c>
      <c r="L19" s="51"/>
      <c r="M19" s="128">
        <v>3229</v>
      </c>
      <c r="P19" s="54"/>
      <c r="Q19" s="54"/>
      <c r="R19" s="54"/>
    </row>
    <row r="20" spans="1:19" ht="21.75" customHeight="1">
      <c r="A20" s="105" t="s">
        <v>182</v>
      </c>
      <c r="D20" s="50"/>
      <c r="E20" s="52"/>
      <c r="F20" s="52"/>
      <c r="G20" s="72">
        <v>267</v>
      </c>
      <c r="H20" s="54"/>
      <c r="I20" s="72">
        <v>15250</v>
      </c>
      <c r="J20" s="52"/>
      <c r="K20" s="51">
        <v>0</v>
      </c>
      <c r="L20" s="54"/>
      <c r="M20" s="70">
        <v>0</v>
      </c>
      <c r="P20" s="109"/>
      <c r="Q20" s="109"/>
      <c r="R20" s="107"/>
    </row>
    <row r="21" spans="1:19" ht="21.75" customHeight="1">
      <c r="A21" s="105" t="s">
        <v>110</v>
      </c>
      <c r="D21" s="50"/>
      <c r="E21" s="52"/>
      <c r="F21" s="52"/>
      <c r="G21" s="110">
        <v>122</v>
      </c>
      <c r="H21" s="51"/>
      <c r="I21" s="110">
        <v>0</v>
      </c>
      <c r="J21" s="52"/>
      <c r="K21" s="110">
        <v>3</v>
      </c>
      <c r="L21" s="51"/>
      <c r="M21" s="110">
        <v>0</v>
      </c>
      <c r="P21" s="109"/>
      <c r="Q21" s="109"/>
      <c r="R21" s="107"/>
    </row>
    <row r="22" spans="1:19" ht="21.75" customHeight="1">
      <c r="A22" s="47" t="s">
        <v>39</v>
      </c>
      <c r="D22" s="50"/>
      <c r="G22" s="60">
        <f>SUM(G17:G21)</f>
        <v>199455</v>
      </c>
      <c r="H22" s="51"/>
      <c r="I22" s="60">
        <f>SUM(I17:I21)</f>
        <v>218427</v>
      </c>
      <c r="K22" s="60">
        <f>SUM(K17:K21)</f>
        <v>23144</v>
      </c>
      <c r="L22" s="51"/>
      <c r="M22" s="130">
        <f>SUM(M17:M21)</f>
        <v>16966</v>
      </c>
      <c r="P22" s="107"/>
      <c r="Q22" s="107"/>
      <c r="R22" s="107"/>
    </row>
    <row r="23" spans="1:19" ht="21.75" customHeight="1">
      <c r="A23" s="121" t="s">
        <v>152</v>
      </c>
      <c r="D23" s="50"/>
      <c r="G23" s="54">
        <f>SUM(G15-G22)</f>
        <v>70692</v>
      </c>
      <c r="H23" s="51"/>
      <c r="I23" s="54">
        <f>SUM(I15-I22)</f>
        <v>7733</v>
      </c>
      <c r="K23" s="54">
        <f>SUM(K15-K22)</f>
        <v>-4716</v>
      </c>
      <c r="L23" s="51"/>
      <c r="M23" s="54">
        <f>SUM(M15-M22)</f>
        <v>1449</v>
      </c>
      <c r="P23" s="107"/>
      <c r="Q23" s="107"/>
      <c r="R23" s="107"/>
    </row>
    <row r="24" spans="1:19" ht="21.75" customHeight="1">
      <c r="A24" s="57" t="s">
        <v>184</v>
      </c>
      <c r="D24" s="50"/>
      <c r="E24" s="52" t="s">
        <v>171</v>
      </c>
      <c r="G24" s="124">
        <v>160</v>
      </c>
      <c r="H24" s="124"/>
      <c r="I24" s="124">
        <v>-10</v>
      </c>
      <c r="J24" s="107"/>
      <c r="K24" s="102">
        <v>70318</v>
      </c>
      <c r="L24" s="124"/>
      <c r="M24" s="102">
        <v>2468</v>
      </c>
      <c r="P24" s="107"/>
      <c r="Q24" s="54"/>
      <c r="R24" s="107"/>
      <c r="S24" s="59"/>
    </row>
    <row r="25" spans="1:19" ht="21.75" customHeight="1">
      <c r="A25" s="57" t="s">
        <v>199</v>
      </c>
      <c r="D25" s="50"/>
      <c r="E25" s="52"/>
      <c r="G25" s="124">
        <v>1086</v>
      </c>
      <c r="H25" s="124"/>
      <c r="I25" s="124">
        <v>2040</v>
      </c>
      <c r="J25" s="107"/>
      <c r="K25" s="102">
        <v>155</v>
      </c>
      <c r="L25" s="124"/>
      <c r="M25" s="102">
        <v>758</v>
      </c>
      <c r="P25" s="107"/>
      <c r="Q25" s="54"/>
      <c r="R25" s="107"/>
      <c r="S25" s="59"/>
    </row>
    <row r="26" spans="1:19" ht="21.75" customHeight="1">
      <c r="A26" s="55" t="s">
        <v>153</v>
      </c>
      <c r="D26" s="50"/>
      <c r="G26" s="60">
        <v>-6457</v>
      </c>
      <c r="H26" s="54"/>
      <c r="I26" s="60">
        <v>-6672</v>
      </c>
      <c r="K26" s="130">
        <v>-289</v>
      </c>
      <c r="L26" s="54"/>
      <c r="M26" s="130">
        <v>-411</v>
      </c>
      <c r="P26" s="107"/>
      <c r="Q26" s="107"/>
      <c r="R26" s="107"/>
    </row>
    <row r="27" spans="1:19" ht="21.75" customHeight="1">
      <c r="A27" s="66" t="s">
        <v>185</v>
      </c>
      <c r="D27" s="50"/>
      <c r="G27" s="54">
        <f>SUM(G23:G26)</f>
        <v>65481</v>
      </c>
      <c r="H27" s="54"/>
      <c r="I27" s="54">
        <f>SUM(I23:I26)</f>
        <v>3091</v>
      </c>
      <c r="K27" s="54">
        <f>SUM(K23:K26)</f>
        <v>65468</v>
      </c>
      <c r="L27" s="54"/>
      <c r="M27" s="54">
        <f>SUM(M23:M26)</f>
        <v>4264</v>
      </c>
      <c r="P27" s="107"/>
      <c r="Q27" s="107"/>
      <c r="R27" s="107"/>
    </row>
    <row r="28" spans="1:19" ht="21.75" customHeight="1">
      <c r="A28" s="48" t="s">
        <v>186</v>
      </c>
      <c r="D28" s="50"/>
      <c r="E28" s="52">
        <v>14</v>
      </c>
      <c r="F28" s="52"/>
      <c r="G28" s="63">
        <v>-13</v>
      </c>
      <c r="H28" s="54"/>
      <c r="I28" s="63">
        <v>1173</v>
      </c>
      <c r="J28" s="52"/>
      <c r="K28" s="110">
        <v>0</v>
      </c>
      <c r="L28" s="54"/>
      <c r="M28" s="110">
        <v>0</v>
      </c>
      <c r="N28" s="106"/>
      <c r="P28" s="107"/>
      <c r="Q28" s="107"/>
      <c r="R28" s="107"/>
    </row>
    <row r="29" spans="1:19" ht="21.75" customHeight="1">
      <c r="A29" s="61" t="s">
        <v>137</v>
      </c>
      <c r="D29" s="50"/>
      <c r="G29" s="178">
        <f>SUM(G27:G28)</f>
        <v>65468</v>
      </c>
      <c r="H29" s="54"/>
      <c r="I29" s="178">
        <f>SUM(I27:I28)</f>
        <v>4264</v>
      </c>
      <c r="K29" s="179">
        <f>SUM(K27:K28)</f>
        <v>65468</v>
      </c>
      <c r="L29" s="54"/>
      <c r="M29" s="179">
        <f>SUM(M27:M28)</f>
        <v>4264</v>
      </c>
      <c r="P29" s="72"/>
      <c r="Q29" s="107"/>
      <c r="R29" s="107"/>
    </row>
    <row r="30" spans="1:19" ht="21.75" customHeight="1">
      <c r="A30" s="80"/>
      <c r="D30" s="50"/>
      <c r="G30" s="59"/>
      <c r="H30" s="59"/>
      <c r="I30" s="59"/>
      <c r="K30" s="53"/>
      <c r="L30" s="135"/>
      <c r="M30" s="53"/>
    </row>
    <row r="31" spans="1:19" ht="21.75" customHeight="1">
      <c r="A31" s="81" t="s">
        <v>90</v>
      </c>
      <c r="D31" s="50"/>
      <c r="G31" s="72"/>
      <c r="H31" s="72"/>
      <c r="I31" s="72"/>
      <c r="K31" s="102"/>
      <c r="L31" s="125"/>
      <c r="M31" s="102"/>
    </row>
    <row r="32" spans="1:19" ht="21.75" customHeight="1">
      <c r="A32" s="80" t="s">
        <v>138</v>
      </c>
      <c r="D32" s="50"/>
      <c r="G32" s="89">
        <f>SUM(G31)</f>
        <v>0</v>
      </c>
      <c r="H32" s="72"/>
      <c r="I32" s="89">
        <f>SUM(I31)</f>
        <v>0</v>
      </c>
      <c r="K32" s="89">
        <f>SUM(K31)</f>
        <v>0</v>
      </c>
      <c r="L32" s="72"/>
      <c r="M32" s="89">
        <f>SUM(M31)</f>
        <v>0</v>
      </c>
    </row>
    <row r="33" spans="1:13" ht="21.75" customHeight="1" thickBot="1">
      <c r="A33" s="81" t="s">
        <v>139</v>
      </c>
      <c r="D33" s="50"/>
      <c r="G33" s="127">
        <f>G29+G32</f>
        <v>65468</v>
      </c>
      <c r="H33" s="84"/>
      <c r="I33" s="127">
        <f>I29+I32</f>
        <v>4264</v>
      </c>
      <c r="K33" s="127">
        <f>K29+K32</f>
        <v>65468</v>
      </c>
      <c r="L33" s="84"/>
      <c r="M33" s="127">
        <f>M29+M32</f>
        <v>4264</v>
      </c>
    </row>
    <row r="34" spans="1:13" ht="21.75" customHeight="1" thickTop="1">
      <c r="A34" s="80"/>
      <c r="D34" s="50"/>
      <c r="G34" s="59"/>
      <c r="H34" s="59"/>
      <c r="I34" s="59"/>
      <c r="K34" s="59"/>
      <c r="L34" s="59"/>
      <c r="M34" s="59"/>
    </row>
    <row r="35" spans="1:13" ht="21.75" customHeight="1">
      <c r="A35" s="81" t="s">
        <v>118</v>
      </c>
      <c r="B35" s="120"/>
      <c r="C35" s="126"/>
      <c r="D35" s="126"/>
      <c r="G35" s="59"/>
      <c r="H35" s="59"/>
      <c r="I35" s="59"/>
      <c r="K35" s="59"/>
      <c r="L35" s="59"/>
      <c r="M35" s="59"/>
    </row>
    <row r="36" spans="1:13" ht="21.75" customHeight="1" thickBot="1">
      <c r="A36" s="80" t="s">
        <v>119</v>
      </c>
      <c r="B36" s="120"/>
      <c r="C36" s="126"/>
      <c r="D36" s="126"/>
      <c r="G36" s="72">
        <f>SUM(G29-G37)</f>
        <v>65468</v>
      </c>
      <c r="H36" s="59"/>
      <c r="I36" s="72">
        <f>SUM(I29-I37)</f>
        <v>4264</v>
      </c>
      <c r="K36" s="127">
        <f>SUM(K29-K37)</f>
        <v>65468</v>
      </c>
      <c r="L36" s="59"/>
      <c r="M36" s="127">
        <f>SUM(M29-M37)</f>
        <v>4264</v>
      </c>
    </row>
    <row r="37" spans="1:13" ht="21.75" customHeight="1" thickTop="1">
      <c r="A37" s="80" t="s">
        <v>127</v>
      </c>
      <c r="B37" s="120"/>
      <c r="C37" s="126"/>
      <c r="D37" s="126"/>
      <c r="G37" s="110">
        <v>0</v>
      </c>
      <c r="H37" s="59"/>
      <c r="I37" s="110">
        <v>0</v>
      </c>
      <c r="K37" s="72"/>
      <c r="L37" s="59"/>
      <c r="M37" s="72"/>
    </row>
    <row r="38" spans="1:13" ht="21.75" customHeight="1" thickBot="1">
      <c r="A38" s="120"/>
      <c r="B38" s="120"/>
      <c r="C38" s="126"/>
      <c r="D38" s="126"/>
      <c r="G38" s="127">
        <f>SUM(G36:G37)</f>
        <v>65468</v>
      </c>
      <c r="H38" s="59"/>
      <c r="I38" s="127">
        <f>SUM(I36:I37)</f>
        <v>4264</v>
      </c>
      <c r="K38" s="72"/>
      <c r="L38" s="59"/>
      <c r="M38" s="72"/>
    </row>
    <row r="39" spans="1:13" ht="21.75" customHeight="1" thickTop="1">
      <c r="A39" s="120"/>
      <c r="B39" s="120"/>
      <c r="C39" s="126"/>
      <c r="D39" s="126"/>
      <c r="G39" s="72"/>
      <c r="H39" s="59"/>
      <c r="I39" s="72"/>
      <c r="K39" s="72"/>
      <c r="L39" s="59"/>
      <c r="M39" s="72"/>
    </row>
    <row r="40" spans="1:13" ht="21.75" customHeight="1">
      <c r="A40" s="81" t="s">
        <v>120</v>
      </c>
      <c r="B40" s="120"/>
      <c r="C40" s="126"/>
      <c r="D40" s="126"/>
      <c r="G40" s="72"/>
      <c r="H40" s="59"/>
      <c r="I40" s="72"/>
      <c r="K40" s="72"/>
      <c r="L40" s="59"/>
      <c r="M40" s="72"/>
    </row>
    <row r="41" spans="1:13" ht="21.75" customHeight="1" thickBot="1">
      <c r="A41" s="80" t="s">
        <v>119</v>
      </c>
      <c r="B41" s="120"/>
      <c r="C41" s="126"/>
      <c r="D41" s="126"/>
      <c r="G41" s="72">
        <f>SUM(G33-G42)</f>
        <v>65468</v>
      </c>
      <c r="H41" s="59"/>
      <c r="I41" s="72">
        <f>SUM(I33-I42)</f>
        <v>4264</v>
      </c>
      <c r="K41" s="127">
        <f>+K33</f>
        <v>65468</v>
      </c>
      <c r="L41" s="59"/>
      <c r="M41" s="127">
        <f>+M33</f>
        <v>4264</v>
      </c>
    </row>
    <row r="42" spans="1:13" ht="21.75" customHeight="1" thickTop="1">
      <c r="A42" s="80" t="s">
        <v>127</v>
      </c>
      <c r="B42" s="120"/>
      <c r="C42" s="126"/>
      <c r="D42" s="126"/>
      <c r="G42" s="110">
        <v>0</v>
      </c>
      <c r="H42" s="59"/>
      <c r="I42" s="110">
        <v>0</v>
      </c>
      <c r="K42" s="59"/>
      <c r="L42" s="59"/>
      <c r="M42" s="59"/>
    </row>
    <row r="43" spans="1:13" ht="21.75" customHeight="1" thickBot="1">
      <c r="A43" s="120"/>
      <c r="B43" s="120"/>
      <c r="C43" s="126"/>
      <c r="D43" s="126"/>
      <c r="G43" s="127">
        <f>SUM(G41:G42)</f>
        <v>65468</v>
      </c>
      <c r="H43" s="59"/>
      <c r="I43" s="127">
        <f>SUM(I41:I42)</f>
        <v>4264</v>
      </c>
      <c r="K43" s="59"/>
      <c r="L43" s="59"/>
      <c r="M43" s="59"/>
    </row>
    <row r="44" spans="1:13" ht="21.75" customHeight="1" thickTop="1">
      <c r="A44" s="82" t="s">
        <v>140</v>
      </c>
      <c r="B44" s="120"/>
      <c r="C44" s="126"/>
      <c r="D44" s="126"/>
      <c r="E44" s="85">
        <v>15</v>
      </c>
      <c r="G44" s="72"/>
      <c r="H44" s="59"/>
      <c r="I44" s="72"/>
      <c r="K44" s="59"/>
      <c r="L44" s="59"/>
      <c r="M44" s="59"/>
    </row>
    <row r="45" spans="1:13" ht="21.75" customHeight="1">
      <c r="A45" s="83" t="s">
        <v>129</v>
      </c>
      <c r="D45" s="50"/>
      <c r="F45" s="85"/>
      <c r="G45" s="59"/>
      <c r="H45" s="59"/>
      <c r="I45" s="59"/>
      <c r="K45" s="59"/>
      <c r="L45" s="59"/>
      <c r="M45" s="59"/>
    </row>
    <row r="46" spans="1:13" ht="21.75" customHeight="1" thickBot="1">
      <c r="A46" s="83" t="s">
        <v>141</v>
      </c>
      <c r="B46" s="145"/>
      <c r="C46" s="145"/>
      <c r="D46" s="156"/>
      <c r="E46" s="145"/>
      <c r="F46" s="145"/>
      <c r="G46" s="190">
        <f>G41/940000</f>
        <v>6.96468085106383E-2</v>
      </c>
      <c r="H46" s="189"/>
      <c r="I46" s="190">
        <f>I41/940000</f>
        <v>4.5361702127659576E-3</v>
      </c>
      <c r="J46" s="145"/>
      <c r="K46" s="190">
        <f>K41/940000</f>
        <v>6.96468085106383E-2</v>
      </c>
      <c r="L46" s="189"/>
      <c r="M46" s="190">
        <f>M41/940000</f>
        <v>4.5361702127659576E-3</v>
      </c>
    </row>
    <row r="47" spans="1:13" ht="21.75" customHeight="1" thickTop="1">
      <c r="D47" s="50"/>
      <c r="K47" s="64"/>
      <c r="L47" s="49"/>
      <c r="M47" s="64"/>
    </row>
    <row r="48" spans="1:13" ht="21.75" customHeight="1">
      <c r="A48" s="48" t="s">
        <v>176</v>
      </c>
      <c r="D48" s="50"/>
      <c r="K48" s="65"/>
      <c r="L48" s="65"/>
      <c r="M48" s="65"/>
    </row>
    <row r="49" spans="1:20" ht="21.75" customHeight="1"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95" t="s">
        <v>142</v>
      </c>
    </row>
    <row r="50" spans="1:20" ht="21.75" customHeight="1">
      <c r="A50" s="47" t="s">
        <v>130</v>
      </c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  <c r="M50" s="47"/>
    </row>
    <row r="51" spans="1:20" ht="21.75" customHeight="1">
      <c r="A51" s="47" t="s">
        <v>91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</row>
    <row r="52" spans="1:20" ht="21.75" customHeight="1">
      <c r="A52" s="47" t="s">
        <v>187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</row>
    <row r="53" spans="1:20" ht="21.75" customHeight="1">
      <c r="K53" s="48"/>
      <c r="L53" s="48"/>
      <c r="M53" s="87" t="s">
        <v>136</v>
      </c>
    </row>
    <row r="54" spans="1:20" ht="21.75" customHeight="1">
      <c r="G54" s="204" t="s">
        <v>111</v>
      </c>
      <c r="H54" s="204"/>
      <c r="I54" s="204"/>
      <c r="J54" s="57"/>
      <c r="K54" s="204" t="s">
        <v>112</v>
      </c>
      <c r="L54" s="204"/>
      <c r="M54" s="204"/>
    </row>
    <row r="55" spans="1:20" s="44" customFormat="1" ht="21.75" customHeight="1">
      <c r="C55" s="45"/>
      <c r="D55" s="45"/>
      <c r="E55" s="90" t="s">
        <v>2</v>
      </c>
      <c r="F55" s="104"/>
      <c r="G55" s="144">
        <v>2564</v>
      </c>
      <c r="H55" s="142"/>
      <c r="I55" s="144">
        <v>2563</v>
      </c>
      <c r="K55" s="144">
        <v>2564</v>
      </c>
      <c r="L55" s="142"/>
      <c r="M55" s="144">
        <v>2563</v>
      </c>
    </row>
    <row r="56" spans="1:20" s="44" customFormat="1" ht="21.75" customHeight="1">
      <c r="C56" s="45"/>
      <c r="D56" s="45"/>
      <c r="E56" s="104"/>
      <c r="F56" s="104"/>
      <c r="G56" s="142"/>
      <c r="H56" s="142"/>
      <c r="I56" s="51"/>
      <c r="K56" s="142"/>
      <c r="L56" s="142"/>
      <c r="M56" s="51"/>
    </row>
    <row r="57" spans="1:20" s="44" customFormat="1" ht="21.75" customHeight="1">
      <c r="A57" s="47" t="s">
        <v>92</v>
      </c>
      <c r="C57" s="45"/>
      <c r="D57" s="45"/>
      <c r="E57" s="46"/>
      <c r="F57" s="46"/>
      <c r="G57" s="46"/>
      <c r="H57" s="46"/>
      <c r="I57" s="134"/>
      <c r="K57" s="104"/>
      <c r="L57" s="104"/>
      <c r="M57" s="134"/>
      <c r="P57" s="108"/>
      <c r="Q57" s="108"/>
      <c r="R57" s="108"/>
    </row>
    <row r="58" spans="1:20" ht="21.75" customHeight="1">
      <c r="A58" s="47" t="s">
        <v>27</v>
      </c>
      <c r="D58" s="50"/>
      <c r="K58" s="135"/>
      <c r="P58" s="107"/>
      <c r="Q58" s="107"/>
      <c r="R58" s="107"/>
    </row>
    <row r="59" spans="1:20" ht="21.75" customHeight="1">
      <c r="A59" s="105" t="s">
        <v>107</v>
      </c>
      <c r="D59" s="50"/>
      <c r="E59" s="52">
        <v>13</v>
      </c>
      <c r="F59" s="52"/>
      <c r="G59" s="53">
        <v>559755</v>
      </c>
      <c r="H59" s="51"/>
      <c r="I59" s="53">
        <v>496222</v>
      </c>
      <c r="K59" s="54">
        <v>0</v>
      </c>
      <c r="L59" s="51"/>
      <c r="M59" s="54">
        <v>0</v>
      </c>
      <c r="P59" s="102"/>
      <c r="Q59" s="54"/>
      <c r="R59" s="102"/>
    </row>
    <row r="60" spans="1:20" ht="21.75" customHeight="1">
      <c r="A60" s="105" t="s">
        <v>115</v>
      </c>
      <c r="D60" s="50"/>
      <c r="E60" s="52" t="s">
        <v>174</v>
      </c>
      <c r="F60" s="52"/>
      <c r="G60" s="54">
        <v>0</v>
      </c>
      <c r="H60" s="54"/>
      <c r="I60" s="51">
        <v>0</v>
      </c>
      <c r="K60" s="53">
        <v>36935</v>
      </c>
      <c r="L60" s="51"/>
      <c r="M60" s="53">
        <v>36284</v>
      </c>
      <c r="P60" s="102"/>
      <c r="Q60" s="54"/>
      <c r="R60" s="102"/>
    </row>
    <row r="61" spans="1:20" ht="21.75" customHeight="1">
      <c r="A61" s="105" t="s">
        <v>99</v>
      </c>
      <c r="D61" s="50"/>
      <c r="E61" s="52" t="s">
        <v>174</v>
      </c>
      <c r="F61" s="52"/>
      <c r="G61" s="53">
        <v>1517</v>
      </c>
      <c r="H61" s="51"/>
      <c r="I61" s="53">
        <v>1786</v>
      </c>
      <c r="K61" s="54">
        <v>0</v>
      </c>
      <c r="L61" s="51"/>
      <c r="M61" s="54">
        <v>0</v>
      </c>
      <c r="P61" s="102"/>
      <c r="Q61" s="54"/>
      <c r="R61" s="102"/>
    </row>
    <row r="62" spans="1:20" ht="21.75" customHeight="1">
      <c r="A62" s="48" t="s">
        <v>33</v>
      </c>
      <c r="D62" s="50"/>
      <c r="E62" s="52" t="s">
        <v>174</v>
      </c>
      <c r="F62" s="52"/>
      <c r="G62" s="60">
        <v>4830</v>
      </c>
      <c r="H62" s="51"/>
      <c r="I62" s="60">
        <f>16285-4882</f>
        <v>11403</v>
      </c>
      <c r="K62" s="60">
        <v>0</v>
      </c>
      <c r="L62" s="51"/>
      <c r="M62" s="130">
        <f>2934-2093</f>
        <v>841</v>
      </c>
      <c r="P62" s="54"/>
      <c r="Q62" s="54"/>
      <c r="R62" s="54"/>
    </row>
    <row r="63" spans="1:20" ht="21.75" customHeight="1">
      <c r="A63" s="47" t="s">
        <v>34</v>
      </c>
      <c r="D63" s="50"/>
      <c r="G63" s="60">
        <f>SUM(G59:G62)</f>
        <v>566102</v>
      </c>
      <c r="H63" s="51"/>
      <c r="I63" s="60">
        <f>SUM(I59:I62)</f>
        <v>509411</v>
      </c>
      <c r="K63" s="60">
        <f>SUM(K59:K62)</f>
        <v>36935</v>
      </c>
      <c r="L63" s="51"/>
      <c r="M63" s="130">
        <f>SUM(M59:M62)</f>
        <v>37125</v>
      </c>
      <c r="P63" s="109"/>
      <c r="Q63" s="109"/>
      <c r="R63" s="107"/>
      <c r="T63" s="109"/>
    </row>
    <row r="64" spans="1:20" ht="21.75" customHeight="1">
      <c r="A64" s="47" t="s">
        <v>35</v>
      </c>
      <c r="D64" s="50"/>
      <c r="G64" s="51"/>
      <c r="H64" s="51"/>
      <c r="I64" s="51"/>
      <c r="K64" s="128"/>
      <c r="L64" s="51"/>
      <c r="M64" s="128"/>
      <c r="P64" s="109"/>
      <c r="Q64" s="109"/>
      <c r="R64" s="107"/>
    </row>
    <row r="65" spans="1:20" ht="21.75" customHeight="1">
      <c r="A65" s="48" t="s">
        <v>109</v>
      </c>
      <c r="D65" s="50"/>
      <c r="E65" s="52"/>
      <c r="F65" s="52"/>
      <c r="G65" s="51">
        <v>281077</v>
      </c>
      <c r="H65" s="51"/>
      <c r="I65" s="51">
        <v>284882</v>
      </c>
      <c r="J65" s="52"/>
      <c r="K65" s="54">
        <v>0</v>
      </c>
      <c r="L65" s="51"/>
      <c r="M65" s="54">
        <v>0</v>
      </c>
      <c r="P65" s="54"/>
      <c r="Q65" s="54"/>
      <c r="R65" s="54"/>
    </row>
    <row r="66" spans="1:20" ht="21.75" customHeight="1">
      <c r="A66" s="48" t="s">
        <v>116</v>
      </c>
      <c r="D66" s="50"/>
      <c r="E66" s="52"/>
      <c r="F66" s="52"/>
      <c r="G66" s="51">
        <v>0</v>
      </c>
      <c r="H66" s="51"/>
      <c r="I66" s="51">
        <v>0</v>
      </c>
      <c r="J66" s="52"/>
      <c r="K66" s="51">
        <v>26668</v>
      </c>
      <c r="L66" s="51"/>
      <c r="M66" s="128">
        <v>28782</v>
      </c>
      <c r="P66" s="54"/>
      <c r="Q66" s="54"/>
      <c r="R66" s="54"/>
    </row>
    <row r="67" spans="1:20" ht="21.75" customHeight="1">
      <c r="A67" s="48" t="s">
        <v>38</v>
      </c>
      <c r="D67" s="50"/>
      <c r="E67" s="52"/>
      <c r="F67" s="52"/>
      <c r="G67" s="51">
        <v>138360</v>
      </c>
      <c r="H67" s="51"/>
      <c r="I67" s="51">
        <v>138330</v>
      </c>
      <c r="J67" s="52"/>
      <c r="K67" s="128">
        <v>16672</v>
      </c>
      <c r="L67" s="51"/>
      <c r="M67" s="128">
        <v>7935</v>
      </c>
      <c r="P67" s="54"/>
      <c r="Q67" s="54"/>
      <c r="R67" s="54"/>
    </row>
    <row r="68" spans="1:20" ht="21.75" customHeight="1">
      <c r="A68" s="105" t="s">
        <v>182</v>
      </c>
      <c r="D68" s="50"/>
      <c r="E68" s="52"/>
      <c r="F68" s="52"/>
      <c r="G68" s="72">
        <v>267</v>
      </c>
      <c r="H68" s="54"/>
      <c r="I68" s="72">
        <v>15250</v>
      </c>
      <c r="J68" s="52"/>
      <c r="K68" s="51">
        <v>0</v>
      </c>
      <c r="L68" s="54"/>
      <c r="M68" s="70">
        <v>0</v>
      </c>
      <c r="P68" s="109"/>
      <c r="Q68" s="109"/>
      <c r="R68" s="107"/>
    </row>
    <row r="69" spans="1:20" ht="21.75" customHeight="1">
      <c r="A69" s="105" t="s">
        <v>110</v>
      </c>
      <c r="D69" s="50"/>
      <c r="E69" s="52"/>
      <c r="F69" s="52"/>
      <c r="G69" s="110">
        <v>169</v>
      </c>
      <c r="H69" s="51"/>
      <c r="I69" s="110">
        <v>0</v>
      </c>
      <c r="J69" s="52"/>
      <c r="K69" s="110">
        <v>3</v>
      </c>
      <c r="L69" s="51"/>
      <c r="M69" s="110">
        <v>0</v>
      </c>
      <c r="P69" s="109"/>
      <c r="Q69" s="109"/>
      <c r="R69" s="107"/>
    </row>
    <row r="70" spans="1:20" ht="21.75" customHeight="1">
      <c r="A70" s="47" t="s">
        <v>39</v>
      </c>
      <c r="D70" s="50"/>
      <c r="G70" s="60">
        <f>SUM(G65:G69)</f>
        <v>419873</v>
      </c>
      <c r="H70" s="51"/>
      <c r="I70" s="60">
        <f>SUM(I65:I69)</f>
        <v>438462</v>
      </c>
      <c r="K70" s="60">
        <f>SUM(K65:K69)</f>
        <v>43343</v>
      </c>
      <c r="L70" s="51"/>
      <c r="M70" s="130">
        <f>SUM(M65:M69)</f>
        <v>36717</v>
      </c>
      <c r="P70" s="107"/>
      <c r="Q70" s="107"/>
      <c r="R70" s="107"/>
    </row>
    <row r="71" spans="1:20" ht="21.75" customHeight="1">
      <c r="A71" s="121" t="s">
        <v>152</v>
      </c>
      <c r="D71" s="50"/>
      <c r="G71" s="54">
        <f>SUM(G63-G70)</f>
        <v>146229</v>
      </c>
      <c r="H71" s="51"/>
      <c r="I71" s="54">
        <f>SUM(I63-I70)</f>
        <v>70949</v>
      </c>
      <c r="K71" s="54">
        <f>SUM(K63-K70)</f>
        <v>-6408</v>
      </c>
      <c r="L71" s="51"/>
      <c r="M71" s="54">
        <f>SUM(M63-M70)</f>
        <v>408</v>
      </c>
      <c r="P71" s="107"/>
      <c r="Q71" s="107"/>
      <c r="R71" s="107"/>
    </row>
    <row r="72" spans="1:20" ht="21.75" customHeight="1">
      <c r="A72" s="57" t="s">
        <v>208</v>
      </c>
      <c r="D72" s="50"/>
      <c r="E72" s="52" t="s">
        <v>171</v>
      </c>
      <c r="G72" s="124">
        <v>657</v>
      </c>
      <c r="H72" s="124"/>
      <c r="I72" s="124">
        <v>1325</v>
      </c>
      <c r="J72" s="107"/>
      <c r="K72" s="102">
        <v>142690</v>
      </c>
      <c r="L72" s="124"/>
      <c r="M72" s="102">
        <v>61443</v>
      </c>
      <c r="P72" s="107"/>
      <c r="Q72" s="54"/>
      <c r="R72" s="107"/>
      <c r="S72" s="59"/>
    </row>
    <row r="73" spans="1:20" ht="21.75" customHeight="1">
      <c r="A73" s="57" t="s">
        <v>199</v>
      </c>
      <c r="D73" s="50"/>
      <c r="E73" s="52"/>
      <c r="G73" s="124">
        <v>2210</v>
      </c>
      <c r="H73" s="124"/>
      <c r="I73" s="124">
        <v>4882</v>
      </c>
      <c r="J73" s="107"/>
      <c r="K73" s="102">
        <v>358</v>
      </c>
      <c r="L73" s="124"/>
      <c r="M73" s="102">
        <v>2093</v>
      </c>
      <c r="P73" s="107"/>
      <c r="Q73" s="54"/>
      <c r="R73" s="107"/>
      <c r="S73" s="59"/>
    </row>
    <row r="74" spans="1:20" ht="21.75" customHeight="1">
      <c r="A74" s="55" t="s">
        <v>153</v>
      </c>
      <c r="D74" s="50"/>
      <c r="G74" s="60">
        <v>-12988</v>
      </c>
      <c r="H74" s="54"/>
      <c r="I74" s="60">
        <v>-14621</v>
      </c>
      <c r="K74" s="130">
        <v>-574</v>
      </c>
      <c r="L74" s="54"/>
      <c r="M74" s="130">
        <v>-825</v>
      </c>
      <c r="P74" s="72"/>
      <c r="Q74" s="107"/>
      <c r="R74" s="107"/>
      <c r="T74" s="72"/>
    </row>
    <row r="75" spans="1:20" ht="21.75" customHeight="1">
      <c r="A75" s="66" t="s">
        <v>185</v>
      </c>
      <c r="D75" s="50"/>
      <c r="G75" s="54">
        <f>SUM(G71:G74)</f>
        <v>136108</v>
      </c>
      <c r="H75" s="54"/>
      <c r="I75" s="54">
        <f>SUM(I71:I74)</f>
        <v>62535</v>
      </c>
      <c r="K75" s="54">
        <f>SUM(K71:K74)</f>
        <v>136066</v>
      </c>
      <c r="L75" s="54"/>
      <c r="M75" s="54">
        <f>SUM(M71:M74)</f>
        <v>63119</v>
      </c>
      <c r="P75" s="107"/>
      <c r="Q75" s="107"/>
      <c r="R75" s="107"/>
    </row>
    <row r="76" spans="1:20" ht="21.75" customHeight="1">
      <c r="A76" s="48" t="s">
        <v>186</v>
      </c>
      <c r="D76" s="50"/>
      <c r="E76" s="52">
        <v>14</v>
      </c>
      <c r="F76" s="52"/>
      <c r="G76" s="63">
        <v>-42</v>
      </c>
      <c r="H76" s="54"/>
      <c r="I76" s="63">
        <v>584</v>
      </c>
      <c r="J76" s="52"/>
      <c r="K76" s="110">
        <v>0</v>
      </c>
      <c r="L76" s="54"/>
      <c r="M76" s="110" t="s">
        <v>183</v>
      </c>
      <c r="N76" s="106"/>
      <c r="P76" s="107"/>
      <c r="Q76" s="107"/>
      <c r="R76" s="107"/>
    </row>
    <row r="77" spans="1:20" ht="21.75" customHeight="1">
      <c r="A77" s="61" t="s">
        <v>137</v>
      </c>
      <c r="D77" s="50"/>
      <c r="G77" s="178">
        <f>SUM(G75:G76)</f>
        <v>136066</v>
      </c>
      <c r="H77" s="54"/>
      <c r="I77" s="178">
        <f>SUM(I75:I76)</f>
        <v>63119</v>
      </c>
      <c r="K77" s="179">
        <f>SUM(K75:K76)</f>
        <v>136066</v>
      </c>
      <c r="L77" s="54"/>
      <c r="M77" s="179">
        <f>SUM(M75:M76)</f>
        <v>63119</v>
      </c>
      <c r="P77" s="72"/>
      <c r="Q77" s="107"/>
      <c r="R77" s="107"/>
    </row>
    <row r="78" spans="1:20" ht="21.75" customHeight="1">
      <c r="A78" s="80"/>
      <c r="D78" s="50"/>
      <c r="G78" s="59"/>
      <c r="H78" s="59"/>
      <c r="I78" s="59"/>
      <c r="K78" s="53"/>
      <c r="L78" s="135"/>
      <c r="M78" s="53"/>
    </row>
    <row r="79" spans="1:20" ht="21.75" customHeight="1">
      <c r="A79" s="81" t="s">
        <v>90</v>
      </c>
      <c r="D79" s="50"/>
      <c r="G79" s="72"/>
      <c r="H79" s="72"/>
      <c r="I79" s="72"/>
      <c r="K79" s="102"/>
      <c r="L79" s="125"/>
      <c r="M79" s="102"/>
    </row>
    <row r="80" spans="1:20" ht="21.75" customHeight="1">
      <c r="A80" s="80" t="s">
        <v>138</v>
      </c>
      <c r="D80" s="50"/>
      <c r="G80" s="89">
        <f>SUM(G79)</f>
        <v>0</v>
      </c>
      <c r="H80" s="72"/>
      <c r="I80" s="89">
        <f>SUM(I79)</f>
        <v>0</v>
      </c>
      <c r="K80" s="89">
        <f>SUM(K79)</f>
        <v>0</v>
      </c>
      <c r="L80" s="72"/>
      <c r="M80" s="89">
        <f>SUM(M79)</f>
        <v>0</v>
      </c>
    </row>
    <row r="81" spans="1:13" ht="21.75" customHeight="1" thickBot="1">
      <c r="A81" s="81" t="s">
        <v>139</v>
      </c>
      <c r="D81" s="50"/>
      <c r="G81" s="86">
        <f>G77+G80</f>
        <v>136066</v>
      </c>
      <c r="H81" s="84"/>
      <c r="I81" s="86">
        <f>I77+I80</f>
        <v>63119</v>
      </c>
      <c r="K81" s="86">
        <f>K77+K80</f>
        <v>136066</v>
      </c>
      <c r="L81" s="84"/>
      <c r="M81" s="86">
        <f>M77+M80</f>
        <v>63119</v>
      </c>
    </row>
    <row r="82" spans="1:13" ht="21.75" customHeight="1" thickTop="1">
      <c r="A82" s="80"/>
      <c r="D82" s="50"/>
      <c r="G82" s="59"/>
      <c r="H82" s="59"/>
      <c r="I82" s="59"/>
      <c r="K82" s="59"/>
      <c r="L82" s="59"/>
      <c r="M82" s="59"/>
    </row>
    <row r="83" spans="1:13" ht="21.75" customHeight="1">
      <c r="A83" s="81" t="s">
        <v>118</v>
      </c>
      <c r="B83" s="120"/>
      <c r="C83" s="126"/>
      <c r="D83" s="126"/>
      <c r="G83" s="59"/>
      <c r="H83" s="59"/>
      <c r="I83" s="59"/>
      <c r="K83" s="59"/>
      <c r="L83" s="59"/>
      <c r="M83" s="59"/>
    </row>
    <row r="84" spans="1:13" ht="21.75" customHeight="1" thickBot="1">
      <c r="A84" s="80" t="s">
        <v>119</v>
      </c>
      <c r="B84" s="120"/>
      <c r="C84" s="126"/>
      <c r="D84" s="126"/>
      <c r="G84" s="72">
        <f>SUM(G77-G85)</f>
        <v>136066</v>
      </c>
      <c r="H84" s="59"/>
      <c r="I84" s="72">
        <f>SUM(I77-I85)</f>
        <v>63119</v>
      </c>
      <c r="K84" s="127">
        <f>SUM(K77-K85)</f>
        <v>136066</v>
      </c>
      <c r="L84" s="59"/>
      <c r="M84" s="127">
        <f>SUM(M77-M85)</f>
        <v>63119</v>
      </c>
    </row>
    <row r="85" spans="1:13" ht="21.75" customHeight="1" thickTop="1">
      <c r="A85" s="80" t="s">
        <v>127</v>
      </c>
      <c r="B85" s="120"/>
      <c r="C85" s="126"/>
      <c r="D85" s="126"/>
      <c r="G85" s="110">
        <v>0</v>
      </c>
      <c r="H85" s="59"/>
      <c r="I85" s="110">
        <v>0</v>
      </c>
      <c r="K85" s="72"/>
      <c r="L85" s="59"/>
      <c r="M85" s="72"/>
    </row>
    <row r="86" spans="1:13" ht="21.75" customHeight="1" thickBot="1">
      <c r="A86" s="120"/>
      <c r="B86" s="120"/>
      <c r="C86" s="126"/>
      <c r="D86" s="126"/>
      <c r="G86" s="127">
        <f>SUM(G84:G85)</f>
        <v>136066</v>
      </c>
      <c r="H86" s="59"/>
      <c r="I86" s="127">
        <f>SUM(I84:I85)</f>
        <v>63119</v>
      </c>
      <c r="K86" s="72"/>
      <c r="L86" s="59"/>
      <c r="M86" s="72"/>
    </row>
    <row r="87" spans="1:13" ht="21.75" customHeight="1" thickTop="1">
      <c r="A87" s="120"/>
      <c r="B87" s="120"/>
      <c r="C87" s="126"/>
      <c r="D87" s="126"/>
      <c r="G87" s="72"/>
      <c r="H87" s="59"/>
      <c r="I87" s="72"/>
      <c r="K87" s="72"/>
      <c r="L87" s="59"/>
      <c r="M87" s="72"/>
    </row>
    <row r="88" spans="1:13" ht="21.75" customHeight="1">
      <c r="A88" s="81" t="s">
        <v>120</v>
      </c>
      <c r="B88" s="120"/>
      <c r="C88" s="126"/>
      <c r="D88" s="126"/>
      <c r="G88" s="72"/>
      <c r="H88" s="59"/>
      <c r="I88" s="72"/>
      <c r="K88" s="72"/>
      <c r="L88" s="59"/>
      <c r="M88" s="72"/>
    </row>
    <row r="89" spans="1:13" ht="21.75" customHeight="1" thickBot="1">
      <c r="A89" s="80" t="s">
        <v>119</v>
      </c>
      <c r="B89" s="120"/>
      <c r="C89" s="126"/>
      <c r="D89" s="126"/>
      <c r="G89" s="72">
        <f>SUM(G81-G90)</f>
        <v>136066</v>
      </c>
      <c r="H89" s="59"/>
      <c r="I89" s="72">
        <f>SUM(I81-I90)</f>
        <v>63119</v>
      </c>
      <c r="K89" s="127">
        <f>+K81</f>
        <v>136066</v>
      </c>
      <c r="L89" s="59"/>
      <c r="M89" s="127">
        <f>+M81</f>
        <v>63119</v>
      </c>
    </row>
    <row r="90" spans="1:13" ht="21.75" customHeight="1" thickTop="1">
      <c r="A90" s="80" t="s">
        <v>127</v>
      </c>
      <c r="B90" s="120"/>
      <c r="C90" s="126"/>
      <c r="D90" s="126"/>
      <c r="G90" s="110">
        <v>0</v>
      </c>
      <c r="H90" s="59"/>
      <c r="I90" s="110">
        <v>0</v>
      </c>
      <c r="K90" s="59"/>
      <c r="L90" s="59"/>
      <c r="M90" s="59"/>
    </row>
    <row r="91" spans="1:13" ht="21.75" customHeight="1" thickBot="1">
      <c r="A91" s="120"/>
      <c r="B91" s="120"/>
      <c r="C91" s="126"/>
      <c r="D91" s="126"/>
      <c r="G91" s="127">
        <f>SUM(G89:G90)</f>
        <v>136066</v>
      </c>
      <c r="H91" s="59"/>
      <c r="I91" s="127">
        <f>SUM(I89:I90)</f>
        <v>63119</v>
      </c>
      <c r="K91" s="59"/>
      <c r="L91" s="59"/>
      <c r="M91" s="59"/>
    </row>
    <row r="92" spans="1:13" ht="21.75" customHeight="1" thickTop="1">
      <c r="A92" s="82" t="s">
        <v>140</v>
      </c>
      <c r="B92" s="120"/>
      <c r="C92" s="126"/>
      <c r="D92" s="126"/>
      <c r="E92" s="85">
        <v>15</v>
      </c>
      <c r="G92" s="72"/>
      <c r="H92" s="59"/>
      <c r="I92" s="72"/>
      <c r="K92" s="59"/>
      <c r="L92" s="59"/>
      <c r="M92" s="59"/>
    </row>
    <row r="93" spans="1:13" ht="21.75" customHeight="1">
      <c r="A93" s="83" t="s">
        <v>129</v>
      </c>
      <c r="D93" s="50"/>
      <c r="F93" s="85"/>
      <c r="G93" s="59"/>
      <c r="H93" s="59"/>
      <c r="I93" s="59"/>
      <c r="K93" s="59"/>
      <c r="L93" s="59"/>
      <c r="M93" s="59"/>
    </row>
    <row r="94" spans="1:13" ht="21.75" customHeight="1" thickBot="1">
      <c r="A94" s="83" t="s">
        <v>141</v>
      </c>
      <c r="B94" s="145"/>
      <c r="C94" s="145"/>
      <c r="D94" s="156"/>
      <c r="E94" s="145"/>
      <c r="F94" s="145"/>
      <c r="G94" s="188">
        <f>G89/940000</f>
        <v>0.14475106382978722</v>
      </c>
      <c r="H94" s="189"/>
      <c r="I94" s="188">
        <f>I89/940000</f>
        <v>6.7147872340425532E-2</v>
      </c>
      <c r="J94" s="145"/>
      <c r="K94" s="188">
        <f>K89/940000</f>
        <v>0.14475106382978722</v>
      </c>
      <c r="L94" s="189"/>
      <c r="M94" s="188">
        <f>M89/940000</f>
        <v>6.7147872340425532E-2</v>
      </c>
    </row>
    <row r="95" spans="1:13" ht="21.75" customHeight="1" thickTop="1">
      <c r="D95" s="50"/>
      <c r="K95" s="64"/>
      <c r="L95" s="49"/>
      <c r="M95" s="64"/>
    </row>
    <row r="96" spans="1:13" ht="21.75" customHeight="1">
      <c r="A96" s="48" t="s">
        <v>176</v>
      </c>
      <c r="D96" s="50"/>
      <c r="K96" s="65"/>
      <c r="L96" s="65"/>
      <c r="M96" s="65"/>
    </row>
    <row r="97" spans="1:13" ht="21.75" customHeight="1">
      <c r="B97" s="47"/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95" t="s">
        <v>142</v>
      </c>
    </row>
    <row r="98" spans="1:13" ht="21.75" customHeight="1">
      <c r="A98" s="47" t="s">
        <v>130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7"/>
      <c r="M98" s="47"/>
    </row>
    <row r="99" spans="1:13" ht="21.75" customHeight="1">
      <c r="A99" s="47" t="s">
        <v>73</v>
      </c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</row>
    <row r="100" spans="1:13" ht="21.75" customHeight="1">
      <c r="A100" s="47" t="s">
        <v>187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</row>
    <row r="101" spans="1:13" ht="21.75" customHeight="1">
      <c r="K101" s="48"/>
      <c r="L101" s="48"/>
      <c r="M101" s="87" t="s">
        <v>136</v>
      </c>
    </row>
    <row r="102" spans="1:13" ht="21.75" customHeight="1">
      <c r="G102" s="204" t="s">
        <v>111</v>
      </c>
      <c r="H102" s="204"/>
      <c r="I102" s="204"/>
      <c r="J102" s="57"/>
      <c r="K102" s="204" t="s">
        <v>112</v>
      </c>
      <c r="L102" s="204"/>
      <c r="M102" s="204"/>
    </row>
    <row r="103" spans="1:13" s="44" customFormat="1" ht="21.75" customHeight="1">
      <c r="C103" s="45"/>
      <c r="D103" s="45"/>
      <c r="E103" s="46"/>
      <c r="F103" s="46"/>
      <c r="G103" s="144">
        <v>2564</v>
      </c>
      <c r="H103" s="142"/>
      <c r="I103" s="144">
        <v>2563</v>
      </c>
      <c r="K103" s="144">
        <v>2564</v>
      </c>
      <c r="L103" s="142"/>
      <c r="M103" s="144">
        <v>2563</v>
      </c>
    </row>
    <row r="104" spans="1:13" ht="21.75" customHeight="1">
      <c r="A104" s="67" t="s">
        <v>74</v>
      </c>
      <c r="I104" s="134"/>
      <c r="K104" s="59"/>
      <c r="L104" s="59"/>
      <c r="M104" s="134"/>
    </row>
    <row r="105" spans="1:13" ht="21.75" customHeight="1">
      <c r="A105" s="65" t="s">
        <v>133</v>
      </c>
      <c r="G105" s="59">
        <f>SUM(G75)</f>
        <v>136108</v>
      </c>
      <c r="H105" s="59"/>
      <c r="I105" s="59">
        <f>SUM(I75)</f>
        <v>62535</v>
      </c>
      <c r="K105" s="59">
        <f>SUM(K75)</f>
        <v>136066</v>
      </c>
      <c r="L105" s="59"/>
      <c r="M105" s="59">
        <f>SUM(M75)</f>
        <v>63119</v>
      </c>
    </row>
    <row r="106" spans="1:13" ht="21.75" customHeight="1">
      <c r="A106" s="65" t="s">
        <v>188</v>
      </c>
      <c r="G106" s="69"/>
      <c r="H106" s="59"/>
      <c r="I106" s="69"/>
      <c r="K106" s="69"/>
      <c r="L106" s="59"/>
      <c r="M106" s="69"/>
    </row>
    <row r="107" spans="1:13" ht="21.75" customHeight="1">
      <c r="A107" s="65" t="s">
        <v>113</v>
      </c>
      <c r="G107" s="69"/>
      <c r="H107" s="59"/>
      <c r="I107" s="69"/>
      <c r="K107" s="69"/>
      <c r="L107" s="59"/>
      <c r="M107" s="69"/>
    </row>
    <row r="108" spans="1:13" ht="21.75" customHeight="1">
      <c r="A108" s="65" t="s">
        <v>75</v>
      </c>
      <c r="G108" s="69">
        <v>75195</v>
      </c>
      <c r="H108" s="59"/>
      <c r="I108" s="69">
        <v>78681</v>
      </c>
      <c r="J108" s="72"/>
      <c r="K108" s="72">
        <v>3794</v>
      </c>
      <c r="L108" s="72"/>
      <c r="M108" s="72">
        <v>3720</v>
      </c>
    </row>
    <row r="109" spans="1:13" ht="21.75" customHeight="1">
      <c r="A109" s="65" t="s">
        <v>209</v>
      </c>
      <c r="G109" s="69">
        <v>-5191</v>
      </c>
      <c r="H109" s="59"/>
      <c r="I109" s="69">
        <v>1638</v>
      </c>
      <c r="J109" s="72"/>
      <c r="K109" s="59">
        <v>0</v>
      </c>
      <c r="L109" s="72"/>
      <c r="M109" s="59">
        <v>0</v>
      </c>
    </row>
    <row r="110" spans="1:13" ht="21.75" customHeight="1">
      <c r="A110" s="65" t="s">
        <v>189</v>
      </c>
      <c r="G110" s="70">
        <v>52</v>
      </c>
      <c r="H110" s="59"/>
      <c r="I110" s="70">
        <v>127</v>
      </c>
      <c r="J110" s="72"/>
      <c r="K110" s="59">
        <v>0</v>
      </c>
      <c r="L110" s="72"/>
      <c r="M110" s="59">
        <v>0</v>
      </c>
    </row>
    <row r="111" spans="1:13" ht="21.75" customHeight="1">
      <c r="A111" s="65" t="s">
        <v>200</v>
      </c>
      <c r="G111" s="70">
        <v>-114</v>
      </c>
      <c r="H111" s="59"/>
      <c r="I111" s="70">
        <v>-269</v>
      </c>
      <c r="J111" s="72"/>
      <c r="K111" s="59">
        <v>0</v>
      </c>
      <c r="L111" s="72"/>
      <c r="M111" s="59">
        <v>0</v>
      </c>
    </row>
    <row r="112" spans="1:13" ht="21.75" customHeight="1">
      <c r="A112" s="65" t="s">
        <v>201</v>
      </c>
      <c r="G112" s="70"/>
      <c r="H112" s="59"/>
      <c r="I112" s="70"/>
      <c r="J112" s="72"/>
      <c r="K112" s="59"/>
      <c r="L112" s="72"/>
      <c r="M112" s="59"/>
    </row>
    <row r="113" spans="1:13" ht="21.75" customHeight="1">
      <c r="A113" s="65" t="s">
        <v>216</v>
      </c>
      <c r="G113" s="70">
        <v>428</v>
      </c>
      <c r="H113" s="59"/>
      <c r="I113" s="70">
        <v>0</v>
      </c>
      <c r="J113" s="72"/>
      <c r="K113" s="59">
        <v>0</v>
      </c>
      <c r="L113" s="72"/>
      <c r="M113" s="59">
        <v>0</v>
      </c>
    </row>
    <row r="114" spans="1:13" ht="21.75" customHeight="1">
      <c r="A114" s="65" t="s">
        <v>212</v>
      </c>
      <c r="G114" s="70">
        <v>267</v>
      </c>
      <c r="H114" s="59"/>
      <c r="I114" s="70">
        <v>15250</v>
      </c>
      <c r="J114" s="72"/>
      <c r="K114" s="59">
        <v>0</v>
      </c>
      <c r="L114" s="72"/>
      <c r="M114" s="59">
        <v>0</v>
      </c>
    </row>
    <row r="115" spans="1:13" ht="21.75" customHeight="1">
      <c r="A115" s="65" t="s">
        <v>215</v>
      </c>
      <c r="G115" s="70">
        <v>73</v>
      </c>
      <c r="H115" s="59"/>
      <c r="I115" s="70">
        <v>0</v>
      </c>
      <c r="J115" s="72"/>
      <c r="K115" s="59">
        <v>3</v>
      </c>
      <c r="L115" s="72"/>
      <c r="M115" s="59">
        <v>0</v>
      </c>
    </row>
    <row r="116" spans="1:13" ht="21.75" customHeight="1">
      <c r="A116" s="65" t="s">
        <v>190</v>
      </c>
      <c r="G116" s="70">
        <v>0</v>
      </c>
      <c r="H116" s="59"/>
      <c r="I116" s="70">
        <v>9741</v>
      </c>
      <c r="J116" s="72"/>
      <c r="K116" s="59">
        <v>0</v>
      </c>
      <c r="L116" s="72"/>
      <c r="M116" s="59">
        <v>0</v>
      </c>
    </row>
    <row r="117" spans="1:13" ht="21.75" customHeight="1">
      <c r="A117" s="65" t="s">
        <v>191</v>
      </c>
      <c r="G117" s="70">
        <v>0</v>
      </c>
      <c r="H117" s="59"/>
      <c r="I117" s="70">
        <v>-3271</v>
      </c>
      <c r="J117" s="72"/>
      <c r="K117" s="59">
        <v>0</v>
      </c>
      <c r="L117" s="72"/>
      <c r="M117" s="59">
        <v>-130</v>
      </c>
    </row>
    <row r="118" spans="1:13" ht="21.75" customHeight="1">
      <c r="A118" s="65" t="s">
        <v>76</v>
      </c>
      <c r="G118" s="71">
        <v>4636</v>
      </c>
      <c r="H118" s="72"/>
      <c r="I118" s="71">
        <v>2315</v>
      </c>
      <c r="J118" s="72"/>
      <c r="K118" s="139">
        <v>706</v>
      </c>
      <c r="L118" s="72"/>
      <c r="M118" s="139">
        <v>725</v>
      </c>
    </row>
    <row r="119" spans="1:13" ht="21.75" customHeight="1">
      <c r="A119" s="65" t="s">
        <v>202</v>
      </c>
      <c r="G119" s="71">
        <v>3000</v>
      </c>
      <c r="H119" s="72"/>
      <c r="I119" s="71">
        <v>1000</v>
      </c>
      <c r="J119" s="72"/>
      <c r="K119" s="139">
        <v>3000</v>
      </c>
      <c r="L119" s="72"/>
      <c r="M119" s="139">
        <v>1000</v>
      </c>
    </row>
    <row r="120" spans="1:13" ht="21.75" customHeight="1">
      <c r="A120" s="65" t="s">
        <v>203</v>
      </c>
      <c r="G120" s="73">
        <v>-2210</v>
      </c>
      <c r="H120" s="72"/>
      <c r="I120" s="73">
        <v>-4882</v>
      </c>
      <c r="J120" s="72"/>
      <c r="K120" s="139">
        <v>-358</v>
      </c>
      <c r="L120" s="72"/>
      <c r="M120" s="139">
        <v>-2093</v>
      </c>
    </row>
    <row r="121" spans="1:13" ht="21.75" customHeight="1">
      <c r="A121" s="65" t="s">
        <v>159</v>
      </c>
      <c r="G121" s="91">
        <v>-657</v>
      </c>
      <c r="H121" s="59"/>
      <c r="I121" s="91">
        <v>-1325</v>
      </c>
      <c r="J121" s="72"/>
      <c r="K121" s="139">
        <v>-142690</v>
      </c>
      <c r="L121" s="72"/>
      <c r="M121" s="139">
        <v>-61443</v>
      </c>
    </row>
    <row r="122" spans="1:13" ht="21.75" customHeight="1">
      <c r="A122" s="65" t="s">
        <v>217</v>
      </c>
      <c r="G122" s="74">
        <v>11929</v>
      </c>
      <c r="H122" s="59"/>
      <c r="I122" s="74">
        <v>13496</v>
      </c>
      <c r="J122" s="72"/>
      <c r="K122" s="140">
        <v>526</v>
      </c>
      <c r="L122" s="72"/>
      <c r="M122" s="140">
        <v>753</v>
      </c>
    </row>
    <row r="123" spans="1:13" ht="21.75" customHeight="1">
      <c r="A123" s="65" t="s">
        <v>93</v>
      </c>
      <c r="G123" s="71"/>
      <c r="H123" s="59"/>
      <c r="I123" s="71"/>
      <c r="K123" s="71"/>
      <c r="L123" s="59"/>
      <c r="M123" s="71"/>
    </row>
    <row r="124" spans="1:13" ht="21.75" customHeight="1">
      <c r="A124" s="65" t="s">
        <v>77</v>
      </c>
      <c r="G124" s="75">
        <f>SUM(G105:G122)</f>
        <v>223516</v>
      </c>
      <c r="H124" s="59"/>
      <c r="I124" s="75">
        <f>SUM(I105:I122)</f>
        <v>175036</v>
      </c>
      <c r="K124" s="75">
        <f>SUM(K105:K122)</f>
        <v>1047</v>
      </c>
      <c r="L124" s="59"/>
      <c r="M124" s="75">
        <f>SUM(M105:M122)</f>
        <v>5651</v>
      </c>
    </row>
    <row r="125" spans="1:13" ht="21.75" customHeight="1">
      <c r="A125" s="65" t="s">
        <v>78</v>
      </c>
      <c r="G125" s="69"/>
      <c r="H125" s="59"/>
      <c r="I125" s="69"/>
      <c r="K125" s="69"/>
      <c r="L125" s="59"/>
      <c r="M125" s="69"/>
    </row>
    <row r="126" spans="1:13" ht="21.75" customHeight="1">
      <c r="A126" s="65" t="s">
        <v>79</v>
      </c>
      <c r="G126" s="69">
        <v>74941</v>
      </c>
      <c r="H126" s="59"/>
      <c r="I126" s="69">
        <v>-252357</v>
      </c>
      <c r="J126" s="72"/>
      <c r="K126" s="103">
        <v>-948</v>
      </c>
      <c r="L126" s="72"/>
      <c r="M126" s="103">
        <v>-115</v>
      </c>
    </row>
    <row r="127" spans="1:13" ht="21.75" customHeight="1">
      <c r="A127" s="65" t="s">
        <v>80</v>
      </c>
      <c r="G127" s="69">
        <v>444</v>
      </c>
      <c r="H127" s="59"/>
      <c r="I127" s="69">
        <v>-220</v>
      </c>
      <c r="J127" s="72"/>
      <c r="K127" s="103">
        <v>0</v>
      </c>
      <c r="L127" s="72"/>
      <c r="M127" s="103">
        <v>0</v>
      </c>
    </row>
    <row r="128" spans="1:13" ht="21.75" customHeight="1">
      <c r="A128" s="65" t="s">
        <v>81</v>
      </c>
      <c r="G128" s="69">
        <v>-5632</v>
      </c>
      <c r="H128" s="59"/>
      <c r="I128" s="69">
        <v>-43</v>
      </c>
      <c r="J128" s="72"/>
      <c r="K128" s="103">
        <v>-50</v>
      </c>
      <c r="L128" s="72"/>
      <c r="M128" s="103">
        <v>195</v>
      </c>
    </row>
    <row r="129" spans="1:13" ht="21.75" customHeight="1">
      <c r="A129" s="65" t="s">
        <v>192</v>
      </c>
      <c r="G129" s="76">
        <v>0</v>
      </c>
      <c r="H129" s="59"/>
      <c r="I129" s="76">
        <v>-60</v>
      </c>
      <c r="J129" s="72"/>
      <c r="K129" s="103">
        <v>0</v>
      </c>
      <c r="L129" s="72"/>
      <c r="M129" s="103">
        <v>-60</v>
      </c>
    </row>
    <row r="130" spans="1:13" ht="21.75" customHeight="1">
      <c r="A130" s="65" t="s">
        <v>82</v>
      </c>
      <c r="G130" s="69">
        <v>41572</v>
      </c>
      <c r="H130" s="59"/>
      <c r="I130" s="69">
        <v>-2004</v>
      </c>
      <c r="K130" s="69">
        <v>45785</v>
      </c>
      <c r="L130" s="59"/>
      <c r="M130" s="69">
        <v>7</v>
      </c>
    </row>
    <row r="131" spans="1:13" ht="21.75" customHeight="1">
      <c r="A131" s="65" t="s">
        <v>83</v>
      </c>
      <c r="G131" s="69"/>
      <c r="H131" s="59"/>
      <c r="I131" s="69"/>
      <c r="J131" s="72"/>
      <c r="K131" s="59"/>
      <c r="L131" s="72"/>
      <c r="M131" s="59"/>
    </row>
    <row r="132" spans="1:13" ht="21.75" customHeight="1">
      <c r="A132" s="55" t="s">
        <v>84</v>
      </c>
      <c r="G132" s="69">
        <v>23615</v>
      </c>
      <c r="H132" s="59"/>
      <c r="I132" s="69">
        <v>11374</v>
      </c>
      <c r="J132" s="72"/>
      <c r="K132" s="103">
        <v>-19744</v>
      </c>
      <c r="L132" s="72"/>
      <c r="M132" s="103">
        <v>1635</v>
      </c>
    </row>
    <row r="133" spans="1:13" ht="21.75" customHeight="1">
      <c r="A133" s="65" t="s">
        <v>100</v>
      </c>
      <c r="G133" s="76">
        <v>-289837</v>
      </c>
      <c r="H133" s="59"/>
      <c r="I133" s="76">
        <v>198485</v>
      </c>
      <c r="J133" s="72"/>
      <c r="K133" s="139">
        <v>0</v>
      </c>
      <c r="L133" s="72"/>
      <c r="M133" s="139">
        <v>0</v>
      </c>
    </row>
    <row r="134" spans="1:13" ht="21.75" customHeight="1">
      <c r="A134" s="65" t="s">
        <v>85</v>
      </c>
      <c r="G134" s="92">
        <v>3150</v>
      </c>
      <c r="H134" s="72"/>
      <c r="I134" s="92">
        <v>-555</v>
      </c>
      <c r="J134" s="72"/>
      <c r="K134" s="139">
        <v>1028</v>
      </c>
      <c r="L134" s="72"/>
      <c r="M134" s="139">
        <v>184</v>
      </c>
    </row>
    <row r="135" spans="1:13" ht="21.75" customHeight="1">
      <c r="A135" s="65" t="s">
        <v>204</v>
      </c>
      <c r="G135" s="92">
        <v>-1049</v>
      </c>
      <c r="H135" s="72"/>
      <c r="I135" s="92">
        <v>0</v>
      </c>
      <c r="J135" s="72"/>
      <c r="K135" s="139">
        <v>-30</v>
      </c>
      <c r="L135" s="72"/>
      <c r="M135" s="139">
        <v>0</v>
      </c>
    </row>
    <row r="136" spans="1:13" ht="21.75" customHeight="1">
      <c r="A136" s="65" t="s">
        <v>86</v>
      </c>
      <c r="G136" s="77">
        <v>15302</v>
      </c>
      <c r="H136" s="59"/>
      <c r="I136" s="77">
        <v>795</v>
      </c>
      <c r="J136" s="72"/>
      <c r="K136" s="140">
        <v>16010</v>
      </c>
      <c r="L136" s="72"/>
      <c r="M136" s="140">
        <v>120</v>
      </c>
    </row>
    <row r="137" spans="1:13" ht="21.75" customHeight="1">
      <c r="A137" s="68" t="s">
        <v>211</v>
      </c>
      <c r="G137" s="73">
        <f>SUM(G124:G136)</f>
        <v>86022</v>
      </c>
      <c r="H137" s="72"/>
      <c r="I137" s="73">
        <f>SUM(I124:I136)</f>
        <v>130451</v>
      </c>
      <c r="K137" s="73">
        <f>SUM(K124:K136)</f>
        <v>43098</v>
      </c>
      <c r="L137" s="72"/>
      <c r="M137" s="73">
        <f>SUM(M124:M136)</f>
        <v>7617</v>
      </c>
    </row>
    <row r="138" spans="1:13" ht="21.75" customHeight="1">
      <c r="A138" s="65" t="s">
        <v>151</v>
      </c>
      <c r="G138" s="70">
        <v>-1172</v>
      </c>
      <c r="H138" s="59"/>
      <c r="I138" s="70">
        <v>-2060</v>
      </c>
      <c r="J138" s="72"/>
      <c r="K138" s="140">
        <v>-1125</v>
      </c>
      <c r="L138" s="72"/>
      <c r="M138" s="140">
        <v>-921</v>
      </c>
    </row>
    <row r="139" spans="1:13" ht="21.75" customHeight="1">
      <c r="A139" s="67" t="s">
        <v>210</v>
      </c>
      <c r="G139" s="78">
        <f>SUM(G137:G138)</f>
        <v>84850</v>
      </c>
      <c r="H139" s="59"/>
      <c r="I139" s="78">
        <f>SUM(I137:I138)</f>
        <v>128391</v>
      </c>
      <c r="K139" s="78">
        <f>SUM(K137:K138)</f>
        <v>41973</v>
      </c>
      <c r="L139" s="59"/>
      <c r="M139" s="78">
        <f>SUM(M137:M138)</f>
        <v>6696</v>
      </c>
    </row>
    <row r="140" spans="1:13" ht="21.75" customHeight="1">
      <c r="A140" s="65"/>
    </row>
    <row r="141" spans="1:13" ht="21.75" customHeight="1">
      <c r="A141" s="48" t="s">
        <v>176</v>
      </c>
    </row>
    <row r="142" spans="1:13" ht="21.75" customHeight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  <c r="K142" s="47"/>
      <c r="L142" s="47"/>
      <c r="M142" s="95" t="s">
        <v>142</v>
      </c>
    </row>
    <row r="143" spans="1:13" ht="21.75" customHeight="1">
      <c r="A143" s="47" t="s">
        <v>130</v>
      </c>
      <c r="B143" s="47"/>
      <c r="C143" s="47"/>
      <c r="D143" s="47"/>
      <c r="E143" s="47"/>
      <c r="F143" s="47"/>
      <c r="G143" s="47"/>
      <c r="H143" s="47"/>
      <c r="I143" s="47"/>
      <c r="J143" s="47"/>
      <c r="K143" s="47"/>
      <c r="L143" s="47"/>
      <c r="M143" s="47"/>
    </row>
    <row r="144" spans="1:13" ht="21.75" customHeight="1">
      <c r="A144" s="47" t="s">
        <v>87</v>
      </c>
      <c r="B144" s="47"/>
      <c r="C144" s="47"/>
      <c r="D144" s="47"/>
      <c r="E144" s="47"/>
      <c r="F144" s="47"/>
      <c r="G144" s="47"/>
      <c r="H144" s="47"/>
      <c r="I144" s="47"/>
      <c r="J144" s="47"/>
      <c r="K144" s="47"/>
      <c r="L144" s="47"/>
      <c r="M144" s="47"/>
    </row>
    <row r="145" spans="1:13" ht="21.75" customHeight="1">
      <c r="A145" s="47" t="s">
        <v>187</v>
      </c>
      <c r="B145" s="47"/>
      <c r="C145" s="47"/>
      <c r="D145" s="47"/>
      <c r="E145" s="47"/>
      <c r="F145" s="47"/>
      <c r="G145" s="47"/>
      <c r="H145" s="47"/>
      <c r="I145" s="47"/>
      <c r="J145" s="47"/>
      <c r="K145" s="47"/>
      <c r="L145" s="47"/>
      <c r="M145" s="47"/>
    </row>
    <row r="146" spans="1:13" ht="21.75" customHeight="1">
      <c r="K146" s="48"/>
      <c r="L146" s="48"/>
      <c r="M146" s="87" t="s">
        <v>136</v>
      </c>
    </row>
    <row r="147" spans="1:13" ht="21.75" customHeight="1">
      <c r="G147" s="204" t="s">
        <v>111</v>
      </c>
      <c r="H147" s="204"/>
      <c r="I147" s="204"/>
      <c r="J147" s="57"/>
      <c r="K147" s="204" t="s">
        <v>112</v>
      </c>
      <c r="L147" s="204"/>
      <c r="M147" s="204"/>
    </row>
    <row r="148" spans="1:13" s="44" customFormat="1" ht="21.75" customHeight="1">
      <c r="C148" s="45"/>
      <c r="D148" s="45"/>
      <c r="E148" s="46"/>
      <c r="F148" s="46"/>
      <c r="G148" s="144">
        <v>2564</v>
      </c>
      <c r="H148" s="142"/>
      <c r="I148" s="144">
        <v>2563</v>
      </c>
      <c r="K148" s="144">
        <v>2564</v>
      </c>
      <c r="L148" s="142"/>
      <c r="M148" s="144">
        <v>2563</v>
      </c>
    </row>
    <row r="149" spans="1:13" ht="21.75" customHeight="1">
      <c r="A149" s="67" t="s">
        <v>88</v>
      </c>
      <c r="K149" s="59"/>
      <c r="L149" s="59"/>
      <c r="M149" s="59"/>
    </row>
    <row r="150" spans="1:13" ht="21.75" customHeight="1">
      <c r="A150" s="65" t="s">
        <v>214</v>
      </c>
      <c r="G150" s="70">
        <v>795062</v>
      </c>
      <c r="H150" s="70"/>
      <c r="I150" s="70">
        <v>829000</v>
      </c>
      <c r="J150" s="70"/>
      <c r="K150" s="70">
        <v>75062</v>
      </c>
      <c r="L150" s="70"/>
      <c r="M150" s="70">
        <v>273000</v>
      </c>
    </row>
    <row r="151" spans="1:13" ht="21.75" customHeight="1">
      <c r="A151" s="65" t="s">
        <v>213</v>
      </c>
      <c r="G151" s="70">
        <v>-833080</v>
      </c>
      <c r="H151" s="70"/>
      <c r="I151" s="70">
        <v>-574528</v>
      </c>
      <c r="J151" s="72"/>
      <c r="K151" s="59">
        <v>-75080</v>
      </c>
      <c r="L151" s="72"/>
      <c r="M151" s="59">
        <v>-160000</v>
      </c>
    </row>
    <row r="152" spans="1:13" ht="21.75" customHeight="1">
      <c r="A152" s="65" t="s">
        <v>172</v>
      </c>
      <c r="G152" s="69">
        <v>404</v>
      </c>
      <c r="H152" s="69"/>
      <c r="I152" s="69">
        <v>0</v>
      </c>
      <c r="J152" s="72"/>
      <c r="K152" s="59">
        <v>0</v>
      </c>
      <c r="L152" s="72"/>
      <c r="M152" s="59">
        <v>0</v>
      </c>
    </row>
    <row r="153" spans="1:13" ht="21.75" customHeight="1">
      <c r="A153" s="65" t="s">
        <v>205</v>
      </c>
      <c r="G153" s="69">
        <v>-196193</v>
      </c>
      <c r="H153" s="69"/>
      <c r="I153" s="69">
        <v>-47821</v>
      </c>
      <c r="J153" s="72"/>
      <c r="K153" s="59">
        <v>-189705</v>
      </c>
      <c r="L153" s="72"/>
      <c r="M153" s="59">
        <v>-24919</v>
      </c>
    </row>
    <row r="154" spans="1:13" ht="21.75" customHeight="1">
      <c r="A154" s="65" t="s">
        <v>206</v>
      </c>
      <c r="G154" s="69">
        <v>-2283</v>
      </c>
      <c r="H154" s="69"/>
      <c r="I154" s="69">
        <v>-847</v>
      </c>
      <c r="J154" s="72"/>
      <c r="K154" s="59">
        <v>-2282</v>
      </c>
      <c r="L154" s="72"/>
      <c r="M154" s="59">
        <v>-842</v>
      </c>
    </row>
    <row r="155" spans="1:13" ht="21.75" customHeight="1">
      <c r="A155" s="65" t="s">
        <v>128</v>
      </c>
      <c r="G155" s="69">
        <v>0</v>
      </c>
      <c r="H155" s="69"/>
      <c r="I155" s="69">
        <v>0</v>
      </c>
      <c r="J155" s="72"/>
      <c r="K155" s="59">
        <v>175000</v>
      </c>
      <c r="L155" s="72"/>
      <c r="M155" s="59">
        <v>100000</v>
      </c>
    </row>
    <row r="156" spans="1:13" ht="21.75" customHeight="1">
      <c r="A156" s="65" t="s">
        <v>193</v>
      </c>
      <c r="G156" s="70">
        <v>2174</v>
      </c>
      <c r="H156" s="70"/>
      <c r="I156" s="70">
        <v>6301</v>
      </c>
      <c r="K156" s="70">
        <v>358</v>
      </c>
      <c r="L156" s="70"/>
      <c r="M156" s="70">
        <v>1923</v>
      </c>
    </row>
    <row r="157" spans="1:13" ht="21.75" customHeight="1">
      <c r="A157" s="67" t="s">
        <v>177</v>
      </c>
      <c r="G157" s="78">
        <f>SUM(G150:G156)</f>
        <v>-233916</v>
      </c>
      <c r="H157" s="59"/>
      <c r="I157" s="78">
        <f>SUM(I150:I156)</f>
        <v>212105</v>
      </c>
      <c r="K157" s="78">
        <f>SUM(K150:K156)</f>
        <v>-16647</v>
      </c>
      <c r="L157" s="59"/>
      <c r="M157" s="78">
        <f>SUM(M150:M156)</f>
        <v>189162</v>
      </c>
    </row>
    <row r="158" spans="1:13" ht="21.75" customHeight="1">
      <c r="A158" s="67" t="s">
        <v>89</v>
      </c>
      <c r="G158" s="76"/>
      <c r="H158" s="59"/>
      <c r="I158" s="76"/>
      <c r="K158" s="76"/>
      <c r="L158" s="59"/>
      <c r="M158" s="76"/>
    </row>
    <row r="159" spans="1:13" ht="21.75" customHeight="1">
      <c r="A159" s="55" t="s">
        <v>154</v>
      </c>
      <c r="G159" s="76">
        <v>-16283</v>
      </c>
      <c r="H159" s="59"/>
      <c r="I159" s="76">
        <v>-18839</v>
      </c>
      <c r="K159" s="76">
        <v>-1583</v>
      </c>
      <c r="L159" s="59"/>
      <c r="M159" s="76">
        <v>-1740</v>
      </c>
    </row>
    <row r="160" spans="1:13" ht="21.75" customHeight="1">
      <c r="A160" s="55" t="s">
        <v>194</v>
      </c>
      <c r="G160" s="69">
        <v>-71440</v>
      </c>
      <c r="H160" s="59"/>
      <c r="I160" s="69">
        <v>-94000</v>
      </c>
      <c r="J160" s="72"/>
      <c r="K160" s="103">
        <v>-71440</v>
      </c>
      <c r="L160" s="72"/>
      <c r="M160" s="103">
        <v>-94000</v>
      </c>
    </row>
    <row r="161" spans="1:13" ht="21.75" customHeight="1">
      <c r="A161" s="67" t="s">
        <v>155</v>
      </c>
      <c r="G161" s="78">
        <f>SUM(G159:G160)</f>
        <v>-87723</v>
      </c>
      <c r="H161" s="59"/>
      <c r="I161" s="78">
        <f>SUM(I159:I160)</f>
        <v>-112839</v>
      </c>
      <c r="K161" s="78">
        <f>SUM(K159:K160)</f>
        <v>-73023</v>
      </c>
      <c r="L161" s="59"/>
      <c r="M161" s="78">
        <f>SUM(M159:M160)</f>
        <v>-95740</v>
      </c>
    </row>
    <row r="162" spans="1:13" ht="21.75" customHeight="1">
      <c r="A162" s="67" t="s">
        <v>178</v>
      </c>
      <c r="G162" s="69">
        <f>SUM(G139,G157,G161)</f>
        <v>-236789</v>
      </c>
      <c r="H162" s="69"/>
      <c r="I162" s="69">
        <f>SUM(I139,I157,I161)</f>
        <v>227657</v>
      </c>
      <c r="K162" s="69">
        <f>SUM(K139,K157,K161)</f>
        <v>-47697</v>
      </c>
      <c r="L162" s="69"/>
      <c r="M162" s="69">
        <f>SUM(M139,M157,M161)</f>
        <v>100118</v>
      </c>
    </row>
    <row r="163" spans="1:13" ht="21.75" customHeight="1">
      <c r="A163" s="65" t="s">
        <v>157</v>
      </c>
      <c r="G163" s="69">
        <v>512302</v>
      </c>
      <c r="H163" s="69"/>
      <c r="I163" s="69">
        <v>261524</v>
      </c>
      <c r="K163" s="69">
        <v>180346</v>
      </c>
      <c r="L163" s="69"/>
      <c r="M163" s="69">
        <v>58545</v>
      </c>
    </row>
    <row r="164" spans="1:13" ht="21.75" customHeight="1" thickBot="1">
      <c r="A164" s="67" t="s">
        <v>158</v>
      </c>
      <c r="G164" s="79">
        <f>SUM(G162:G163)</f>
        <v>275513</v>
      </c>
      <c r="H164" s="69"/>
      <c r="I164" s="79">
        <f>SUM(I162:I163)</f>
        <v>489181</v>
      </c>
      <c r="K164" s="79">
        <f>SUM(K162:K163)</f>
        <v>132649</v>
      </c>
      <c r="L164" s="69"/>
      <c r="M164" s="79">
        <f>SUM(M162:M163)</f>
        <v>158663</v>
      </c>
    </row>
    <row r="165" spans="1:13" ht="21.75" customHeight="1" thickTop="1">
      <c r="A165" s="65"/>
      <c r="G165" s="59">
        <f>G164-BS!G11</f>
        <v>0</v>
      </c>
      <c r="H165" s="59"/>
      <c r="I165" s="59"/>
      <c r="K165" s="59">
        <f>K164-BS!K11</f>
        <v>0</v>
      </c>
      <c r="L165" s="59"/>
      <c r="M165" s="59"/>
    </row>
    <row r="166" spans="1:13" ht="21.75" customHeight="1">
      <c r="A166" s="67" t="s">
        <v>96</v>
      </c>
      <c r="G166" s="59"/>
      <c r="H166" s="59"/>
      <c r="I166" s="59"/>
      <c r="K166" s="59"/>
      <c r="L166" s="59"/>
      <c r="M166" s="59"/>
    </row>
    <row r="167" spans="1:13" ht="21.75" customHeight="1">
      <c r="A167" s="65" t="s">
        <v>97</v>
      </c>
      <c r="G167" s="59"/>
      <c r="H167" s="59"/>
      <c r="I167" s="59"/>
      <c r="K167" s="59"/>
      <c r="L167" s="59"/>
      <c r="M167" s="59"/>
    </row>
    <row r="168" spans="1:13" ht="21.75" customHeight="1">
      <c r="A168" s="65" t="s">
        <v>195</v>
      </c>
      <c r="G168" s="59">
        <v>116902</v>
      </c>
      <c r="H168" s="59"/>
      <c r="I168" s="59">
        <v>-21</v>
      </c>
      <c r="J168" s="59"/>
      <c r="K168" s="59">
        <v>94499</v>
      </c>
      <c r="L168" s="48"/>
      <c r="M168" s="59">
        <v>3122</v>
      </c>
    </row>
    <row r="169" spans="1:13" ht="21.75" customHeight="1">
      <c r="A169" s="65" t="s">
        <v>156</v>
      </c>
      <c r="G169" s="59">
        <v>728</v>
      </c>
      <c r="H169" s="59"/>
      <c r="I169" s="59">
        <v>8709</v>
      </c>
      <c r="J169" s="59"/>
      <c r="K169" s="59">
        <v>0</v>
      </c>
      <c r="L169" s="48"/>
      <c r="M169" s="59">
        <v>0</v>
      </c>
    </row>
    <row r="170" spans="1:13" ht="21.75" customHeight="1">
      <c r="A170" s="65" t="s">
        <v>196</v>
      </c>
      <c r="G170" s="59">
        <v>0</v>
      </c>
      <c r="H170" s="59"/>
      <c r="I170" s="59">
        <v>0</v>
      </c>
      <c r="J170" s="59"/>
      <c r="K170" s="59">
        <v>42233</v>
      </c>
      <c r="L170" s="48"/>
      <c r="M170" s="59">
        <v>0</v>
      </c>
    </row>
    <row r="171" spans="1:13" ht="21.75" customHeight="1">
      <c r="A171" s="67"/>
      <c r="K171" s="59"/>
      <c r="L171" s="59"/>
      <c r="M171" s="59"/>
    </row>
    <row r="172" spans="1:13" ht="21.75" customHeight="1">
      <c r="A172" s="48" t="s">
        <v>176</v>
      </c>
      <c r="K172" s="59"/>
      <c r="L172" s="59"/>
      <c r="M172" s="59"/>
    </row>
    <row r="173" spans="1:13" ht="21.75" customHeight="1">
      <c r="A173" s="65"/>
      <c r="K173" s="59"/>
      <c r="L173" s="59"/>
      <c r="M173" s="59"/>
    </row>
    <row r="174" spans="1:13" ht="21.75" customHeight="1">
      <c r="A174" s="65"/>
      <c r="K174" s="59"/>
      <c r="L174" s="59"/>
      <c r="M174" s="59"/>
    </row>
    <row r="175" spans="1:13" ht="21.75" customHeight="1">
      <c r="K175" s="59"/>
      <c r="L175" s="59"/>
      <c r="M175" s="59"/>
    </row>
    <row r="176" spans="1:13" ht="21.75" customHeight="1">
      <c r="K176" s="59"/>
      <c r="L176" s="59"/>
      <c r="M176" s="59"/>
    </row>
  </sheetData>
  <mergeCells count="8">
    <mergeCell ref="G6:I6"/>
    <mergeCell ref="K6:M6"/>
    <mergeCell ref="G102:I102"/>
    <mergeCell ref="K102:M102"/>
    <mergeCell ref="G147:I147"/>
    <mergeCell ref="K147:M147"/>
    <mergeCell ref="G54:I54"/>
    <mergeCell ref="K54:M54"/>
  </mergeCells>
  <pageMargins left="0.78" right="0.39370078740157483" top="0.78740157480314965" bottom="0.19685039370078741" header="0.31496062992125984" footer="0.31496062992125984"/>
  <pageSetup paperSize="9" scale="65" orientation="portrait" r:id="rId1"/>
  <rowBreaks count="3" manualBreakCount="3">
    <brk id="48" max="13" man="1"/>
    <brk id="96" max="13" man="1"/>
    <brk id="1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8"/>
  <sheetViews>
    <sheetView showGridLines="0" view="pageBreakPreview" zoomScale="85" zoomScaleNormal="100" zoomScaleSheetLayoutView="85" workbookViewId="0">
      <selection activeCell="H21" sqref="H21"/>
    </sheetView>
  </sheetViews>
  <sheetFormatPr defaultColWidth="9.140625" defaultRowHeight="24" customHeight="1"/>
  <cols>
    <col min="1" max="1" width="46.42578125" style="65" customWidth="1"/>
    <col min="2" max="2" width="8.5703125" style="192" bestFit="1" customWidth="1"/>
    <col min="3" max="3" width="1.7109375" style="65" customWidth="1"/>
    <col min="4" max="4" width="15.140625" style="65" customWidth="1"/>
    <col min="5" max="5" width="1.7109375" style="65" customWidth="1"/>
    <col min="6" max="6" width="14.7109375" style="65" customWidth="1"/>
    <col min="7" max="7" width="1.7109375" style="65" customWidth="1"/>
    <col min="8" max="8" width="14.7109375" style="65" customWidth="1"/>
    <col min="9" max="9" width="1.7109375" style="65" customWidth="1"/>
    <col min="10" max="10" width="14.7109375" style="65" customWidth="1"/>
    <col min="11" max="11" width="1.7109375" style="65" customWidth="1"/>
    <col min="12" max="12" width="14.7109375" style="97" customWidth="1"/>
    <col min="13" max="13" width="1.7109375" style="57" customWidth="1"/>
    <col min="14" max="14" width="17.28515625" style="65" bestFit="1" customWidth="1"/>
    <col min="15" max="15" width="1.7109375" style="57" customWidth="1"/>
    <col min="16" max="16" width="14.7109375" style="65" customWidth="1"/>
    <col min="17" max="17" width="1.7109375" style="65" customWidth="1"/>
    <col min="18" max="16384" width="9.140625" style="65"/>
  </cols>
  <sheetData>
    <row r="1" spans="1:17" ht="24" customHeight="1">
      <c r="C1" s="67"/>
      <c r="D1" s="67"/>
      <c r="E1" s="67"/>
      <c r="F1" s="67"/>
      <c r="G1" s="67"/>
      <c r="H1" s="67"/>
      <c r="I1" s="67"/>
      <c r="J1" s="67"/>
      <c r="K1" s="67"/>
      <c r="L1" s="67"/>
      <c r="P1" s="95" t="s">
        <v>142</v>
      </c>
    </row>
    <row r="2" spans="1:17" ht="24" customHeight="1">
      <c r="A2" s="47" t="s">
        <v>130</v>
      </c>
      <c r="B2" s="47"/>
      <c r="C2" s="67"/>
      <c r="D2" s="67"/>
      <c r="E2" s="67"/>
      <c r="F2" s="67"/>
      <c r="G2" s="67"/>
      <c r="H2" s="67"/>
      <c r="I2" s="67"/>
      <c r="J2" s="67"/>
      <c r="K2" s="67"/>
      <c r="L2" s="67"/>
      <c r="P2" s="67"/>
    </row>
    <row r="3" spans="1:17" ht="24" customHeight="1">
      <c r="A3" s="47" t="s">
        <v>134</v>
      </c>
      <c r="B3" s="47"/>
      <c r="C3" s="67"/>
      <c r="D3" s="67"/>
      <c r="E3" s="67"/>
      <c r="F3" s="67"/>
      <c r="G3" s="67"/>
      <c r="H3" s="67"/>
      <c r="I3" s="67"/>
      <c r="J3" s="67"/>
      <c r="K3" s="67"/>
      <c r="L3" s="67"/>
      <c r="M3" s="121"/>
      <c r="N3" s="67"/>
      <c r="O3" s="121"/>
      <c r="P3" s="67"/>
    </row>
    <row r="4" spans="1:17" ht="24" customHeight="1">
      <c r="A4" s="47" t="s">
        <v>187</v>
      </c>
      <c r="B4" s="47"/>
      <c r="C4" s="67"/>
      <c r="D4" s="67"/>
      <c r="E4" s="67"/>
      <c r="F4" s="67"/>
      <c r="G4" s="67"/>
      <c r="H4" s="67"/>
      <c r="I4" s="67"/>
      <c r="J4" s="67"/>
      <c r="K4" s="67"/>
      <c r="L4" s="67"/>
      <c r="M4" s="121"/>
      <c r="N4" s="67"/>
      <c r="O4" s="121"/>
      <c r="P4" s="67"/>
    </row>
    <row r="5" spans="1:17" s="94" customFormat="1" ht="24" customHeight="1">
      <c r="B5" s="192"/>
      <c r="C5" s="65"/>
      <c r="D5" s="65"/>
      <c r="E5" s="65"/>
      <c r="F5" s="65"/>
      <c r="G5" s="65"/>
      <c r="H5" s="65"/>
      <c r="I5" s="65"/>
      <c r="J5" s="65"/>
      <c r="K5" s="65"/>
      <c r="L5" s="65"/>
      <c r="M5" s="121"/>
      <c r="N5" s="121"/>
      <c r="O5" s="121"/>
      <c r="P5" s="95" t="s">
        <v>136</v>
      </c>
    </row>
    <row r="6" spans="1:17" s="94" customFormat="1" ht="24" customHeight="1">
      <c r="B6" s="192"/>
      <c r="C6" s="65"/>
      <c r="D6" s="206" t="s">
        <v>111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</row>
    <row r="7" spans="1:17" s="94" customFormat="1" ht="24" customHeight="1">
      <c r="B7" s="192"/>
      <c r="C7" s="65"/>
      <c r="D7" s="207" t="s">
        <v>117</v>
      </c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65"/>
      <c r="P7" s="95"/>
    </row>
    <row r="8" spans="1:17" s="94" customFormat="1" ht="24" customHeight="1">
      <c r="B8" s="192"/>
      <c r="C8" s="65"/>
      <c r="D8" s="132"/>
      <c r="E8" s="132"/>
      <c r="F8" s="132"/>
      <c r="G8" s="132"/>
      <c r="H8" s="132"/>
      <c r="I8" s="65"/>
      <c r="J8" s="205" t="s">
        <v>21</v>
      </c>
      <c r="K8" s="205"/>
      <c r="L8" s="205"/>
      <c r="M8" s="65"/>
      <c r="N8" s="98" t="s">
        <v>41</v>
      </c>
      <c r="O8" s="65"/>
      <c r="P8" s="95"/>
    </row>
    <row r="9" spans="1:17" ht="24" customHeight="1">
      <c r="A9" s="96"/>
      <c r="B9" s="193"/>
      <c r="C9" s="96"/>
      <c r="D9" s="97" t="s">
        <v>124</v>
      </c>
      <c r="E9" s="96"/>
      <c r="F9" s="113" t="s">
        <v>105</v>
      </c>
      <c r="G9" s="96"/>
      <c r="H9" s="113" t="s">
        <v>105</v>
      </c>
      <c r="I9" s="96"/>
      <c r="J9" s="114" t="s">
        <v>102</v>
      </c>
      <c r="K9" s="115"/>
      <c r="L9" s="116"/>
      <c r="M9" s="58"/>
      <c r="N9" s="97" t="s">
        <v>18</v>
      </c>
      <c r="O9" s="58"/>
      <c r="P9" s="96" t="s">
        <v>41</v>
      </c>
    </row>
    <row r="10" spans="1:17" s="97" customFormat="1" ht="24" customHeight="1">
      <c r="B10" s="198" t="s">
        <v>2</v>
      </c>
      <c r="D10" s="118" t="s">
        <v>175</v>
      </c>
      <c r="E10" s="98"/>
      <c r="F10" s="119" t="s">
        <v>101</v>
      </c>
      <c r="G10" s="98"/>
      <c r="H10" s="119" t="s">
        <v>132</v>
      </c>
      <c r="I10" s="98"/>
      <c r="J10" s="118" t="s">
        <v>103</v>
      </c>
      <c r="K10" s="117"/>
      <c r="L10" s="118" t="s">
        <v>104</v>
      </c>
      <c r="M10" s="58"/>
      <c r="N10" s="90" t="s">
        <v>122</v>
      </c>
      <c r="O10" s="58"/>
      <c r="P10" s="99" t="s">
        <v>18</v>
      </c>
    </row>
    <row r="11" spans="1:17" ht="24" customHeight="1">
      <c r="A11" s="100" t="s">
        <v>146</v>
      </c>
      <c r="C11" s="53"/>
      <c r="D11" s="93">
        <v>470000</v>
      </c>
      <c r="E11" s="93"/>
      <c r="F11" s="93">
        <v>1000</v>
      </c>
      <c r="G11" s="93"/>
      <c r="H11" s="75">
        <v>1127018</v>
      </c>
      <c r="I11" s="93"/>
      <c r="J11" s="93">
        <v>11200</v>
      </c>
      <c r="K11" s="93"/>
      <c r="L11" s="93">
        <v>208162</v>
      </c>
      <c r="M11" s="58"/>
      <c r="N11" s="75">
        <f>SUM(D11:L11)</f>
        <v>1817380</v>
      </c>
      <c r="O11" s="58"/>
      <c r="P11" s="93">
        <f>SUM(N11)</f>
        <v>1817380</v>
      </c>
      <c r="Q11" s="68"/>
    </row>
    <row r="12" spans="1:17" ht="24" customHeight="1">
      <c r="A12" s="101" t="s">
        <v>137</v>
      </c>
      <c r="B12" s="193"/>
      <c r="C12" s="53"/>
      <c r="D12" s="75">
        <v>0</v>
      </c>
      <c r="E12" s="75"/>
      <c r="F12" s="75">
        <v>0</v>
      </c>
      <c r="G12" s="75"/>
      <c r="H12" s="75">
        <v>0</v>
      </c>
      <c r="I12" s="75"/>
      <c r="J12" s="75">
        <v>0</v>
      </c>
      <c r="K12" s="75"/>
      <c r="L12" s="75">
        <f>SUM(PL!M77)</f>
        <v>63119</v>
      </c>
      <c r="M12" s="58"/>
      <c r="N12" s="75">
        <f t="shared" ref="N12:N19" si="0">SUM(D12:L12)</f>
        <v>63119</v>
      </c>
      <c r="O12" s="58"/>
      <c r="P12" s="93">
        <f t="shared" ref="P12:P16" si="1">SUM(N12)</f>
        <v>63119</v>
      </c>
      <c r="Q12" s="68"/>
    </row>
    <row r="13" spans="1:17" ht="24" customHeight="1">
      <c r="A13" s="101" t="s">
        <v>138</v>
      </c>
      <c r="B13" s="193"/>
      <c r="C13" s="53"/>
      <c r="D13" s="111">
        <v>0</v>
      </c>
      <c r="E13" s="75"/>
      <c r="F13" s="111">
        <v>0</v>
      </c>
      <c r="G13" s="75"/>
      <c r="H13" s="111">
        <v>0</v>
      </c>
      <c r="I13" s="75"/>
      <c r="J13" s="111">
        <v>0</v>
      </c>
      <c r="K13" s="75"/>
      <c r="L13" s="111">
        <f>SUM(PL!M32)</f>
        <v>0</v>
      </c>
      <c r="M13" s="44"/>
      <c r="N13" s="111">
        <f t="shared" si="0"/>
        <v>0</v>
      </c>
      <c r="O13" s="44"/>
      <c r="P13" s="111">
        <f t="shared" si="1"/>
        <v>0</v>
      </c>
      <c r="Q13" s="68"/>
    </row>
    <row r="14" spans="1:17" ht="24" customHeight="1">
      <c r="A14" s="101" t="s">
        <v>139</v>
      </c>
      <c r="B14" s="193"/>
      <c r="C14" s="53"/>
      <c r="D14" s="75">
        <f>SUM(D12:D13)</f>
        <v>0</v>
      </c>
      <c r="E14" s="75"/>
      <c r="F14" s="75">
        <f>SUM(F12:F13)</f>
        <v>0</v>
      </c>
      <c r="G14" s="75"/>
      <c r="H14" s="75">
        <f>SUM(H12:H13)</f>
        <v>0</v>
      </c>
      <c r="I14" s="75"/>
      <c r="J14" s="75">
        <f>SUM(J12:J13)</f>
        <v>0</v>
      </c>
      <c r="K14" s="75"/>
      <c r="L14" s="75">
        <f>SUM(L12:L13)</f>
        <v>63119</v>
      </c>
      <c r="N14" s="75">
        <f t="shared" si="0"/>
        <v>63119</v>
      </c>
      <c r="O14" s="75"/>
      <c r="P14" s="75">
        <f t="shared" si="1"/>
        <v>63119</v>
      </c>
      <c r="Q14" s="68"/>
    </row>
    <row r="15" spans="1:17" ht="24" customHeight="1">
      <c r="A15" s="65" t="s">
        <v>207</v>
      </c>
      <c r="B15" s="85">
        <v>17</v>
      </c>
      <c r="C15" s="53"/>
      <c r="D15" s="75"/>
      <c r="E15" s="75"/>
      <c r="F15" s="75"/>
      <c r="G15" s="75"/>
      <c r="H15" s="75"/>
      <c r="I15" s="75"/>
      <c r="J15" s="75"/>
      <c r="K15" s="75"/>
      <c r="L15" s="75">
        <v>-94000</v>
      </c>
      <c r="N15" s="71">
        <f t="shared" ref="N15" si="2">SUM(D15:L15)</f>
        <v>-94000</v>
      </c>
      <c r="P15" s="137">
        <f t="shared" ref="P15" si="3">SUM(N15)</f>
        <v>-94000</v>
      </c>
      <c r="Q15" s="68"/>
    </row>
    <row r="16" spans="1:17" ht="24" customHeight="1" thickBot="1">
      <c r="A16" s="67" t="s">
        <v>197</v>
      </c>
      <c r="B16" s="194"/>
      <c r="C16" s="53"/>
      <c r="D16" s="112">
        <f>SUM(D11,D14:D14)</f>
        <v>470000</v>
      </c>
      <c r="E16" s="75"/>
      <c r="F16" s="112">
        <f>SUM(F11,F14:F14)</f>
        <v>1000</v>
      </c>
      <c r="G16" s="75"/>
      <c r="H16" s="112">
        <f>SUM(H11,H14:H14)</f>
        <v>1127018</v>
      </c>
      <c r="I16" s="75"/>
      <c r="J16" s="112">
        <f>SUM(J11,J14:J14)</f>
        <v>11200</v>
      </c>
      <c r="K16" s="75"/>
      <c r="L16" s="112">
        <f>SUM(L11,L14:L15)</f>
        <v>177281</v>
      </c>
      <c r="N16" s="112">
        <f t="shared" si="0"/>
        <v>1786499</v>
      </c>
      <c r="P16" s="138">
        <f t="shared" si="1"/>
        <v>1786499</v>
      </c>
    </row>
    <row r="17" spans="1:16" ht="24" customHeight="1" thickTop="1">
      <c r="A17" s="67"/>
      <c r="B17" s="195"/>
      <c r="C17" s="53"/>
      <c r="D17" s="71"/>
      <c r="E17" s="75"/>
      <c r="F17" s="71"/>
      <c r="G17" s="75"/>
      <c r="H17" s="71"/>
      <c r="I17" s="75"/>
      <c r="J17" s="75"/>
      <c r="K17" s="75"/>
      <c r="L17" s="71"/>
      <c r="M17" s="122"/>
      <c r="N17" s="123"/>
      <c r="O17" s="122"/>
      <c r="P17" s="71"/>
    </row>
    <row r="18" spans="1:16" ht="24" customHeight="1">
      <c r="A18" s="100" t="s">
        <v>160</v>
      </c>
      <c r="B18" s="196"/>
      <c r="D18" s="75">
        <v>470000</v>
      </c>
      <c r="E18" s="75"/>
      <c r="F18" s="75">
        <v>1000</v>
      </c>
      <c r="G18" s="75"/>
      <c r="H18" s="75">
        <v>1127018</v>
      </c>
      <c r="I18" s="71"/>
      <c r="J18" s="75">
        <v>19200</v>
      </c>
      <c r="K18" s="75"/>
      <c r="L18" s="75">
        <v>259938</v>
      </c>
      <c r="M18" s="122"/>
      <c r="N18" s="75">
        <f t="shared" si="0"/>
        <v>1877156</v>
      </c>
      <c r="O18" s="122"/>
      <c r="P18" s="93">
        <f t="shared" ref="P18:P23" si="4">SUM(N18)</f>
        <v>1877156</v>
      </c>
    </row>
    <row r="19" spans="1:16" ht="24" customHeight="1">
      <c r="A19" s="101" t="s">
        <v>137</v>
      </c>
      <c r="D19" s="71">
        <v>0</v>
      </c>
      <c r="E19" s="71"/>
      <c r="F19" s="71">
        <v>0</v>
      </c>
      <c r="G19" s="71"/>
      <c r="H19" s="75">
        <v>0</v>
      </c>
      <c r="I19" s="71"/>
      <c r="J19" s="71">
        <v>0</v>
      </c>
      <c r="K19" s="71"/>
      <c r="L19" s="71">
        <f>PL!G77</f>
        <v>136066</v>
      </c>
      <c r="M19" s="122"/>
      <c r="N19" s="75">
        <f t="shared" si="0"/>
        <v>136066</v>
      </c>
      <c r="O19" s="122"/>
      <c r="P19" s="93">
        <f t="shared" si="4"/>
        <v>136066</v>
      </c>
    </row>
    <row r="20" spans="1:16" ht="24" customHeight="1">
      <c r="A20" s="101" t="s">
        <v>138</v>
      </c>
      <c r="B20" s="193"/>
      <c r="D20" s="111">
        <v>0</v>
      </c>
      <c r="E20" s="75"/>
      <c r="F20" s="111">
        <v>0</v>
      </c>
      <c r="G20" s="75"/>
      <c r="H20" s="111">
        <v>0</v>
      </c>
      <c r="I20" s="75"/>
      <c r="J20" s="111">
        <v>0</v>
      </c>
      <c r="K20" s="75"/>
      <c r="L20" s="111">
        <f>+PL!G32</f>
        <v>0</v>
      </c>
      <c r="M20" s="44"/>
      <c r="N20" s="111">
        <f>SUM(D20:L20)</f>
        <v>0</v>
      </c>
      <c r="O20" s="44"/>
      <c r="P20" s="111">
        <f>SUM(N20)</f>
        <v>0</v>
      </c>
    </row>
    <row r="21" spans="1:16" ht="24" customHeight="1">
      <c r="A21" s="101" t="s">
        <v>139</v>
      </c>
      <c r="B21" s="193"/>
      <c r="D21" s="71">
        <f>SUM(D19:D20)</f>
        <v>0</v>
      </c>
      <c r="E21" s="71"/>
      <c r="F21" s="71">
        <f>SUM(F19:F20)</f>
        <v>0</v>
      </c>
      <c r="G21" s="71"/>
      <c r="H21" s="71">
        <f>SUM(H19:H20)</f>
        <v>0</v>
      </c>
      <c r="I21" s="71"/>
      <c r="J21" s="71">
        <f>SUM(J19:J20)</f>
        <v>0</v>
      </c>
      <c r="K21" s="71"/>
      <c r="L21" s="71">
        <f>SUM(L19:L20)</f>
        <v>136066</v>
      </c>
      <c r="M21" s="108"/>
      <c r="N21" s="71">
        <f>SUM(N19:N20)</f>
        <v>136066</v>
      </c>
      <c r="O21" s="108"/>
      <c r="P21" s="71">
        <f t="shared" si="4"/>
        <v>136066</v>
      </c>
    </row>
    <row r="22" spans="1:16" ht="24" customHeight="1">
      <c r="A22" s="65" t="s">
        <v>207</v>
      </c>
      <c r="B22" s="85">
        <v>17</v>
      </c>
      <c r="D22" s="111">
        <v>0</v>
      </c>
      <c r="E22" s="75"/>
      <c r="F22" s="111">
        <v>0</v>
      </c>
      <c r="G22" s="75"/>
      <c r="H22" s="111">
        <v>0</v>
      </c>
      <c r="I22" s="75"/>
      <c r="J22" s="111">
        <v>0</v>
      </c>
      <c r="K22" s="75"/>
      <c r="L22" s="111">
        <v>-71440</v>
      </c>
      <c r="M22" s="122"/>
      <c r="N22" s="111">
        <f>SUM(D22:L22)</f>
        <v>-71440</v>
      </c>
      <c r="O22" s="122"/>
      <c r="P22" s="177">
        <f>SUM(N22)</f>
        <v>-71440</v>
      </c>
    </row>
    <row r="23" spans="1:16" ht="24" customHeight="1" thickBot="1">
      <c r="A23" s="67" t="s">
        <v>198</v>
      </c>
      <c r="B23" s="194"/>
      <c r="D23" s="112">
        <f>SUM(D18,D21:D21)</f>
        <v>470000</v>
      </c>
      <c r="E23" s="75"/>
      <c r="F23" s="112">
        <f>SUM(F18,F21:F21)</f>
        <v>1000</v>
      </c>
      <c r="G23" s="75"/>
      <c r="H23" s="112">
        <f>SUM(H18,H21:H21)</f>
        <v>1127018</v>
      </c>
      <c r="I23" s="69"/>
      <c r="J23" s="112">
        <f>SUM(J18,J21:J21)</f>
        <v>19200</v>
      </c>
      <c r="K23" s="75"/>
      <c r="L23" s="112">
        <f>SUM(L18,L21:L22)</f>
        <v>324564</v>
      </c>
      <c r="M23" s="121"/>
      <c r="N23" s="112">
        <f>SUM(N18,N21:N22)</f>
        <v>1941782</v>
      </c>
      <c r="O23" s="121"/>
      <c r="P23" s="138">
        <f t="shared" si="4"/>
        <v>1941782</v>
      </c>
    </row>
    <row r="24" spans="1:16" ht="24" customHeight="1" thickTop="1">
      <c r="A24" s="67"/>
      <c r="B24" s="195"/>
      <c r="D24" s="71">
        <f>D18-BS!I76</f>
        <v>0</v>
      </c>
      <c r="E24" s="71"/>
      <c r="F24" s="71">
        <f>F18-BS!I77</f>
        <v>0</v>
      </c>
      <c r="G24" s="71"/>
      <c r="H24" s="71">
        <f>H18-BS!I78</f>
        <v>0</v>
      </c>
      <c r="I24" s="71"/>
      <c r="J24" s="71">
        <f>J18-BS!I80</f>
        <v>0</v>
      </c>
      <c r="K24" s="71"/>
      <c r="L24" s="71">
        <f>L18-BS!I81</f>
        <v>0</v>
      </c>
      <c r="M24" s="71"/>
      <c r="N24" s="71">
        <f>N18-BS!I82</f>
        <v>0</v>
      </c>
      <c r="O24" s="71"/>
      <c r="P24" s="71">
        <f>P18-BS!I83</f>
        <v>0</v>
      </c>
    </row>
    <row r="25" spans="1:16" ht="24" customHeight="1">
      <c r="B25" s="197"/>
      <c r="D25" s="71">
        <f>D23-BS!G76</f>
        <v>0</v>
      </c>
      <c r="E25" s="71"/>
      <c r="F25" s="71">
        <f>F23-BS!G77</f>
        <v>0</v>
      </c>
      <c r="G25" s="71"/>
      <c r="H25" s="71">
        <f>H23-BS!G78</f>
        <v>0</v>
      </c>
      <c r="I25" s="71"/>
      <c r="J25" s="71">
        <f>J23-BS!G80</f>
        <v>0</v>
      </c>
      <c r="K25" s="71"/>
      <c r="L25" s="71">
        <f>L23-BS!G81</f>
        <v>0</v>
      </c>
      <c r="M25" s="71"/>
      <c r="N25" s="71">
        <f>N23-BS!G82</f>
        <v>0</v>
      </c>
      <c r="O25" s="71"/>
      <c r="P25" s="71">
        <f>P23-BS!G83</f>
        <v>0</v>
      </c>
    </row>
    <row r="26" spans="1:16" ht="24" customHeight="1">
      <c r="A26" s="150" t="s">
        <v>176</v>
      </c>
      <c r="B26" s="197"/>
      <c r="I26" s="103"/>
      <c r="M26" s="121"/>
      <c r="N26" s="72"/>
      <c r="O26" s="121"/>
    </row>
    <row r="27" spans="1:16" ht="24" customHeight="1">
      <c r="I27" s="103"/>
    </row>
    <row r="28" spans="1:16" ht="24" customHeight="1">
      <c r="I28" s="103"/>
    </row>
  </sheetData>
  <mergeCells count="3">
    <mergeCell ref="J8:L8"/>
    <mergeCell ref="D6:P6"/>
    <mergeCell ref="D7:N7"/>
  </mergeCells>
  <pageMargins left="0.70866141732283472" right="0.19685039370078741" top="0.78740157480314965" bottom="0.31496062992125984" header="0.31496062992125984" footer="0.31496062992125984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7"/>
  <sheetViews>
    <sheetView showGridLines="0" view="pageBreakPreview" topLeftCell="A7" zoomScale="115" zoomScaleNormal="100" zoomScaleSheetLayoutView="115" workbookViewId="0">
      <selection activeCell="D15" sqref="D15"/>
    </sheetView>
  </sheetViews>
  <sheetFormatPr defaultColWidth="9.140625" defaultRowHeight="24" customHeight="1"/>
  <cols>
    <col min="1" max="1" width="47.28515625" style="65" customWidth="1"/>
    <col min="2" max="2" width="8.5703125" style="192" bestFit="1" customWidth="1"/>
    <col min="3" max="3" width="1.7109375" style="65" customWidth="1"/>
    <col min="4" max="4" width="17.7109375" style="65" customWidth="1"/>
    <col min="5" max="5" width="1.7109375" style="65" customWidth="1"/>
    <col min="6" max="6" width="17.7109375" style="65" customWidth="1"/>
    <col min="7" max="7" width="1.7109375" style="65" customWidth="1"/>
    <col min="8" max="8" width="17.7109375" style="65" customWidth="1"/>
    <col min="9" max="9" width="1.7109375" style="65" customWidth="1"/>
    <col min="10" max="10" width="17.7109375" style="65" customWidth="1"/>
    <col min="11" max="11" width="1.7109375" style="65" customWidth="1"/>
    <col min="12" max="12" width="13.85546875" style="128" bestFit="1" customWidth="1"/>
    <col min="13" max="13" width="1.7109375" style="97" customWidth="1"/>
    <col min="14" max="14" width="17.7109375" style="65" customWidth="1"/>
    <col min="15" max="15" width="1.7109375" style="65" customWidth="1"/>
    <col min="16" max="16384" width="9.140625" style="65"/>
  </cols>
  <sheetData>
    <row r="1" spans="1:16" ht="24" customHeight="1">
      <c r="C1" s="67"/>
      <c r="D1" s="67"/>
      <c r="E1" s="67"/>
      <c r="F1" s="67"/>
      <c r="G1" s="67"/>
      <c r="H1" s="67"/>
      <c r="I1" s="67"/>
      <c r="J1" s="67"/>
      <c r="K1" s="67"/>
      <c r="L1" s="136"/>
      <c r="M1" s="67"/>
      <c r="N1" s="95" t="s">
        <v>142</v>
      </c>
    </row>
    <row r="2" spans="1:16" ht="24" customHeight="1">
      <c r="A2" s="47" t="s">
        <v>130</v>
      </c>
      <c r="B2" s="47"/>
      <c r="C2" s="67"/>
      <c r="D2" s="67"/>
      <c r="E2" s="67"/>
      <c r="F2" s="67"/>
      <c r="G2" s="67"/>
      <c r="H2" s="67"/>
      <c r="I2" s="67"/>
      <c r="J2" s="67"/>
      <c r="K2" s="67"/>
      <c r="L2" s="136"/>
      <c r="M2" s="67"/>
      <c r="N2" s="67"/>
    </row>
    <row r="3" spans="1:16" ht="24" customHeight="1">
      <c r="A3" s="47" t="s">
        <v>135</v>
      </c>
      <c r="B3" s="47"/>
      <c r="C3" s="67"/>
      <c r="D3" s="67"/>
      <c r="E3" s="67"/>
      <c r="F3" s="67"/>
      <c r="G3" s="67"/>
      <c r="H3" s="67"/>
      <c r="I3" s="67"/>
      <c r="J3" s="67"/>
      <c r="K3" s="67"/>
      <c r="L3" s="136"/>
      <c r="M3" s="67"/>
      <c r="N3" s="67"/>
    </row>
    <row r="4" spans="1:16" ht="24" customHeight="1">
      <c r="A4" s="47" t="s">
        <v>187</v>
      </c>
      <c r="B4" s="47"/>
      <c r="C4" s="67"/>
      <c r="D4" s="67"/>
      <c r="E4" s="67"/>
      <c r="F4" s="67"/>
      <c r="G4" s="67"/>
      <c r="H4" s="67"/>
      <c r="I4" s="67"/>
      <c r="J4" s="67"/>
      <c r="K4" s="67"/>
      <c r="L4" s="136"/>
      <c r="M4" s="67"/>
      <c r="N4" s="67"/>
    </row>
    <row r="5" spans="1:16" s="94" customFormat="1" ht="24" customHeight="1">
      <c r="B5" s="192"/>
      <c r="C5" s="65"/>
      <c r="D5" s="65"/>
      <c r="E5" s="65"/>
      <c r="F5" s="65"/>
      <c r="G5" s="65"/>
      <c r="H5" s="65"/>
      <c r="I5" s="65"/>
      <c r="J5" s="65"/>
      <c r="K5" s="65"/>
      <c r="L5" s="53"/>
      <c r="M5" s="65"/>
      <c r="N5" s="95" t="s">
        <v>136</v>
      </c>
    </row>
    <row r="6" spans="1:16" s="94" customFormat="1" ht="24" customHeight="1">
      <c r="B6" s="192"/>
      <c r="C6" s="65"/>
      <c r="D6" s="206" t="s">
        <v>112</v>
      </c>
      <c r="E6" s="206"/>
      <c r="F6" s="206"/>
      <c r="G6" s="206"/>
      <c r="H6" s="206"/>
      <c r="I6" s="206"/>
      <c r="J6" s="206"/>
      <c r="K6" s="206"/>
      <c r="L6" s="206"/>
      <c r="M6" s="206"/>
      <c r="N6" s="206"/>
    </row>
    <row r="7" spans="1:16" s="94" customFormat="1" ht="24" customHeight="1">
      <c r="B7" s="192"/>
      <c r="C7" s="65"/>
      <c r="D7" s="132"/>
      <c r="E7" s="132"/>
      <c r="F7" s="132"/>
      <c r="G7" s="132"/>
      <c r="H7" s="132"/>
      <c r="I7" s="65"/>
      <c r="J7" s="205" t="s">
        <v>21</v>
      </c>
      <c r="K7" s="205"/>
      <c r="L7" s="205"/>
      <c r="M7" s="133"/>
      <c r="N7" s="95"/>
    </row>
    <row r="8" spans="1:16" ht="24" customHeight="1">
      <c r="A8" s="96"/>
      <c r="C8" s="96"/>
      <c r="D8" s="97" t="s">
        <v>124</v>
      </c>
      <c r="E8" s="96"/>
      <c r="F8" s="113" t="s">
        <v>105</v>
      </c>
      <c r="G8" s="96"/>
      <c r="H8" s="113" t="s">
        <v>105</v>
      </c>
      <c r="I8" s="96"/>
      <c r="J8" s="114" t="s">
        <v>102</v>
      </c>
      <c r="K8" s="115"/>
      <c r="L8" s="129"/>
      <c r="M8" s="116"/>
      <c r="N8" s="96" t="s">
        <v>41</v>
      </c>
    </row>
    <row r="9" spans="1:16" s="97" customFormat="1" ht="24" customHeight="1">
      <c r="B9" s="198" t="s">
        <v>2</v>
      </c>
      <c r="D9" s="118" t="s">
        <v>175</v>
      </c>
      <c r="E9" s="98"/>
      <c r="F9" s="119" t="s">
        <v>101</v>
      </c>
      <c r="G9" s="98"/>
      <c r="H9" s="119" t="s">
        <v>132</v>
      </c>
      <c r="I9" s="98"/>
      <c r="J9" s="118" t="s">
        <v>103</v>
      </c>
      <c r="K9" s="117"/>
      <c r="L9" s="130" t="s">
        <v>104</v>
      </c>
      <c r="M9" s="117"/>
      <c r="N9" s="131" t="s">
        <v>18</v>
      </c>
    </row>
    <row r="10" spans="1:16" ht="24" customHeight="1">
      <c r="A10" s="100" t="s">
        <v>146</v>
      </c>
      <c r="C10" s="53"/>
      <c r="D10" s="75">
        <v>470000</v>
      </c>
      <c r="E10" s="93"/>
      <c r="F10" s="75">
        <v>1000</v>
      </c>
      <c r="G10" s="93"/>
      <c r="H10" s="75">
        <v>1127018</v>
      </c>
      <c r="I10" s="93"/>
      <c r="J10" s="75">
        <v>11200</v>
      </c>
      <c r="K10" s="93"/>
      <c r="L10" s="93">
        <v>208162</v>
      </c>
      <c r="M10" s="93"/>
      <c r="N10" s="93">
        <v>1817380</v>
      </c>
      <c r="P10" s="68"/>
    </row>
    <row r="11" spans="1:16" ht="24" customHeight="1">
      <c r="A11" s="101" t="s">
        <v>137</v>
      </c>
      <c r="C11" s="53"/>
      <c r="D11" s="75">
        <v>0</v>
      </c>
      <c r="E11" s="75"/>
      <c r="F11" s="75">
        <v>0</v>
      </c>
      <c r="G11" s="75"/>
      <c r="H11" s="75">
        <v>0</v>
      </c>
      <c r="I11" s="75"/>
      <c r="J11" s="75">
        <v>0</v>
      </c>
      <c r="K11" s="75"/>
      <c r="L11" s="93">
        <f>SUM(PL!M77)</f>
        <v>63119</v>
      </c>
      <c r="M11" s="75"/>
      <c r="N11" s="93">
        <f t="shared" ref="N11:N12" si="0">SUM(D11:L11)</f>
        <v>63119</v>
      </c>
      <c r="P11" s="68"/>
    </row>
    <row r="12" spans="1:16" ht="24" customHeight="1">
      <c r="A12" s="101" t="s">
        <v>138</v>
      </c>
      <c r="B12" s="193"/>
      <c r="C12" s="53"/>
      <c r="D12" s="111">
        <v>0</v>
      </c>
      <c r="E12" s="75"/>
      <c r="F12" s="111">
        <v>0</v>
      </c>
      <c r="G12" s="75"/>
      <c r="H12" s="111">
        <v>0</v>
      </c>
      <c r="I12" s="75"/>
      <c r="J12" s="111">
        <v>0</v>
      </c>
      <c r="K12" s="75"/>
      <c r="L12" s="111">
        <f>PL!M32</f>
        <v>0</v>
      </c>
      <c r="M12" s="71"/>
      <c r="N12" s="111">
        <f t="shared" si="0"/>
        <v>0</v>
      </c>
      <c r="P12" s="68"/>
    </row>
    <row r="13" spans="1:16" ht="24" customHeight="1">
      <c r="A13" s="101" t="s">
        <v>139</v>
      </c>
      <c r="B13" s="193"/>
      <c r="C13" s="53"/>
      <c r="D13" s="75">
        <f>SUM(D11:D12)</f>
        <v>0</v>
      </c>
      <c r="E13" s="75"/>
      <c r="F13" s="75">
        <f>SUM(F11:F12)</f>
        <v>0</v>
      </c>
      <c r="G13" s="75"/>
      <c r="H13" s="75">
        <f>SUM(H11:H12)</f>
        <v>0</v>
      </c>
      <c r="I13" s="75"/>
      <c r="J13" s="75">
        <f>SUM(J11:J12)</f>
        <v>0</v>
      </c>
      <c r="K13" s="75"/>
      <c r="L13" s="93">
        <f>SUM(L11:L12)</f>
        <v>63119</v>
      </c>
      <c r="M13" s="75"/>
      <c r="N13" s="75">
        <f>SUM(N11:N12)</f>
        <v>63119</v>
      </c>
      <c r="P13" s="68"/>
    </row>
    <row r="14" spans="1:16" ht="24" customHeight="1">
      <c r="A14" s="101" t="s">
        <v>207</v>
      </c>
      <c r="B14" s="85">
        <v>17</v>
      </c>
      <c r="C14" s="53"/>
      <c r="D14" s="75"/>
      <c r="E14" s="75"/>
      <c r="F14" s="75"/>
      <c r="G14" s="75"/>
      <c r="H14" s="75"/>
      <c r="I14" s="75"/>
      <c r="J14" s="75"/>
      <c r="K14" s="75"/>
      <c r="L14" s="93">
        <v>-94000</v>
      </c>
      <c r="M14" s="75"/>
      <c r="N14" s="75">
        <f>SUM(D14:L14)</f>
        <v>-94000</v>
      </c>
      <c r="P14" s="68"/>
    </row>
    <row r="15" spans="1:16" ht="24" customHeight="1" thickBot="1">
      <c r="A15" s="67" t="s">
        <v>197</v>
      </c>
      <c r="B15" s="193"/>
      <c r="C15" s="53"/>
      <c r="D15" s="112">
        <f>SUM(D10,D13:D13)</f>
        <v>470000</v>
      </c>
      <c r="E15" s="75"/>
      <c r="F15" s="112">
        <f>SUM(F10,F13:F13)</f>
        <v>1000</v>
      </c>
      <c r="G15" s="75"/>
      <c r="H15" s="112">
        <f>SUM(H10,H13:H13)</f>
        <v>1127018</v>
      </c>
      <c r="I15" s="75"/>
      <c r="J15" s="112">
        <f>SUM(J10,J13:J13)</f>
        <v>11200</v>
      </c>
      <c r="K15" s="75"/>
      <c r="L15" s="138">
        <f>SUM(L10,L13:L14)</f>
        <v>177281</v>
      </c>
      <c r="M15" s="71"/>
      <c r="N15" s="112">
        <f>SUM(N10,N13:N14)</f>
        <v>1786499</v>
      </c>
    </row>
    <row r="16" spans="1:16" ht="24" customHeight="1" thickTop="1">
      <c r="A16" s="67"/>
      <c r="B16" s="194"/>
      <c r="C16" s="53"/>
      <c r="D16" s="71"/>
      <c r="E16" s="75"/>
      <c r="F16" s="71"/>
      <c r="G16" s="75"/>
      <c r="H16" s="71"/>
      <c r="I16" s="75"/>
      <c r="J16" s="75"/>
      <c r="K16" s="75"/>
      <c r="L16" s="137"/>
      <c r="M16" s="71"/>
      <c r="N16" s="71"/>
    </row>
    <row r="17" spans="1:16" ht="24" customHeight="1">
      <c r="A17" s="100" t="s">
        <v>160</v>
      </c>
      <c r="B17" s="195"/>
      <c r="D17" s="75">
        <v>470000</v>
      </c>
      <c r="E17" s="93"/>
      <c r="F17" s="75">
        <v>1000</v>
      </c>
      <c r="G17" s="75"/>
      <c r="H17" s="75">
        <v>1127018</v>
      </c>
      <c r="I17" s="71"/>
      <c r="J17" s="75">
        <v>19200</v>
      </c>
      <c r="K17" s="75"/>
      <c r="L17" s="93">
        <v>259938</v>
      </c>
      <c r="M17" s="75"/>
      <c r="N17" s="93">
        <f>SUM(D17:L17)</f>
        <v>1877156</v>
      </c>
    </row>
    <row r="18" spans="1:16" ht="24" customHeight="1">
      <c r="A18" s="101" t="s">
        <v>137</v>
      </c>
      <c r="B18" s="196"/>
      <c r="D18" s="71">
        <v>0</v>
      </c>
      <c r="E18" s="71"/>
      <c r="F18" s="71">
        <v>0</v>
      </c>
      <c r="G18" s="71"/>
      <c r="H18" s="71">
        <v>0</v>
      </c>
      <c r="I18" s="71"/>
      <c r="J18" s="71">
        <v>0</v>
      </c>
      <c r="K18" s="71"/>
      <c r="L18" s="137">
        <f>PL!G77</f>
        <v>136066</v>
      </c>
      <c r="M18" s="71"/>
      <c r="N18" s="93">
        <f t="shared" ref="N18:N19" si="1">SUM(D18:L18)</f>
        <v>136066</v>
      </c>
    </row>
    <row r="19" spans="1:16" s="68" customFormat="1" ht="24" customHeight="1">
      <c r="A19" s="191" t="s">
        <v>138</v>
      </c>
      <c r="B19" s="192"/>
      <c r="C19" s="102"/>
      <c r="D19" s="111">
        <v>0</v>
      </c>
      <c r="E19" s="75"/>
      <c r="F19" s="111">
        <v>0</v>
      </c>
      <c r="G19" s="75"/>
      <c r="H19" s="111">
        <v>0</v>
      </c>
      <c r="I19" s="75"/>
      <c r="J19" s="111">
        <v>0</v>
      </c>
      <c r="K19" s="75"/>
      <c r="L19" s="111">
        <f>+PL!K32</f>
        <v>0</v>
      </c>
      <c r="M19" s="71"/>
      <c r="N19" s="111">
        <f t="shared" si="1"/>
        <v>0</v>
      </c>
    </row>
    <row r="20" spans="1:16" ht="24" customHeight="1">
      <c r="A20" s="101" t="s">
        <v>139</v>
      </c>
      <c r="B20" s="193"/>
      <c r="D20" s="75">
        <f>SUM(D18:D19)</f>
        <v>0</v>
      </c>
      <c r="E20" s="75"/>
      <c r="F20" s="75">
        <f>SUM(F18:F19)</f>
        <v>0</v>
      </c>
      <c r="G20" s="75"/>
      <c r="H20" s="75">
        <f>SUM(H18:H19)</f>
        <v>0</v>
      </c>
      <c r="I20" s="71"/>
      <c r="J20" s="75">
        <f>SUM(J18:J19)</f>
        <v>0</v>
      </c>
      <c r="K20" s="75"/>
      <c r="L20" s="93">
        <f>SUM(L18:L19)</f>
        <v>136066</v>
      </c>
      <c r="M20" s="75"/>
      <c r="N20" s="93">
        <f>SUM(N18:N19)</f>
        <v>136066</v>
      </c>
    </row>
    <row r="21" spans="1:16" ht="24" customHeight="1">
      <c r="A21" s="101" t="s">
        <v>207</v>
      </c>
      <c r="B21" s="85">
        <v>17</v>
      </c>
      <c r="C21" s="53"/>
      <c r="D21" s="111">
        <v>0</v>
      </c>
      <c r="E21" s="75"/>
      <c r="F21" s="111">
        <v>0</v>
      </c>
      <c r="G21" s="75"/>
      <c r="H21" s="111">
        <v>0</v>
      </c>
      <c r="I21" s="75"/>
      <c r="J21" s="111">
        <v>0</v>
      </c>
      <c r="K21" s="75"/>
      <c r="L21" s="111">
        <v>-71440</v>
      </c>
      <c r="M21" s="71"/>
      <c r="N21" s="111">
        <f>SUM(D21:L21)</f>
        <v>-71440</v>
      </c>
      <c r="P21" s="68"/>
    </row>
    <row r="22" spans="1:16" ht="24" customHeight="1" thickBot="1">
      <c r="A22" s="67" t="s">
        <v>198</v>
      </c>
      <c r="B22" s="193"/>
      <c r="D22" s="112">
        <f>SUM(D17,D20:D20)</f>
        <v>470000</v>
      </c>
      <c r="E22" s="75"/>
      <c r="F22" s="112">
        <f>SUM(F17,F20:F20)</f>
        <v>1000</v>
      </c>
      <c r="G22" s="75"/>
      <c r="H22" s="112">
        <f>SUM(H17,H20:H20)</f>
        <v>1127018</v>
      </c>
      <c r="I22" s="69"/>
      <c r="J22" s="112">
        <f>SUM(J17,J20:J20)</f>
        <v>19200</v>
      </c>
      <c r="K22" s="75"/>
      <c r="L22" s="112">
        <f>SUM(L17,L20:L21)</f>
        <v>324564</v>
      </c>
      <c r="M22" s="71"/>
      <c r="N22" s="112">
        <f>SUM(N17,N20:N21)</f>
        <v>1941782</v>
      </c>
    </row>
    <row r="23" spans="1:16" ht="24" customHeight="1" thickTop="1">
      <c r="A23" s="67"/>
      <c r="B23" s="194"/>
      <c r="D23" s="71">
        <f>D17-BS!M76</f>
        <v>0</v>
      </c>
      <c r="E23" s="75"/>
      <c r="F23" s="71">
        <f>F17-BS!M77</f>
        <v>0</v>
      </c>
      <c r="G23" s="75"/>
      <c r="H23" s="71">
        <f>H17-BS!M78</f>
        <v>0</v>
      </c>
      <c r="I23" s="75"/>
      <c r="J23" s="71">
        <f>J17-BS!M80</f>
        <v>0</v>
      </c>
      <c r="K23" s="75"/>
      <c r="L23" s="71">
        <f>L17-BS!M81</f>
        <v>0</v>
      </c>
      <c r="M23" s="71"/>
      <c r="N23" s="71">
        <f>N17-BS!M83</f>
        <v>0</v>
      </c>
    </row>
    <row r="24" spans="1:16" ht="24" customHeight="1">
      <c r="B24" s="195"/>
      <c r="D24" s="75">
        <f>D22-BS!K76</f>
        <v>0</v>
      </c>
      <c r="E24" s="75"/>
      <c r="F24" s="75">
        <f>F22-BS!K77</f>
        <v>0</v>
      </c>
      <c r="G24" s="75"/>
      <c r="H24" s="75">
        <f>H22-BS!K78</f>
        <v>0</v>
      </c>
      <c r="I24" s="75"/>
      <c r="J24" s="75">
        <f>J22-BS!K80</f>
        <v>0</v>
      </c>
      <c r="K24" s="75"/>
      <c r="L24" s="71">
        <f>L22-BS!K81</f>
        <v>0</v>
      </c>
      <c r="M24" s="75"/>
      <c r="N24" s="75">
        <f>N22-BS!K83</f>
        <v>0</v>
      </c>
    </row>
    <row r="25" spans="1:16" ht="24" customHeight="1">
      <c r="A25" s="150" t="s">
        <v>176</v>
      </c>
      <c r="B25" s="197"/>
      <c r="I25" s="103"/>
      <c r="L25" s="71"/>
    </row>
    <row r="26" spans="1:16" ht="24" customHeight="1">
      <c r="B26" s="197"/>
      <c r="I26" s="103"/>
    </row>
    <row r="27" spans="1:16" ht="24" customHeight="1">
      <c r="I27" s="103"/>
    </row>
  </sheetData>
  <mergeCells count="2">
    <mergeCell ref="J7:L7"/>
    <mergeCell ref="D6:N6"/>
  </mergeCells>
  <pageMargins left="0.98425196850393704" right="0.19685039370078741" top="0.78740157480314965" bottom="0.31496062992125984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bs&amp;pl</vt:lpstr>
      <vt:lpstr>bs&amp;pl (2)</vt:lpstr>
      <vt:lpstr>BS</vt:lpstr>
      <vt:lpstr>PL</vt:lpstr>
      <vt:lpstr>consolidated</vt:lpstr>
      <vt:lpstr>separate</vt:lpstr>
      <vt:lpstr>BS!Print_Area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Suwannee.Wongake</dc:creator>
  <cp:lastModifiedBy>NAP</cp:lastModifiedBy>
  <cp:lastPrinted>2021-08-11T02:00:02Z</cp:lastPrinted>
  <dcterms:created xsi:type="dcterms:W3CDTF">2010-02-16T03:27:29Z</dcterms:created>
  <dcterms:modified xsi:type="dcterms:W3CDTF">2021-08-11T02:00:20Z</dcterms:modified>
</cp:coreProperties>
</file>