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wakit.apisantiyako\Desktop\JOB\SISB\2021\Q2\แก้ FS\"/>
    </mc:Choice>
  </mc:AlternateContent>
  <xr:revisionPtr revIDLastSave="0" documentId="8_{A5406A77-D07F-47AE-84F2-863E386F1665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BS!$A$1:$L$93</definedName>
    <definedName name="_xlnm.Print_Area" localSheetId="4">CF!$A$1:$J$81</definedName>
    <definedName name="_xlnm.Print_Area" localSheetId="2">Consolidated!$A$1:$R$27</definedName>
    <definedName name="_xlnm.Print_Area" localSheetId="1">PL!$A$1:$L$98</definedName>
    <definedName name="_xlnm.Print_Area" localSheetId="3">Separate!$A$1:$Q$25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6" l="1"/>
  <c r="P15" i="6"/>
  <c r="N15" i="6"/>
  <c r="R24" i="3"/>
  <c r="Q24" i="3"/>
  <c r="P24" i="3"/>
  <c r="O24" i="3"/>
  <c r="N24" i="3"/>
  <c r="R17" i="3"/>
  <c r="N17" i="3"/>
  <c r="P17" i="3"/>
  <c r="N20" i="3"/>
  <c r="I69" i="5" l="1"/>
  <c r="G69" i="5"/>
  <c r="C69" i="5"/>
  <c r="E69" i="5"/>
  <c r="K80" i="4"/>
  <c r="I80" i="4"/>
  <c r="G80" i="4"/>
  <c r="E80" i="4"/>
  <c r="K70" i="4"/>
  <c r="I70" i="4"/>
  <c r="G70" i="4"/>
  <c r="E70" i="4"/>
  <c r="K63" i="4"/>
  <c r="I63" i="4"/>
  <c r="G63" i="4"/>
  <c r="E63" i="4"/>
  <c r="E71" i="4" l="1"/>
  <c r="K71" i="4"/>
  <c r="K75" i="4" s="1"/>
  <c r="I71" i="4"/>
  <c r="I75" i="4" s="1"/>
  <c r="G71" i="4"/>
  <c r="G75" i="4" s="1"/>
  <c r="E75" i="4" l="1"/>
  <c r="K77" i="4"/>
  <c r="K84" i="4" s="1"/>
  <c r="I10" i="5"/>
  <c r="G77" i="4"/>
  <c r="G84" i="4" s="1"/>
  <c r="G86" i="4" s="1"/>
  <c r="E10" i="5"/>
  <c r="I77" i="4"/>
  <c r="I81" i="4" s="1"/>
  <c r="I89" i="4" s="1"/>
  <c r="G10" i="5"/>
  <c r="K81" i="4"/>
  <c r="K89" i="4" s="1"/>
  <c r="E77" i="4" l="1"/>
  <c r="C10" i="5"/>
  <c r="I84" i="4"/>
  <c r="N18" i="6" s="1"/>
  <c r="G81" i="4"/>
  <c r="G89" i="4" s="1"/>
  <c r="G91" i="4" s="1"/>
  <c r="K83" i="1"/>
  <c r="I83" i="1"/>
  <c r="I84" i="1" s="1"/>
  <c r="G83" i="1"/>
  <c r="E83" i="1"/>
  <c r="K60" i="1"/>
  <c r="I60" i="1"/>
  <c r="G60" i="1"/>
  <c r="E60" i="1"/>
  <c r="K50" i="1"/>
  <c r="I50" i="1"/>
  <c r="G50" i="1"/>
  <c r="G61" i="1" s="1"/>
  <c r="E50" i="1"/>
  <c r="K29" i="1"/>
  <c r="I29" i="1"/>
  <c r="G29" i="1"/>
  <c r="E29" i="1"/>
  <c r="K16" i="1"/>
  <c r="K30" i="1" s="1"/>
  <c r="I16" i="1"/>
  <c r="G16" i="1"/>
  <c r="E16" i="1"/>
  <c r="E81" i="4" l="1"/>
  <c r="E84" i="4"/>
  <c r="G84" i="1"/>
  <c r="R25" i="3"/>
  <c r="K61" i="1"/>
  <c r="K84" i="1"/>
  <c r="P23" i="6"/>
  <c r="E84" i="1"/>
  <c r="E61" i="1"/>
  <c r="I30" i="1"/>
  <c r="E30" i="1"/>
  <c r="G85" i="1"/>
  <c r="I61" i="1"/>
  <c r="I85" i="1" s="1"/>
  <c r="G30" i="1"/>
  <c r="E86" i="4" l="1"/>
  <c r="E89" i="4"/>
  <c r="E85" i="1"/>
  <c r="E86" i="1" s="1"/>
  <c r="K85" i="1"/>
  <c r="K86" i="1" s="1"/>
  <c r="I86" i="1"/>
  <c r="G86" i="1"/>
  <c r="I65" i="5"/>
  <c r="E65" i="5"/>
  <c r="K31" i="4"/>
  <c r="K21" i="4"/>
  <c r="K14" i="4"/>
  <c r="G31" i="4"/>
  <c r="G21" i="4"/>
  <c r="G14" i="4"/>
  <c r="E91" i="4" l="1"/>
  <c r="K22" i="4"/>
  <c r="K26" i="4" s="1"/>
  <c r="K28" i="4" s="1"/>
  <c r="K32" i="4" s="1"/>
  <c r="K40" i="4" s="1"/>
  <c r="G22" i="4"/>
  <c r="G26" i="4" s="1"/>
  <c r="G28" i="4" s="1"/>
  <c r="G32" i="4" s="1"/>
  <c r="G40" i="4" s="1"/>
  <c r="G42" i="4" s="1"/>
  <c r="G65" i="5"/>
  <c r="C65" i="5"/>
  <c r="K35" i="4" l="1"/>
  <c r="I31" i="5"/>
  <c r="I44" i="5" s="1"/>
  <c r="I46" i="5" s="1"/>
  <c r="I70" i="5" s="1"/>
  <c r="I72" i="5" s="1"/>
  <c r="G35" i="4"/>
  <c r="G37" i="4" s="1"/>
  <c r="E31" i="5"/>
  <c r="E44" i="5" s="1"/>
  <c r="N23" i="6"/>
  <c r="L23" i="6"/>
  <c r="J23" i="6"/>
  <c r="H23" i="6"/>
  <c r="F23" i="6"/>
  <c r="N25" i="3"/>
  <c r="L25" i="3"/>
  <c r="J25" i="3"/>
  <c r="H25" i="3"/>
  <c r="F25" i="3"/>
  <c r="E46" i="5" l="1"/>
  <c r="E70" i="5" s="1"/>
  <c r="E72" i="5" s="1"/>
  <c r="P25" i="3"/>
  <c r="L20" i="6" l="1"/>
  <c r="L22" i="6" s="1"/>
  <c r="J20" i="6"/>
  <c r="J22" i="6" s="1"/>
  <c r="H20" i="6"/>
  <c r="H22" i="6" s="1"/>
  <c r="F20" i="6"/>
  <c r="F22" i="6" s="1"/>
  <c r="P19" i="6"/>
  <c r="L13" i="6"/>
  <c r="L15" i="6" s="1"/>
  <c r="J13" i="6"/>
  <c r="J15" i="6" s="1"/>
  <c r="H13" i="6"/>
  <c r="H15" i="6" s="1"/>
  <c r="F13" i="6"/>
  <c r="F15" i="6" s="1"/>
  <c r="L22" i="3"/>
  <c r="L24" i="3" s="1"/>
  <c r="J22" i="3"/>
  <c r="J24" i="3" s="1"/>
  <c r="H22" i="3"/>
  <c r="H24" i="3" s="1"/>
  <c r="F22" i="3"/>
  <c r="F24" i="3" s="1"/>
  <c r="P21" i="3"/>
  <c r="R21" i="3" s="1"/>
  <c r="L15" i="3"/>
  <c r="L17" i="3" s="1"/>
  <c r="J15" i="3"/>
  <c r="J17" i="3" s="1"/>
  <c r="H15" i="3"/>
  <c r="H17" i="3" s="1"/>
  <c r="F15" i="3"/>
  <c r="F17" i="3" s="1"/>
  <c r="I31" i="4"/>
  <c r="E31" i="4"/>
  <c r="I21" i="4"/>
  <c r="E21" i="4"/>
  <c r="I14" i="4"/>
  <c r="E14" i="4"/>
  <c r="L26" i="3" l="1"/>
  <c r="H24" i="6"/>
  <c r="H26" i="3"/>
  <c r="L24" i="6"/>
  <c r="J26" i="3"/>
  <c r="F24" i="6"/>
  <c r="F26" i="3"/>
  <c r="J24" i="6"/>
  <c r="I22" i="4"/>
  <c r="P12" i="6"/>
  <c r="E22" i="4"/>
  <c r="E26" i="4" l="1"/>
  <c r="I26" i="4"/>
  <c r="I28" i="4" s="1"/>
  <c r="E28" i="4"/>
  <c r="C31" i="5"/>
  <c r="C44" i="5" s="1"/>
  <c r="I35" i="4" l="1"/>
  <c r="P18" i="6"/>
  <c r="P20" i="6" s="1"/>
  <c r="I32" i="4"/>
  <c r="I40" i="4" s="1"/>
  <c r="I46" i="4" s="1"/>
  <c r="G31" i="5"/>
  <c r="G44" i="5" s="1"/>
  <c r="E35" i="4"/>
  <c r="E32" i="4"/>
  <c r="P22" i="6" l="1"/>
  <c r="P24" i="6" s="1"/>
  <c r="E40" i="4"/>
  <c r="E37" i="4"/>
  <c r="N20" i="6"/>
  <c r="N22" i="3"/>
  <c r="P20" i="3"/>
  <c r="N15" i="3"/>
  <c r="P13" i="6"/>
  <c r="N13" i="6"/>
  <c r="N22" i="6" l="1"/>
  <c r="N24" i="6" s="1"/>
  <c r="E42" i="4"/>
  <c r="E46" i="4"/>
  <c r="N26" i="3"/>
  <c r="P22" i="3"/>
  <c r="R20" i="3"/>
  <c r="R22" i="3" s="1"/>
  <c r="P15" i="3"/>
  <c r="R15" i="3"/>
  <c r="C46" i="5"/>
  <c r="C70" i="5" s="1"/>
  <c r="C72" i="5" s="1"/>
  <c r="R26" i="3" l="1"/>
  <c r="P26" i="3"/>
  <c r="G46" i="5"/>
  <c r="G70" i="5" s="1"/>
  <c r="G72" i="5" s="1"/>
</calcChain>
</file>

<file path=xl/sharedStrings.xml><?xml version="1.0" encoding="utf-8"?>
<sst xmlns="http://schemas.openxmlformats.org/spreadsheetml/2006/main" count="370" uniqueCount="195">
  <si>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</si>
  <si>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</si>
  <si>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</si>
  <si>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</si>
  <si>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</si>
  <si>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</si>
  <si>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</si>
  <si>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</si>
  <si>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</si>
  <si>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</si>
  <si>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</si>
  <si>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</si>
  <si>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</si>
  <si>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</si>
  <si>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</si>
  <si>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</si>
  <si>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</si>
  <si>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</si>
  <si>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</si>
  <si>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</si>
  <si>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</si>
  <si>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</si>
  <si>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</si>
  <si>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</si>
  <si>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</si>
  <si>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</si>
  <si>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</si>
  <si>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</si>
  <si>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</si>
  <si>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</si>
  <si>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</si>
  <si>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</si>
  <si>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</si>
  <si>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</si>
  <si>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</si>
  <si>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</si>
  <si>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</si>
  <si>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</si>
  <si>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</si>
  <si>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</si>
  <si>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</si>
  <si>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</si>
  <si>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</si>
  <si>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</si>
  <si>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</si>
  <si>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</si>
  <si>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</si>
  <si>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</si>
  <si>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</si>
  <si>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</si>
  <si>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</si>
  <si>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</si>
  <si>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</si>
  <si>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</si>
  <si>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</si>
  <si>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</si>
  <si>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</si>
  <si>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</si>
  <si>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</si>
  <si>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</si>
  <si>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</si>
  <si>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</si>
  <si>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</si>
  <si>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</si>
  <si>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</si>
  <si>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</si>
  <si>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Other expenses</t>
  </si>
  <si>
    <t>Appropriated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</si>
  <si>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</si>
  <si>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</si>
  <si>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</si>
  <si>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</si>
  <si>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</si>
  <si>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</si>
  <si>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</si>
  <si>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</si>
  <si>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</si>
  <si>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</si>
  <si>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</si>
  <si>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</si>
  <si>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</si>
  <si>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</si>
  <si>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</si>
  <si>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</si>
  <si>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</si>
  <si>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</si>
  <si>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</si>
  <si>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</si>
  <si>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</si>
  <si>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</si>
  <si>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</si>
  <si>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</si>
  <si>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</si>
  <si>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</si>
  <si>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</si>
  <si>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</si>
  <si>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</si>
  <si>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</si>
  <si>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 xml:space="preserve">      under equity method</t>
  </si>
  <si>
    <t>Interest received</t>
  </si>
  <si>
    <t>Dividend received from investment in subsidiary</t>
  </si>
  <si>
    <t>Statement of financial position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</si>
  <si>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</si>
  <si>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</si>
  <si>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</si>
  <si>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</si>
  <si>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</si>
  <si>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</si>
  <si>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</si>
  <si>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</si>
  <si>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</si>
  <si>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</si>
  <si>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</si>
  <si>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</si>
  <si>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</si>
  <si>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</si>
  <si>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</si>
  <si>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</si>
  <si>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</si>
  <si>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2020</t>
  </si>
  <si>
    <t>Balance as at 1 January 2020</t>
  </si>
  <si>
    <t>Other current financial assets</t>
  </si>
  <si>
    <t>Right-of-use assets</t>
  </si>
  <si>
    <t>Profit (loss) from operating activities</t>
  </si>
  <si>
    <t>Share of profit from investment accounted for under equity method</t>
  </si>
  <si>
    <t>Cash paid for lease liabilities</t>
  </si>
  <si>
    <t xml:space="preserve">   Increase in payable from lease liabilities</t>
  </si>
  <si>
    <t xml:space="preserve">   Shared of profit from investment accounted for</t>
  </si>
  <si>
    <t>Net cash flows used in financing activities</t>
  </si>
  <si>
    <t>Cash and cash equivalents at beginning of the period</t>
  </si>
  <si>
    <t>Cash and cash equivalents at end of the period</t>
  </si>
  <si>
    <t>2021</t>
  </si>
  <si>
    <t>Balance as at 1 January 2021</t>
  </si>
  <si>
    <t>31 December 2020</t>
  </si>
  <si>
    <t>Other non-current financial assets</t>
  </si>
  <si>
    <t xml:space="preserve">Current portion of liabilities under </t>
  </si>
  <si>
    <t xml:space="preserve">   finance lease agreements</t>
  </si>
  <si>
    <t>Current portion of deposits from students</t>
  </si>
  <si>
    <t>Deferred income, net of current portion</t>
  </si>
  <si>
    <t>Liabilities under finance lease agreements,</t>
  </si>
  <si>
    <t xml:space="preserve">  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</si>
  <si>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</si>
  <si>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</si>
  <si>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</si>
  <si>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</si>
  <si>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</si>
  <si>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2, 11</t>
  </si>
  <si>
    <t>6, 7</t>
  </si>
  <si>
    <t>2, 13</t>
  </si>
  <si>
    <t>Net cash flows from (used in) investing activities</t>
  </si>
  <si>
    <t>Net increase (decrease) in cash and cash equivalents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</si>
  <si>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</si>
  <si>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</si>
  <si>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</si>
  <si>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</si>
  <si>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</si>
  <si>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</si>
  <si>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</si>
  <si>
    <t>As at 30 June 2021</t>
  </si>
  <si>
    <t>30 June 2021</t>
  </si>
  <si>
    <t>For the three-month period ended 30 June 2021</t>
  </si>
  <si>
    <t>Unrealised loss of investments in debt securities - debenture</t>
  </si>
  <si>
    <t xml:space="preserve">                      -</t>
  </si>
  <si>
    <t>Profit before income tax revenue (expenses)</t>
  </si>
  <si>
    <t>Income tax revenue (expenses)</t>
  </si>
  <si>
    <t>For the six-month period ended 30 June 2021</t>
  </si>
  <si>
    <t>Balance as at 30 June 2020</t>
  </si>
  <si>
    <t>Balance as at 30 June 2021</t>
  </si>
  <si>
    <t xml:space="preserve">   Reduction of inventory to net realisable value </t>
  </si>
  <si>
    <t xml:space="preserve">   Loss on impairment of assets in subsidiary</t>
  </si>
  <si>
    <t xml:space="preserve">   Gain from contracts termimation</t>
  </si>
  <si>
    <t xml:space="preserve">   Restricted bank deposits</t>
  </si>
  <si>
    <t xml:space="preserve">   Cash paid for corporate income tax</t>
  </si>
  <si>
    <t>Dividend paid</t>
  </si>
  <si>
    <t xml:space="preserve">   Increase (decrease) in payable from purchase of assets</t>
  </si>
  <si>
    <t xml:space="preserve">   Transferred asset to investment in school</t>
  </si>
  <si>
    <t>Finance income</t>
  </si>
  <si>
    <t xml:space="preserve">   Loss on sales of debt instruments at</t>
  </si>
  <si>
    <t xml:space="preserve">   Long-term employee benefits paid</t>
  </si>
  <si>
    <t>Proceeds from sales of equipment</t>
  </si>
  <si>
    <t>Acquisition of property, plant and equipment</t>
  </si>
  <si>
    <t>Acquisition of intangible assets</t>
  </si>
  <si>
    <t xml:space="preserve">   Expected credit loss (reverse)</t>
  </si>
  <si>
    <t xml:space="preserve">   Loss on disposal/write-off of equipment</t>
  </si>
  <si>
    <t xml:space="preserve">   Gain on fair value adjustments of financial instruments</t>
  </si>
  <si>
    <t xml:space="preserve">   Loss on fair value adjustments of financial instruments </t>
  </si>
  <si>
    <t xml:space="preserve">      - debenture</t>
  </si>
  <si>
    <t xml:space="preserve">      fair value through profit or loss</t>
  </si>
  <si>
    <t xml:space="preserve">   Impairment loss on non-financial assets</t>
  </si>
  <si>
    <t>Net cash flows from operating activities</t>
  </si>
  <si>
    <t>Proceeds from sales of financial instruments</t>
  </si>
  <si>
    <t>Purchase of financial instruments</t>
  </si>
  <si>
    <t>Share of profit (loss) from investment accounted for under equity method</t>
  </si>
  <si>
    <t xml:space="preserve">   Finance income</t>
  </si>
  <si>
    <t xml:space="preserve">   Finance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</si>
</sst>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#,##0.000_);\(#,##0.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74">
    <xf numFmtId="0" fontId="0" fillId="0" borderId="0" xfId="0"/>
    <xf numFmtId="166" fontId="3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7" fontId="3" fillId="0" borderId="2" xfId="1" applyNumberFormat="1" applyFont="1" applyBorder="1" applyAlignment="1">
      <alignment horizontal="right" vertical="center"/>
    </xf>
    <xf numFmtId="37" fontId="3" fillId="0" borderId="4" xfId="1" applyNumberFormat="1" applyFont="1" applyBorder="1" applyAlignment="1">
      <alignment horizontal="right" vertical="center"/>
    </xf>
    <xf numFmtId="37" fontId="3" fillId="0" borderId="1" xfId="1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3" fillId="2" borderId="1" xfId="0" quotePrefix="1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0" xfId="0" applyNumberFormat="1" applyFont="1" applyFill="1" applyBorder="1" applyAlignment="1">
      <alignment horizontal="right" vertical="center"/>
    </xf>
    <xf numFmtId="41" fontId="3" fillId="2" borderId="0" xfId="7" applyNumberFormat="1" applyFont="1" applyFill="1" applyAlignment="1">
      <alignment horizontal="center" vertical="center"/>
    </xf>
    <xf numFmtId="41" fontId="3" fillId="2" borderId="1" xfId="1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41" fontId="3" fillId="2" borderId="2" xfId="1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49" fontId="3" fillId="2" borderId="0" xfId="0" quotePrefix="1" applyNumberFormat="1" applyFont="1" applyFill="1" applyBorder="1" applyAlignment="1">
      <alignment horizontal="center" vertical="center"/>
    </xf>
    <xf numFmtId="41" fontId="3" fillId="2" borderId="3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8" fontId="3" fillId="0" borderId="4" xfId="0" applyNumberFormat="1" applyFont="1" applyFill="1" applyBorder="1" applyAlignment="1">
      <alignment vertical="center"/>
    </xf>
    <xf numFmtId="39" fontId="3" fillId="0" borderId="4" xfId="0" applyNumberFormat="1" applyFont="1" applyBorder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94"/>
  <sheetViews>
    <sheetView showGridLines="0" view="pageBreakPreview" topLeftCell="A73" zoomScaleNormal="100" zoomScaleSheetLayoutView="100" workbookViewId="0">
      <selection activeCell="I58" sqref="I58"/>
    </sheetView>
  </sheetViews>
  <sheetFormatPr defaultColWidth="10.7109375" defaultRowHeight="21.75" customHeight="1"/>
  <cols>
    <col min="1" max="1" width="44.85546875" style="9" customWidth="1"/>
    <col min="2" max="2" width="1.7109375" style="10" customWidth="1"/>
    <col min="3" max="3" width="7.5703125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10" customWidth="1"/>
    <col min="9" max="9" width="17.7109375" style="9" customWidth="1"/>
    <col min="10" max="10" width="1.7109375" style="9" customWidth="1"/>
    <col min="11" max="11" width="17.7109375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A1" s="2" t="s">
        <v>155</v>
      </c>
      <c r="B1" s="3"/>
      <c r="C1" s="4"/>
      <c r="D1" s="4"/>
      <c r="E1" s="4"/>
      <c r="F1" s="4"/>
      <c r="G1" s="4"/>
      <c r="H1" s="5"/>
      <c r="I1" s="4"/>
      <c r="J1" s="4"/>
      <c r="K1" s="5"/>
      <c r="L1" s="5"/>
    </row>
    <row r="2" spans="1:12" s="6" customFormat="1" ht="21.75" customHeight="1">
      <c r="A2" s="7" t="s">
        <v>101</v>
      </c>
      <c r="B2" s="5"/>
      <c r="C2" s="4"/>
      <c r="D2" s="4"/>
      <c r="E2" s="4"/>
      <c r="F2" s="4"/>
      <c r="G2" s="4"/>
      <c r="H2" s="5"/>
      <c r="I2" s="4"/>
      <c r="J2" s="4"/>
      <c r="K2" s="5"/>
      <c r="L2" s="5"/>
    </row>
    <row r="3" spans="1:12" s="6" customFormat="1" ht="21.75" customHeight="1">
      <c r="A3" s="7" t="s">
        <v>158</v>
      </c>
      <c r="B3" s="5"/>
      <c r="C3" s="4"/>
      <c r="D3" s="4"/>
      <c r="E3" s="4"/>
      <c r="F3" s="4"/>
      <c r="G3" s="4"/>
      <c r="H3" s="5"/>
      <c r="I3" s="4"/>
      <c r="J3" s="4"/>
      <c r="K3" s="5"/>
      <c r="L3" s="5"/>
    </row>
    <row r="4" spans="1:12" s="6" customFormat="1" ht="21.75" customHeight="1">
      <c r="B4" s="5"/>
      <c r="C4" s="4"/>
      <c r="D4" s="4"/>
      <c r="E4" s="4"/>
      <c r="F4" s="4"/>
      <c r="G4" s="4"/>
      <c r="H4" s="5"/>
      <c r="I4" s="4"/>
      <c r="J4" s="4"/>
      <c r="K4" s="8" t="s">
        <v>106</v>
      </c>
      <c r="L4" s="5"/>
    </row>
    <row r="5" spans="1:12" ht="21.75" customHeight="1">
      <c r="E5" s="167" t="s">
        <v>76</v>
      </c>
      <c r="F5" s="167"/>
      <c r="G5" s="167"/>
      <c r="I5" s="168" t="s">
        <v>77</v>
      </c>
      <c r="J5" s="168"/>
      <c r="K5" s="168"/>
      <c r="L5" s="11"/>
    </row>
    <row r="6" spans="1:12" ht="21.75" customHeight="1">
      <c r="C6" s="93" t="s">
        <v>0</v>
      </c>
      <c r="D6" s="11"/>
      <c r="E6" s="12" t="s">
        <v>159</v>
      </c>
      <c r="F6" s="13"/>
      <c r="G6" s="12" t="s">
        <v>133</v>
      </c>
      <c r="I6" s="12" t="s">
        <v>159</v>
      </c>
      <c r="J6" s="13"/>
      <c r="K6" s="12" t="s">
        <v>133</v>
      </c>
      <c r="L6" s="13"/>
    </row>
    <row r="7" spans="1:12" ht="21.75" customHeight="1">
      <c r="C7" s="11"/>
      <c r="D7" s="11"/>
      <c r="E7" s="74" t="s">
        <v>115</v>
      </c>
      <c r="F7" s="13"/>
      <c r="G7" s="74" t="s">
        <v>117</v>
      </c>
      <c r="I7" s="74" t="s">
        <v>115</v>
      </c>
      <c r="J7" s="13"/>
      <c r="K7" s="74" t="s">
        <v>117</v>
      </c>
      <c r="L7" s="13"/>
    </row>
    <row r="8" spans="1:12" ht="21.75" customHeight="1">
      <c r="C8" s="11"/>
      <c r="D8" s="11"/>
      <c r="E8" s="74" t="s">
        <v>116</v>
      </c>
      <c r="F8" s="13"/>
      <c r="G8" s="74"/>
      <c r="I8" s="74" t="s">
        <v>116</v>
      </c>
      <c r="J8" s="13"/>
      <c r="K8" s="74"/>
      <c r="L8" s="13"/>
    </row>
    <row r="9" spans="1:12" s="95" customFormat="1" ht="21.75" customHeight="1">
      <c r="A9" s="94" t="s">
        <v>1</v>
      </c>
      <c r="C9" s="96"/>
      <c r="D9" s="96"/>
      <c r="E9" s="96"/>
      <c r="F9" s="96"/>
      <c r="G9" s="97"/>
      <c r="I9" s="96"/>
      <c r="J9" s="97"/>
      <c r="K9" s="97"/>
      <c r="L9" s="50"/>
    </row>
    <row r="10" spans="1:12" s="95" customFormat="1" ht="21.75" customHeight="1">
      <c r="A10" s="94" t="s">
        <v>2</v>
      </c>
      <c r="C10" s="96"/>
      <c r="D10" s="96"/>
      <c r="E10" s="96"/>
      <c r="F10" s="96"/>
      <c r="G10" s="96"/>
      <c r="I10" s="96"/>
      <c r="J10" s="96"/>
      <c r="K10" s="50"/>
      <c r="L10" s="50"/>
    </row>
    <row r="11" spans="1:12" s="95" customFormat="1" ht="21.75" customHeight="1">
      <c r="A11" s="52" t="s">
        <v>3</v>
      </c>
      <c r="B11" s="98"/>
      <c r="C11" s="96"/>
      <c r="D11" s="96"/>
      <c r="E11" s="99">
        <v>275513</v>
      </c>
      <c r="F11" s="100"/>
      <c r="G11" s="99">
        <v>512302</v>
      </c>
      <c r="H11" s="52"/>
      <c r="I11" s="111">
        <v>132649</v>
      </c>
      <c r="J11" s="100"/>
      <c r="K11" s="111">
        <v>180346</v>
      </c>
      <c r="L11" s="100"/>
    </row>
    <row r="12" spans="1:12" s="95" customFormat="1" ht="21.75" customHeight="1">
      <c r="A12" s="52" t="s">
        <v>62</v>
      </c>
      <c r="C12" s="96" t="s">
        <v>145</v>
      </c>
      <c r="D12" s="96"/>
      <c r="E12" s="99">
        <v>6800</v>
      </c>
      <c r="F12" s="50"/>
      <c r="G12" s="99">
        <v>76550</v>
      </c>
      <c r="H12" s="52"/>
      <c r="I12" s="111">
        <v>1701</v>
      </c>
      <c r="J12" s="50"/>
      <c r="K12" s="111">
        <v>753</v>
      </c>
      <c r="L12" s="50"/>
    </row>
    <row r="13" spans="1:12" s="95" customFormat="1" ht="21.75" customHeight="1">
      <c r="A13" s="52" t="s">
        <v>52</v>
      </c>
      <c r="B13" s="101"/>
      <c r="C13" s="96">
        <v>4</v>
      </c>
      <c r="D13" s="96"/>
      <c r="E13" s="90">
        <v>6453</v>
      </c>
      <c r="F13" s="50"/>
      <c r="G13" s="90">
        <v>6949</v>
      </c>
      <c r="H13" s="52"/>
      <c r="I13" s="100">
        <v>0</v>
      </c>
      <c r="J13" s="100"/>
      <c r="K13" s="100">
        <v>0</v>
      </c>
      <c r="L13" s="50"/>
    </row>
    <row r="14" spans="1:12" s="95" customFormat="1" ht="21.75" customHeight="1">
      <c r="A14" s="52" t="s">
        <v>121</v>
      </c>
      <c r="B14" s="101"/>
      <c r="C14" s="96">
        <v>5</v>
      </c>
      <c r="D14" s="96"/>
      <c r="E14" s="90">
        <v>533530</v>
      </c>
      <c r="F14" s="50"/>
      <c r="G14" s="90">
        <v>495826</v>
      </c>
      <c r="H14" s="52"/>
      <c r="I14" s="112">
        <v>5080</v>
      </c>
      <c r="J14" s="100"/>
      <c r="K14" s="112">
        <v>5062</v>
      </c>
      <c r="L14" s="50"/>
    </row>
    <row r="15" spans="1:12" s="95" customFormat="1" ht="21.75" customHeight="1">
      <c r="A15" s="52" t="s">
        <v>4</v>
      </c>
      <c r="C15" s="96"/>
      <c r="D15" s="96"/>
      <c r="E15" s="90">
        <v>11912</v>
      </c>
      <c r="F15" s="50"/>
      <c r="G15" s="90">
        <v>6244</v>
      </c>
      <c r="H15" s="102"/>
      <c r="I15" s="111">
        <v>447</v>
      </c>
      <c r="J15" s="50"/>
      <c r="K15" s="111">
        <v>397</v>
      </c>
      <c r="L15" s="50"/>
    </row>
    <row r="16" spans="1:12" s="95" customFormat="1" ht="21.75" customHeight="1">
      <c r="A16" s="94" t="s">
        <v>5</v>
      </c>
      <c r="C16" s="96"/>
      <c r="D16" s="96"/>
      <c r="E16" s="103">
        <f>SUM(E11:E15)</f>
        <v>834208</v>
      </c>
      <c r="F16" s="100"/>
      <c r="G16" s="103">
        <f>SUM(G11:G15)</f>
        <v>1097871</v>
      </c>
      <c r="H16" s="102"/>
      <c r="I16" s="113">
        <f>SUM(I11:I15)</f>
        <v>139877</v>
      </c>
      <c r="J16" s="100"/>
      <c r="K16" s="113">
        <f>SUM(K11:K15)</f>
        <v>186558</v>
      </c>
      <c r="L16" s="104"/>
    </row>
    <row r="17" spans="1:12" s="95" customFormat="1" ht="21.75" customHeight="1">
      <c r="A17" s="94" t="s">
        <v>6</v>
      </c>
      <c r="C17" s="96"/>
      <c r="D17" s="96"/>
      <c r="E17" s="99"/>
      <c r="F17" s="100"/>
      <c r="G17" s="99"/>
      <c r="H17" s="102"/>
      <c r="I17" s="111"/>
      <c r="J17" s="100"/>
      <c r="K17" s="111"/>
      <c r="L17" s="100"/>
    </row>
    <row r="18" spans="1:12" s="95" customFormat="1" ht="21.75" customHeight="1">
      <c r="A18" s="52" t="s">
        <v>73</v>
      </c>
      <c r="C18" s="102"/>
      <c r="D18" s="102"/>
      <c r="E18" s="99">
        <v>1428</v>
      </c>
      <c r="F18" s="100"/>
      <c r="G18" s="99">
        <v>1428</v>
      </c>
      <c r="H18" s="102"/>
      <c r="I18" s="99">
        <v>1428</v>
      </c>
      <c r="J18" s="100"/>
      <c r="K18" s="111">
        <v>1428</v>
      </c>
      <c r="L18" s="100"/>
    </row>
    <row r="19" spans="1:12" s="95" customFormat="1" ht="21.75" customHeight="1">
      <c r="A19" s="52" t="s">
        <v>134</v>
      </c>
      <c r="C19" s="96">
        <v>5</v>
      </c>
      <c r="D19" s="102"/>
      <c r="E19" s="99">
        <v>14622</v>
      </c>
      <c r="F19" s="100"/>
      <c r="G19" s="99">
        <v>14889</v>
      </c>
      <c r="H19" s="102"/>
      <c r="I19" s="100">
        <v>0</v>
      </c>
      <c r="J19" s="100"/>
      <c r="K19" s="100">
        <v>0</v>
      </c>
      <c r="L19" s="100"/>
    </row>
    <row r="20" spans="1:12" s="95" customFormat="1" ht="21.75" customHeight="1">
      <c r="A20" s="52" t="s">
        <v>96</v>
      </c>
      <c r="C20" s="96"/>
      <c r="D20" s="102"/>
      <c r="L20" s="100"/>
    </row>
    <row r="21" spans="1:12" s="95" customFormat="1" ht="21.75" customHeight="1">
      <c r="A21" s="52" t="s">
        <v>95</v>
      </c>
      <c r="C21" s="96">
        <v>6</v>
      </c>
      <c r="D21" s="102"/>
      <c r="E21" s="100">
        <v>0</v>
      </c>
      <c r="F21" s="100"/>
      <c r="G21" s="100">
        <v>0</v>
      </c>
      <c r="H21" s="102"/>
      <c r="I21" s="111">
        <v>1271413</v>
      </c>
      <c r="J21" s="100"/>
      <c r="K21" s="111">
        <v>1262147</v>
      </c>
      <c r="L21" s="100"/>
    </row>
    <row r="22" spans="1:12" s="95" customFormat="1" ht="21.75" customHeight="1">
      <c r="A22" s="52" t="s">
        <v>97</v>
      </c>
      <c r="C22" s="96"/>
      <c r="D22" s="102"/>
      <c r="L22" s="100"/>
    </row>
    <row r="23" spans="1:12" s="95" customFormat="1" ht="21.75" customHeight="1">
      <c r="A23" s="52" t="s">
        <v>95</v>
      </c>
      <c r="C23" s="96">
        <v>7</v>
      </c>
      <c r="D23" s="102"/>
      <c r="E23" s="99">
        <v>55030</v>
      </c>
      <c r="F23" s="100"/>
      <c r="G23" s="99">
        <v>54373</v>
      </c>
      <c r="H23" s="102"/>
      <c r="I23" s="111">
        <v>55030</v>
      </c>
      <c r="J23" s="100"/>
      <c r="K23" s="111">
        <v>54373</v>
      </c>
      <c r="L23" s="100"/>
    </row>
    <row r="24" spans="1:12" s="95" customFormat="1" ht="21.75" customHeight="1">
      <c r="A24" s="52" t="s">
        <v>78</v>
      </c>
      <c r="C24" s="96">
        <v>8</v>
      </c>
      <c r="D24" s="102"/>
      <c r="E24" s="100">
        <v>0</v>
      </c>
      <c r="F24" s="100"/>
      <c r="G24" s="100">
        <v>0</v>
      </c>
      <c r="H24" s="102"/>
      <c r="I24" s="111">
        <v>10496</v>
      </c>
      <c r="J24" s="100"/>
      <c r="K24" s="111">
        <v>11328</v>
      </c>
      <c r="L24" s="100"/>
    </row>
    <row r="25" spans="1:12" s="95" customFormat="1" ht="21.75" customHeight="1">
      <c r="A25" s="52" t="s">
        <v>79</v>
      </c>
      <c r="B25" s="101"/>
      <c r="C25" s="96">
        <v>9</v>
      </c>
      <c r="D25" s="96"/>
      <c r="E25" s="99">
        <v>1804992</v>
      </c>
      <c r="F25" s="50"/>
      <c r="G25" s="99">
        <v>1556398</v>
      </c>
      <c r="H25" s="102"/>
      <c r="I25" s="111">
        <v>577513</v>
      </c>
      <c r="J25" s="50"/>
      <c r="K25" s="111">
        <v>336888</v>
      </c>
      <c r="L25" s="50"/>
    </row>
    <row r="26" spans="1:12" s="95" customFormat="1" ht="21.75" customHeight="1">
      <c r="A26" s="52" t="s">
        <v>122</v>
      </c>
      <c r="B26" s="101"/>
      <c r="C26" s="96">
        <v>12.1</v>
      </c>
      <c r="D26" s="96"/>
      <c r="E26" s="99">
        <v>337313</v>
      </c>
      <c r="F26" s="50"/>
      <c r="G26" s="99">
        <v>347696</v>
      </c>
      <c r="H26" s="102"/>
      <c r="I26" s="111">
        <v>14990</v>
      </c>
      <c r="J26" s="50"/>
      <c r="K26" s="111">
        <v>16279</v>
      </c>
      <c r="L26" s="50"/>
    </row>
    <row r="27" spans="1:12" s="95" customFormat="1" ht="21.75" customHeight="1">
      <c r="A27" s="52" t="s">
        <v>60</v>
      </c>
      <c r="B27" s="101"/>
      <c r="C27" s="96">
        <v>10</v>
      </c>
      <c r="D27" s="96"/>
      <c r="E27" s="99">
        <v>12163</v>
      </c>
      <c r="F27" s="50"/>
      <c r="G27" s="99">
        <v>10225</v>
      </c>
      <c r="H27" s="96"/>
      <c r="I27" s="111">
        <v>12108</v>
      </c>
      <c r="J27" s="50"/>
      <c r="K27" s="111">
        <v>10156</v>
      </c>
      <c r="L27" s="50"/>
    </row>
    <row r="28" spans="1:12" s="95" customFormat="1" ht="21.75" customHeight="1">
      <c r="A28" s="52" t="s">
        <v>105</v>
      </c>
      <c r="B28" s="101"/>
      <c r="C28" s="96"/>
      <c r="D28" s="96"/>
      <c r="E28" s="99">
        <v>39842</v>
      </c>
      <c r="F28" s="50"/>
      <c r="G28" s="99">
        <v>83266</v>
      </c>
      <c r="H28" s="52"/>
      <c r="I28" s="111">
        <v>17671</v>
      </c>
      <c r="J28" s="50"/>
      <c r="K28" s="111">
        <v>65331</v>
      </c>
      <c r="L28" s="50"/>
    </row>
    <row r="29" spans="1:12" s="95" customFormat="1" ht="21.75" customHeight="1">
      <c r="A29" s="94" t="s">
        <v>7</v>
      </c>
      <c r="C29" s="96"/>
      <c r="D29" s="96"/>
      <c r="E29" s="103">
        <f>SUM(E18:E28)</f>
        <v>2265390</v>
      </c>
      <c r="F29" s="100"/>
      <c r="G29" s="103">
        <f>SUM(G18:G28)</f>
        <v>2068275</v>
      </c>
      <c r="H29" s="52"/>
      <c r="I29" s="113">
        <f>SUM(I18:I28)</f>
        <v>1960649</v>
      </c>
      <c r="J29" s="100"/>
      <c r="K29" s="113">
        <f>SUM(K18:K28)</f>
        <v>1757930</v>
      </c>
      <c r="L29" s="100"/>
    </row>
    <row r="30" spans="1:12" s="95" customFormat="1" ht="21.75" customHeight="1" thickBot="1">
      <c r="A30" s="94" t="s">
        <v>8</v>
      </c>
      <c r="C30" s="52"/>
      <c r="D30" s="52"/>
      <c r="E30" s="105">
        <f>SUM(E16,E29)</f>
        <v>3099598</v>
      </c>
      <c r="F30" s="100"/>
      <c r="G30" s="105">
        <f>SUM(G16,G29)</f>
        <v>3166146</v>
      </c>
      <c r="H30" s="52"/>
      <c r="I30" s="114">
        <f>SUM(I16,I29)</f>
        <v>2100526</v>
      </c>
      <c r="J30" s="100"/>
      <c r="K30" s="114">
        <f>SUM(K16,K29)</f>
        <v>1944488</v>
      </c>
      <c r="L30" s="100"/>
    </row>
    <row r="31" spans="1:12" s="95" customFormat="1" ht="21.75" customHeight="1" thickTop="1">
      <c r="A31" s="94"/>
      <c r="C31" s="52"/>
      <c r="D31" s="52"/>
      <c r="E31" s="106"/>
      <c r="F31" s="100"/>
      <c r="G31" s="106"/>
      <c r="H31" s="52"/>
      <c r="I31" s="106"/>
      <c r="J31" s="100"/>
      <c r="K31" s="106"/>
      <c r="L31" s="100"/>
    </row>
    <row r="32" spans="1:12" ht="21.75" customHeight="1">
      <c r="A32" s="22" t="s">
        <v>156</v>
      </c>
      <c r="B32" s="17"/>
      <c r="K32" s="21"/>
      <c r="L32" s="21"/>
    </row>
    <row r="33" spans="1:12" s="6" customFormat="1" ht="21.75" customHeight="1">
      <c r="A33" s="2" t="s">
        <v>155</v>
      </c>
      <c r="B33" s="3"/>
      <c r="C33" s="4"/>
      <c r="D33" s="4"/>
      <c r="E33" s="4"/>
      <c r="F33" s="4"/>
      <c r="G33" s="4"/>
      <c r="H33" s="5"/>
      <c r="I33" s="4"/>
      <c r="J33" s="4"/>
      <c r="K33" s="5"/>
      <c r="L33" s="5"/>
    </row>
    <row r="34" spans="1:12" s="6" customFormat="1" ht="21.75" customHeight="1">
      <c r="A34" s="2" t="s">
        <v>59</v>
      </c>
      <c r="B34" s="5"/>
      <c r="C34" s="4"/>
      <c r="D34" s="4"/>
      <c r="E34" s="4"/>
      <c r="F34" s="4"/>
      <c r="G34" s="4"/>
      <c r="H34" s="5"/>
      <c r="I34" s="4"/>
      <c r="J34" s="4"/>
      <c r="K34" s="5"/>
      <c r="L34" s="5"/>
    </row>
    <row r="35" spans="1:12" s="6" customFormat="1" ht="21.75" customHeight="1">
      <c r="A35" s="7" t="s">
        <v>158</v>
      </c>
      <c r="B35" s="5"/>
      <c r="C35" s="4"/>
      <c r="D35" s="4"/>
      <c r="E35" s="4"/>
      <c r="F35" s="4"/>
      <c r="G35" s="4"/>
      <c r="H35" s="5"/>
      <c r="I35" s="4"/>
      <c r="J35" s="4"/>
      <c r="K35" s="5"/>
      <c r="L35" s="5"/>
    </row>
    <row r="36" spans="1:12" s="6" customFormat="1" ht="21.75" customHeight="1">
      <c r="B36" s="5"/>
      <c r="C36" s="4"/>
      <c r="D36" s="4"/>
      <c r="E36" s="4"/>
      <c r="F36" s="4"/>
      <c r="G36" s="4"/>
      <c r="H36" s="5"/>
      <c r="I36" s="4"/>
      <c r="J36" s="4"/>
      <c r="K36" s="8" t="s">
        <v>106</v>
      </c>
      <c r="L36" s="5"/>
    </row>
    <row r="37" spans="1:12" ht="21.75" customHeight="1">
      <c r="E37" s="167" t="s">
        <v>76</v>
      </c>
      <c r="F37" s="167"/>
      <c r="G37" s="167"/>
      <c r="I37" s="168" t="s">
        <v>77</v>
      </c>
      <c r="J37" s="168"/>
      <c r="K37" s="168"/>
      <c r="L37" s="11"/>
    </row>
    <row r="38" spans="1:12" ht="21.75" customHeight="1">
      <c r="C38" s="93" t="s">
        <v>0</v>
      </c>
      <c r="D38" s="11"/>
      <c r="E38" s="12" t="s">
        <v>159</v>
      </c>
      <c r="F38" s="13"/>
      <c r="G38" s="12" t="s">
        <v>133</v>
      </c>
      <c r="I38" s="12" t="s">
        <v>159</v>
      </c>
      <c r="J38" s="13"/>
      <c r="K38" s="12" t="s">
        <v>133</v>
      </c>
      <c r="L38" s="13"/>
    </row>
    <row r="39" spans="1:12" ht="21.75" customHeight="1">
      <c r="C39" s="11"/>
      <c r="D39" s="11"/>
      <c r="E39" s="74" t="s">
        <v>115</v>
      </c>
      <c r="F39" s="13"/>
      <c r="G39" s="74" t="s">
        <v>117</v>
      </c>
      <c r="I39" s="74" t="s">
        <v>115</v>
      </c>
      <c r="J39" s="13"/>
      <c r="K39" s="74" t="s">
        <v>117</v>
      </c>
      <c r="L39" s="13"/>
    </row>
    <row r="40" spans="1:12" ht="21.75" customHeight="1">
      <c r="C40" s="11"/>
      <c r="D40" s="11"/>
      <c r="E40" s="74" t="s">
        <v>116</v>
      </c>
      <c r="F40" s="13"/>
      <c r="G40" s="74"/>
      <c r="I40" s="74" t="s">
        <v>116</v>
      </c>
      <c r="J40" s="13"/>
      <c r="K40" s="74"/>
      <c r="L40" s="13"/>
    </row>
    <row r="41" spans="1:12" s="95" customFormat="1" ht="21.75" customHeight="1">
      <c r="A41" s="94" t="s">
        <v>9</v>
      </c>
      <c r="C41" s="96"/>
      <c r="D41" s="96"/>
      <c r="E41" s="96"/>
      <c r="F41" s="96"/>
      <c r="G41" s="97"/>
      <c r="I41" s="96"/>
      <c r="J41" s="96"/>
      <c r="K41" s="97"/>
      <c r="L41" s="50"/>
    </row>
    <row r="42" spans="1:12" s="95" customFormat="1" ht="21.75" customHeight="1">
      <c r="A42" s="94" t="s">
        <v>10</v>
      </c>
      <c r="C42" s="96"/>
      <c r="D42" s="96"/>
      <c r="E42" s="96"/>
      <c r="F42" s="96"/>
      <c r="G42" s="96"/>
      <c r="I42" s="96"/>
      <c r="J42" s="96"/>
      <c r="K42" s="50"/>
      <c r="L42" s="50"/>
    </row>
    <row r="43" spans="1:12" s="95" customFormat="1" ht="21.75" customHeight="1">
      <c r="A43" s="52" t="s">
        <v>51</v>
      </c>
      <c r="C43" s="96" t="s">
        <v>146</v>
      </c>
      <c r="D43" s="96"/>
      <c r="E43" s="90">
        <v>217106</v>
      </c>
      <c r="F43" s="107"/>
      <c r="G43" s="90">
        <v>76589</v>
      </c>
      <c r="H43" s="52"/>
      <c r="I43" s="111">
        <v>110021</v>
      </c>
      <c r="J43" s="107"/>
      <c r="K43" s="111">
        <v>35266</v>
      </c>
      <c r="L43" s="107"/>
    </row>
    <row r="44" spans="1:12" s="95" customFormat="1" ht="21.75" customHeight="1">
      <c r="A44" s="52" t="s">
        <v>80</v>
      </c>
      <c r="C44" s="96"/>
      <c r="D44" s="96"/>
      <c r="E44" s="99">
        <v>241504</v>
      </c>
      <c r="F44" s="100"/>
      <c r="G44" s="99">
        <v>517327</v>
      </c>
      <c r="H44" s="52"/>
      <c r="I44" s="100">
        <v>0</v>
      </c>
      <c r="J44" s="100"/>
      <c r="K44" s="100">
        <v>0</v>
      </c>
      <c r="L44" s="100"/>
    </row>
    <row r="45" spans="1:12" s="95" customFormat="1" ht="21.75" customHeight="1">
      <c r="A45" s="52" t="s">
        <v>135</v>
      </c>
      <c r="B45" s="101"/>
      <c r="C45" s="96"/>
      <c r="D45" s="96"/>
      <c r="L45" s="107"/>
    </row>
    <row r="46" spans="1:12" s="95" customFormat="1" ht="21.75" customHeight="1">
      <c r="A46" s="52" t="s">
        <v>136</v>
      </c>
      <c r="B46" s="101"/>
      <c r="C46" s="96">
        <v>12.2</v>
      </c>
      <c r="D46" s="96">
        <v>21</v>
      </c>
      <c r="E46" s="99">
        <v>10147</v>
      </c>
      <c r="F46" s="107"/>
      <c r="G46" s="99">
        <v>9897</v>
      </c>
      <c r="H46" s="52"/>
      <c r="I46" s="112">
        <v>2209</v>
      </c>
      <c r="J46" s="107"/>
      <c r="K46" s="112">
        <v>2145</v>
      </c>
      <c r="L46" s="107"/>
    </row>
    <row r="47" spans="1:12" s="95" customFormat="1" ht="21.75" customHeight="1">
      <c r="A47" s="52" t="s">
        <v>137</v>
      </c>
      <c r="B47" s="101"/>
      <c r="C47" s="96"/>
      <c r="D47" s="96"/>
      <c r="E47" s="99">
        <v>19925</v>
      </c>
      <c r="F47" s="107"/>
      <c r="G47" s="99">
        <v>17465</v>
      </c>
      <c r="H47" s="52"/>
      <c r="I47" s="100">
        <v>0</v>
      </c>
      <c r="J47" s="107"/>
      <c r="K47" s="100">
        <v>0</v>
      </c>
      <c r="L47" s="107"/>
    </row>
    <row r="48" spans="1:12" s="95" customFormat="1" ht="21.75" customHeight="1">
      <c r="A48" s="52" t="s">
        <v>11</v>
      </c>
      <c r="B48" s="101"/>
      <c r="C48" s="96"/>
      <c r="D48" s="96"/>
      <c r="E48" s="90">
        <v>8</v>
      </c>
      <c r="F48" s="107"/>
      <c r="G48" s="90">
        <v>24</v>
      </c>
      <c r="H48" s="52"/>
      <c r="I48" s="100">
        <v>0</v>
      </c>
      <c r="J48" s="107"/>
      <c r="K48" s="100">
        <v>0</v>
      </c>
      <c r="L48" s="107"/>
    </row>
    <row r="49" spans="1:15" s="95" customFormat="1" ht="21.75" customHeight="1">
      <c r="A49" s="52" t="s">
        <v>12</v>
      </c>
      <c r="C49" s="96"/>
      <c r="D49" s="96"/>
      <c r="E49" s="108">
        <v>4968</v>
      </c>
      <c r="F49" s="100"/>
      <c r="G49" s="108">
        <v>4278</v>
      </c>
      <c r="H49" s="52"/>
      <c r="I49" s="115">
        <v>2003</v>
      </c>
      <c r="J49" s="100"/>
      <c r="K49" s="115">
        <v>975</v>
      </c>
      <c r="L49" s="100"/>
    </row>
    <row r="50" spans="1:15" s="95" customFormat="1" ht="21.75" customHeight="1">
      <c r="A50" s="94" t="s">
        <v>13</v>
      </c>
      <c r="C50" s="96"/>
      <c r="D50" s="96"/>
      <c r="E50" s="108">
        <f>SUM(E43:E49)</f>
        <v>493658</v>
      </c>
      <c r="F50" s="100"/>
      <c r="G50" s="108">
        <f>SUM(G43:G49)</f>
        <v>625580</v>
      </c>
      <c r="H50" s="52"/>
      <c r="I50" s="115">
        <f>SUM(I43:I49)</f>
        <v>114233</v>
      </c>
      <c r="J50" s="100"/>
      <c r="K50" s="115">
        <f>SUM(K43:K49)</f>
        <v>38386</v>
      </c>
      <c r="L50" s="100"/>
    </row>
    <row r="51" spans="1:15" s="95" customFormat="1" ht="21.75" customHeight="1">
      <c r="A51" s="94" t="s">
        <v>14</v>
      </c>
      <c r="C51" s="96"/>
      <c r="D51" s="96"/>
      <c r="E51" s="99" t="s">
        <v>110</v>
      </c>
      <c r="F51" s="100"/>
      <c r="G51" s="99" t="s">
        <v>110</v>
      </c>
      <c r="H51" s="52"/>
      <c r="I51" s="111" t="s">
        <v>110</v>
      </c>
      <c r="J51" s="100"/>
      <c r="K51" s="111" t="s">
        <v>110</v>
      </c>
      <c r="L51" s="100"/>
    </row>
    <row r="52" spans="1:15" s="95" customFormat="1" ht="21.75" customHeight="1">
      <c r="A52" s="52" t="s">
        <v>138</v>
      </c>
      <c r="C52" s="96"/>
      <c r="D52" s="96"/>
      <c r="E52" s="99">
        <v>118705</v>
      </c>
      <c r="F52" s="100"/>
      <c r="G52" s="99">
        <v>132719</v>
      </c>
      <c r="H52" s="52"/>
      <c r="I52" s="100">
        <v>0</v>
      </c>
      <c r="J52" s="100"/>
      <c r="K52" s="100">
        <v>0</v>
      </c>
      <c r="L52" s="100"/>
    </row>
    <row r="53" spans="1:15" s="95" customFormat="1" ht="21.75" customHeight="1">
      <c r="A53" s="52" t="s">
        <v>139</v>
      </c>
      <c r="C53" s="96"/>
      <c r="D53" s="96"/>
      <c r="E53" s="99"/>
      <c r="F53" s="100"/>
      <c r="G53" s="99"/>
      <c r="H53" s="52"/>
      <c r="I53" s="100"/>
      <c r="J53" s="100"/>
      <c r="K53" s="100"/>
      <c r="L53" s="100"/>
    </row>
    <row r="54" spans="1:15" s="95" customFormat="1" ht="21.75" customHeight="1">
      <c r="A54" s="52" t="s">
        <v>140</v>
      </c>
      <c r="C54" s="96">
        <v>12.2</v>
      </c>
      <c r="D54" s="96"/>
      <c r="E54" s="90">
        <v>424600</v>
      </c>
      <c r="F54" s="100"/>
      <c r="G54" s="90">
        <v>428761</v>
      </c>
      <c r="H54" s="52"/>
      <c r="I54" s="112">
        <v>15794</v>
      </c>
      <c r="J54" s="100"/>
      <c r="K54" s="112">
        <v>16915</v>
      </c>
      <c r="L54" s="100"/>
    </row>
    <row r="55" spans="1:15" s="95" customFormat="1" ht="21.75" customHeight="1">
      <c r="A55" s="52" t="s">
        <v>141</v>
      </c>
      <c r="C55" s="96"/>
      <c r="D55" s="96"/>
      <c r="E55" s="90">
        <v>58800</v>
      </c>
      <c r="F55" s="100"/>
      <c r="G55" s="90">
        <v>59700</v>
      </c>
      <c r="H55" s="52"/>
      <c r="I55" s="100">
        <v>0</v>
      </c>
      <c r="J55" s="100"/>
      <c r="K55" s="100">
        <v>0</v>
      </c>
      <c r="L55" s="100"/>
      <c r="O55" s="52"/>
    </row>
    <row r="56" spans="1:15" s="95" customFormat="1" ht="21.75" customHeight="1">
      <c r="A56" s="52" t="s">
        <v>61</v>
      </c>
      <c r="C56" s="96"/>
      <c r="D56" s="96"/>
      <c r="E56" s="90">
        <v>13051</v>
      </c>
      <c r="F56" s="100"/>
      <c r="G56" s="90">
        <v>12900</v>
      </c>
      <c r="H56" s="52"/>
      <c r="I56" s="111">
        <v>840</v>
      </c>
      <c r="J56" s="100"/>
      <c r="K56" s="111">
        <v>830</v>
      </c>
      <c r="L56" s="100"/>
      <c r="O56" s="52"/>
    </row>
    <row r="57" spans="1:15" s="95" customFormat="1" ht="21.75" customHeight="1">
      <c r="A57" s="52" t="s">
        <v>48</v>
      </c>
      <c r="C57" s="96"/>
      <c r="D57" s="96"/>
      <c r="E57" s="99">
        <v>32379</v>
      </c>
      <c r="F57" s="100"/>
      <c r="G57" s="99">
        <v>28792</v>
      </c>
      <c r="H57" s="52"/>
      <c r="I57" s="111">
        <v>11777</v>
      </c>
      <c r="J57" s="100"/>
      <c r="K57" s="111">
        <v>11101</v>
      </c>
      <c r="L57" s="100"/>
      <c r="O57" s="52"/>
    </row>
    <row r="58" spans="1:15" s="95" customFormat="1" ht="21.75" customHeight="1">
      <c r="A58" s="52" t="s">
        <v>68</v>
      </c>
      <c r="C58" s="96"/>
      <c r="D58" s="96"/>
      <c r="E58" s="99">
        <v>472</v>
      </c>
      <c r="F58" s="100"/>
      <c r="G58" s="99">
        <v>438</v>
      </c>
      <c r="H58" s="52"/>
      <c r="I58" s="100">
        <v>0</v>
      </c>
      <c r="J58" s="100"/>
      <c r="K58" s="100">
        <v>0</v>
      </c>
      <c r="L58" s="100"/>
      <c r="O58" s="52"/>
    </row>
    <row r="59" spans="1:15" s="95" customFormat="1" ht="21.75" customHeight="1">
      <c r="A59" s="52" t="s">
        <v>15</v>
      </c>
      <c r="C59" s="96"/>
      <c r="D59" s="96"/>
      <c r="E59" s="99">
        <v>16151</v>
      </c>
      <c r="F59" s="100"/>
      <c r="G59" s="99">
        <v>100</v>
      </c>
      <c r="H59" s="52"/>
      <c r="I59" s="111">
        <v>16100</v>
      </c>
      <c r="J59" s="100"/>
      <c r="K59" s="111">
        <v>100</v>
      </c>
      <c r="L59" s="100"/>
    </row>
    <row r="60" spans="1:15" s="95" customFormat="1" ht="21.75" customHeight="1">
      <c r="A60" s="94" t="s">
        <v>16</v>
      </c>
      <c r="C60" s="96"/>
      <c r="D60" s="96"/>
      <c r="E60" s="103">
        <f>SUM(E52:E59)</f>
        <v>664158</v>
      </c>
      <c r="F60" s="100"/>
      <c r="G60" s="103">
        <f>SUM(G52:G59)</f>
        <v>663410</v>
      </c>
      <c r="H60" s="52"/>
      <c r="I60" s="113">
        <f>SUM(I52:I59)</f>
        <v>44511</v>
      </c>
      <c r="J60" s="100"/>
      <c r="K60" s="113">
        <f>SUM(K52:K59)</f>
        <v>28946</v>
      </c>
      <c r="L60" s="100"/>
    </row>
    <row r="61" spans="1:15" s="95" customFormat="1" ht="21.75" customHeight="1">
      <c r="A61" s="94" t="s">
        <v>17</v>
      </c>
      <c r="C61" s="52"/>
      <c r="D61" s="52"/>
      <c r="E61" s="103">
        <f>SUM(E50,E60)</f>
        <v>1157816</v>
      </c>
      <c r="F61" s="100"/>
      <c r="G61" s="103">
        <f>SUM(G50,G60)</f>
        <v>1288990</v>
      </c>
      <c r="H61" s="52"/>
      <c r="I61" s="113">
        <f>SUM(I50,I60)</f>
        <v>158744</v>
      </c>
      <c r="J61" s="100"/>
      <c r="K61" s="113">
        <f>SUM(K50,K60)</f>
        <v>67332</v>
      </c>
      <c r="L61" s="100"/>
    </row>
    <row r="62" spans="1:15" ht="21.75" customHeight="1">
      <c r="E62" s="10"/>
      <c r="F62" s="10"/>
      <c r="G62" s="10"/>
      <c r="I62" s="10"/>
      <c r="J62" s="10"/>
      <c r="L62" s="21"/>
    </row>
    <row r="63" spans="1:15" ht="21.75" customHeight="1">
      <c r="A63" s="22" t="s">
        <v>156</v>
      </c>
      <c r="B63" s="17"/>
      <c r="E63" s="10"/>
      <c r="F63" s="10"/>
      <c r="G63" s="10"/>
      <c r="I63" s="10"/>
      <c r="J63" s="10"/>
      <c r="L63" s="21"/>
    </row>
    <row r="64" spans="1:15" s="6" customFormat="1" ht="21.75" customHeight="1">
      <c r="A64" s="2" t="s">
        <v>155</v>
      </c>
      <c r="B64" s="3"/>
      <c r="C64" s="4"/>
      <c r="D64" s="4"/>
      <c r="E64" s="4"/>
      <c r="F64" s="4"/>
      <c r="G64" s="4"/>
      <c r="H64" s="5"/>
      <c r="I64" s="4"/>
      <c r="J64" s="4"/>
      <c r="K64" s="5"/>
      <c r="L64" s="5"/>
    </row>
    <row r="65" spans="1:12" s="6" customFormat="1" ht="21.75" customHeight="1">
      <c r="A65" s="2" t="s">
        <v>59</v>
      </c>
      <c r="B65" s="5"/>
      <c r="C65" s="4"/>
      <c r="D65" s="4"/>
      <c r="E65" s="4"/>
      <c r="F65" s="4"/>
      <c r="G65" s="4"/>
      <c r="H65" s="5"/>
      <c r="I65" s="4"/>
      <c r="J65" s="4"/>
      <c r="K65" s="5"/>
      <c r="L65" s="5"/>
    </row>
    <row r="66" spans="1:12" s="6" customFormat="1" ht="21.75" customHeight="1">
      <c r="A66" s="7" t="s">
        <v>158</v>
      </c>
      <c r="B66" s="5"/>
      <c r="C66" s="4"/>
      <c r="D66" s="4"/>
      <c r="E66" s="4"/>
      <c r="F66" s="4"/>
      <c r="G66" s="4"/>
      <c r="H66" s="5"/>
      <c r="I66" s="4"/>
      <c r="J66" s="4"/>
      <c r="K66" s="5"/>
      <c r="L66" s="5"/>
    </row>
    <row r="67" spans="1:12" s="6" customFormat="1" ht="21.75" customHeight="1">
      <c r="B67" s="5"/>
      <c r="C67" s="4"/>
      <c r="D67" s="4"/>
      <c r="E67" s="4"/>
      <c r="F67" s="4"/>
      <c r="G67" s="4"/>
      <c r="H67" s="5"/>
      <c r="I67" s="4"/>
      <c r="J67" s="4"/>
      <c r="K67" s="8" t="s">
        <v>106</v>
      </c>
      <c r="L67" s="5"/>
    </row>
    <row r="68" spans="1:12" ht="21.75" customHeight="1">
      <c r="E68" s="167" t="s">
        <v>76</v>
      </c>
      <c r="F68" s="167"/>
      <c r="G68" s="167"/>
      <c r="I68" s="168" t="s">
        <v>77</v>
      </c>
      <c r="J68" s="168"/>
      <c r="K68" s="168"/>
      <c r="L68" s="11"/>
    </row>
    <row r="69" spans="1:12" ht="21.75" customHeight="1">
      <c r="C69" s="6"/>
      <c r="D69" s="11"/>
      <c r="E69" s="12" t="s">
        <v>159</v>
      </c>
      <c r="F69" s="13"/>
      <c r="G69" s="12" t="s">
        <v>133</v>
      </c>
      <c r="I69" s="12" t="s">
        <v>159</v>
      </c>
      <c r="J69" s="13"/>
      <c r="K69" s="12" t="s">
        <v>133</v>
      </c>
      <c r="L69" s="13"/>
    </row>
    <row r="70" spans="1:12" ht="21.75" customHeight="1">
      <c r="C70" s="11"/>
      <c r="D70" s="11"/>
      <c r="E70" s="74" t="s">
        <v>115</v>
      </c>
      <c r="F70" s="13"/>
      <c r="G70" s="74" t="s">
        <v>117</v>
      </c>
      <c r="I70" s="74" t="s">
        <v>115</v>
      </c>
      <c r="J70" s="13"/>
      <c r="K70" s="74" t="s">
        <v>117</v>
      </c>
      <c r="L70" s="13"/>
    </row>
    <row r="71" spans="1:12" ht="21.75" customHeight="1">
      <c r="C71" s="11"/>
      <c r="D71" s="11"/>
      <c r="E71" s="74" t="s">
        <v>116</v>
      </c>
      <c r="F71" s="13"/>
      <c r="G71" s="74"/>
      <c r="I71" s="74" t="s">
        <v>116</v>
      </c>
      <c r="J71" s="13"/>
      <c r="K71" s="74"/>
      <c r="L71" s="13"/>
    </row>
    <row r="72" spans="1:12" s="95" customFormat="1" ht="21.75" customHeight="1">
      <c r="A72" s="94" t="s">
        <v>18</v>
      </c>
      <c r="C72" s="52"/>
      <c r="D72" s="52"/>
      <c r="E72" s="52"/>
      <c r="F72" s="52"/>
      <c r="G72" s="97"/>
      <c r="I72" s="52"/>
      <c r="J72" s="52"/>
      <c r="K72" s="97"/>
      <c r="L72" s="109"/>
    </row>
    <row r="73" spans="1:12" s="95" customFormat="1" ht="21.75" customHeight="1">
      <c r="A73" s="52" t="s">
        <v>19</v>
      </c>
      <c r="C73" s="96"/>
      <c r="D73" s="96"/>
      <c r="E73" s="96"/>
      <c r="F73" s="96"/>
      <c r="G73" s="96"/>
      <c r="I73" s="96"/>
      <c r="J73" s="96"/>
      <c r="K73" s="109"/>
      <c r="L73" s="109"/>
    </row>
    <row r="74" spans="1:12" s="95" customFormat="1" ht="21.75" customHeight="1">
      <c r="A74" s="52" t="s">
        <v>20</v>
      </c>
      <c r="B74" s="98"/>
      <c r="C74" s="96"/>
      <c r="D74" s="96"/>
      <c r="E74" s="96"/>
      <c r="F74" s="96"/>
      <c r="G74" s="96"/>
      <c r="I74" s="96"/>
      <c r="J74" s="96"/>
      <c r="K74" s="109"/>
      <c r="L74" s="109"/>
    </row>
    <row r="75" spans="1:12" s="95" customFormat="1" ht="21.75" customHeight="1" thickBot="1">
      <c r="A75" s="52" t="s">
        <v>103</v>
      </c>
      <c r="B75" s="98"/>
      <c r="C75" s="96"/>
      <c r="D75" s="96"/>
      <c r="E75" s="105">
        <v>470000</v>
      </c>
      <c r="F75" s="100"/>
      <c r="G75" s="105">
        <v>470000</v>
      </c>
      <c r="H75" s="52"/>
      <c r="I75" s="105">
        <v>470000</v>
      </c>
      <c r="J75" s="100"/>
      <c r="K75" s="105">
        <v>470000</v>
      </c>
      <c r="L75" s="109"/>
    </row>
    <row r="76" spans="1:12" s="95" customFormat="1" ht="21.75" customHeight="1" thickTop="1">
      <c r="A76" s="52" t="s">
        <v>21</v>
      </c>
      <c r="B76" s="98"/>
      <c r="C76" s="96"/>
      <c r="D76" s="96"/>
      <c r="E76" s="99"/>
      <c r="F76" s="100"/>
      <c r="G76" s="99"/>
      <c r="H76" s="52"/>
      <c r="I76" s="111"/>
      <c r="J76" s="100"/>
      <c r="K76" s="99"/>
      <c r="L76" s="50"/>
    </row>
    <row r="77" spans="1:12" s="95" customFormat="1" ht="21.75" customHeight="1">
      <c r="A77" s="52" t="s">
        <v>103</v>
      </c>
      <c r="B77" s="98"/>
      <c r="C77" s="96"/>
      <c r="D77" s="96"/>
      <c r="E77" s="99">
        <v>470000</v>
      </c>
      <c r="F77" s="100"/>
      <c r="G77" s="99">
        <v>470000</v>
      </c>
      <c r="H77" s="52"/>
      <c r="I77" s="111">
        <v>470000</v>
      </c>
      <c r="J77" s="100"/>
      <c r="K77" s="99">
        <v>470000</v>
      </c>
      <c r="L77" s="50"/>
    </row>
    <row r="78" spans="1:12" s="95" customFormat="1" ht="21.75" customHeight="1">
      <c r="A78" s="52" t="s">
        <v>142</v>
      </c>
      <c r="B78" s="101"/>
      <c r="C78" s="52"/>
      <c r="D78" s="52"/>
      <c r="E78" s="99">
        <v>1000</v>
      </c>
      <c r="F78" s="100"/>
      <c r="G78" s="99">
        <v>1000</v>
      </c>
      <c r="H78" s="52"/>
      <c r="I78" s="111">
        <v>1000</v>
      </c>
      <c r="J78" s="100"/>
      <c r="K78" s="99">
        <v>1000</v>
      </c>
      <c r="L78" s="100"/>
    </row>
    <row r="79" spans="1:12" s="95" customFormat="1" ht="21.75" customHeight="1">
      <c r="A79" s="52" t="s">
        <v>143</v>
      </c>
      <c r="B79" s="101"/>
      <c r="C79" s="96"/>
      <c r="D79" s="52"/>
      <c r="E79" s="99">
        <v>1127018</v>
      </c>
      <c r="F79" s="100"/>
      <c r="G79" s="99">
        <v>1127018</v>
      </c>
      <c r="H79" s="52"/>
      <c r="I79" s="111">
        <v>1127018</v>
      </c>
      <c r="J79" s="100"/>
      <c r="K79" s="99">
        <v>1127018</v>
      </c>
      <c r="L79" s="100"/>
    </row>
    <row r="80" spans="1:12" s="95" customFormat="1" ht="21.75" customHeight="1">
      <c r="A80" s="52" t="s">
        <v>144</v>
      </c>
      <c r="B80" s="101"/>
      <c r="C80" s="96"/>
      <c r="D80" s="96"/>
      <c r="E80" s="99"/>
      <c r="F80" s="100"/>
      <c r="G80" s="99"/>
      <c r="H80" s="52"/>
      <c r="I80" s="111"/>
      <c r="J80" s="100"/>
      <c r="K80" s="99"/>
      <c r="L80" s="50"/>
    </row>
    <row r="81" spans="1:12" s="95" customFormat="1" ht="21.75" customHeight="1">
      <c r="A81" s="52" t="s">
        <v>157</v>
      </c>
      <c r="B81" s="101"/>
      <c r="C81" s="96"/>
      <c r="D81" s="96"/>
      <c r="E81" s="99">
        <v>19200</v>
      </c>
      <c r="F81" s="100"/>
      <c r="G81" s="99">
        <v>19200</v>
      </c>
      <c r="H81" s="52"/>
      <c r="I81" s="111">
        <v>19200</v>
      </c>
      <c r="J81" s="100"/>
      <c r="K81" s="99">
        <v>19200</v>
      </c>
      <c r="L81" s="100"/>
    </row>
    <row r="82" spans="1:12" s="95" customFormat="1" ht="21.75" customHeight="1">
      <c r="A82" s="52" t="s">
        <v>63</v>
      </c>
      <c r="B82" s="101"/>
      <c r="C82" s="52"/>
      <c r="D82" s="52"/>
      <c r="E82" s="108">
        <v>324564</v>
      </c>
      <c r="F82" s="100"/>
      <c r="G82" s="108">
        <v>259938</v>
      </c>
      <c r="H82" s="52"/>
      <c r="I82" s="115">
        <v>324564</v>
      </c>
      <c r="J82" s="100"/>
      <c r="K82" s="108">
        <v>259938</v>
      </c>
      <c r="L82" s="100"/>
    </row>
    <row r="83" spans="1:12" s="95" customFormat="1" ht="21.75" customHeight="1">
      <c r="A83" s="52" t="s">
        <v>81</v>
      </c>
      <c r="B83" s="98"/>
      <c r="C83" s="52"/>
      <c r="D83" s="52"/>
      <c r="E83" s="110">
        <f>SUM(E77:E82)</f>
        <v>1941782</v>
      </c>
      <c r="F83" s="100"/>
      <c r="G83" s="110">
        <f>SUM(G77:G82)</f>
        <v>1877156</v>
      </c>
      <c r="H83" s="52"/>
      <c r="I83" s="110">
        <f>SUM(I77:I82)</f>
        <v>1941782</v>
      </c>
      <c r="J83" s="100"/>
      <c r="K83" s="113">
        <f>SUM(K77:K82)</f>
        <v>1877156</v>
      </c>
      <c r="L83" s="109"/>
    </row>
    <row r="84" spans="1:12" s="95" customFormat="1" ht="21.75" customHeight="1">
      <c r="A84" s="94" t="s">
        <v>22</v>
      </c>
      <c r="B84" s="98"/>
      <c r="C84" s="52"/>
      <c r="D84" s="52"/>
      <c r="E84" s="108">
        <f>SUM(E83)</f>
        <v>1941782</v>
      </c>
      <c r="F84" s="100"/>
      <c r="G84" s="108">
        <f>SUM(G83)</f>
        <v>1877156</v>
      </c>
      <c r="H84" s="52"/>
      <c r="I84" s="108">
        <f>SUM(I83)</f>
        <v>1941782</v>
      </c>
      <c r="J84" s="100"/>
      <c r="K84" s="108">
        <f>SUM(K83)</f>
        <v>1877156</v>
      </c>
      <c r="L84" s="109"/>
    </row>
    <row r="85" spans="1:12" s="95" customFormat="1" ht="21.75" customHeight="1" thickBot="1">
      <c r="A85" s="94" t="s">
        <v>23</v>
      </c>
      <c r="C85" s="52"/>
      <c r="D85" s="52"/>
      <c r="E85" s="105">
        <f>SUM(E84,E61)</f>
        <v>3099598</v>
      </c>
      <c r="F85" s="100"/>
      <c r="G85" s="105">
        <f>SUM(G84,G61)</f>
        <v>3166146</v>
      </c>
      <c r="H85" s="52"/>
      <c r="I85" s="105">
        <f>SUM(I84,I61)</f>
        <v>2100526</v>
      </c>
      <c r="J85" s="100"/>
      <c r="K85" s="105">
        <f>SUM(K84,K61)</f>
        <v>1944488</v>
      </c>
      <c r="L85" s="109"/>
    </row>
    <row r="86" spans="1:12" s="95" customFormat="1" ht="21.75" customHeight="1" thickTop="1">
      <c r="A86" s="52"/>
      <c r="C86" s="52"/>
      <c r="D86" s="52"/>
      <c r="E86" s="99">
        <f>E85-E30</f>
        <v>0</v>
      </c>
      <c r="F86" s="100"/>
      <c r="G86" s="99">
        <f>G85-G30</f>
        <v>0</v>
      </c>
      <c r="H86" s="52"/>
      <c r="I86" s="99">
        <f>I85-I30</f>
        <v>0</v>
      </c>
      <c r="J86" s="100"/>
      <c r="K86" s="99">
        <f>K85-K30</f>
        <v>0</v>
      </c>
      <c r="L86" s="109"/>
    </row>
    <row r="87" spans="1:12" ht="21.75" customHeight="1">
      <c r="A87" s="22" t="s">
        <v>156</v>
      </c>
      <c r="B87" s="17"/>
      <c r="C87" s="25"/>
      <c r="D87" s="25"/>
      <c r="E87" s="25"/>
      <c r="F87" s="25"/>
      <c r="G87" s="25"/>
      <c r="I87" s="25"/>
      <c r="J87" s="25"/>
    </row>
    <row r="88" spans="1:12" ht="21.75" customHeight="1">
      <c r="A88" s="22"/>
      <c r="B88" s="17"/>
      <c r="C88" s="25"/>
      <c r="D88" s="25"/>
      <c r="E88" s="25"/>
      <c r="F88" s="25"/>
      <c r="G88" s="25"/>
      <c r="I88" s="25"/>
      <c r="J88" s="25"/>
    </row>
    <row r="89" spans="1:12" ht="21.75" customHeight="1">
      <c r="A89" s="22"/>
      <c r="B89" s="17"/>
      <c r="C89" s="25"/>
      <c r="D89" s="25"/>
      <c r="E89" s="25"/>
      <c r="F89" s="25"/>
      <c r="G89" s="25"/>
      <c r="I89" s="25"/>
      <c r="J89" s="25"/>
      <c r="K89" s="26"/>
    </row>
    <row r="90" spans="1:12" ht="21.75" customHeight="1">
      <c r="A90" s="27"/>
      <c r="B90" s="28"/>
      <c r="C90" s="25"/>
      <c r="D90" s="25"/>
      <c r="E90" s="25"/>
      <c r="F90" s="25"/>
      <c r="G90" s="25"/>
      <c r="I90" s="25"/>
      <c r="J90" s="25"/>
    </row>
    <row r="91" spans="1:12" ht="21.75" customHeight="1">
      <c r="A91" s="22"/>
      <c r="B91" s="17"/>
      <c r="C91" s="25"/>
      <c r="D91" s="25"/>
      <c r="E91" s="25"/>
      <c r="F91" s="25"/>
      <c r="G91" s="25"/>
      <c r="I91" s="25"/>
      <c r="J91" s="25"/>
    </row>
    <row r="92" spans="1:12" ht="21.75" customHeight="1">
      <c r="A92" s="22"/>
      <c r="B92" s="29" t="s">
        <v>24</v>
      </c>
      <c r="C92" s="10"/>
      <c r="D92" s="10"/>
      <c r="E92" s="10"/>
      <c r="F92" s="10"/>
      <c r="G92" s="10"/>
      <c r="I92" s="10"/>
      <c r="J92" s="10"/>
    </row>
    <row r="93" spans="1:12" ht="21.75" customHeight="1">
      <c r="A93" s="27"/>
      <c r="B93" s="28"/>
      <c r="C93" s="30"/>
      <c r="D93" s="30"/>
      <c r="E93" s="30"/>
      <c r="F93" s="30"/>
      <c r="G93" s="30"/>
      <c r="I93" s="30"/>
      <c r="J93" s="30"/>
    </row>
    <row r="94" spans="1:12" ht="21.75" customHeight="1">
      <c r="A94" s="31"/>
      <c r="B94" s="28"/>
      <c r="C94" s="30"/>
      <c r="D94" s="30"/>
      <c r="E94" s="30"/>
      <c r="F94" s="30"/>
      <c r="G94" s="30"/>
      <c r="I94" s="30"/>
      <c r="J94" s="30"/>
    </row>
  </sheetData>
  <mergeCells count="6">
    <mergeCell ref="E5:G5"/>
    <mergeCell ref="I5:K5"/>
    <mergeCell ref="E37:G37"/>
    <mergeCell ref="I37:K37"/>
    <mergeCell ref="E68:G68"/>
    <mergeCell ref="I68:K68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2" max="16383" man="1"/>
    <brk id="6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99"/>
  <sheetViews>
    <sheetView showGridLines="0" view="pageBreakPreview" zoomScale="70" zoomScaleNormal="100" zoomScaleSheetLayoutView="70" workbookViewId="0">
      <selection activeCell="A20" sqref="A20"/>
    </sheetView>
  </sheetViews>
  <sheetFormatPr defaultColWidth="10.7109375" defaultRowHeight="21.75" customHeight="1"/>
  <cols>
    <col min="1" max="1" width="66.28515625" style="9" customWidth="1"/>
    <col min="2" max="2" width="1.7109375" style="10" customWidth="1"/>
    <col min="3" max="3" width="5.5703125" style="9" customWidth="1"/>
    <col min="4" max="4" width="1.7109375" style="9" customWidth="1"/>
    <col min="5" max="5" width="16" style="9" customWidth="1"/>
    <col min="6" max="6" width="1.7109375" style="9" customWidth="1"/>
    <col min="7" max="7" width="16" style="9" customWidth="1"/>
    <col min="8" max="8" width="1.7109375" style="10" customWidth="1"/>
    <col min="9" max="9" width="16" style="10" customWidth="1"/>
    <col min="10" max="10" width="1.7109375" style="10" customWidth="1"/>
    <col min="11" max="11" width="16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B1" s="3"/>
      <c r="C1" s="4"/>
      <c r="D1" s="4"/>
      <c r="E1" s="4"/>
      <c r="F1" s="4"/>
      <c r="G1" s="4"/>
      <c r="H1" s="5"/>
      <c r="I1" s="5"/>
      <c r="J1" s="5"/>
      <c r="K1" s="26" t="s">
        <v>114</v>
      </c>
    </row>
    <row r="2" spans="1:12" s="6" customFormat="1" ht="21.75" customHeight="1">
      <c r="A2" s="2" t="s">
        <v>155</v>
      </c>
      <c r="B2" s="3"/>
      <c r="C2" s="4"/>
      <c r="D2" s="4"/>
      <c r="E2" s="4"/>
      <c r="F2" s="4"/>
      <c r="G2" s="4"/>
      <c r="H2" s="5"/>
      <c r="I2" s="5"/>
      <c r="J2" s="5"/>
      <c r="K2" s="5"/>
    </row>
    <row r="3" spans="1:12" s="6" customFormat="1" ht="21.75" customHeight="1">
      <c r="A3" s="2" t="s">
        <v>55</v>
      </c>
      <c r="B3" s="5"/>
      <c r="C3" s="4"/>
      <c r="D3" s="4"/>
      <c r="E3" s="4"/>
      <c r="F3" s="4"/>
      <c r="G3" s="4"/>
      <c r="H3" s="5"/>
      <c r="I3" s="5"/>
      <c r="J3" s="5"/>
      <c r="K3" s="5"/>
    </row>
    <row r="4" spans="1:12" s="6" customFormat="1" ht="21.75" customHeight="1">
      <c r="A4" s="2" t="s">
        <v>160</v>
      </c>
      <c r="B4" s="5"/>
      <c r="C4" s="4"/>
      <c r="D4" s="4"/>
      <c r="E4" s="4"/>
      <c r="F4" s="4"/>
      <c r="G4" s="4"/>
      <c r="H4" s="5"/>
      <c r="I4" s="5"/>
      <c r="J4" s="5"/>
      <c r="K4" s="8"/>
    </row>
    <row r="5" spans="1:12" s="6" customFormat="1" ht="21.75" customHeight="1">
      <c r="A5" s="2"/>
      <c r="B5" s="5"/>
      <c r="C5" s="4"/>
      <c r="D5" s="4"/>
      <c r="E5" s="4"/>
      <c r="F5" s="4"/>
      <c r="G5" s="4"/>
      <c r="H5" s="5"/>
      <c r="I5" s="5"/>
      <c r="J5" s="5"/>
      <c r="K5" s="8" t="s">
        <v>106</v>
      </c>
    </row>
    <row r="6" spans="1:12" ht="21.75" customHeight="1">
      <c r="E6" s="167" t="s">
        <v>76</v>
      </c>
      <c r="F6" s="167"/>
      <c r="G6" s="167"/>
      <c r="I6" s="168" t="s">
        <v>77</v>
      </c>
      <c r="J6" s="168"/>
      <c r="K6" s="168"/>
      <c r="L6" s="11"/>
    </row>
    <row r="7" spans="1:12" ht="21.75" customHeight="1">
      <c r="C7" s="75" t="s">
        <v>0</v>
      </c>
      <c r="D7" s="11"/>
      <c r="E7" s="12" t="s">
        <v>131</v>
      </c>
      <c r="F7" s="13"/>
      <c r="G7" s="12" t="s">
        <v>119</v>
      </c>
      <c r="I7" s="12" t="s">
        <v>131</v>
      </c>
      <c r="J7" s="13"/>
      <c r="K7" s="12" t="s">
        <v>119</v>
      </c>
      <c r="L7" s="13"/>
    </row>
    <row r="8" spans="1:12" s="34" customFormat="1" ht="21.75" customHeight="1">
      <c r="A8" s="36" t="s">
        <v>69</v>
      </c>
      <c r="B8" s="33"/>
      <c r="C8" s="32"/>
      <c r="D8" s="32"/>
      <c r="E8" s="32"/>
      <c r="F8" s="32"/>
      <c r="G8" s="32"/>
      <c r="I8" s="35"/>
      <c r="K8" s="35"/>
    </row>
    <row r="9" spans="1:12" ht="21.75" customHeight="1">
      <c r="A9" s="2" t="s">
        <v>25</v>
      </c>
      <c r="H9" s="37"/>
      <c r="I9" s="15"/>
      <c r="J9" s="15"/>
      <c r="K9" s="15"/>
    </row>
    <row r="10" spans="1:12" ht="21.75" customHeight="1">
      <c r="A10" s="1" t="s">
        <v>72</v>
      </c>
      <c r="B10" s="6"/>
      <c r="C10" s="92">
        <v>13</v>
      </c>
      <c r="D10" s="58"/>
      <c r="E10" s="53">
        <v>268728</v>
      </c>
      <c r="F10" s="18"/>
      <c r="G10" s="53">
        <v>220787</v>
      </c>
      <c r="H10" s="16"/>
      <c r="I10" s="20">
        <v>0</v>
      </c>
      <c r="J10" s="18"/>
      <c r="K10" s="20">
        <v>0</v>
      </c>
    </row>
    <row r="11" spans="1:12" ht="21.75" customHeight="1">
      <c r="A11" s="1" t="s">
        <v>82</v>
      </c>
      <c r="B11" s="6"/>
      <c r="C11" s="92" t="s">
        <v>148</v>
      </c>
      <c r="D11" s="58"/>
      <c r="E11" s="20">
        <v>0</v>
      </c>
      <c r="F11" s="20"/>
      <c r="G11" s="20">
        <v>0</v>
      </c>
      <c r="H11" s="16"/>
      <c r="I11" s="53">
        <v>18428</v>
      </c>
      <c r="J11" s="18"/>
      <c r="K11" s="53">
        <v>18078</v>
      </c>
    </row>
    <row r="12" spans="1:12" ht="21.75" customHeight="1">
      <c r="A12" s="1" t="s">
        <v>64</v>
      </c>
      <c r="B12" s="6"/>
      <c r="C12" s="92" t="s">
        <v>148</v>
      </c>
      <c r="D12" s="58"/>
      <c r="E12" s="53">
        <v>285</v>
      </c>
      <c r="F12" s="18"/>
      <c r="G12" s="53">
        <v>474</v>
      </c>
      <c r="H12" s="16"/>
      <c r="I12" s="20">
        <v>0</v>
      </c>
      <c r="J12" s="18"/>
      <c r="K12" s="20">
        <v>0</v>
      </c>
    </row>
    <row r="13" spans="1:12" ht="21.75" customHeight="1">
      <c r="A13" s="1" t="s">
        <v>65</v>
      </c>
      <c r="B13" s="6"/>
      <c r="C13" s="92" t="s">
        <v>148</v>
      </c>
      <c r="D13" s="58"/>
      <c r="E13" s="19">
        <v>1134</v>
      </c>
      <c r="F13" s="18"/>
      <c r="G13" s="19">
        <v>4899</v>
      </c>
      <c r="H13" s="16"/>
      <c r="I13" s="19">
        <v>0</v>
      </c>
      <c r="J13" s="18"/>
      <c r="K13" s="78">
        <v>337</v>
      </c>
    </row>
    <row r="14" spans="1:12" ht="21.75" customHeight="1">
      <c r="A14" s="2" t="s">
        <v>26</v>
      </c>
      <c r="E14" s="19">
        <f>SUM(E10:E13)</f>
        <v>270147</v>
      </c>
      <c r="F14" s="18"/>
      <c r="G14" s="19">
        <f>SUM(G10:G13)</f>
        <v>226160</v>
      </c>
      <c r="H14" s="16"/>
      <c r="I14" s="78">
        <f>SUM(I10:I13)</f>
        <v>18428</v>
      </c>
      <c r="J14" s="18"/>
      <c r="K14" s="78">
        <f>SUM(K10:K13)</f>
        <v>18415</v>
      </c>
    </row>
    <row r="15" spans="1:12" ht="21.75" customHeight="1">
      <c r="A15" s="2" t="s">
        <v>27</v>
      </c>
      <c r="E15" s="18"/>
      <c r="F15" s="18"/>
      <c r="G15" s="18"/>
      <c r="H15" s="16"/>
      <c r="I15" s="76"/>
      <c r="J15" s="18"/>
      <c r="K15" s="76"/>
    </row>
    <row r="16" spans="1:12" ht="21.75" customHeight="1">
      <c r="A16" s="16" t="s">
        <v>74</v>
      </c>
      <c r="E16" s="18">
        <v>133223</v>
      </c>
      <c r="F16" s="18"/>
      <c r="G16" s="18">
        <v>133964</v>
      </c>
      <c r="H16" s="58"/>
      <c r="I16" s="20">
        <v>0</v>
      </c>
      <c r="J16" s="18"/>
      <c r="K16" s="20">
        <v>0</v>
      </c>
    </row>
    <row r="17" spans="1:11" ht="21.75" customHeight="1">
      <c r="A17" s="16" t="s">
        <v>83</v>
      </c>
      <c r="E17" s="18">
        <v>0</v>
      </c>
      <c r="F17" s="18"/>
      <c r="G17" s="18">
        <v>0</v>
      </c>
      <c r="H17" s="58"/>
      <c r="I17" s="76">
        <v>15298</v>
      </c>
      <c r="J17" s="18"/>
      <c r="K17" s="76">
        <v>13737</v>
      </c>
    </row>
    <row r="18" spans="1:11" ht="21.75" customHeight="1">
      <c r="A18" s="16" t="s">
        <v>28</v>
      </c>
      <c r="B18" s="6"/>
      <c r="E18" s="43">
        <v>65843</v>
      </c>
      <c r="F18" s="20"/>
      <c r="G18" s="43">
        <v>69213</v>
      </c>
      <c r="H18" s="58"/>
      <c r="I18" s="76">
        <v>7843</v>
      </c>
      <c r="J18" s="20"/>
      <c r="K18" s="76">
        <v>3229</v>
      </c>
    </row>
    <row r="19" spans="1:11" ht="21.75" customHeight="1">
      <c r="A19" s="16" t="s">
        <v>161</v>
      </c>
      <c r="B19" s="6"/>
      <c r="E19" s="43">
        <v>267</v>
      </c>
      <c r="F19" s="20"/>
      <c r="G19" s="43">
        <v>15250</v>
      </c>
      <c r="H19" s="58"/>
      <c r="I19" s="20">
        <v>0</v>
      </c>
      <c r="J19" s="20"/>
      <c r="K19" s="20">
        <v>0</v>
      </c>
    </row>
    <row r="20" spans="1:11" ht="21.75" customHeight="1">
      <c r="A20" s="16" t="s">
        <v>66</v>
      </c>
      <c r="B20" s="17"/>
      <c r="C20" s="14"/>
      <c r="D20" s="14"/>
      <c r="E20" s="54">
        <v>122</v>
      </c>
      <c r="F20" s="18"/>
      <c r="G20" s="54">
        <v>0</v>
      </c>
      <c r="H20" s="58"/>
      <c r="I20" s="54">
        <v>3</v>
      </c>
      <c r="J20" s="18"/>
      <c r="K20" s="54">
        <v>0</v>
      </c>
    </row>
    <row r="21" spans="1:11" ht="21.75" customHeight="1">
      <c r="A21" s="2" t="s">
        <v>29</v>
      </c>
      <c r="E21" s="19">
        <f>SUM(E16:E20)</f>
        <v>199455</v>
      </c>
      <c r="F21" s="18"/>
      <c r="G21" s="19">
        <f>SUM(G16:G20)</f>
        <v>218427</v>
      </c>
      <c r="H21" s="16"/>
      <c r="I21" s="78">
        <f>SUM(I16:I20)</f>
        <v>23144</v>
      </c>
      <c r="J21" s="18"/>
      <c r="K21" s="78">
        <f>SUM(K16:K20)</f>
        <v>16966</v>
      </c>
    </row>
    <row r="22" spans="1:11" ht="21.75" customHeight="1">
      <c r="A22" s="2" t="s">
        <v>123</v>
      </c>
      <c r="E22" s="20">
        <f>SUM(E14-E21)</f>
        <v>70692</v>
      </c>
      <c r="F22" s="18"/>
      <c r="G22" s="20">
        <f>SUM(G14-G21)</f>
        <v>7733</v>
      </c>
      <c r="H22" s="16"/>
      <c r="I22" s="77">
        <f>SUM(I14-I21)</f>
        <v>-4716</v>
      </c>
      <c r="J22" s="18"/>
      <c r="K22" s="77">
        <f>SUM(K14-K21)</f>
        <v>1449</v>
      </c>
    </row>
    <row r="23" spans="1:11" ht="21.75" customHeight="1">
      <c r="A23" s="16" t="s">
        <v>192</v>
      </c>
      <c r="C23" s="92" t="s">
        <v>147</v>
      </c>
      <c r="E23" s="63">
        <v>160</v>
      </c>
      <c r="F23" s="63"/>
      <c r="G23" s="63">
        <v>-10</v>
      </c>
      <c r="H23" s="91"/>
      <c r="I23" s="69">
        <v>70318</v>
      </c>
      <c r="J23" s="63"/>
      <c r="K23" s="69">
        <v>2468</v>
      </c>
    </row>
    <row r="24" spans="1:11" ht="21.75" customHeight="1">
      <c r="A24" s="52" t="s">
        <v>176</v>
      </c>
      <c r="C24" s="92"/>
      <c r="E24" s="63">
        <v>1086</v>
      </c>
      <c r="F24" s="63"/>
      <c r="G24" s="63">
        <v>2040</v>
      </c>
      <c r="H24" s="91"/>
      <c r="I24" s="69">
        <v>155</v>
      </c>
      <c r="J24" s="63"/>
      <c r="K24" s="69">
        <v>758</v>
      </c>
    </row>
    <row r="25" spans="1:11" ht="21.75" customHeight="1">
      <c r="A25" s="16" t="s">
        <v>30</v>
      </c>
      <c r="E25" s="19">
        <v>-6457</v>
      </c>
      <c r="F25" s="20"/>
      <c r="G25" s="19">
        <v>-6672</v>
      </c>
      <c r="H25" s="16"/>
      <c r="I25" s="78">
        <v>-289</v>
      </c>
      <c r="J25" s="20"/>
      <c r="K25" s="78">
        <v>-411</v>
      </c>
    </row>
    <row r="26" spans="1:11" ht="21.75" customHeight="1">
      <c r="A26" s="2" t="s">
        <v>163</v>
      </c>
      <c r="E26" s="20">
        <f>SUM(E22:E25)</f>
        <v>65481</v>
      </c>
      <c r="F26" s="20"/>
      <c r="G26" s="20">
        <f>SUM(G22:G25)</f>
        <v>3091</v>
      </c>
      <c r="H26" s="16"/>
      <c r="I26" s="77">
        <f>SUM(I22:I25)</f>
        <v>65468</v>
      </c>
      <c r="J26" s="20"/>
      <c r="K26" s="77">
        <f>SUM(K22:K25)</f>
        <v>4264</v>
      </c>
    </row>
    <row r="27" spans="1:11" ht="21.75" customHeight="1">
      <c r="A27" s="16" t="s">
        <v>164</v>
      </c>
      <c r="C27" s="92">
        <v>14</v>
      </c>
      <c r="D27" s="14"/>
      <c r="E27" s="55">
        <v>-13</v>
      </c>
      <c r="F27" s="20"/>
      <c r="G27" s="55">
        <v>1173</v>
      </c>
      <c r="H27" s="58"/>
      <c r="I27" s="54">
        <v>0</v>
      </c>
      <c r="J27" s="20"/>
      <c r="K27" s="54">
        <v>0</v>
      </c>
    </row>
    <row r="28" spans="1:11" ht="21.75" customHeight="1">
      <c r="A28" s="2" t="s">
        <v>107</v>
      </c>
      <c r="B28" s="6"/>
      <c r="C28" s="14"/>
      <c r="D28" s="14"/>
      <c r="E28" s="155">
        <f>SUM(E26:E27)</f>
        <v>65468</v>
      </c>
      <c r="F28" s="20"/>
      <c r="G28" s="155">
        <f>SUM(G26:G27)</f>
        <v>4264</v>
      </c>
      <c r="H28" s="16"/>
      <c r="I28" s="156">
        <f>SUM(I26:I27)</f>
        <v>65468</v>
      </c>
      <c r="J28" s="20"/>
      <c r="K28" s="156">
        <f>SUM(K26:K27)</f>
        <v>4264</v>
      </c>
    </row>
    <row r="29" spans="1:11" ht="21.75" customHeight="1">
      <c r="A29" s="16"/>
      <c r="C29" s="14"/>
      <c r="D29" s="14"/>
      <c r="E29" s="43"/>
      <c r="F29" s="43"/>
      <c r="G29" s="43"/>
      <c r="H29" s="16"/>
      <c r="I29" s="69"/>
      <c r="J29" s="86"/>
      <c r="K29" s="69"/>
    </row>
    <row r="30" spans="1:11" ht="21.75" customHeight="1">
      <c r="A30" s="39" t="s">
        <v>45</v>
      </c>
      <c r="C30" s="40"/>
      <c r="D30" s="40"/>
    </row>
    <row r="31" spans="1:11" ht="21.75" customHeight="1">
      <c r="A31" s="41" t="s">
        <v>108</v>
      </c>
      <c r="C31" s="42"/>
      <c r="D31" s="42"/>
      <c r="E31" s="87">
        <f>SUM(E29)</f>
        <v>0</v>
      </c>
      <c r="F31" s="43"/>
      <c r="G31" s="87">
        <f>SUM(G29)</f>
        <v>0</v>
      </c>
      <c r="H31" s="16"/>
      <c r="I31" s="87">
        <f>SUM(I29)</f>
        <v>0</v>
      </c>
      <c r="J31" s="43"/>
      <c r="K31" s="87">
        <f>SUM(K29)</f>
        <v>0</v>
      </c>
    </row>
    <row r="32" spans="1:11" ht="21.75" customHeight="1" thickBot="1">
      <c r="A32" s="39" t="s">
        <v>151</v>
      </c>
      <c r="C32" s="42"/>
      <c r="D32" s="42"/>
      <c r="E32" s="88">
        <f>E28+E31</f>
        <v>65468</v>
      </c>
      <c r="F32" s="89"/>
      <c r="G32" s="88">
        <f>G28+G31</f>
        <v>4264</v>
      </c>
      <c r="H32" s="16"/>
      <c r="I32" s="88">
        <f>I28+I31</f>
        <v>65468</v>
      </c>
      <c r="J32" s="89"/>
      <c r="K32" s="88">
        <f>K28+K31</f>
        <v>4264</v>
      </c>
    </row>
    <row r="33" spans="1:11" ht="21.75" customHeight="1" thickTop="1">
      <c r="A33" s="41"/>
      <c r="C33" s="42"/>
      <c r="D33" s="42"/>
      <c r="E33" s="15"/>
      <c r="F33" s="15"/>
      <c r="G33" s="15"/>
      <c r="H33" s="16"/>
      <c r="I33" s="15"/>
      <c r="J33" s="15"/>
      <c r="K33" s="15"/>
    </row>
    <row r="34" spans="1:11" ht="21.75" customHeight="1">
      <c r="A34" s="66" t="s">
        <v>84</v>
      </c>
      <c r="C34" s="42"/>
      <c r="D34" s="42"/>
    </row>
    <row r="35" spans="1:11" ht="21.75" customHeight="1" thickBot="1">
      <c r="A35" s="67" t="s">
        <v>85</v>
      </c>
      <c r="C35" s="42"/>
      <c r="D35" s="42"/>
      <c r="E35" s="43">
        <f>SUM(E28-E36)</f>
        <v>65468</v>
      </c>
      <c r="F35" s="15"/>
      <c r="G35" s="43">
        <f>SUM(G28-G36)</f>
        <v>4264</v>
      </c>
      <c r="H35" s="16"/>
      <c r="I35" s="68">
        <f>SUM(I28-I36)</f>
        <v>65468</v>
      </c>
      <c r="J35" s="15"/>
      <c r="K35" s="68">
        <f>SUM(K28-K36)</f>
        <v>4264</v>
      </c>
    </row>
    <row r="36" spans="1:11" ht="21.75" customHeight="1" thickTop="1">
      <c r="A36" s="67" t="s">
        <v>90</v>
      </c>
      <c r="C36" s="42"/>
      <c r="D36" s="42"/>
      <c r="E36" s="54">
        <v>0</v>
      </c>
      <c r="F36" s="15"/>
      <c r="G36" s="54">
        <v>0</v>
      </c>
      <c r="H36" s="16"/>
      <c r="I36" s="43"/>
      <c r="J36" s="15"/>
      <c r="K36" s="43"/>
    </row>
    <row r="37" spans="1:11" ht="21.75" customHeight="1" thickBot="1">
      <c r="C37" s="42"/>
      <c r="D37" s="42"/>
      <c r="E37" s="68">
        <f>SUM(E35:E36)</f>
        <v>65468</v>
      </c>
      <c r="F37" s="15"/>
      <c r="G37" s="68">
        <f>SUM(G35:G36)</f>
        <v>4264</v>
      </c>
      <c r="H37" s="16"/>
      <c r="I37" s="43"/>
      <c r="J37" s="15"/>
      <c r="K37" s="43"/>
    </row>
    <row r="38" spans="1:11" ht="21.75" customHeight="1" thickTop="1">
      <c r="C38" s="42"/>
      <c r="D38" s="42"/>
      <c r="E38" s="43"/>
      <c r="F38" s="15"/>
      <c r="G38" s="43"/>
      <c r="H38" s="16"/>
      <c r="I38" s="43"/>
      <c r="J38" s="15"/>
      <c r="K38" s="43"/>
    </row>
    <row r="39" spans="1:11" ht="21.75" customHeight="1">
      <c r="A39" s="64" t="s">
        <v>86</v>
      </c>
      <c r="C39" s="42"/>
      <c r="D39" s="42"/>
      <c r="E39" s="43"/>
      <c r="F39" s="15"/>
      <c r="G39" s="43"/>
      <c r="H39" s="16"/>
      <c r="I39" s="43"/>
      <c r="J39" s="15"/>
      <c r="K39" s="43"/>
    </row>
    <row r="40" spans="1:11" ht="21.75" customHeight="1" thickBot="1">
      <c r="A40" s="65" t="s">
        <v>85</v>
      </c>
      <c r="C40" s="42"/>
      <c r="D40" s="42"/>
      <c r="E40" s="43">
        <f>SUM(E32-E41)</f>
        <v>65468</v>
      </c>
      <c r="F40" s="15"/>
      <c r="G40" s="43">
        <f>SUM(G32-G41)</f>
        <v>4264</v>
      </c>
      <c r="H40" s="16"/>
      <c r="I40" s="68">
        <f>+I32</f>
        <v>65468</v>
      </c>
      <c r="J40" s="15"/>
      <c r="K40" s="68">
        <f>+K32</f>
        <v>4264</v>
      </c>
    </row>
    <row r="41" spans="1:11" ht="21.75" customHeight="1" thickTop="1">
      <c r="A41" s="65" t="s">
        <v>90</v>
      </c>
      <c r="C41" s="42"/>
      <c r="D41" s="42"/>
      <c r="E41" s="54">
        <v>0</v>
      </c>
      <c r="F41" s="15"/>
      <c r="G41" s="54">
        <v>0</v>
      </c>
      <c r="H41" s="16"/>
      <c r="I41" s="15"/>
      <c r="J41" s="15"/>
      <c r="K41" s="15"/>
    </row>
    <row r="42" spans="1:11" ht="21.75" customHeight="1" thickBot="1">
      <c r="A42" s="41"/>
      <c r="C42" s="42"/>
      <c r="D42" s="42"/>
      <c r="E42" s="68">
        <f>SUM(E40:E41)</f>
        <v>65468</v>
      </c>
      <c r="F42" s="15"/>
      <c r="G42" s="68">
        <f>SUM(G40:G41)</f>
        <v>4264</v>
      </c>
      <c r="H42" s="16"/>
      <c r="I42" s="15"/>
      <c r="J42" s="15"/>
      <c r="K42" s="15"/>
    </row>
    <row r="43" spans="1:11" ht="21.75" customHeight="1" thickTop="1">
      <c r="A43" s="41"/>
      <c r="C43" s="42"/>
      <c r="D43" s="42"/>
      <c r="E43" s="43"/>
      <c r="F43" s="15"/>
      <c r="G43" s="43"/>
      <c r="H43" s="16"/>
      <c r="I43" s="15"/>
      <c r="J43" s="15"/>
      <c r="K43" s="15"/>
    </row>
    <row r="44" spans="1:11" ht="21.75" customHeight="1">
      <c r="A44" s="2" t="s">
        <v>111</v>
      </c>
      <c r="C44" s="92">
        <v>15</v>
      </c>
      <c r="D44" s="14"/>
      <c r="E44" s="15"/>
      <c r="F44" s="15"/>
      <c r="G44" s="15"/>
      <c r="H44" s="16"/>
      <c r="I44" s="15"/>
      <c r="J44" s="15"/>
      <c r="K44" s="15"/>
    </row>
    <row r="45" spans="1:11" ht="21.75" customHeight="1">
      <c r="A45" s="2" t="s">
        <v>113</v>
      </c>
      <c r="C45" s="14"/>
      <c r="D45" s="14"/>
      <c r="E45" s="15"/>
      <c r="F45" s="15"/>
      <c r="G45" s="15"/>
      <c r="H45" s="16"/>
      <c r="I45" s="15"/>
      <c r="J45" s="15"/>
      <c r="K45" s="15"/>
    </row>
    <row r="46" spans="1:11" ht="21.75" customHeight="1" thickBot="1">
      <c r="A46" s="16" t="s">
        <v>112</v>
      </c>
      <c r="B46" s="6"/>
      <c r="C46" s="14"/>
      <c r="D46" s="14"/>
      <c r="E46" s="158">
        <f>E40/940000</f>
        <v>6.96468085106383E-2</v>
      </c>
      <c r="F46" s="56"/>
      <c r="G46" s="158">
        <v>5.0000000000000001E-3</v>
      </c>
      <c r="H46" s="16"/>
      <c r="I46" s="158">
        <f>I40/940000</f>
        <v>6.96468085106383E-2</v>
      </c>
      <c r="J46" s="56"/>
      <c r="K46" s="158">
        <v>5.0000000000000001E-3</v>
      </c>
    </row>
    <row r="47" spans="1:11" ht="21.75" customHeight="1" thickTop="1">
      <c r="A47" s="16"/>
      <c r="B47" s="6"/>
      <c r="C47" s="14"/>
      <c r="D47" s="14"/>
      <c r="E47" s="56"/>
      <c r="F47" s="56"/>
      <c r="G47" s="56"/>
      <c r="H47" s="16"/>
      <c r="I47" s="56"/>
      <c r="J47" s="56"/>
      <c r="K47" s="56"/>
    </row>
    <row r="48" spans="1:11" ht="21.75" customHeight="1">
      <c r="A48" s="16"/>
      <c r="B48" s="6"/>
      <c r="H48" s="44"/>
      <c r="I48" s="24"/>
      <c r="J48" s="23"/>
      <c r="K48" s="24"/>
    </row>
    <row r="49" spans="1:12" ht="21.75" customHeight="1">
      <c r="A49" s="22" t="s">
        <v>156</v>
      </c>
      <c r="C49" s="25"/>
      <c r="D49" s="25"/>
      <c r="E49" s="25"/>
      <c r="F49" s="25"/>
      <c r="G49" s="25"/>
      <c r="H49" s="28"/>
      <c r="I49" s="21"/>
      <c r="J49" s="21"/>
      <c r="K49" s="21"/>
    </row>
    <row r="50" spans="1:12" s="6" customFormat="1" ht="21.75" customHeight="1">
      <c r="B50" s="3"/>
      <c r="C50" s="4"/>
      <c r="D50" s="4"/>
      <c r="E50" s="4"/>
      <c r="F50" s="4"/>
      <c r="G50" s="4"/>
      <c r="H50" s="5"/>
      <c r="I50" s="5"/>
      <c r="J50" s="5"/>
      <c r="K50" s="26" t="s">
        <v>114</v>
      </c>
    </row>
    <row r="51" spans="1:12" s="6" customFormat="1" ht="21.75" customHeight="1">
      <c r="A51" s="2" t="s">
        <v>155</v>
      </c>
      <c r="B51" s="3"/>
      <c r="C51" s="4"/>
      <c r="D51" s="4"/>
      <c r="E51" s="4"/>
      <c r="F51" s="4"/>
      <c r="G51" s="4"/>
      <c r="H51" s="5"/>
      <c r="I51" s="5"/>
      <c r="J51" s="5"/>
      <c r="K51" s="5"/>
    </row>
    <row r="52" spans="1:12" s="6" customFormat="1" ht="21.75" customHeight="1">
      <c r="A52" s="2" t="s">
        <v>55</v>
      </c>
      <c r="B52" s="5"/>
      <c r="C52" s="4"/>
      <c r="D52" s="4"/>
      <c r="E52" s="4"/>
      <c r="F52" s="4"/>
      <c r="G52" s="4"/>
      <c r="H52" s="5"/>
      <c r="I52" s="5"/>
      <c r="J52" s="5"/>
      <c r="K52" s="5"/>
    </row>
    <row r="53" spans="1:12" s="6" customFormat="1" ht="21.75" customHeight="1">
      <c r="A53" s="2" t="s">
        <v>165</v>
      </c>
      <c r="B53" s="5"/>
      <c r="C53" s="4"/>
      <c r="D53" s="4"/>
      <c r="E53" s="4"/>
      <c r="F53" s="4"/>
      <c r="G53" s="4"/>
      <c r="H53" s="5"/>
      <c r="I53" s="5"/>
      <c r="J53" s="5"/>
      <c r="K53" s="8"/>
    </row>
    <row r="54" spans="1:12" s="6" customFormat="1" ht="21.75" customHeight="1">
      <c r="A54" s="2"/>
      <c r="B54" s="5"/>
      <c r="C54" s="4"/>
      <c r="D54" s="4"/>
      <c r="E54" s="4"/>
      <c r="F54" s="4"/>
      <c r="G54" s="4"/>
      <c r="H54" s="5"/>
      <c r="I54" s="5"/>
      <c r="J54" s="5"/>
      <c r="K54" s="8" t="s">
        <v>106</v>
      </c>
    </row>
    <row r="55" spans="1:12" ht="21.75" customHeight="1">
      <c r="E55" s="167" t="s">
        <v>76</v>
      </c>
      <c r="F55" s="167"/>
      <c r="G55" s="167"/>
      <c r="I55" s="168" t="s">
        <v>77</v>
      </c>
      <c r="J55" s="168"/>
      <c r="K55" s="168"/>
      <c r="L55" s="11"/>
    </row>
    <row r="56" spans="1:12" ht="21.75" customHeight="1">
      <c r="C56" s="157" t="s">
        <v>0</v>
      </c>
      <c r="D56" s="11"/>
      <c r="E56" s="12" t="s">
        <v>131</v>
      </c>
      <c r="F56" s="13"/>
      <c r="G56" s="12" t="s">
        <v>119</v>
      </c>
      <c r="I56" s="12" t="s">
        <v>131</v>
      </c>
      <c r="J56" s="13"/>
      <c r="K56" s="12" t="s">
        <v>119</v>
      </c>
      <c r="L56" s="13"/>
    </row>
    <row r="57" spans="1:12" s="34" customFormat="1" ht="21.75" customHeight="1">
      <c r="A57" s="36" t="s">
        <v>69</v>
      </c>
      <c r="B57" s="33"/>
      <c r="C57" s="32"/>
      <c r="D57" s="32"/>
      <c r="E57" s="32"/>
      <c r="F57" s="32"/>
      <c r="G57" s="32"/>
      <c r="I57" s="35"/>
      <c r="K57" s="35"/>
    </row>
    <row r="58" spans="1:12" ht="21.75" customHeight="1">
      <c r="A58" s="2" t="s">
        <v>25</v>
      </c>
      <c r="H58" s="37"/>
      <c r="I58" s="15"/>
      <c r="J58" s="15"/>
      <c r="K58" s="15"/>
    </row>
    <row r="59" spans="1:12" ht="21.75" customHeight="1">
      <c r="A59" s="1" t="s">
        <v>72</v>
      </c>
      <c r="B59" s="6"/>
      <c r="C59" s="92">
        <v>13</v>
      </c>
      <c r="D59" s="58"/>
      <c r="E59" s="53">
        <v>559755</v>
      </c>
      <c r="F59" s="18"/>
      <c r="G59" s="53">
        <v>496222</v>
      </c>
      <c r="H59" s="16"/>
      <c r="I59" s="20">
        <v>0</v>
      </c>
      <c r="J59" s="18"/>
      <c r="K59" s="20">
        <v>0</v>
      </c>
    </row>
    <row r="60" spans="1:12" ht="21.75" customHeight="1">
      <c r="A60" s="1" t="s">
        <v>82</v>
      </c>
      <c r="B60" s="6"/>
      <c r="C60" s="92" t="s">
        <v>148</v>
      </c>
      <c r="D60" s="58"/>
      <c r="E60" s="20">
        <v>0</v>
      </c>
      <c r="F60" s="20"/>
      <c r="G60" s="20">
        <v>0</v>
      </c>
      <c r="H60" s="16"/>
      <c r="I60" s="53">
        <v>36935</v>
      </c>
      <c r="J60" s="18"/>
      <c r="K60" s="53">
        <v>36284</v>
      </c>
    </row>
    <row r="61" spans="1:12" ht="21.75" customHeight="1">
      <c r="A61" s="1" t="s">
        <v>64</v>
      </c>
      <c r="B61" s="6"/>
      <c r="C61" s="92" t="s">
        <v>148</v>
      </c>
      <c r="D61" s="58"/>
      <c r="E61" s="53">
        <v>1517</v>
      </c>
      <c r="F61" s="18"/>
      <c r="G61" s="53">
        <v>1786</v>
      </c>
      <c r="H61" s="16"/>
      <c r="I61" s="20">
        <v>0</v>
      </c>
      <c r="J61" s="18"/>
      <c r="K61" s="20">
        <v>0</v>
      </c>
    </row>
    <row r="62" spans="1:12" ht="21.75" customHeight="1">
      <c r="A62" s="1" t="s">
        <v>65</v>
      </c>
      <c r="B62" s="6"/>
      <c r="C62" s="92" t="s">
        <v>148</v>
      </c>
      <c r="D62" s="58"/>
      <c r="E62" s="19">
        <v>4830</v>
      </c>
      <c r="F62" s="18"/>
      <c r="G62" s="19">
        <v>11403</v>
      </c>
      <c r="H62" s="16"/>
      <c r="I62" s="19">
        <v>0</v>
      </c>
      <c r="J62" s="18"/>
      <c r="K62" s="78">
        <v>841</v>
      </c>
    </row>
    <row r="63" spans="1:12" ht="21.75" customHeight="1">
      <c r="A63" s="2" t="s">
        <v>26</v>
      </c>
      <c r="E63" s="19">
        <f>SUM(E59:E62)</f>
        <v>566102</v>
      </c>
      <c r="F63" s="18"/>
      <c r="G63" s="19">
        <f>SUM(G59:G62)</f>
        <v>509411</v>
      </c>
      <c r="H63" s="16"/>
      <c r="I63" s="78">
        <f>SUM(I59:I62)</f>
        <v>36935</v>
      </c>
      <c r="J63" s="18"/>
      <c r="K63" s="78">
        <f>SUM(K59:K62)</f>
        <v>37125</v>
      </c>
    </row>
    <row r="64" spans="1:12" ht="21.75" customHeight="1">
      <c r="A64" s="2" t="s">
        <v>27</v>
      </c>
      <c r="E64" s="18"/>
      <c r="F64" s="18"/>
      <c r="G64" s="18"/>
      <c r="H64" s="16"/>
      <c r="I64" s="76"/>
      <c r="J64" s="18"/>
      <c r="K64" s="76"/>
    </row>
    <row r="65" spans="1:11" ht="21.75" customHeight="1">
      <c r="A65" s="16" t="s">
        <v>74</v>
      </c>
      <c r="E65" s="18">
        <v>281077</v>
      </c>
      <c r="F65" s="18"/>
      <c r="G65" s="18">
        <v>284882</v>
      </c>
      <c r="H65" s="58"/>
      <c r="I65" s="20">
        <v>0</v>
      </c>
      <c r="J65" s="18"/>
      <c r="K65" s="20">
        <v>0</v>
      </c>
    </row>
    <row r="66" spans="1:11" ht="21.75" customHeight="1">
      <c r="A66" s="16" t="s">
        <v>83</v>
      </c>
      <c r="E66" s="18">
        <v>0</v>
      </c>
      <c r="F66" s="18"/>
      <c r="G66" s="18">
        <v>0</v>
      </c>
      <c r="H66" s="58"/>
      <c r="I66" s="76">
        <v>26668</v>
      </c>
      <c r="J66" s="18"/>
      <c r="K66" s="76">
        <v>28782</v>
      </c>
    </row>
    <row r="67" spans="1:11" ht="21.75" customHeight="1">
      <c r="A67" s="16" t="s">
        <v>28</v>
      </c>
      <c r="B67" s="6"/>
      <c r="E67" s="43">
        <v>138360</v>
      </c>
      <c r="F67" s="20"/>
      <c r="G67" s="43">
        <v>138330</v>
      </c>
      <c r="H67" s="58"/>
      <c r="I67" s="76">
        <v>16672</v>
      </c>
      <c r="J67" s="20"/>
      <c r="K67" s="76">
        <v>7935</v>
      </c>
    </row>
    <row r="68" spans="1:11" ht="21.75" customHeight="1">
      <c r="A68" s="16" t="s">
        <v>161</v>
      </c>
      <c r="B68" s="6"/>
      <c r="E68" s="43">
        <v>267</v>
      </c>
      <c r="F68" s="20"/>
      <c r="G68" s="43">
        <v>15250</v>
      </c>
      <c r="H68" s="58"/>
      <c r="I68" s="20">
        <v>0</v>
      </c>
      <c r="J68" s="20"/>
      <c r="K68" s="20">
        <v>0</v>
      </c>
    </row>
    <row r="69" spans="1:11" ht="21.75" customHeight="1">
      <c r="A69" s="16" t="s">
        <v>66</v>
      </c>
      <c r="B69" s="17"/>
      <c r="C69" s="14"/>
      <c r="D69" s="14"/>
      <c r="E69" s="54">
        <v>169</v>
      </c>
      <c r="F69" s="18"/>
      <c r="G69" s="54">
        <v>0</v>
      </c>
      <c r="H69" s="58"/>
      <c r="I69" s="54">
        <v>3</v>
      </c>
      <c r="J69" s="18"/>
      <c r="K69" s="54">
        <v>0</v>
      </c>
    </row>
    <row r="70" spans="1:11" ht="21.75" customHeight="1">
      <c r="A70" s="2" t="s">
        <v>29</v>
      </c>
      <c r="E70" s="19">
        <f>SUM(E65:E69)</f>
        <v>419873</v>
      </c>
      <c r="F70" s="18"/>
      <c r="G70" s="19">
        <f>SUM(G65:G69)</f>
        <v>438462</v>
      </c>
      <c r="H70" s="16"/>
      <c r="I70" s="78">
        <f>SUM(I65:I69)</f>
        <v>43343</v>
      </c>
      <c r="J70" s="18"/>
      <c r="K70" s="78">
        <f>SUM(K65:K69)</f>
        <v>36717</v>
      </c>
    </row>
    <row r="71" spans="1:11" ht="21.75" customHeight="1">
      <c r="A71" s="2" t="s">
        <v>123</v>
      </c>
      <c r="E71" s="20">
        <f>SUM(E63-E70)</f>
        <v>146229</v>
      </c>
      <c r="F71" s="18"/>
      <c r="G71" s="20">
        <f>SUM(G63-G70)</f>
        <v>70949</v>
      </c>
      <c r="H71" s="16"/>
      <c r="I71" s="77">
        <f>SUM(I63-I70)</f>
        <v>-6408</v>
      </c>
      <c r="J71" s="18"/>
      <c r="K71" s="77">
        <f>SUM(K63-K70)</f>
        <v>408</v>
      </c>
    </row>
    <row r="72" spans="1:11" ht="21.75" customHeight="1">
      <c r="A72" s="16" t="s">
        <v>124</v>
      </c>
      <c r="C72" s="92" t="s">
        <v>147</v>
      </c>
      <c r="E72" s="63">
        <v>657</v>
      </c>
      <c r="F72" s="63"/>
      <c r="G72" s="63">
        <v>1325</v>
      </c>
      <c r="H72" s="91"/>
      <c r="I72" s="69">
        <v>142690</v>
      </c>
      <c r="J72" s="63"/>
      <c r="K72" s="69">
        <v>61443</v>
      </c>
    </row>
    <row r="73" spans="1:11" ht="21.75" customHeight="1">
      <c r="A73" s="52" t="s">
        <v>176</v>
      </c>
      <c r="C73" s="92"/>
      <c r="E73" s="63">
        <v>2210</v>
      </c>
      <c r="F73" s="63"/>
      <c r="G73" s="63">
        <v>4882</v>
      </c>
      <c r="H73" s="91"/>
      <c r="I73" s="69">
        <v>358</v>
      </c>
      <c r="J73" s="63"/>
      <c r="K73" s="69">
        <v>2093</v>
      </c>
    </row>
    <row r="74" spans="1:11" ht="21.75" customHeight="1">
      <c r="A74" s="16" t="s">
        <v>30</v>
      </c>
      <c r="E74" s="19">
        <v>-12988</v>
      </c>
      <c r="F74" s="20"/>
      <c r="G74" s="19">
        <v>-14621</v>
      </c>
      <c r="H74" s="16"/>
      <c r="I74" s="78">
        <v>-574</v>
      </c>
      <c r="J74" s="20"/>
      <c r="K74" s="78">
        <v>-825</v>
      </c>
    </row>
    <row r="75" spans="1:11" ht="21.75" customHeight="1">
      <c r="A75" s="2" t="s">
        <v>163</v>
      </c>
      <c r="E75" s="20">
        <f>SUM(E71:E74)</f>
        <v>136108</v>
      </c>
      <c r="F75" s="20"/>
      <c r="G75" s="20">
        <f>SUM(G71:G74)</f>
        <v>62535</v>
      </c>
      <c r="H75" s="16"/>
      <c r="I75" s="77">
        <f>SUM(I71:I74)</f>
        <v>136066</v>
      </c>
      <c r="J75" s="20"/>
      <c r="K75" s="77">
        <f>SUM(K71:K74)</f>
        <v>63119</v>
      </c>
    </row>
    <row r="76" spans="1:11" ht="21.75" customHeight="1">
      <c r="A76" s="16" t="s">
        <v>164</v>
      </c>
      <c r="C76" s="92">
        <v>14</v>
      </c>
      <c r="D76" s="14"/>
      <c r="E76" s="55">
        <v>-42</v>
      </c>
      <c r="F76" s="20"/>
      <c r="G76" s="55">
        <v>584</v>
      </c>
      <c r="H76" s="58"/>
      <c r="I76" s="54">
        <v>0</v>
      </c>
      <c r="J76" s="20"/>
      <c r="K76" s="54" t="s">
        <v>162</v>
      </c>
    </row>
    <row r="77" spans="1:11" ht="21.75" customHeight="1">
      <c r="A77" s="2" t="s">
        <v>107</v>
      </c>
      <c r="B77" s="6"/>
      <c r="C77" s="14"/>
      <c r="D77" s="14"/>
      <c r="E77" s="155">
        <f>SUM(E75:E76)</f>
        <v>136066</v>
      </c>
      <c r="F77" s="20"/>
      <c r="G77" s="155">
        <f>SUM(G75:G76)</f>
        <v>63119</v>
      </c>
      <c r="H77" s="16"/>
      <c r="I77" s="156">
        <f>SUM(I75:I76)</f>
        <v>136066</v>
      </c>
      <c r="J77" s="20"/>
      <c r="K77" s="156">
        <f>SUM(K75:K76)</f>
        <v>63119</v>
      </c>
    </row>
    <row r="78" spans="1:11" ht="21.75" customHeight="1">
      <c r="A78" s="16"/>
      <c r="C78" s="14"/>
      <c r="D78" s="14"/>
      <c r="E78" s="43"/>
      <c r="F78" s="43"/>
      <c r="G78" s="43"/>
      <c r="H78" s="16"/>
      <c r="I78" s="69"/>
      <c r="J78" s="86"/>
      <c r="K78" s="69"/>
    </row>
    <row r="79" spans="1:11" ht="21.75" customHeight="1">
      <c r="A79" s="39" t="s">
        <v>45</v>
      </c>
      <c r="C79" s="40"/>
      <c r="D79" s="40"/>
    </row>
    <row r="80" spans="1:11" ht="21.75" customHeight="1">
      <c r="A80" s="41" t="s">
        <v>108</v>
      </c>
      <c r="C80" s="42"/>
      <c r="D80" s="42"/>
      <c r="E80" s="87">
        <f>SUM(E78)</f>
        <v>0</v>
      </c>
      <c r="F80" s="43"/>
      <c r="G80" s="87">
        <f>SUM(G78)</f>
        <v>0</v>
      </c>
      <c r="H80" s="16"/>
      <c r="I80" s="87">
        <f>SUM(I78)</f>
        <v>0</v>
      </c>
      <c r="J80" s="43"/>
      <c r="K80" s="87">
        <f>SUM(K78)</f>
        <v>0</v>
      </c>
    </row>
    <row r="81" spans="1:11" ht="21.75" customHeight="1" thickBot="1">
      <c r="A81" s="39" t="s">
        <v>151</v>
      </c>
      <c r="C81" s="42"/>
      <c r="D81" s="42"/>
      <c r="E81" s="88">
        <f>E77+E80</f>
        <v>136066</v>
      </c>
      <c r="F81" s="89"/>
      <c r="G81" s="88">
        <f>G77+G80</f>
        <v>63119</v>
      </c>
      <c r="H81" s="16"/>
      <c r="I81" s="88">
        <f>I77+I80</f>
        <v>136066</v>
      </c>
      <c r="J81" s="89"/>
      <c r="K81" s="88">
        <f>K77+K80</f>
        <v>63119</v>
      </c>
    </row>
    <row r="82" spans="1:11" ht="21.75" customHeight="1" thickTop="1">
      <c r="A82" s="41"/>
      <c r="C82" s="42"/>
      <c r="D82" s="42"/>
      <c r="E82" s="15"/>
      <c r="F82" s="15"/>
      <c r="G82" s="15"/>
      <c r="H82" s="16"/>
      <c r="I82" s="15"/>
      <c r="J82" s="15"/>
      <c r="K82" s="15"/>
    </row>
    <row r="83" spans="1:11" ht="21.75" customHeight="1">
      <c r="A83" s="66" t="s">
        <v>84</v>
      </c>
      <c r="C83" s="42"/>
      <c r="D83" s="42"/>
    </row>
    <row r="84" spans="1:11" ht="21.75" customHeight="1" thickBot="1">
      <c r="A84" s="67" t="s">
        <v>85</v>
      </c>
      <c r="C84" s="42"/>
      <c r="D84" s="42"/>
      <c r="E84" s="43">
        <f>SUM(E77-E85)</f>
        <v>136066</v>
      </c>
      <c r="F84" s="15"/>
      <c r="G84" s="43">
        <f>SUM(G77-G85)</f>
        <v>63119</v>
      </c>
      <c r="H84" s="16"/>
      <c r="I84" s="68">
        <f>SUM(I77-I85)</f>
        <v>136066</v>
      </c>
      <c r="J84" s="15"/>
      <c r="K84" s="68">
        <f>SUM(K77-K85)</f>
        <v>63119</v>
      </c>
    </row>
    <row r="85" spans="1:11" ht="21.75" customHeight="1" thickTop="1">
      <c r="A85" s="67" t="s">
        <v>90</v>
      </c>
      <c r="C85" s="42"/>
      <c r="D85" s="42"/>
      <c r="E85" s="54">
        <v>0</v>
      </c>
      <c r="F85" s="15"/>
      <c r="G85" s="54">
        <v>0</v>
      </c>
      <c r="H85" s="16"/>
      <c r="I85" s="43"/>
      <c r="J85" s="15"/>
      <c r="K85" s="43"/>
    </row>
    <row r="86" spans="1:11" ht="21.75" customHeight="1" thickBot="1">
      <c r="C86" s="42"/>
      <c r="D86" s="42"/>
      <c r="E86" s="68">
        <f>SUM(E84:E85)</f>
        <v>136066</v>
      </c>
      <c r="F86" s="15"/>
      <c r="G86" s="68">
        <f>SUM(G84:G85)</f>
        <v>63119</v>
      </c>
      <c r="H86" s="16"/>
      <c r="I86" s="43"/>
      <c r="J86" s="15"/>
      <c r="K86" s="43"/>
    </row>
    <row r="87" spans="1:11" ht="21.75" customHeight="1" thickTop="1">
      <c r="C87" s="42"/>
      <c r="D87" s="42"/>
      <c r="E87" s="43"/>
      <c r="F87" s="15"/>
      <c r="G87" s="43"/>
      <c r="H87" s="16"/>
      <c r="I87" s="43"/>
      <c r="J87" s="15"/>
      <c r="K87" s="43"/>
    </row>
    <row r="88" spans="1:11" ht="21.75" customHeight="1">
      <c r="A88" s="64" t="s">
        <v>86</v>
      </c>
      <c r="C88" s="42"/>
      <c r="D88" s="42"/>
      <c r="E88" s="43"/>
      <c r="F88" s="15"/>
      <c r="G88" s="43"/>
      <c r="H88" s="16"/>
      <c r="I88" s="43"/>
      <c r="J88" s="15"/>
      <c r="K88" s="43"/>
    </row>
    <row r="89" spans="1:11" ht="21.75" customHeight="1" thickBot="1">
      <c r="A89" s="65" t="s">
        <v>85</v>
      </c>
      <c r="C89" s="42"/>
      <c r="D89" s="42"/>
      <c r="E89" s="43">
        <f>SUM(E81-E90)</f>
        <v>136066</v>
      </c>
      <c r="F89" s="15"/>
      <c r="G89" s="43">
        <f>SUM(G81-G90)</f>
        <v>63119</v>
      </c>
      <c r="H89" s="16"/>
      <c r="I89" s="68">
        <f>+I81</f>
        <v>136066</v>
      </c>
      <c r="J89" s="15"/>
      <c r="K89" s="68">
        <f>+K81</f>
        <v>63119</v>
      </c>
    </row>
    <row r="90" spans="1:11" ht="21.75" customHeight="1" thickTop="1">
      <c r="A90" s="65" t="s">
        <v>90</v>
      </c>
      <c r="C90" s="42"/>
      <c r="D90" s="42"/>
      <c r="E90" s="54">
        <v>0</v>
      </c>
      <c r="F90" s="15"/>
      <c r="G90" s="54">
        <v>0</v>
      </c>
      <c r="H90" s="16"/>
      <c r="I90" s="15"/>
      <c r="J90" s="15"/>
      <c r="K90" s="15"/>
    </row>
    <row r="91" spans="1:11" ht="21.75" customHeight="1" thickBot="1">
      <c r="A91" s="41"/>
      <c r="C91" s="42"/>
      <c r="D91" s="42"/>
      <c r="E91" s="68">
        <f>SUM(E89:E90)</f>
        <v>136066</v>
      </c>
      <c r="F91" s="15"/>
      <c r="G91" s="68">
        <f>SUM(G89:G90)</f>
        <v>63119</v>
      </c>
      <c r="H91" s="16"/>
      <c r="I91" s="15"/>
      <c r="J91" s="15"/>
      <c r="K91" s="15"/>
    </row>
    <row r="92" spans="1:11" ht="21.75" customHeight="1" thickTop="1">
      <c r="A92" s="41"/>
      <c r="C92" s="42"/>
      <c r="D92" s="42"/>
      <c r="E92" s="43"/>
      <c r="F92" s="15"/>
      <c r="G92" s="43"/>
      <c r="H92" s="16"/>
      <c r="I92" s="15"/>
      <c r="J92" s="15"/>
      <c r="K92" s="15"/>
    </row>
    <row r="93" spans="1:11" ht="21.75" customHeight="1">
      <c r="A93" s="2" t="s">
        <v>111</v>
      </c>
      <c r="C93" s="92">
        <v>15</v>
      </c>
      <c r="D93" s="14"/>
      <c r="E93" s="15"/>
      <c r="F93" s="15"/>
      <c r="G93" s="15"/>
      <c r="H93" s="16"/>
      <c r="I93" s="15"/>
      <c r="J93" s="15"/>
      <c r="K93" s="15"/>
    </row>
    <row r="94" spans="1:11" ht="21.75" customHeight="1">
      <c r="A94" s="2" t="s">
        <v>113</v>
      </c>
      <c r="C94" s="14"/>
      <c r="D94" s="14"/>
      <c r="E94" s="15"/>
      <c r="F94" s="15"/>
      <c r="G94" s="15"/>
      <c r="H94" s="16"/>
      <c r="I94" s="15"/>
      <c r="J94" s="15"/>
      <c r="K94" s="15"/>
    </row>
    <row r="95" spans="1:11" ht="21.75" customHeight="1" thickBot="1">
      <c r="A95" s="16" t="s">
        <v>112</v>
      </c>
      <c r="B95" s="6"/>
      <c r="C95" s="14"/>
      <c r="D95" s="14"/>
      <c r="E95" s="159">
        <v>0.14475106382978722</v>
      </c>
      <c r="F95" s="160"/>
      <c r="G95" s="159">
        <v>6.7147872340425532E-2</v>
      </c>
      <c r="H95" s="52"/>
      <c r="I95" s="159">
        <v>0.14475106382978722</v>
      </c>
      <c r="J95" s="160"/>
      <c r="K95" s="159">
        <v>6.7147872340425532E-2</v>
      </c>
    </row>
    <row r="96" spans="1:11" ht="21.75" customHeight="1" thickTop="1">
      <c r="A96" s="16"/>
      <c r="B96" s="6"/>
      <c r="C96" s="14"/>
      <c r="D96" s="14"/>
      <c r="E96" s="56"/>
      <c r="F96" s="56"/>
      <c r="G96" s="56"/>
      <c r="H96" s="16"/>
      <c r="I96" s="56"/>
      <c r="J96" s="56"/>
      <c r="K96" s="56"/>
    </row>
    <row r="97" spans="1:11" ht="21.75" customHeight="1">
      <c r="A97" s="16"/>
      <c r="B97" s="6"/>
      <c r="H97" s="44"/>
      <c r="I97" s="24"/>
      <c r="J97" s="23"/>
      <c r="K97" s="24"/>
    </row>
    <row r="98" spans="1:11" ht="21.75" customHeight="1">
      <c r="A98" s="22" t="s">
        <v>156</v>
      </c>
      <c r="C98" s="25"/>
      <c r="D98" s="25"/>
      <c r="E98" s="25"/>
      <c r="F98" s="25"/>
      <c r="G98" s="25"/>
      <c r="H98" s="28"/>
      <c r="I98" s="21"/>
      <c r="J98" s="21"/>
      <c r="K98" s="21"/>
    </row>
    <row r="99" spans="1:11" ht="21.75" customHeight="1">
      <c r="A99" s="31"/>
      <c r="B99" s="28"/>
      <c r="C99" s="30"/>
      <c r="D99" s="30"/>
      <c r="E99" s="30"/>
      <c r="F99" s="30"/>
      <c r="G99" s="30"/>
      <c r="K99" s="45"/>
    </row>
  </sheetData>
  <mergeCells count="4">
    <mergeCell ref="E6:G6"/>
    <mergeCell ref="I6:K6"/>
    <mergeCell ref="E55:G55"/>
    <mergeCell ref="I55:K55"/>
  </mergeCells>
  <pageMargins left="0.78740157480314965" right="0.19685039370078741" top="0.74803149606299213" bottom="0.19685039370078741" header="0.31496062992125984" footer="0.31496062992125984"/>
  <pageSetup paperSize="9" scale="64" orientation="portrait" r:id="rId1"/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S27"/>
  <sheetViews>
    <sheetView showGridLines="0" view="pageBreakPreview" topLeftCell="B4" zoomScaleNormal="85" zoomScaleSheetLayoutView="100" workbookViewId="0">
      <selection activeCell="C4" sqref="C1:C1048576"/>
    </sheetView>
  </sheetViews>
  <sheetFormatPr defaultColWidth="9.140625" defaultRowHeight="21.75" customHeight="1"/>
  <cols>
    <col min="1" max="2" width="11.140625" style="10" customWidth="1"/>
    <col min="3" max="3" width="24.85546875" style="10" customWidth="1"/>
    <col min="4" max="4" width="5.5703125" style="95" customWidth="1"/>
    <col min="5" max="5" width="1.7109375" style="10" customWidth="1"/>
    <col min="6" max="6" width="20.7109375" style="10" customWidth="1"/>
    <col min="7" max="7" width="1.7109375" style="10" customWidth="1"/>
    <col min="8" max="8" width="20.140625" style="10" customWidth="1"/>
    <col min="9" max="9" width="1.7109375" style="10" customWidth="1"/>
    <col min="10" max="10" width="18.85546875" style="10" customWidth="1"/>
    <col min="11" max="11" width="1.7109375" style="10" customWidth="1"/>
    <col min="12" max="12" width="18" style="10" customWidth="1"/>
    <col min="13" max="13" width="1.7109375" style="10" customWidth="1"/>
    <col min="14" max="14" width="18.140625" style="10" customWidth="1"/>
    <col min="15" max="15" width="1.7109375" style="10" customWidth="1"/>
    <col min="16" max="16" width="18.5703125" style="10" customWidth="1"/>
    <col min="17" max="17" width="1.7109375" style="10" customWidth="1"/>
    <col min="18" max="18" width="16.5703125" style="10" customWidth="1"/>
    <col min="19" max="19" width="1.7109375" style="10" customWidth="1"/>
    <col min="20" max="16384" width="9.140625" style="10"/>
  </cols>
  <sheetData>
    <row r="1" spans="1:19" ht="21.75" customHeight="1">
      <c r="B1" s="46"/>
      <c r="C1" s="46"/>
      <c r="D1" s="164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R1" s="26" t="s">
        <v>114</v>
      </c>
    </row>
    <row r="2" spans="1:19" ht="21.75" customHeight="1">
      <c r="A2" s="2" t="s">
        <v>155</v>
      </c>
      <c r="B2" s="46"/>
      <c r="C2" s="46"/>
      <c r="D2" s="164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R2" s="46"/>
    </row>
    <row r="3" spans="1:19" ht="21.75" customHeight="1">
      <c r="A3" s="2" t="s">
        <v>58</v>
      </c>
      <c r="B3" s="46"/>
      <c r="C3" s="46"/>
      <c r="D3" s="164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46"/>
    </row>
    <row r="4" spans="1:19" ht="21.75" customHeight="1">
      <c r="A4" s="2" t="s">
        <v>165</v>
      </c>
      <c r="B4" s="46"/>
      <c r="C4" s="46"/>
      <c r="D4" s="164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R4" s="46"/>
    </row>
    <row r="5" spans="1:19" ht="21.75" customHeight="1">
      <c r="B5" s="47"/>
      <c r="C5" s="47"/>
      <c r="D5" s="165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  <c r="R5" s="48" t="s">
        <v>106</v>
      </c>
    </row>
    <row r="6" spans="1:19" ht="21.75" customHeight="1">
      <c r="B6" s="47"/>
      <c r="C6" s="47"/>
      <c r="D6" s="165"/>
      <c r="E6" s="70"/>
      <c r="F6" s="169" t="s">
        <v>76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9" s="38" customFormat="1" ht="21.75" customHeight="1">
      <c r="D7" s="162"/>
      <c r="E7" s="70"/>
      <c r="F7" s="170" t="s">
        <v>81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72"/>
      <c r="R7" s="72"/>
    </row>
    <row r="8" spans="1:19" s="38" customFormat="1" ht="21.75" customHeight="1">
      <c r="D8" s="162"/>
      <c r="E8" s="70"/>
      <c r="F8" s="70"/>
      <c r="G8" s="70"/>
      <c r="H8" s="70"/>
      <c r="I8" s="70"/>
      <c r="J8" s="70"/>
      <c r="K8" s="70"/>
      <c r="L8" s="70"/>
      <c r="M8" s="70"/>
      <c r="N8" s="70"/>
      <c r="O8" s="11"/>
      <c r="P8" s="71" t="s">
        <v>87</v>
      </c>
      <c r="Q8" s="11"/>
    </row>
    <row r="9" spans="1:19" s="38" customFormat="1" ht="21.75" customHeight="1">
      <c r="D9" s="162"/>
      <c r="E9" s="73"/>
      <c r="F9" s="73"/>
      <c r="G9" s="73"/>
      <c r="H9" s="73"/>
      <c r="J9" s="73"/>
      <c r="L9" s="11"/>
      <c r="M9" s="11"/>
      <c r="N9" s="11"/>
      <c r="O9" s="11"/>
      <c r="P9" s="71" t="s">
        <v>88</v>
      </c>
      <c r="Q9" s="11"/>
      <c r="R9" s="38" t="s">
        <v>43</v>
      </c>
    </row>
    <row r="10" spans="1:19" s="38" customFormat="1" ht="21.75" customHeight="1">
      <c r="D10" s="162"/>
      <c r="E10" s="73"/>
      <c r="F10" s="73" t="s">
        <v>152</v>
      </c>
      <c r="G10" s="73"/>
      <c r="H10" s="73" t="s">
        <v>70</v>
      </c>
      <c r="J10" s="73" t="s">
        <v>70</v>
      </c>
      <c r="L10" s="168" t="s">
        <v>144</v>
      </c>
      <c r="M10" s="168"/>
      <c r="N10" s="168"/>
      <c r="O10" s="11"/>
      <c r="P10" s="38" t="s">
        <v>92</v>
      </c>
      <c r="Q10" s="11"/>
      <c r="R10" s="38" t="s">
        <v>46</v>
      </c>
    </row>
    <row r="11" spans="1:19" s="38" customFormat="1" ht="21.75" customHeight="1">
      <c r="D11" s="163" t="s">
        <v>0</v>
      </c>
      <c r="E11" s="73"/>
      <c r="F11" s="62" t="s">
        <v>91</v>
      </c>
      <c r="G11" s="73"/>
      <c r="H11" s="62" t="s">
        <v>71</v>
      </c>
      <c r="I11" s="11"/>
      <c r="J11" s="62" t="s">
        <v>102</v>
      </c>
      <c r="K11" s="11"/>
      <c r="L11" s="75" t="s">
        <v>67</v>
      </c>
      <c r="M11" s="11"/>
      <c r="N11" s="75" t="s">
        <v>44</v>
      </c>
      <c r="O11" s="11"/>
      <c r="P11" s="75" t="s">
        <v>89</v>
      </c>
      <c r="Q11" s="11"/>
      <c r="R11" s="75" t="s">
        <v>47</v>
      </c>
    </row>
    <row r="12" spans="1:19" s="28" customFormat="1" ht="21.75" customHeight="1">
      <c r="A12" s="39" t="s">
        <v>120</v>
      </c>
      <c r="B12" s="10"/>
      <c r="C12" s="10"/>
      <c r="D12" s="95"/>
      <c r="E12" s="53"/>
      <c r="F12" s="59">
        <v>470000</v>
      </c>
      <c r="G12" s="59"/>
      <c r="H12" s="59">
        <v>1000</v>
      </c>
      <c r="I12" s="59"/>
      <c r="J12" s="60">
        <v>1127018</v>
      </c>
      <c r="K12" s="59"/>
      <c r="L12" s="59">
        <v>11200</v>
      </c>
      <c r="M12" s="59"/>
      <c r="N12" s="59">
        <v>208162</v>
      </c>
      <c r="O12" s="79"/>
      <c r="P12" s="60">
        <v>1817380</v>
      </c>
      <c r="Q12" s="79"/>
      <c r="R12" s="59">
        <v>1817380</v>
      </c>
      <c r="S12" s="11"/>
    </row>
    <row r="13" spans="1:19" s="28" customFormat="1" ht="21.75" customHeight="1">
      <c r="A13" s="41" t="s">
        <v>107</v>
      </c>
      <c r="B13" s="10"/>
      <c r="C13" s="10"/>
      <c r="D13" s="95"/>
      <c r="E13" s="51"/>
      <c r="F13" s="60">
        <v>0</v>
      </c>
      <c r="G13" s="60"/>
      <c r="H13" s="60">
        <v>0</v>
      </c>
      <c r="I13" s="60"/>
      <c r="J13" s="60">
        <v>0</v>
      </c>
      <c r="K13" s="60"/>
      <c r="L13" s="60">
        <v>0</v>
      </c>
      <c r="M13" s="60"/>
      <c r="N13" s="60">
        <v>63119</v>
      </c>
      <c r="O13" s="79"/>
      <c r="P13" s="60">
        <v>63119</v>
      </c>
      <c r="Q13" s="79"/>
      <c r="R13" s="59">
        <v>63119</v>
      </c>
      <c r="S13" s="11"/>
    </row>
    <row r="14" spans="1:19" s="28" customFormat="1" ht="21.75" customHeight="1">
      <c r="A14" s="41" t="s">
        <v>108</v>
      </c>
      <c r="B14" s="10"/>
      <c r="C14" s="10"/>
      <c r="D14" s="95"/>
      <c r="E14" s="51"/>
      <c r="F14" s="61">
        <v>0</v>
      </c>
      <c r="G14" s="60"/>
      <c r="H14" s="61">
        <v>0</v>
      </c>
      <c r="I14" s="60"/>
      <c r="J14" s="61">
        <v>0</v>
      </c>
      <c r="K14" s="60"/>
      <c r="L14" s="61">
        <v>0</v>
      </c>
      <c r="M14" s="60"/>
      <c r="N14" s="61">
        <v>0</v>
      </c>
      <c r="O14" s="9"/>
      <c r="P14" s="61">
        <v>0</v>
      </c>
      <c r="Q14" s="9"/>
      <c r="R14" s="61">
        <v>0</v>
      </c>
      <c r="S14" s="11"/>
    </row>
    <row r="15" spans="1:19" s="28" customFormat="1" ht="21.75" customHeight="1">
      <c r="A15" s="41" t="s">
        <v>109</v>
      </c>
      <c r="B15" s="10"/>
      <c r="C15" s="10"/>
      <c r="D15" s="92"/>
      <c r="E15" s="20"/>
      <c r="F15" s="60">
        <f>SUM(F13:F14)</f>
        <v>0</v>
      </c>
      <c r="G15" s="60"/>
      <c r="H15" s="60">
        <f>SUM(H13:H14)</f>
        <v>0</v>
      </c>
      <c r="I15" s="60"/>
      <c r="J15" s="60">
        <f>SUM(J13:J14)</f>
        <v>0</v>
      </c>
      <c r="K15" s="60"/>
      <c r="L15" s="60">
        <f>SUM(L13:L14)</f>
        <v>0</v>
      </c>
      <c r="M15" s="60"/>
      <c r="N15" s="60">
        <f>SUM(N13:N14)</f>
        <v>63119</v>
      </c>
      <c r="O15" s="80"/>
      <c r="P15" s="60">
        <f>SUM(P13:P14)</f>
        <v>63119</v>
      </c>
      <c r="Q15" s="80"/>
      <c r="R15" s="60">
        <f>SUM(R13:R14)</f>
        <v>63119</v>
      </c>
      <c r="S15" s="11"/>
    </row>
    <row r="16" spans="1:19" s="28" customFormat="1" ht="21.75" customHeight="1">
      <c r="A16" s="41" t="s">
        <v>173</v>
      </c>
      <c r="B16" s="10"/>
      <c r="C16" s="10"/>
      <c r="D16" s="92">
        <v>17</v>
      </c>
      <c r="E16" s="20"/>
      <c r="F16" s="60">
        <v>0</v>
      </c>
      <c r="G16" s="60"/>
      <c r="H16" s="60">
        <v>0</v>
      </c>
      <c r="I16" s="60"/>
      <c r="J16" s="60">
        <v>0</v>
      </c>
      <c r="K16" s="60"/>
      <c r="L16" s="60">
        <v>0</v>
      </c>
      <c r="M16" s="60"/>
      <c r="N16" s="60">
        <v>-94000</v>
      </c>
      <c r="O16" s="80"/>
      <c r="P16" s="60">
        <v>-94000</v>
      </c>
      <c r="Q16" s="80">
        <v>-94000</v>
      </c>
      <c r="R16" s="60">
        <v>-94000</v>
      </c>
      <c r="S16" s="11"/>
    </row>
    <row r="17" spans="1:19" ht="21.75" customHeight="1" thickBot="1">
      <c r="A17" s="39" t="s">
        <v>166</v>
      </c>
      <c r="D17" s="92"/>
      <c r="E17" s="20"/>
      <c r="F17" s="81">
        <f>SUM(F12,F15:F15)</f>
        <v>470000</v>
      </c>
      <c r="G17" s="60"/>
      <c r="H17" s="81">
        <f>SUM(H12,H15:H15)</f>
        <v>1000</v>
      </c>
      <c r="I17" s="60"/>
      <c r="J17" s="81">
        <f>SUM(J12,J15:J15)</f>
        <v>1127018</v>
      </c>
      <c r="K17" s="60"/>
      <c r="L17" s="81">
        <f>SUM(L12,L15:L15)</f>
        <v>11200</v>
      </c>
      <c r="M17" s="60"/>
      <c r="N17" s="81">
        <f>SUM(N12,N15:N16)</f>
        <v>177281</v>
      </c>
      <c r="O17" s="80"/>
      <c r="P17" s="81">
        <f>SUM(P12,P15:P16)</f>
        <v>1786499</v>
      </c>
      <c r="Q17" s="80"/>
      <c r="R17" s="81">
        <f>SUM(R12,R15:R16)</f>
        <v>1786499</v>
      </c>
    </row>
    <row r="18" spans="1:19" ht="21.75" customHeight="1" thickTop="1">
      <c r="A18" s="41"/>
      <c r="D18" s="92"/>
      <c r="E18" s="20"/>
      <c r="F18" s="57"/>
      <c r="G18" s="60"/>
      <c r="H18" s="57"/>
      <c r="I18" s="60"/>
      <c r="J18" s="57"/>
      <c r="K18" s="60"/>
      <c r="L18" s="60"/>
      <c r="M18" s="60"/>
      <c r="N18" s="57"/>
      <c r="O18" s="82"/>
      <c r="P18" s="83"/>
      <c r="Q18" s="82"/>
      <c r="R18" s="57"/>
    </row>
    <row r="19" spans="1:19" s="28" customFormat="1" ht="21.75" customHeight="1">
      <c r="A19" s="39" t="s">
        <v>132</v>
      </c>
      <c r="B19" s="10"/>
      <c r="C19" s="10"/>
      <c r="D19" s="92"/>
      <c r="E19" s="20"/>
      <c r="F19" s="60">
        <v>470000</v>
      </c>
      <c r="G19" s="60"/>
      <c r="H19" s="60">
        <v>1000</v>
      </c>
      <c r="I19" s="60"/>
      <c r="J19" s="60">
        <v>1127018</v>
      </c>
      <c r="K19" s="57"/>
      <c r="L19" s="60">
        <v>19200</v>
      </c>
      <c r="M19" s="60"/>
      <c r="N19" s="60">
        <v>259938</v>
      </c>
      <c r="O19" s="82"/>
      <c r="P19" s="60">
        <v>1877156</v>
      </c>
      <c r="Q19" s="82"/>
      <c r="R19" s="59">
        <v>1877156</v>
      </c>
      <c r="S19" s="11"/>
    </row>
    <row r="20" spans="1:19" s="28" customFormat="1" ht="21.75" customHeight="1">
      <c r="A20" s="41" t="s">
        <v>107</v>
      </c>
      <c r="B20" s="10"/>
      <c r="C20" s="10"/>
      <c r="D20" s="92"/>
      <c r="E20" s="20"/>
      <c r="F20" s="57">
        <v>0</v>
      </c>
      <c r="G20" s="57"/>
      <c r="H20" s="57">
        <v>0</v>
      </c>
      <c r="I20" s="57"/>
      <c r="J20" s="60">
        <v>0</v>
      </c>
      <c r="K20" s="57"/>
      <c r="L20" s="57">
        <v>0</v>
      </c>
      <c r="M20" s="57"/>
      <c r="N20" s="57">
        <f>PL!E84</f>
        <v>136066</v>
      </c>
      <c r="O20" s="82"/>
      <c r="P20" s="60">
        <f>SUM(F20:N20)</f>
        <v>136066</v>
      </c>
      <c r="Q20" s="82"/>
      <c r="R20" s="59">
        <f>SUM(P20:Q20)</f>
        <v>136066</v>
      </c>
      <c r="S20" s="11"/>
    </row>
    <row r="21" spans="1:19" s="28" customFormat="1" ht="21.75" customHeight="1">
      <c r="A21" s="41" t="s">
        <v>108</v>
      </c>
      <c r="B21" s="10"/>
      <c r="C21" s="10"/>
      <c r="D21" s="92"/>
      <c r="E21" s="51"/>
      <c r="F21" s="61">
        <v>0</v>
      </c>
      <c r="G21" s="60"/>
      <c r="H21" s="61">
        <v>0</v>
      </c>
      <c r="I21" s="60"/>
      <c r="J21" s="61">
        <v>0</v>
      </c>
      <c r="K21" s="60"/>
      <c r="L21" s="61">
        <v>0</v>
      </c>
      <c r="M21" s="60"/>
      <c r="N21" s="61">
        <v>0</v>
      </c>
      <c r="O21" s="82"/>
      <c r="P21" s="61">
        <f>SUM(F21:N21)</f>
        <v>0</v>
      </c>
      <c r="Q21" s="82"/>
      <c r="R21" s="61">
        <f>SUM(P21:Q21)</f>
        <v>0</v>
      </c>
      <c r="S21" s="11"/>
    </row>
    <row r="22" spans="1:19" ht="21.75" customHeight="1">
      <c r="A22" s="41" t="s">
        <v>109</v>
      </c>
      <c r="D22" s="92"/>
      <c r="E22" s="20"/>
      <c r="F22" s="60">
        <f>SUM(F20:F21)</f>
        <v>0</v>
      </c>
      <c r="G22" s="60"/>
      <c r="H22" s="60">
        <f>SUM(H20:H21)</f>
        <v>0</v>
      </c>
      <c r="I22" s="60"/>
      <c r="J22" s="60">
        <f>SUM(J20:J21)</f>
        <v>0</v>
      </c>
      <c r="K22" s="57"/>
      <c r="L22" s="60">
        <f>SUM(L20:L21)</f>
        <v>0</v>
      </c>
      <c r="M22" s="60"/>
      <c r="N22" s="60">
        <f>SUM(N20:N21)</f>
        <v>136066</v>
      </c>
      <c r="O22" s="82"/>
      <c r="P22" s="60">
        <f>SUM(P20:P21)</f>
        <v>136066</v>
      </c>
      <c r="Q22" s="82"/>
      <c r="R22" s="60">
        <f>SUM(R20:R21)</f>
        <v>136066</v>
      </c>
    </row>
    <row r="23" spans="1:19" ht="21.75" customHeight="1">
      <c r="A23" s="41" t="s">
        <v>173</v>
      </c>
      <c r="D23" s="92">
        <v>17</v>
      </c>
      <c r="E23" s="20"/>
      <c r="F23" s="60">
        <v>0</v>
      </c>
      <c r="G23" s="60"/>
      <c r="H23" s="60">
        <v>0</v>
      </c>
      <c r="I23" s="60"/>
      <c r="J23" s="60">
        <v>0</v>
      </c>
      <c r="K23" s="57"/>
      <c r="L23" s="60">
        <v>0</v>
      </c>
      <c r="M23" s="60"/>
      <c r="N23" s="61">
        <v>-71440</v>
      </c>
      <c r="O23" s="52"/>
      <c r="P23" s="61">
        <v>-71440</v>
      </c>
      <c r="Q23" s="52"/>
      <c r="R23" s="61">
        <v>-71440</v>
      </c>
    </row>
    <row r="24" spans="1:19" ht="21.75" customHeight="1" thickBot="1">
      <c r="A24" s="39" t="s">
        <v>167</v>
      </c>
      <c r="E24" s="20"/>
      <c r="F24" s="81">
        <f>SUM(F19,F22:F22)</f>
        <v>470000</v>
      </c>
      <c r="G24" s="60"/>
      <c r="H24" s="81">
        <f>SUM(H19,H22:H22)</f>
        <v>1000</v>
      </c>
      <c r="I24" s="60"/>
      <c r="J24" s="81">
        <f>SUM(J19,J22:J22)</f>
        <v>1127018</v>
      </c>
      <c r="K24" s="51"/>
      <c r="L24" s="81">
        <f>SUM(L19,L22:L22)</f>
        <v>19200</v>
      </c>
      <c r="M24" s="60"/>
      <c r="N24" s="81">
        <f>SUM(N19,N22:N23)</f>
        <v>324564</v>
      </c>
      <c r="O24" s="166">
        <f t="shared" ref="O24:R24" si="0">SUM(O19,O22:O23)</f>
        <v>0</v>
      </c>
      <c r="P24" s="81">
        <f>SUM(P19,P22:P23)</f>
        <v>1941782</v>
      </c>
      <c r="Q24" s="166">
        <f t="shared" si="0"/>
        <v>0</v>
      </c>
      <c r="R24" s="81">
        <f t="shared" si="0"/>
        <v>1941782</v>
      </c>
    </row>
    <row r="25" spans="1:19" ht="21.75" customHeight="1" thickTop="1">
      <c r="A25" s="49"/>
      <c r="E25" s="20"/>
      <c r="F25" s="20">
        <f>F19-BS!G77</f>
        <v>0</v>
      </c>
      <c r="G25" s="20"/>
      <c r="H25" s="20">
        <f>H19-BS!G78</f>
        <v>0</v>
      </c>
      <c r="I25" s="20"/>
      <c r="J25" s="20">
        <f>J19-BS!G79</f>
        <v>0</v>
      </c>
      <c r="K25" s="20"/>
      <c r="L25" s="20">
        <f>L19-BS!G81</f>
        <v>0</v>
      </c>
      <c r="M25" s="20"/>
      <c r="N25" s="20">
        <f>N19-BS!K82</f>
        <v>0</v>
      </c>
      <c r="O25" s="20"/>
      <c r="P25" s="20">
        <f>P19-BS!G83</f>
        <v>0</v>
      </c>
      <c r="R25" s="20">
        <f>R19-BS!G83</f>
        <v>0</v>
      </c>
    </row>
    <row r="26" spans="1:19" ht="21.75" customHeight="1">
      <c r="A26" s="49"/>
      <c r="E26" s="20"/>
      <c r="F26" s="20">
        <f>F24-BS!E77</f>
        <v>0</v>
      </c>
      <c r="G26" s="20"/>
      <c r="H26" s="20">
        <f>H24-BS!E78</f>
        <v>0</v>
      </c>
      <c r="I26" s="20"/>
      <c r="J26" s="20">
        <f>J24-BS!E79</f>
        <v>0</v>
      </c>
      <c r="K26" s="20"/>
      <c r="L26" s="20">
        <f>L24-BS!E81</f>
        <v>0</v>
      </c>
      <c r="M26" s="20"/>
      <c r="N26" s="20">
        <f>N24-BS!E82</f>
        <v>0</v>
      </c>
      <c r="O26" s="20"/>
      <c r="P26" s="20">
        <f>P24-BS!E83</f>
        <v>0</v>
      </c>
      <c r="R26" s="20">
        <f>R24-BS!E83</f>
        <v>0</v>
      </c>
    </row>
    <row r="27" spans="1:19" ht="21.75" customHeight="1">
      <c r="A27" s="22" t="s">
        <v>156</v>
      </c>
    </row>
  </sheetData>
  <mergeCells count="3">
    <mergeCell ref="L10:N10"/>
    <mergeCell ref="F6:R6"/>
    <mergeCell ref="F7:P7"/>
  </mergeCells>
  <pageMargins left="0.86614173228346458" right="0.19685039370078741" top="0.74803149606299213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Q25"/>
  <sheetViews>
    <sheetView showGridLines="0" view="pageBreakPreview" zoomScaleNormal="85" zoomScaleSheetLayoutView="100" workbookViewId="0">
      <selection activeCell="P29" sqref="A28:P29"/>
    </sheetView>
  </sheetViews>
  <sheetFormatPr defaultColWidth="9.140625" defaultRowHeight="21.75" customHeight="1"/>
  <cols>
    <col min="1" max="2" width="11.140625" style="10" customWidth="1"/>
    <col min="3" max="3" width="25.85546875" style="10" customWidth="1"/>
    <col min="4" max="4" width="5.5703125" style="95" customWidth="1"/>
    <col min="5" max="5" width="1.7109375" style="10" customWidth="1"/>
    <col min="6" max="6" width="20.5703125" style="10" customWidth="1"/>
    <col min="7" max="7" width="1.7109375" style="10" customWidth="1"/>
    <col min="8" max="8" width="20.5703125" style="10" customWidth="1"/>
    <col min="9" max="9" width="1.7109375" style="10" customWidth="1"/>
    <col min="10" max="10" width="20.5703125" style="10" customWidth="1"/>
    <col min="11" max="11" width="1.7109375" style="10" customWidth="1"/>
    <col min="12" max="12" width="20.5703125" style="10" customWidth="1"/>
    <col min="13" max="13" width="1.710937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7109375" style="10" customWidth="1"/>
    <col min="18" max="16384" width="9.140625" style="10"/>
  </cols>
  <sheetData>
    <row r="1" spans="1:17" ht="21.75" customHeight="1">
      <c r="B1" s="46"/>
      <c r="C1" s="46"/>
      <c r="D1" s="164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26" t="s">
        <v>114</v>
      </c>
    </row>
    <row r="2" spans="1:17" ht="21.75" customHeight="1">
      <c r="A2" s="2" t="s">
        <v>155</v>
      </c>
      <c r="B2" s="46"/>
      <c r="C2" s="46"/>
      <c r="D2" s="164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 ht="21.75" customHeight="1">
      <c r="A3" s="2" t="s">
        <v>118</v>
      </c>
      <c r="B3" s="46"/>
      <c r="C3" s="46"/>
      <c r="D3" s="164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7" ht="21.75" customHeight="1">
      <c r="A4" s="2" t="s">
        <v>165</v>
      </c>
      <c r="B4" s="46"/>
      <c r="C4" s="46"/>
      <c r="D4" s="164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7" ht="21.75" customHeight="1">
      <c r="B5" s="47"/>
      <c r="C5" s="47"/>
      <c r="D5" s="165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 t="s">
        <v>106</v>
      </c>
    </row>
    <row r="6" spans="1:17" ht="21.75" customHeight="1">
      <c r="B6" s="47"/>
      <c r="C6" s="47"/>
      <c r="D6" s="165"/>
      <c r="E6" s="171" t="s">
        <v>77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7" s="38" customFormat="1" ht="21.75" customHeight="1">
      <c r="D7" s="162"/>
      <c r="E7" s="73"/>
      <c r="F7" s="73"/>
      <c r="G7" s="73"/>
      <c r="H7" s="73"/>
      <c r="J7" s="73"/>
      <c r="L7" s="11"/>
      <c r="M7" s="11"/>
      <c r="N7" s="11"/>
      <c r="O7" s="11"/>
      <c r="P7" s="38" t="s">
        <v>43</v>
      </c>
    </row>
    <row r="8" spans="1:17" s="38" customFormat="1" ht="21.75" customHeight="1">
      <c r="C8" s="11"/>
      <c r="D8" s="162"/>
      <c r="E8" s="73"/>
      <c r="F8" s="73" t="s">
        <v>152</v>
      </c>
      <c r="G8" s="73"/>
      <c r="H8" s="73" t="s">
        <v>70</v>
      </c>
      <c r="J8" s="73" t="s">
        <v>70</v>
      </c>
      <c r="L8" s="168" t="s">
        <v>144</v>
      </c>
      <c r="M8" s="168"/>
      <c r="N8" s="168"/>
      <c r="O8" s="11"/>
      <c r="P8" s="38" t="s">
        <v>46</v>
      </c>
    </row>
    <row r="9" spans="1:17" s="38" customFormat="1" ht="21.75" customHeight="1">
      <c r="D9" s="163" t="s">
        <v>0</v>
      </c>
      <c r="E9" s="73"/>
      <c r="F9" s="62" t="s">
        <v>91</v>
      </c>
      <c r="G9" s="73"/>
      <c r="H9" s="62" t="s">
        <v>71</v>
      </c>
      <c r="I9" s="11"/>
      <c r="J9" s="62" t="s">
        <v>102</v>
      </c>
      <c r="K9" s="11"/>
      <c r="L9" s="75" t="s">
        <v>67</v>
      </c>
      <c r="M9" s="11"/>
      <c r="N9" s="75" t="s">
        <v>44</v>
      </c>
      <c r="O9" s="11"/>
      <c r="P9" s="75" t="s">
        <v>47</v>
      </c>
    </row>
    <row r="10" spans="1:17" s="28" customFormat="1" ht="21.75" customHeight="1">
      <c r="A10" s="39" t="s">
        <v>120</v>
      </c>
      <c r="B10" s="10"/>
      <c r="C10" s="10"/>
      <c r="D10" s="162"/>
      <c r="E10" s="53"/>
      <c r="F10" s="60">
        <v>470000</v>
      </c>
      <c r="G10" s="59"/>
      <c r="H10" s="60">
        <v>1000</v>
      </c>
      <c r="I10" s="59"/>
      <c r="J10" s="60">
        <v>1127018</v>
      </c>
      <c r="K10" s="59"/>
      <c r="L10" s="60">
        <v>11200</v>
      </c>
      <c r="M10" s="59"/>
      <c r="N10" s="59">
        <v>208162</v>
      </c>
      <c r="O10" s="59"/>
      <c r="P10" s="59">
        <v>1817380</v>
      </c>
      <c r="Q10" s="11"/>
    </row>
    <row r="11" spans="1:17" s="28" customFormat="1" ht="21.75" customHeight="1">
      <c r="A11" s="41" t="s">
        <v>107</v>
      </c>
      <c r="B11" s="10"/>
      <c r="C11" s="10"/>
      <c r="D11" s="95"/>
      <c r="E11" s="51"/>
      <c r="F11" s="60">
        <v>0</v>
      </c>
      <c r="G11" s="60"/>
      <c r="H11" s="60">
        <v>0</v>
      </c>
      <c r="I11" s="60"/>
      <c r="J11" s="60">
        <v>0</v>
      </c>
      <c r="K11" s="60"/>
      <c r="L11" s="60">
        <v>0</v>
      </c>
      <c r="M11" s="60"/>
      <c r="N11" s="59">
        <v>63119</v>
      </c>
      <c r="O11" s="60"/>
      <c r="P11" s="59">
        <v>63119</v>
      </c>
      <c r="Q11" s="11"/>
    </row>
    <row r="12" spans="1:17" s="28" customFormat="1" ht="21.75" customHeight="1">
      <c r="A12" s="41" t="s">
        <v>108</v>
      </c>
      <c r="B12" s="10"/>
      <c r="C12" s="10"/>
      <c r="D12" s="95"/>
      <c r="E12" s="51"/>
      <c r="F12" s="61">
        <v>0</v>
      </c>
      <c r="G12" s="60"/>
      <c r="H12" s="61">
        <v>0</v>
      </c>
      <c r="I12" s="60"/>
      <c r="J12" s="61">
        <v>0</v>
      </c>
      <c r="K12" s="60"/>
      <c r="L12" s="61">
        <v>0</v>
      </c>
      <c r="M12" s="60"/>
      <c r="N12" s="61">
        <v>0</v>
      </c>
      <c r="O12" s="60"/>
      <c r="P12" s="61">
        <f t="shared" ref="P12" si="0">SUM(F12:N12)</f>
        <v>0</v>
      </c>
      <c r="Q12" s="11"/>
    </row>
    <row r="13" spans="1:17" s="28" customFormat="1" ht="21.75" customHeight="1">
      <c r="A13" s="41" t="s">
        <v>109</v>
      </c>
      <c r="B13" s="10"/>
      <c r="C13" s="10"/>
      <c r="D13" s="95"/>
      <c r="E13" s="20"/>
      <c r="F13" s="60">
        <f>SUM(F11:F12)</f>
        <v>0</v>
      </c>
      <c r="G13" s="60"/>
      <c r="H13" s="60">
        <f>SUM(H11:H12)</f>
        <v>0</v>
      </c>
      <c r="I13" s="60"/>
      <c r="J13" s="60">
        <f>SUM(J11:J12)</f>
        <v>0</v>
      </c>
      <c r="K13" s="60"/>
      <c r="L13" s="60">
        <f>SUM(L11:L12)</f>
        <v>0</v>
      </c>
      <c r="M13" s="60"/>
      <c r="N13" s="59">
        <f>SUM(N11:N12)</f>
        <v>63119</v>
      </c>
      <c r="O13" s="60"/>
      <c r="P13" s="60">
        <f>SUM(P11:P12)</f>
        <v>63119</v>
      </c>
      <c r="Q13" s="11"/>
    </row>
    <row r="14" spans="1:17" s="28" customFormat="1" ht="21.75" customHeight="1">
      <c r="A14" s="41" t="s">
        <v>173</v>
      </c>
      <c r="B14" s="10"/>
      <c r="C14" s="10"/>
      <c r="D14" s="92">
        <v>17</v>
      </c>
      <c r="E14" s="20"/>
      <c r="F14" s="60">
        <v>0</v>
      </c>
      <c r="G14" s="60"/>
      <c r="H14" s="60">
        <v>0</v>
      </c>
      <c r="I14" s="60"/>
      <c r="J14" s="60">
        <v>0</v>
      </c>
      <c r="K14" s="60"/>
      <c r="L14" s="60">
        <v>0</v>
      </c>
      <c r="M14" s="60"/>
      <c r="N14" s="61">
        <v>-94000</v>
      </c>
      <c r="O14" s="60"/>
      <c r="P14" s="60">
        <v>-94000</v>
      </c>
      <c r="Q14" s="11"/>
    </row>
    <row r="15" spans="1:17" ht="21.75" customHeight="1" thickBot="1">
      <c r="A15" s="39" t="s">
        <v>166</v>
      </c>
      <c r="E15" s="20"/>
      <c r="F15" s="81">
        <f>SUM(F10,F13:F13)</f>
        <v>470000</v>
      </c>
      <c r="G15" s="60"/>
      <c r="H15" s="81">
        <f>SUM(H10,H13:H13)</f>
        <v>1000</v>
      </c>
      <c r="I15" s="60"/>
      <c r="J15" s="81">
        <f>SUM(J10,J13:J13)</f>
        <v>1127018</v>
      </c>
      <c r="K15" s="60"/>
      <c r="L15" s="81">
        <f>SUM(L10,L13:L13)</f>
        <v>11200</v>
      </c>
      <c r="M15" s="60"/>
      <c r="N15" s="84">
        <f>SUM(N10,N13:N14)</f>
        <v>177281</v>
      </c>
      <c r="O15" s="57"/>
      <c r="P15" s="84">
        <f>SUM(P10,P13:P14)</f>
        <v>1786499</v>
      </c>
    </row>
    <row r="16" spans="1:17" ht="21.75" customHeight="1" thickTop="1">
      <c r="A16" s="41"/>
      <c r="D16" s="92"/>
      <c r="E16" s="20"/>
      <c r="F16" s="57"/>
      <c r="G16" s="60"/>
      <c r="H16" s="57"/>
      <c r="I16" s="60"/>
      <c r="J16" s="57"/>
      <c r="K16" s="60"/>
      <c r="L16" s="60"/>
      <c r="M16" s="60"/>
      <c r="N16" s="85"/>
      <c r="O16" s="57"/>
      <c r="P16" s="57"/>
    </row>
    <row r="17" spans="1:17" s="28" customFormat="1" ht="21.75" customHeight="1">
      <c r="A17" s="39" t="s">
        <v>132</v>
      </c>
      <c r="B17" s="10"/>
      <c r="C17" s="10"/>
      <c r="D17" s="92"/>
      <c r="E17" s="20"/>
      <c r="F17" s="60">
        <v>470000</v>
      </c>
      <c r="G17" s="59"/>
      <c r="H17" s="60">
        <v>1000</v>
      </c>
      <c r="I17" s="60"/>
      <c r="J17" s="60">
        <v>1127018</v>
      </c>
      <c r="K17" s="57"/>
      <c r="L17" s="60">
        <v>19200</v>
      </c>
      <c r="M17" s="60"/>
      <c r="N17" s="59">
        <v>259938</v>
      </c>
      <c r="O17" s="60"/>
      <c r="P17" s="59">
        <v>1877156</v>
      </c>
      <c r="Q17" s="11"/>
    </row>
    <row r="18" spans="1:17" s="28" customFormat="1" ht="21.75" customHeight="1">
      <c r="A18" s="41" t="s">
        <v>107</v>
      </c>
      <c r="B18" s="10"/>
      <c r="C18" s="10"/>
      <c r="D18" s="92"/>
      <c r="E18" s="20"/>
      <c r="F18" s="57">
        <v>0</v>
      </c>
      <c r="G18" s="57"/>
      <c r="H18" s="57">
        <v>0</v>
      </c>
      <c r="I18" s="57"/>
      <c r="J18" s="57">
        <v>0</v>
      </c>
      <c r="K18" s="57"/>
      <c r="L18" s="57">
        <v>0</v>
      </c>
      <c r="M18" s="57"/>
      <c r="N18" s="57">
        <f>PL!I84</f>
        <v>136066</v>
      </c>
      <c r="O18" s="57"/>
      <c r="P18" s="57">
        <f t="shared" ref="P18:P21" si="1">SUM(F18:N18)</f>
        <v>136066</v>
      </c>
      <c r="Q18" s="11"/>
    </row>
    <row r="19" spans="1:17" s="28" customFormat="1" ht="21.75" customHeight="1">
      <c r="A19" s="41" t="s">
        <v>108</v>
      </c>
      <c r="B19" s="10"/>
      <c r="C19" s="10"/>
      <c r="D19" s="92"/>
      <c r="E19" s="51"/>
      <c r="F19" s="61">
        <v>0</v>
      </c>
      <c r="G19" s="60"/>
      <c r="H19" s="61">
        <v>0</v>
      </c>
      <c r="I19" s="60"/>
      <c r="J19" s="61">
        <v>0</v>
      </c>
      <c r="K19" s="60"/>
      <c r="L19" s="61">
        <v>0</v>
      </c>
      <c r="M19" s="60"/>
      <c r="N19" s="61">
        <v>0</v>
      </c>
      <c r="O19" s="57"/>
      <c r="P19" s="61">
        <f t="shared" si="1"/>
        <v>0</v>
      </c>
      <c r="Q19" s="11"/>
    </row>
    <row r="20" spans="1:17" ht="21.75" customHeight="1">
      <c r="A20" s="41" t="s">
        <v>109</v>
      </c>
      <c r="D20" s="92"/>
      <c r="E20" s="20"/>
      <c r="F20" s="60">
        <f>SUM(F18:F19)</f>
        <v>0</v>
      </c>
      <c r="G20" s="60"/>
      <c r="H20" s="60">
        <f>SUM(H18:H19)</f>
        <v>0</v>
      </c>
      <c r="I20" s="60"/>
      <c r="J20" s="60">
        <f>SUM(J18:J19)</f>
        <v>0</v>
      </c>
      <c r="K20" s="57"/>
      <c r="L20" s="60">
        <f>SUM(L18:L19)</f>
        <v>0</v>
      </c>
      <c r="M20" s="60"/>
      <c r="N20" s="60">
        <f>SUM(N18:N19)</f>
        <v>136066</v>
      </c>
      <c r="O20" s="60"/>
      <c r="P20" s="60">
        <f>SUM(P18:P19)</f>
        <v>136066</v>
      </c>
    </row>
    <row r="21" spans="1:17" ht="21.75" customHeight="1">
      <c r="A21" s="41" t="s">
        <v>173</v>
      </c>
      <c r="D21" s="92">
        <v>17</v>
      </c>
      <c r="E21" s="20"/>
      <c r="F21" s="60">
        <v>0</v>
      </c>
      <c r="G21" s="60"/>
      <c r="H21" s="60">
        <v>0</v>
      </c>
      <c r="I21" s="60"/>
      <c r="J21" s="60">
        <v>0</v>
      </c>
      <c r="K21" s="57"/>
      <c r="L21" s="60">
        <v>0</v>
      </c>
      <c r="M21" s="60"/>
      <c r="N21" s="61">
        <v>-71440</v>
      </c>
      <c r="O21" s="60"/>
      <c r="P21" s="61">
        <f t="shared" si="1"/>
        <v>-71440</v>
      </c>
    </row>
    <row r="22" spans="1:17" ht="21.75" customHeight="1" thickBot="1">
      <c r="A22" s="39" t="s">
        <v>167</v>
      </c>
      <c r="D22" s="92"/>
      <c r="E22" s="20"/>
      <c r="F22" s="81">
        <f>SUM(F17,F20:F20)</f>
        <v>470000</v>
      </c>
      <c r="G22" s="60"/>
      <c r="H22" s="81">
        <f>SUM(H17,H20:H20)</f>
        <v>1000</v>
      </c>
      <c r="I22" s="60"/>
      <c r="J22" s="81">
        <f>SUM(J17,J20:J20)</f>
        <v>1127018</v>
      </c>
      <c r="K22" s="51"/>
      <c r="L22" s="81">
        <f>SUM(L17,L20:L20)</f>
        <v>19200</v>
      </c>
      <c r="M22" s="60"/>
      <c r="N22" s="81">
        <f>SUM(N17,N20:N21)</f>
        <v>324564</v>
      </c>
      <c r="O22" s="57"/>
      <c r="P22" s="81">
        <f>SUM(P17,P20:P21)</f>
        <v>1941782</v>
      </c>
    </row>
    <row r="23" spans="1:17" ht="21.75" customHeight="1" thickTop="1">
      <c r="A23" s="49"/>
      <c r="D23" s="92"/>
      <c r="E23" s="20"/>
      <c r="F23" s="20">
        <f>F17-BS!K77</f>
        <v>0</v>
      </c>
      <c r="G23" s="20"/>
      <c r="H23" s="20">
        <f>H17-BS!K78</f>
        <v>0</v>
      </c>
      <c r="I23" s="20"/>
      <c r="J23" s="20">
        <f>J17-BS!K79</f>
        <v>0</v>
      </c>
      <c r="K23" s="20"/>
      <c r="L23" s="20">
        <f>L17-BS!K81</f>
        <v>0</v>
      </c>
      <c r="M23" s="20"/>
      <c r="N23" s="20">
        <f>N17-BS!K82</f>
        <v>0</v>
      </c>
      <c r="O23" s="20"/>
      <c r="P23" s="20">
        <f>P17-BS!K83</f>
        <v>0</v>
      </c>
    </row>
    <row r="24" spans="1:17" ht="21.75" customHeight="1">
      <c r="A24" s="49"/>
      <c r="D24" s="92"/>
      <c r="E24" s="20"/>
      <c r="F24" s="20">
        <f>F22-BS!I77</f>
        <v>0</v>
      </c>
      <c r="G24" s="20"/>
      <c r="H24" s="20">
        <f>H22-BS!I78</f>
        <v>0</v>
      </c>
      <c r="I24" s="20"/>
      <c r="J24" s="20">
        <f>J22-BS!I79</f>
        <v>0</v>
      </c>
      <c r="K24" s="20"/>
      <c r="L24" s="20">
        <f>L22-BS!I81</f>
        <v>0</v>
      </c>
      <c r="M24" s="20"/>
      <c r="N24" s="20">
        <f>N22-BS!I82</f>
        <v>0</v>
      </c>
      <c r="O24" s="20"/>
      <c r="P24" s="20">
        <f>P22-BS!I83</f>
        <v>0</v>
      </c>
    </row>
    <row r="25" spans="1:17" ht="21.75" customHeight="1">
      <c r="A25" s="22" t="s">
        <v>156</v>
      </c>
      <c r="D25" s="92"/>
    </row>
  </sheetData>
  <mergeCells count="2">
    <mergeCell ref="L8:N8"/>
    <mergeCell ref="E6:P6"/>
  </mergeCells>
  <pageMargins left="0.9055118110236221" right="0.19685039370078741" top="0.74803149606299213" bottom="0.1968503937007874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J81"/>
  <sheetViews>
    <sheetView showGridLines="0" tabSelected="1" view="pageBreakPreview" topLeftCell="A13" zoomScale="85" zoomScaleNormal="100" zoomScaleSheetLayoutView="85" workbookViewId="0">
      <selection activeCell="B80" sqref="B80"/>
    </sheetView>
  </sheetViews>
  <sheetFormatPr defaultColWidth="10.7109375" defaultRowHeight="21.75" customHeight="1"/>
  <cols>
    <col min="1" max="1" width="54.28515625" style="122" customWidth="1"/>
    <col min="2" max="2" width="1.7109375" style="122" customWidth="1"/>
    <col min="3" max="3" width="16" style="122" customWidth="1"/>
    <col min="4" max="4" width="1.7109375" style="122" customWidth="1"/>
    <col min="5" max="5" width="16" style="122" customWidth="1"/>
    <col min="6" max="6" width="1.7109375" style="123" customWidth="1"/>
    <col min="7" max="7" width="16" style="123" customWidth="1"/>
    <col min="8" max="8" width="1.7109375" style="123" customWidth="1"/>
    <col min="9" max="9" width="16" style="123" customWidth="1"/>
    <col min="10" max="10" width="1.5703125" style="123" customWidth="1"/>
    <col min="11" max="16384" width="10.7109375" style="123"/>
  </cols>
  <sheetData>
    <row r="1" spans="1:10" s="116" customFormat="1" ht="21.75" customHeight="1">
      <c r="B1" s="117"/>
      <c r="C1" s="117"/>
      <c r="D1" s="117"/>
      <c r="E1" s="117"/>
      <c r="F1" s="118"/>
      <c r="G1" s="118"/>
      <c r="H1" s="118"/>
      <c r="I1" s="119" t="s">
        <v>114</v>
      </c>
    </row>
    <row r="2" spans="1:10" s="116" customFormat="1" ht="21.75" customHeight="1">
      <c r="A2" s="2" t="s">
        <v>155</v>
      </c>
      <c r="B2" s="117"/>
      <c r="C2" s="117"/>
      <c r="D2" s="117"/>
      <c r="E2" s="117"/>
      <c r="F2" s="118"/>
      <c r="G2" s="118"/>
      <c r="H2" s="118"/>
      <c r="I2" s="118"/>
    </row>
    <row r="3" spans="1:10" s="116" customFormat="1" ht="21.6" customHeight="1">
      <c r="A3" s="120" t="s">
        <v>56</v>
      </c>
      <c r="B3" s="117"/>
      <c r="C3" s="117"/>
      <c r="D3" s="117"/>
      <c r="E3" s="117"/>
      <c r="F3" s="118"/>
      <c r="G3" s="118"/>
      <c r="H3" s="118"/>
      <c r="I3" s="118"/>
    </row>
    <row r="4" spans="1:10" s="116" customFormat="1" ht="21.75" customHeight="1">
      <c r="A4" s="120" t="s">
        <v>165</v>
      </c>
      <c r="B4" s="117"/>
      <c r="C4" s="117"/>
      <c r="D4" s="117"/>
      <c r="E4" s="117"/>
      <c r="F4" s="118"/>
      <c r="G4" s="118"/>
      <c r="H4" s="118"/>
      <c r="I4" s="118"/>
    </row>
    <row r="5" spans="1:10" s="116" customFormat="1" ht="21.75" customHeight="1">
      <c r="A5" s="120"/>
      <c r="B5" s="117"/>
      <c r="C5" s="117"/>
      <c r="D5" s="117"/>
      <c r="E5" s="117"/>
      <c r="F5" s="118"/>
      <c r="G5" s="118"/>
      <c r="H5" s="118"/>
      <c r="I5" s="118"/>
    </row>
    <row r="6" spans="1:10" s="116" customFormat="1" ht="21.75" customHeight="1">
      <c r="B6" s="117"/>
      <c r="C6" s="117"/>
      <c r="D6" s="117"/>
      <c r="E6" s="117"/>
      <c r="F6" s="118"/>
      <c r="G6" s="118"/>
      <c r="H6" s="118"/>
      <c r="I6" s="121" t="s">
        <v>106</v>
      </c>
    </row>
    <row r="7" spans="1:10" ht="21.75" customHeight="1">
      <c r="C7" s="172" t="s">
        <v>76</v>
      </c>
      <c r="D7" s="172"/>
      <c r="E7" s="172"/>
      <c r="G7" s="173" t="s">
        <v>77</v>
      </c>
      <c r="H7" s="173"/>
      <c r="I7" s="173"/>
      <c r="J7" s="124"/>
    </row>
    <row r="8" spans="1:10" ht="21.75" customHeight="1">
      <c r="B8" s="124"/>
      <c r="C8" s="125" t="s">
        <v>131</v>
      </c>
      <c r="D8" s="126"/>
      <c r="E8" s="125" t="s">
        <v>119</v>
      </c>
      <c r="G8" s="125" t="s">
        <v>131</v>
      </c>
      <c r="H8" s="126"/>
      <c r="I8" s="125" t="s">
        <v>119</v>
      </c>
      <c r="J8" s="126"/>
    </row>
    <row r="9" spans="1:10" s="128" customFormat="1" ht="21.75" customHeight="1">
      <c r="A9" s="127" t="s">
        <v>31</v>
      </c>
      <c r="B9" s="117"/>
      <c r="C9" s="117"/>
      <c r="D9" s="117"/>
      <c r="E9" s="117"/>
      <c r="G9" s="129"/>
      <c r="H9" s="129"/>
      <c r="I9" s="129"/>
    </row>
    <row r="10" spans="1:10" ht="21.75" customHeight="1">
      <c r="A10" s="122" t="s">
        <v>104</v>
      </c>
      <c r="B10" s="130"/>
      <c r="C10" s="124">
        <f>SUM(PL!E75)</f>
        <v>136108</v>
      </c>
      <c r="D10" s="124"/>
      <c r="E10" s="124">
        <f>SUM(PL!G75)</f>
        <v>62535</v>
      </c>
      <c r="G10" s="124">
        <f>SUM(PL!I75)</f>
        <v>136066</v>
      </c>
      <c r="H10" s="124"/>
      <c r="I10" s="124">
        <f>SUM(PL!K75)</f>
        <v>63119</v>
      </c>
    </row>
    <row r="11" spans="1:10" ht="21.75" customHeight="1">
      <c r="A11" s="122" t="s">
        <v>153</v>
      </c>
      <c r="B11" s="130"/>
      <c r="C11" s="131"/>
      <c r="D11" s="131"/>
      <c r="E11" s="131"/>
      <c r="G11" s="131"/>
      <c r="H11" s="131"/>
      <c r="I11" s="131"/>
    </row>
    <row r="12" spans="1:10" ht="21.75" customHeight="1">
      <c r="A12" s="122" t="s">
        <v>32</v>
      </c>
      <c r="B12" s="130"/>
      <c r="C12" s="131"/>
      <c r="D12" s="131"/>
      <c r="E12" s="131"/>
      <c r="G12" s="131"/>
      <c r="H12" s="131"/>
      <c r="I12" s="131"/>
    </row>
    <row r="13" spans="1:10" ht="21.75" customHeight="1">
      <c r="A13" s="132" t="s">
        <v>33</v>
      </c>
      <c r="B13" s="130"/>
      <c r="C13" s="133">
        <v>75195</v>
      </c>
      <c r="D13" s="134"/>
      <c r="E13" s="133">
        <v>78681</v>
      </c>
      <c r="F13" s="135"/>
      <c r="G13" s="135">
        <v>3794</v>
      </c>
      <c r="H13" s="135"/>
      <c r="I13" s="135">
        <v>3720</v>
      </c>
    </row>
    <row r="14" spans="1:10" ht="21.75" customHeight="1">
      <c r="A14" s="161" t="s">
        <v>182</v>
      </c>
      <c r="B14" s="130"/>
      <c r="C14" s="133">
        <v>-5191</v>
      </c>
      <c r="D14" s="134"/>
      <c r="E14" s="133">
        <v>1638</v>
      </c>
      <c r="F14" s="135"/>
      <c r="G14" s="134">
        <v>0</v>
      </c>
      <c r="H14" s="135"/>
      <c r="I14" s="134">
        <v>0</v>
      </c>
    </row>
    <row r="15" spans="1:10" ht="21.75" customHeight="1">
      <c r="A15" s="132" t="s">
        <v>168</v>
      </c>
      <c r="B15" s="130"/>
      <c r="C15" s="136">
        <v>52</v>
      </c>
      <c r="D15" s="134"/>
      <c r="E15" s="136">
        <v>127</v>
      </c>
      <c r="F15" s="135"/>
      <c r="G15" s="134">
        <v>0</v>
      </c>
      <c r="H15" s="135"/>
      <c r="I15" s="134">
        <v>0</v>
      </c>
    </row>
    <row r="16" spans="1:10" ht="21.75" customHeight="1">
      <c r="A16" s="137" t="s">
        <v>184</v>
      </c>
      <c r="B16" s="130"/>
      <c r="C16" s="136">
        <v>-114</v>
      </c>
      <c r="D16" s="134"/>
      <c r="E16" s="136">
        <v>-269</v>
      </c>
      <c r="F16" s="135"/>
      <c r="G16" s="134">
        <v>0</v>
      </c>
      <c r="H16" s="135"/>
      <c r="I16" s="134">
        <v>0</v>
      </c>
    </row>
    <row r="17" spans="1:9" ht="21.75" customHeight="1">
      <c r="A17" s="137" t="s">
        <v>177</v>
      </c>
      <c r="B17" s="130"/>
      <c r="C17" s="136"/>
      <c r="D17" s="134"/>
      <c r="E17" s="136"/>
      <c r="F17" s="135"/>
      <c r="G17" s="134"/>
      <c r="H17" s="135"/>
      <c r="I17" s="134"/>
    </row>
    <row r="18" spans="1:9" ht="21.75" customHeight="1">
      <c r="A18" s="137" t="s">
        <v>187</v>
      </c>
      <c r="B18" s="130"/>
      <c r="C18" s="136">
        <v>428</v>
      </c>
      <c r="D18" s="134"/>
      <c r="E18" s="136">
        <v>0</v>
      </c>
      <c r="F18" s="135"/>
      <c r="G18" s="134">
        <v>0</v>
      </c>
      <c r="H18" s="135"/>
      <c r="I18" s="134">
        <v>0</v>
      </c>
    </row>
    <row r="19" spans="1:9" ht="21.75" customHeight="1">
      <c r="A19" s="122" t="s">
        <v>185</v>
      </c>
      <c r="B19" s="130"/>
      <c r="C19" s="123"/>
      <c r="D19" s="123"/>
      <c r="E19" s="123"/>
    </row>
    <row r="20" spans="1:9" ht="21.75" customHeight="1">
      <c r="A20" s="122" t="s">
        <v>186</v>
      </c>
      <c r="B20" s="130"/>
      <c r="C20" s="136">
        <v>267</v>
      </c>
      <c r="D20" s="134"/>
      <c r="E20" s="136">
        <v>15250</v>
      </c>
      <c r="F20" s="135"/>
      <c r="G20" s="134">
        <v>0</v>
      </c>
      <c r="H20" s="135"/>
      <c r="I20" s="134">
        <v>0</v>
      </c>
    </row>
    <row r="21" spans="1:9" ht="21.75" customHeight="1">
      <c r="A21" s="122" t="s">
        <v>183</v>
      </c>
      <c r="B21" s="130"/>
      <c r="C21" s="136">
        <v>73</v>
      </c>
      <c r="D21" s="134"/>
      <c r="E21" s="136">
        <v>0</v>
      </c>
      <c r="F21" s="135"/>
      <c r="G21" s="134">
        <v>3</v>
      </c>
      <c r="H21" s="135"/>
      <c r="I21" s="134">
        <v>0</v>
      </c>
    </row>
    <row r="22" spans="1:9" ht="21.75" customHeight="1">
      <c r="A22" s="122" t="s">
        <v>169</v>
      </c>
      <c r="B22" s="130"/>
      <c r="C22" s="136">
        <v>0</v>
      </c>
      <c r="D22" s="134"/>
      <c r="E22" s="136">
        <v>9741</v>
      </c>
      <c r="F22" s="135"/>
      <c r="G22" s="134">
        <v>0</v>
      </c>
      <c r="H22" s="135"/>
      <c r="I22" s="134">
        <v>0</v>
      </c>
    </row>
    <row r="23" spans="1:9" ht="21.75" customHeight="1">
      <c r="A23" s="137" t="s">
        <v>170</v>
      </c>
      <c r="B23" s="130"/>
      <c r="C23" s="138">
        <v>0</v>
      </c>
      <c r="D23" s="135"/>
      <c r="E23" s="138">
        <v>-3271</v>
      </c>
      <c r="F23" s="135"/>
      <c r="G23" s="135">
        <v>0</v>
      </c>
      <c r="H23" s="135"/>
      <c r="I23" s="135">
        <v>-130</v>
      </c>
    </row>
    <row r="24" spans="1:9" ht="21.75" customHeight="1">
      <c r="A24" s="137" t="s">
        <v>49</v>
      </c>
      <c r="B24" s="130"/>
      <c r="C24" s="138">
        <v>4636</v>
      </c>
      <c r="D24" s="135"/>
      <c r="E24" s="138">
        <v>2315</v>
      </c>
      <c r="F24" s="135"/>
      <c r="G24" s="139">
        <v>706</v>
      </c>
      <c r="H24" s="135"/>
      <c r="I24" s="139">
        <v>725</v>
      </c>
    </row>
    <row r="25" spans="1:9" ht="21.75" customHeight="1">
      <c r="A25" s="122" t="s">
        <v>188</v>
      </c>
      <c r="B25" s="130"/>
      <c r="C25" s="135">
        <v>3000</v>
      </c>
      <c r="D25" s="135"/>
      <c r="E25" s="135">
        <v>1000</v>
      </c>
      <c r="F25" s="135"/>
      <c r="G25" s="135">
        <v>3000</v>
      </c>
      <c r="H25" s="135"/>
      <c r="I25" s="135">
        <v>1000</v>
      </c>
    </row>
    <row r="26" spans="1:9" ht="21.75" customHeight="1">
      <c r="A26" s="122" t="s">
        <v>193</v>
      </c>
      <c r="B26" s="130"/>
      <c r="C26" s="135">
        <v>-2210</v>
      </c>
      <c r="D26" s="135"/>
      <c r="E26" s="135">
        <v>-4882</v>
      </c>
      <c r="F26" s="135"/>
      <c r="G26" s="135">
        <v>-358</v>
      </c>
      <c r="H26" s="135"/>
      <c r="I26" s="135">
        <v>-2093</v>
      </c>
    </row>
    <row r="27" spans="1:9" ht="21.75" customHeight="1">
      <c r="A27" s="122" t="s">
        <v>127</v>
      </c>
      <c r="B27" s="130"/>
      <c r="C27" s="140"/>
      <c r="D27" s="123"/>
      <c r="E27" s="140"/>
    </row>
    <row r="28" spans="1:9" ht="21.75" customHeight="1">
      <c r="A28" s="122" t="s">
        <v>98</v>
      </c>
      <c r="B28" s="130"/>
      <c r="C28" s="135">
        <v>-657</v>
      </c>
      <c r="D28" s="134"/>
      <c r="E28" s="135">
        <v>-1325</v>
      </c>
      <c r="F28" s="135"/>
      <c r="G28" s="139">
        <v>-142690</v>
      </c>
      <c r="H28" s="135"/>
      <c r="I28" s="139">
        <v>-61443</v>
      </c>
    </row>
    <row r="29" spans="1:9" ht="21.75" customHeight="1">
      <c r="A29" s="122" t="s">
        <v>194</v>
      </c>
      <c r="B29" s="130"/>
      <c r="C29" s="141">
        <v>11929</v>
      </c>
      <c r="D29" s="134"/>
      <c r="E29" s="141">
        <v>13496</v>
      </c>
      <c r="F29" s="135"/>
      <c r="G29" s="142">
        <v>526</v>
      </c>
      <c r="H29" s="135"/>
      <c r="I29" s="142">
        <v>753</v>
      </c>
    </row>
    <row r="30" spans="1:9" ht="21.75" customHeight="1">
      <c r="A30" s="132" t="s">
        <v>50</v>
      </c>
      <c r="B30" s="130"/>
      <c r="C30" s="138"/>
      <c r="D30" s="134"/>
      <c r="E30" s="138"/>
      <c r="F30" s="137"/>
      <c r="G30" s="138"/>
      <c r="H30" s="134"/>
      <c r="I30" s="138"/>
    </row>
    <row r="31" spans="1:9" ht="21.75" customHeight="1">
      <c r="A31" s="122" t="s">
        <v>34</v>
      </c>
      <c r="B31" s="130"/>
      <c r="C31" s="143">
        <f>SUM(C10:C29)</f>
        <v>223516</v>
      </c>
      <c r="D31" s="134"/>
      <c r="E31" s="143">
        <f>SUM(E10:E29)</f>
        <v>175036</v>
      </c>
      <c r="F31" s="137"/>
      <c r="G31" s="143">
        <f>SUM(G10:G29)</f>
        <v>1047</v>
      </c>
      <c r="H31" s="134"/>
      <c r="I31" s="143">
        <f>SUM(I10:I29)</f>
        <v>5651</v>
      </c>
    </row>
    <row r="32" spans="1:9" ht="21.75" customHeight="1">
      <c r="A32" s="122" t="s">
        <v>35</v>
      </c>
      <c r="B32" s="130"/>
      <c r="C32" s="133"/>
      <c r="D32" s="134"/>
      <c r="E32" s="133"/>
      <c r="F32" s="137"/>
      <c r="G32" s="133"/>
      <c r="H32" s="134"/>
      <c r="I32" s="133"/>
    </row>
    <row r="33" spans="1:9" ht="21.75" customHeight="1">
      <c r="A33" s="122" t="s">
        <v>53</v>
      </c>
      <c r="B33" s="130"/>
      <c r="C33" s="133">
        <v>74941</v>
      </c>
      <c r="D33" s="134"/>
      <c r="E33" s="133">
        <v>-252357</v>
      </c>
      <c r="F33" s="135"/>
      <c r="G33" s="144">
        <v>-948</v>
      </c>
      <c r="H33" s="135"/>
      <c r="I33" s="144">
        <v>-115</v>
      </c>
    </row>
    <row r="34" spans="1:9" ht="21.75" customHeight="1">
      <c r="A34" s="122" t="s">
        <v>36</v>
      </c>
      <c r="B34" s="130"/>
      <c r="C34" s="133">
        <v>444</v>
      </c>
      <c r="D34" s="134"/>
      <c r="E34" s="133">
        <v>-220</v>
      </c>
      <c r="F34" s="135"/>
      <c r="G34" s="144">
        <v>0</v>
      </c>
      <c r="H34" s="135"/>
      <c r="I34" s="144">
        <v>0</v>
      </c>
    </row>
    <row r="35" spans="1:9" ht="21.75" customHeight="1">
      <c r="A35" s="132" t="s">
        <v>37</v>
      </c>
      <c r="B35" s="130"/>
      <c r="C35" s="133">
        <v>-5632</v>
      </c>
      <c r="D35" s="134"/>
      <c r="E35" s="133">
        <v>-43</v>
      </c>
      <c r="F35" s="135"/>
      <c r="G35" s="144">
        <v>-50</v>
      </c>
      <c r="H35" s="135"/>
      <c r="I35" s="144">
        <v>195</v>
      </c>
    </row>
    <row r="36" spans="1:9" ht="21.75" customHeight="1">
      <c r="A36" s="122" t="s">
        <v>171</v>
      </c>
      <c r="B36" s="130"/>
      <c r="C36" s="145">
        <v>0</v>
      </c>
      <c r="D36" s="134"/>
      <c r="E36" s="145">
        <v>-60</v>
      </c>
      <c r="F36" s="135"/>
      <c r="G36" s="144">
        <v>0</v>
      </c>
      <c r="H36" s="135"/>
      <c r="I36" s="144">
        <v>-60</v>
      </c>
    </row>
    <row r="37" spans="1:9" ht="21.75" customHeight="1">
      <c r="A37" s="122" t="s">
        <v>154</v>
      </c>
      <c r="B37" s="130"/>
      <c r="C37" s="133">
        <v>41572</v>
      </c>
      <c r="D37" s="134"/>
      <c r="E37" s="133">
        <v>-2004</v>
      </c>
      <c r="F37" s="137"/>
      <c r="G37" s="133">
        <v>45785</v>
      </c>
      <c r="H37" s="134"/>
      <c r="I37" s="133">
        <v>7</v>
      </c>
    </row>
    <row r="38" spans="1:9" ht="21.75" customHeight="1">
      <c r="A38" s="132" t="s">
        <v>38</v>
      </c>
      <c r="B38" s="130"/>
      <c r="C38" s="133"/>
      <c r="D38" s="134"/>
      <c r="E38" s="133"/>
      <c r="F38" s="135"/>
      <c r="G38" s="134"/>
      <c r="H38" s="135"/>
      <c r="I38" s="134"/>
    </row>
    <row r="39" spans="1:9" ht="21.75" customHeight="1">
      <c r="A39" s="132" t="s">
        <v>54</v>
      </c>
      <c r="B39" s="130"/>
      <c r="C39" s="133">
        <v>23615</v>
      </c>
      <c r="D39" s="134"/>
      <c r="E39" s="133">
        <v>11374</v>
      </c>
      <c r="F39" s="135"/>
      <c r="G39" s="144">
        <v>-19744</v>
      </c>
      <c r="H39" s="135"/>
      <c r="I39" s="144">
        <v>1635</v>
      </c>
    </row>
    <row r="40" spans="1:9" ht="21.75" customHeight="1">
      <c r="A40" s="122" t="s">
        <v>75</v>
      </c>
      <c r="B40" s="130"/>
      <c r="C40" s="145">
        <v>-289837</v>
      </c>
      <c r="D40" s="134"/>
      <c r="E40" s="145">
        <v>198485</v>
      </c>
      <c r="F40" s="135"/>
      <c r="G40" s="139">
        <v>0</v>
      </c>
      <c r="H40" s="135"/>
      <c r="I40" s="139">
        <v>0</v>
      </c>
    </row>
    <row r="41" spans="1:9" ht="21.75" customHeight="1">
      <c r="A41" s="122" t="s">
        <v>39</v>
      </c>
      <c r="B41" s="130"/>
      <c r="C41" s="146">
        <v>3150</v>
      </c>
      <c r="D41" s="135"/>
      <c r="E41" s="146">
        <v>-555</v>
      </c>
      <c r="F41" s="135"/>
      <c r="G41" s="139">
        <v>1028</v>
      </c>
      <c r="H41" s="135"/>
      <c r="I41" s="139">
        <v>184</v>
      </c>
    </row>
    <row r="42" spans="1:9" ht="21.75" customHeight="1">
      <c r="A42" s="137" t="s">
        <v>178</v>
      </c>
      <c r="B42" s="130"/>
      <c r="C42" s="146">
        <v>-1049</v>
      </c>
      <c r="D42" s="135"/>
      <c r="E42" s="146">
        <v>0</v>
      </c>
      <c r="F42" s="135"/>
      <c r="G42" s="139">
        <v>-30</v>
      </c>
      <c r="H42" s="135"/>
      <c r="I42" s="139">
        <v>0</v>
      </c>
    </row>
    <row r="43" spans="1:9" ht="21.75" customHeight="1">
      <c r="A43" s="122" t="s">
        <v>40</v>
      </c>
      <c r="B43" s="130"/>
      <c r="C43" s="147">
        <v>15302</v>
      </c>
      <c r="D43" s="134"/>
      <c r="E43" s="147">
        <v>795</v>
      </c>
      <c r="F43" s="135"/>
      <c r="G43" s="142">
        <v>16010</v>
      </c>
      <c r="H43" s="135"/>
      <c r="I43" s="142">
        <v>120</v>
      </c>
    </row>
    <row r="44" spans="1:9" ht="21.75" customHeight="1">
      <c r="A44" s="122" t="s">
        <v>31</v>
      </c>
      <c r="B44" s="130"/>
      <c r="C44" s="148">
        <f>SUM(C31:C43)</f>
        <v>86022</v>
      </c>
      <c r="D44" s="135"/>
      <c r="E44" s="148">
        <f>SUM(E31:E43)</f>
        <v>130451</v>
      </c>
      <c r="F44" s="137"/>
      <c r="G44" s="148">
        <f>SUM(G31:G43)</f>
        <v>43098</v>
      </c>
      <c r="H44" s="135"/>
      <c r="I44" s="148">
        <f>SUM(I31:I43)</f>
        <v>7617</v>
      </c>
    </row>
    <row r="45" spans="1:9" ht="21.75" customHeight="1">
      <c r="A45" s="122" t="s">
        <v>172</v>
      </c>
      <c r="B45" s="130"/>
      <c r="C45" s="136">
        <v>-1172</v>
      </c>
      <c r="D45" s="134"/>
      <c r="E45" s="136">
        <v>-2060</v>
      </c>
      <c r="F45" s="135"/>
      <c r="G45" s="142">
        <v>-1125</v>
      </c>
      <c r="H45" s="135"/>
      <c r="I45" s="142">
        <v>-921</v>
      </c>
    </row>
    <row r="46" spans="1:9" ht="21.75" customHeight="1">
      <c r="A46" s="149" t="s">
        <v>189</v>
      </c>
      <c r="B46" s="130"/>
      <c r="C46" s="150">
        <f>SUM(C44:C45)</f>
        <v>84850</v>
      </c>
      <c r="D46" s="134"/>
      <c r="E46" s="150">
        <f>SUM(E44:E45)</f>
        <v>128391</v>
      </c>
      <c r="F46" s="137"/>
      <c r="G46" s="150">
        <f>SUM(G44:G45)</f>
        <v>41973</v>
      </c>
      <c r="H46" s="134"/>
      <c r="I46" s="150">
        <f>SUM(I44:I45)</f>
        <v>6696</v>
      </c>
    </row>
    <row r="47" spans="1:9" ht="21.75" customHeight="1">
      <c r="A47" s="132"/>
      <c r="B47" s="130"/>
      <c r="C47" s="130"/>
      <c r="D47" s="130"/>
      <c r="E47" s="130"/>
    </row>
    <row r="48" spans="1:9" ht="21.75" customHeight="1">
      <c r="A48" s="22" t="s">
        <v>156</v>
      </c>
      <c r="B48" s="130"/>
      <c r="C48" s="130"/>
      <c r="D48" s="130"/>
      <c r="E48" s="130"/>
    </row>
    <row r="49" spans="1:10" ht="21.75" customHeight="1">
      <c r="A49" s="151"/>
      <c r="B49" s="130"/>
      <c r="C49" s="130"/>
      <c r="D49" s="130"/>
      <c r="E49" s="130"/>
      <c r="I49" s="152"/>
    </row>
    <row r="50" spans="1:10" s="116" customFormat="1" ht="21.75" customHeight="1">
      <c r="B50" s="117"/>
      <c r="C50" s="117"/>
      <c r="D50" s="117"/>
      <c r="E50" s="117"/>
      <c r="F50" s="118"/>
      <c r="G50" s="118"/>
      <c r="H50" s="118"/>
      <c r="I50" s="119" t="s">
        <v>114</v>
      </c>
    </row>
    <row r="51" spans="1:10" s="116" customFormat="1" ht="21.75" customHeight="1">
      <c r="A51" s="2" t="s">
        <v>155</v>
      </c>
      <c r="B51" s="117"/>
      <c r="C51" s="117"/>
      <c r="D51" s="117"/>
      <c r="E51" s="117"/>
      <c r="F51" s="118"/>
      <c r="G51" s="118"/>
      <c r="H51" s="118"/>
      <c r="I51" s="118"/>
    </row>
    <row r="52" spans="1:10" s="116" customFormat="1" ht="21.6" customHeight="1">
      <c r="A52" s="120" t="s">
        <v>57</v>
      </c>
      <c r="B52" s="117"/>
      <c r="C52" s="117"/>
      <c r="D52" s="117"/>
      <c r="E52" s="117"/>
      <c r="F52" s="118"/>
      <c r="G52" s="118"/>
      <c r="H52" s="118"/>
      <c r="I52" s="118"/>
    </row>
    <row r="53" spans="1:10" s="116" customFormat="1" ht="21.75" customHeight="1">
      <c r="A53" s="120" t="s">
        <v>165</v>
      </c>
      <c r="B53" s="117"/>
      <c r="C53" s="117"/>
      <c r="D53" s="117"/>
      <c r="E53" s="117"/>
      <c r="F53" s="118"/>
      <c r="G53" s="118"/>
      <c r="H53" s="118"/>
      <c r="I53" s="118"/>
    </row>
    <row r="54" spans="1:10" s="116" customFormat="1" ht="21.75" customHeight="1">
      <c r="B54" s="117"/>
      <c r="C54" s="117"/>
      <c r="D54" s="117"/>
      <c r="E54" s="117"/>
      <c r="F54" s="118"/>
      <c r="G54" s="118"/>
      <c r="H54" s="118"/>
      <c r="I54" s="121" t="s">
        <v>106</v>
      </c>
    </row>
    <row r="55" spans="1:10" ht="21.75" customHeight="1">
      <c r="C55" s="172" t="s">
        <v>76</v>
      </c>
      <c r="D55" s="172"/>
      <c r="E55" s="172"/>
      <c r="G55" s="173" t="s">
        <v>77</v>
      </c>
      <c r="H55" s="173"/>
      <c r="I55" s="173"/>
      <c r="J55" s="124"/>
    </row>
    <row r="56" spans="1:10" ht="21.75" customHeight="1">
      <c r="B56" s="124"/>
      <c r="C56" s="125" t="s">
        <v>131</v>
      </c>
      <c r="D56" s="126"/>
      <c r="E56" s="125" t="s">
        <v>119</v>
      </c>
      <c r="G56" s="125" t="s">
        <v>131</v>
      </c>
      <c r="H56" s="126"/>
      <c r="I56" s="125" t="s">
        <v>119</v>
      </c>
      <c r="J56" s="126"/>
    </row>
    <row r="57" spans="1:10" ht="21.6" customHeight="1">
      <c r="A57" s="127" t="s">
        <v>41</v>
      </c>
      <c r="B57" s="117"/>
      <c r="C57" s="153"/>
      <c r="D57" s="126"/>
      <c r="E57" s="153"/>
      <c r="G57" s="153"/>
      <c r="H57" s="126"/>
      <c r="I57" s="153"/>
    </row>
    <row r="58" spans="1:10" ht="21.6" customHeight="1">
      <c r="A58" s="137" t="s">
        <v>190</v>
      </c>
      <c r="B58" s="117"/>
      <c r="C58" s="136">
        <v>795062</v>
      </c>
      <c r="D58" s="126"/>
      <c r="E58" s="136">
        <v>829000</v>
      </c>
      <c r="G58" s="134">
        <v>75062</v>
      </c>
      <c r="H58" s="126"/>
      <c r="I58" s="134">
        <v>273000</v>
      </c>
    </row>
    <row r="59" spans="1:10" ht="21.75" customHeight="1">
      <c r="A59" s="137" t="s">
        <v>191</v>
      </c>
      <c r="B59" s="117"/>
      <c r="C59" s="133">
        <v>-833080</v>
      </c>
      <c r="D59" s="133"/>
      <c r="E59" s="133">
        <v>-574528</v>
      </c>
      <c r="F59" s="135"/>
      <c r="G59" s="134">
        <v>-75080</v>
      </c>
      <c r="H59" s="135"/>
      <c r="I59" s="134">
        <v>-160000</v>
      </c>
    </row>
    <row r="60" spans="1:10" ht="21.75" customHeight="1">
      <c r="A60" s="137" t="s">
        <v>179</v>
      </c>
      <c r="B60" s="117"/>
      <c r="C60" s="133">
        <v>404</v>
      </c>
      <c r="D60" s="133"/>
      <c r="E60" s="133">
        <v>0</v>
      </c>
      <c r="F60" s="135"/>
      <c r="G60" s="134">
        <v>0</v>
      </c>
      <c r="H60" s="135"/>
      <c r="I60" s="134">
        <v>0</v>
      </c>
    </row>
    <row r="61" spans="1:10" ht="21.75" customHeight="1">
      <c r="A61" s="137" t="s">
        <v>180</v>
      </c>
      <c r="B61" s="117"/>
      <c r="C61" s="133">
        <v>-196193</v>
      </c>
      <c r="D61" s="133"/>
      <c r="E61" s="133">
        <v>-47821</v>
      </c>
      <c r="F61" s="135"/>
      <c r="G61" s="134">
        <v>-189705</v>
      </c>
      <c r="H61" s="135"/>
      <c r="I61" s="134">
        <v>-24919</v>
      </c>
    </row>
    <row r="62" spans="1:10" ht="21.75" customHeight="1">
      <c r="A62" s="137" t="s">
        <v>181</v>
      </c>
      <c r="B62" s="117"/>
      <c r="C62" s="133">
        <v>-2283</v>
      </c>
      <c r="D62" s="133"/>
      <c r="E62" s="133">
        <v>-847</v>
      </c>
      <c r="F62" s="135"/>
      <c r="G62" s="134">
        <v>-2282</v>
      </c>
      <c r="H62" s="135"/>
      <c r="I62" s="134">
        <v>-842</v>
      </c>
    </row>
    <row r="63" spans="1:10" ht="21.75" customHeight="1">
      <c r="A63" s="122" t="s">
        <v>100</v>
      </c>
      <c r="B63" s="130"/>
      <c r="C63" s="133">
        <v>0</v>
      </c>
      <c r="D63" s="133"/>
      <c r="E63" s="133">
        <v>0</v>
      </c>
      <c r="F63" s="135"/>
      <c r="G63" s="134">
        <v>175000</v>
      </c>
      <c r="H63" s="135"/>
      <c r="I63" s="134">
        <v>100000</v>
      </c>
    </row>
    <row r="64" spans="1:10" ht="21.75" customHeight="1">
      <c r="A64" s="122" t="s">
        <v>99</v>
      </c>
      <c r="B64" s="130"/>
      <c r="C64" s="136">
        <v>2174</v>
      </c>
      <c r="D64" s="136"/>
      <c r="E64" s="136">
        <v>6301</v>
      </c>
      <c r="F64" s="137"/>
      <c r="G64" s="136">
        <v>358</v>
      </c>
      <c r="H64" s="136"/>
      <c r="I64" s="136">
        <v>1923</v>
      </c>
    </row>
    <row r="65" spans="1:9" ht="21.75" customHeight="1">
      <c r="A65" s="127" t="s">
        <v>149</v>
      </c>
      <c r="B65" s="130"/>
      <c r="C65" s="150">
        <f>SUM(C58:C64)</f>
        <v>-233916</v>
      </c>
      <c r="D65" s="134"/>
      <c r="E65" s="150">
        <f>SUM(E58:E64)</f>
        <v>212105</v>
      </c>
      <c r="F65" s="137"/>
      <c r="G65" s="150">
        <f>SUM(G58:G64)</f>
        <v>-16647</v>
      </c>
      <c r="H65" s="134"/>
      <c r="I65" s="150">
        <f>SUM(I58:I64)</f>
        <v>189162</v>
      </c>
    </row>
    <row r="66" spans="1:9" ht="21.75" customHeight="1">
      <c r="A66" s="127" t="s">
        <v>42</v>
      </c>
      <c r="B66" s="130"/>
      <c r="C66" s="145"/>
      <c r="D66" s="134"/>
      <c r="E66" s="145"/>
      <c r="F66" s="137"/>
      <c r="G66" s="145"/>
      <c r="H66" s="134"/>
      <c r="I66" s="145"/>
    </row>
    <row r="67" spans="1:9" ht="21.75" customHeight="1">
      <c r="A67" s="122" t="s">
        <v>125</v>
      </c>
      <c r="B67" s="130"/>
      <c r="C67" s="145">
        <v>-16283</v>
      </c>
      <c r="D67" s="134"/>
      <c r="E67" s="145">
        <v>-18839</v>
      </c>
      <c r="F67" s="137"/>
      <c r="G67" s="145">
        <v>-1583</v>
      </c>
      <c r="H67" s="134"/>
      <c r="I67" s="145">
        <v>-1740</v>
      </c>
    </row>
    <row r="68" spans="1:9" ht="21.75" customHeight="1">
      <c r="A68" s="132" t="s">
        <v>173</v>
      </c>
      <c r="B68" s="130"/>
      <c r="C68" s="133">
        <v>-71440</v>
      </c>
      <c r="D68" s="134"/>
      <c r="E68" s="133">
        <v>-94000</v>
      </c>
      <c r="F68" s="135"/>
      <c r="G68" s="144">
        <v>-71440</v>
      </c>
      <c r="H68" s="135"/>
      <c r="I68" s="144">
        <v>-94000</v>
      </c>
    </row>
    <row r="69" spans="1:9" ht="21.75" customHeight="1">
      <c r="A69" s="127" t="s">
        <v>128</v>
      </c>
      <c r="B69" s="130"/>
      <c r="C69" s="150">
        <f>SUM(C67:C68)</f>
        <v>-87723</v>
      </c>
      <c r="D69" s="134"/>
      <c r="E69" s="150">
        <f>SUM(E67:E68)</f>
        <v>-112839</v>
      </c>
      <c r="F69" s="137"/>
      <c r="G69" s="150">
        <f>SUM(G67:G68)</f>
        <v>-73023</v>
      </c>
      <c r="H69" s="134"/>
      <c r="I69" s="150">
        <f>SUM(I67:I68)</f>
        <v>-95740</v>
      </c>
    </row>
    <row r="70" spans="1:9" ht="21.75" customHeight="1">
      <c r="A70" s="127" t="s">
        <v>150</v>
      </c>
      <c r="B70" s="130"/>
      <c r="C70" s="133">
        <f>SUM(C46,C65,C69)</f>
        <v>-236789</v>
      </c>
      <c r="D70" s="133"/>
      <c r="E70" s="133">
        <f>SUM(E46,E65,E69)</f>
        <v>227657</v>
      </c>
      <c r="F70" s="137"/>
      <c r="G70" s="133">
        <f>SUM(G46,G65,G69)</f>
        <v>-47697</v>
      </c>
      <c r="H70" s="133"/>
      <c r="I70" s="133">
        <f>SUM(I46,I65,I69)</f>
        <v>100118</v>
      </c>
    </row>
    <row r="71" spans="1:9" ht="21.75" customHeight="1">
      <c r="A71" s="132" t="s">
        <v>129</v>
      </c>
      <c r="B71" s="130"/>
      <c r="C71" s="133">
        <v>512302</v>
      </c>
      <c r="D71" s="133"/>
      <c r="E71" s="133">
        <v>261524</v>
      </c>
      <c r="F71" s="137"/>
      <c r="G71" s="133">
        <v>180346</v>
      </c>
      <c r="H71" s="133"/>
      <c r="I71" s="133">
        <v>58545</v>
      </c>
    </row>
    <row r="72" spans="1:9" ht="21.75" customHeight="1" thickBot="1">
      <c r="A72" s="149" t="s">
        <v>130</v>
      </c>
      <c r="B72" s="130"/>
      <c r="C72" s="154">
        <f>SUM(C70:C71)</f>
        <v>275513</v>
      </c>
      <c r="D72" s="133"/>
      <c r="E72" s="154">
        <f>SUM(E70:E71)</f>
        <v>489181</v>
      </c>
      <c r="F72" s="137"/>
      <c r="G72" s="154">
        <f>SUM(G70:G71)</f>
        <v>132649</v>
      </c>
      <c r="H72" s="133"/>
      <c r="I72" s="154">
        <f>SUM(I70:I71)</f>
        <v>158663</v>
      </c>
    </row>
    <row r="73" spans="1:9" ht="21.75" customHeight="1" thickTop="1">
      <c r="B73" s="130"/>
      <c r="C73" s="134"/>
      <c r="D73" s="134"/>
      <c r="E73" s="134"/>
      <c r="F73" s="137"/>
      <c r="G73" s="134"/>
      <c r="H73" s="134"/>
      <c r="I73" s="134"/>
    </row>
    <row r="74" spans="1:9" ht="21.75" customHeight="1">
      <c r="B74" s="130"/>
      <c r="C74" s="134"/>
      <c r="D74" s="134"/>
      <c r="E74" s="134"/>
      <c r="F74" s="137"/>
      <c r="G74" s="134"/>
      <c r="H74" s="134"/>
      <c r="I74" s="134"/>
    </row>
    <row r="75" spans="1:9" ht="21.75" customHeight="1">
      <c r="A75" s="127" t="s">
        <v>93</v>
      </c>
      <c r="B75" s="130"/>
      <c r="C75" s="134"/>
      <c r="D75" s="134"/>
      <c r="E75" s="134"/>
      <c r="F75" s="137"/>
      <c r="G75" s="134"/>
      <c r="H75" s="134"/>
      <c r="I75" s="134"/>
    </row>
    <row r="76" spans="1:9" ht="21.75" customHeight="1">
      <c r="A76" s="122" t="s">
        <v>94</v>
      </c>
      <c r="B76" s="130"/>
      <c r="C76" s="123"/>
      <c r="D76" s="123"/>
      <c r="E76" s="123"/>
    </row>
    <row r="77" spans="1:9" ht="21.75" customHeight="1">
      <c r="A77" s="122" t="s">
        <v>174</v>
      </c>
      <c r="B77" s="130"/>
      <c r="C77" s="145">
        <v>116902</v>
      </c>
      <c r="D77" s="145"/>
      <c r="E77" s="145">
        <v>-21</v>
      </c>
      <c r="F77" s="145"/>
      <c r="G77" s="145">
        <v>94499</v>
      </c>
      <c r="H77" s="145"/>
      <c r="I77" s="145">
        <v>3122</v>
      </c>
    </row>
    <row r="78" spans="1:9" ht="21.75" customHeight="1">
      <c r="A78" s="122" t="s">
        <v>126</v>
      </c>
      <c r="B78" s="130"/>
      <c r="C78" s="134">
        <v>728</v>
      </c>
      <c r="D78" s="134"/>
      <c r="E78" s="134">
        <v>8709</v>
      </c>
      <c r="F78" s="134"/>
      <c r="G78" s="134">
        <v>0</v>
      </c>
      <c r="H78" s="137"/>
      <c r="I78" s="134">
        <v>0</v>
      </c>
    </row>
    <row r="79" spans="1:9" ht="21.75" customHeight="1">
      <c r="A79" s="122" t="s">
        <v>175</v>
      </c>
      <c r="B79" s="130"/>
      <c r="C79" s="134">
        <v>0</v>
      </c>
      <c r="D79" s="134"/>
      <c r="E79" s="134">
        <v>0</v>
      </c>
      <c r="F79" s="134"/>
      <c r="G79" s="134">
        <v>42233</v>
      </c>
      <c r="H79" s="137"/>
      <c r="I79" s="134">
        <v>0</v>
      </c>
    </row>
    <row r="80" spans="1:9" ht="21.75" customHeight="1">
      <c r="B80" s="130"/>
      <c r="C80" s="130"/>
      <c r="D80" s="130"/>
      <c r="E80" s="130"/>
      <c r="G80" s="131"/>
      <c r="H80" s="131"/>
      <c r="I80" s="131"/>
    </row>
    <row r="81" spans="1:5" ht="21.75" customHeight="1">
      <c r="A81" s="22" t="s">
        <v>156</v>
      </c>
      <c r="B81" s="130"/>
      <c r="C81" s="130"/>
      <c r="D81" s="130"/>
      <c r="E81" s="130"/>
    </row>
  </sheetData>
  <mergeCells count="4">
    <mergeCell ref="C7:E7"/>
    <mergeCell ref="G7:I7"/>
    <mergeCell ref="C55:E55"/>
    <mergeCell ref="G55:I55"/>
  </mergeCells>
  <pageMargins left="0.6692913385826772" right="0.31496062992125984" top="0.70866141732283472" bottom="0.31496062992125984" header="0.31496062992125984" footer="0.31496062992125984"/>
  <pageSetup paperSize="9" scale="73" fitToHeight="0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NAP</cp:lastModifiedBy>
  <cp:lastPrinted>2021-08-11T01:18:05Z</cp:lastPrinted>
  <dcterms:created xsi:type="dcterms:W3CDTF">2011-03-15T03:50:46Z</dcterms:created>
  <dcterms:modified xsi:type="dcterms:W3CDTF">2021-08-11T01:18:48Z</dcterms:modified>
</cp:coreProperties>
</file>