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kwanjira_tanomwongtai_th_ey_com/Documents/เอกสาร/My Job/CNT/2021/FS/2021_Q2/Convert files/"/>
    </mc:Choice>
  </mc:AlternateContent>
  <xr:revisionPtr revIDLastSave="2" documentId="13_ncr:1_{1FB1EE8E-8E00-4B8D-93C9-CD8CCF035BFF}" xr6:coauthVersionLast="45" xr6:coauthVersionMax="45" xr10:uidLastSave="{AA52020C-D68C-4174-B600-3115BC651459}"/>
  <bookViews>
    <workbookView xWindow="-108" yWindow="-108" windowWidth="23256" windowHeight="12576" activeTab="1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</sheets>
  <externalReferences>
    <externalReference r:id="rId5"/>
  </externalReferences>
  <definedNames>
    <definedName name="CIQWBGuid" hidden="1">"CNTE2.xlsx"</definedName>
    <definedName name="_xlnm.Print_Area" localSheetId="0">BS!$A$1:$K$97</definedName>
    <definedName name="_xlnm.Print_Area" localSheetId="2">Consolidated!$A$1:$AE$32</definedName>
    <definedName name="_xlnm.Print_Area" localSheetId="1">PL!$A$1:$K$224</definedName>
    <definedName name="_xlnm.Print_Area" localSheetId="3">'The Company Only'!$A$1:$U$29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5" i="12" l="1"/>
  <c r="U25" i="12" s="1"/>
  <c r="AA28" i="11"/>
  <c r="AE28" i="11" s="1"/>
  <c r="U28" i="11"/>
  <c r="I87" i="10"/>
  <c r="G87" i="10"/>
  <c r="E87" i="10"/>
  <c r="I81" i="10"/>
  <c r="G81" i="10"/>
  <c r="E81" i="10"/>
  <c r="I13" i="10"/>
  <c r="G13" i="10"/>
  <c r="E13" i="10"/>
  <c r="U17" i="12" l="1"/>
  <c r="S17" i="12"/>
  <c r="AA20" i="11"/>
  <c r="AE20" i="11"/>
  <c r="U20" i="11"/>
  <c r="K55" i="10" l="1"/>
  <c r="K57" i="10" s="1"/>
  <c r="I55" i="10"/>
  <c r="I57" i="10" s="1"/>
  <c r="G55" i="10"/>
  <c r="G57" i="10" s="1"/>
  <c r="E55" i="10"/>
  <c r="E57" i="10" s="1"/>
  <c r="K18" i="10"/>
  <c r="I18" i="10"/>
  <c r="I19" i="10" s="1"/>
  <c r="G18" i="10"/>
  <c r="G19" i="10" s="1"/>
  <c r="E18" i="10"/>
  <c r="K13" i="10"/>
  <c r="K19" i="10" l="1"/>
  <c r="K22" i="10" s="1"/>
  <c r="K24" i="10" s="1"/>
  <c r="K27" i="10" s="1"/>
  <c r="K32" i="10" s="1"/>
  <c r="G22" i="10"/>
  <c r="G24" i="10" s="1"/>
  <c r="I22" i="10"/>
  <c r="I24" i="10" s="1"/>
  <c r="E19" i="10"/>
  <c r="K47" i="10"/>
  <c r="K59" i="10" s="1"/>
  <c r="K62" i="10" s="1"/>
  <c r="K87" i="10"/>
  <c r="G29" i="10" l="1"/>
  <c r="G27" i="10" s="1"/>
  <c r="G32" i="10" s="1"/>
  <c r="G47" i="10"/>
  <c r="G59" i="10" s="1"/>
  <c r="G64" i="10" s="1"/>
  <c r="G62" i="10" s="1"/>
  <c r="I27" i="10"/>
  <c r="I32" i="10" s="1"/>
  <c r="I47" i="10"/>
  <c r="I59" i="10" s="1"/>
  <c r="I62" i="10" s="1"/>
  <c r="E22" i="10"/>
  <c r="E24" i="10" s="1"/>
  <c r="E29" i="10" s="1"/>
  <c r="E27" i="10" s="1"/>
  <c r="E32" i="10" s="1"/>
  <c r="K132" i="10"/>
  <c r="I132" i="10"/>
  <c r="G132" i="10"/>
  <c r="E132" i="10"/>
  <c r="E47" i="10" l="1"/>
  <c r="E59" i="10" s="1"/>
  <c r="E64" i="10" s="1"/>
  <c r="E62" i="10" s="1"/>
  <c r="S13" i="12"/>
  <c r="U13" i="12" s="1"/>
  <c r="U16" i="11"/>
  <c r="AA16" i="11" s="1"/>
  <c r="AE16" i="11" s="1"/>
  <c r="S23" i="12" l="1"/>
  <c r="E58" i="1"/>
  <c r="G58" i="1"/>
  <c r="I58" i="1"/>
  <c r="K83" i="1" l="1"/>
  <c r="G83" i="1"/>
  <c r="K208" i="10"/>
  <c r="K199" i="10"/>
  <c r="G208" i="10"/>
  <c r="G199" i="10"/>
  <c r="G124" i="10"/>
  <c r="G133" i="10" s="1"/>
  <c r="K81" i="10"/>
  <c r="K88" i="10" l="1"/>
  <c r="K91" i="10" s="1"/>
  <c r="K93" i="10" s="1"/>
  <c r="K96" i="10" s="1"/>
  <c r="G88" i="10"/>
  <c r="G91" i="10" s="1"/>
  <c r="G93" i="10" s="1"/>
  <c r="G98" i="10" s="1"/>
  <c r="G96" i="10" s="1"/>
  <c r="G101" i="10" s="1"/>
  <c r="Q27" i="11"/>
  <c r="Q30" i="11" s="1"/>
  <c r="Q19" i="11"/>
  <c r="K101" i="10" l="1"/>
  <c r="M14" i="12"/>
  <c r="AC25" i="11"/>
  <c r="Q24" i="12" l="1"/>
  <c r="Q27" i="12" s="1"/>
  <c r="K58" i="1" l="1"/>
  <c r="Q22" i="11" l="1"/>
  <c r="S26" i="12"/>
  <c r="S21" i="12"/>
  <c r="S18" i="12"/>
  <c r="O29" i="11" l="1"/>
  <c r="U29" i="11" l="1"/>
  <c r="Q16" i="12"/>
  <c r="Q19" i="12" s="1"/>
  <c r="U17" i="11" l="1"/>
  <c r="K124" i="10"/>
  <c r="K133" i="10" s="1"/>
  <c r="O18" i="11"/>
  <c r="K53" i="1"/>
  <c r="U24" i="11"/>
  <c r="G84" i="1" s="1"/>
  <c r="M17" i="11" l="1"/>
  <c r="AA17" i="11" s="1"/>
  <c r="AE29" i="11" l="1"/>
  <c r="G86" i="1" l="1"/>
  <c r="G88" i="1"/>
  <c r="G85" i="1"/>
  <c r="AA24" i="11"/>
  <c r="K19" i="1"/>
  <c r="G19" i="1"/>
  <c r="U21" i="12" l="1"/>
  <c r="K84" i="1"/>
  <c r="AE24" i="11"/>
  <c r="U26" i="12"/>
  <c r="U21" i="11"/>
  <c r="AA21" i="11" s="1"/>
  <c r="AE21" i="11" s="1"/>
  <c r="G80" i="1"/>
  <c r="K80" i="1"/>
  <c r="S15" i="12"/>
  <c r="U15" i="12" s="1"/>
  <c r="S14" i="12"/>
  <c r="I24" i="12"/>
  <c r="I16" i="12"/>
  <c r="I19" i="12" s="1"/>
  <c r="I27" i="11"/>
  <c r="I30" i="11" s="1"/>
  <c r="I19" i="11"/>
  <c r="I22" i="11" s="1"/>
  <c r="G82" i="1"/>
  <c r="G79" i="1"/>
  <c r="Y27" i="11"/>
  <c r="Y30" i="11" s="1"/>
  <c r="W27" i="11"/>
  <c r="W30" i="11" s="1"/>
  <c r="K27" i="11"/>
  <c r="K30" i="11" s="1"/>
  <c r="K82" i="1"/>
  <c r="K79" i="1"/>
  <c r="O19" i="11"/>
  <c r="O22" i="11" s="1"/>
  <c r="U25" i="11"/>
  <c r="S24" i="12"/>
  <c r="S27" i="12" s="1"/>
  <c r="K24" i="12"/>
  <c r="G24" i="12"/>
  <c r="G27" i="12" s="1"/>
  <c r="O24" i="12"/>
  <c r="O27" i="12" s="1"/>
  <c r="U23" i="12"/>
  <c r="U18" i="12"/>
  <c r="K16" i="12"/>
  <c r="K19" i="12" s="1"/>
  <c r="G16" i="12"/>
  <c r="G19" i="12" s="1"/>
  <c r="O16" i="12"/>
  <c r="O19" i="12" s="1"/>
  <c r="S27" i="11"/>
  <c r="S30" i="11" s="1"/>
  <c r="G27" i="11"/>
  <c r="G30" i="11" s="1"/>
  <c r="Y19" i="11"/>
  <c r="Y22" i="11" s="1"/>
  <c r="W19" i="11"/>
  <c r="W22" i="11" s="1"/>
  <c r="K19" i="11"/>
  <c r="K22" i="11" s="1"/>
  <c r="G19" i="11"/>
  <c r="G22" i="11" s="1"/>
  <c r="U18" i="11"/>
  <c r="AA18" i="11" s="1"/>
  <c r="AE18" i="11" s="1"/>
  <c r="AC19" i="11"/>
  <c r="AC22" i="11" s="1"/>
  <c r="S19" i="11"/>
  <c r="S22" i="11" s="1"/>
  <c r="I124" i="10"/>
  <c r="I133" i="10" s="1"/>
  <c r="I27" i="12" l="1"/>
  <c r="I80" i="1" s="1"/>
  <c r="K27" i="12"/>
  <c r="I82" i="1" s="1"/>
  <c r="I79" i="1"/>
  <c r="I84" i="1"/>
  <c r="E85" i="1"/>
  <c r="E79" i="1"/>
  <c r="E82" i="1"/>
  <c r="E80" i="1"/>
  <c r="S16" i="12"/>
  <c r="S19" i="12" s="1"/>
  <c r="E86" i="1"/>
  <c r="U19" i="11"/>
  <c r="U22" i="11" s="1"/>
  <c r="K59" i="1"/>
  <c r="K87" i="1"/>
  <c r="K89" i="1" s="1"/>
  <c r="G87" i="1"/>
  <c r="G89" i="1" s="1"/>
  <c r="K153" i="10"/>
  <c r="K166" i="10" s="1"/>
  <c r="K178" i="10" s="1"/>
  <c r="G153" i="10"/>
  <c r="G166" i="10" s="1"/>
  <c r="G178" i="10" s="1"/>
  <c r="K90" i="1" l="1"/>
  <c r="K116" i="10"/>
  <c r="K135" i="10" s="1"/>
  <c r="K183" i="10"/>
  <c r="K210" i="10" s="1"/>
  <c r="G183" i="10"/>
  <c r="G210" i="10" s="1"/>
  <c r="G116" i="10"/>
  <c r="G135" i="10" s="1"/>
  <c r="G140" i="10" s="1"/>
  <c r="G138" i="10" s="1"/>
  <c r="K138" i="10" l="1"/>
  <c r="U14" i="12" l="1"/>
  <c r="U16" i="12" s="1"/>
  <c r="U19" i="12" s="1"/>
  <c r="AE17" i="11"/>
  <c r="AE19" i="11" s="1"/>
  <c r="AE22" i="11" s="1"/>
  <c r="M19" i="11"/>
  <c r="M22" i="11" s="1"/>
  <c r="M16" i="12" l="1"/>
  <c r="M19" i="12" s="1"/>
  <c r="AA19" i="11"/>
  <c r="AA22" i="11" s="1"/>
  <c r="E124" i="10" l="1"/>
  <c r="E133" i="10" s="1"/>
  <c r="O27" i="11" l="1"/>
  <c r="O30" i="11" s="1"/>
  <c r="U26" i="11"/>
  <c r="U27" i="11" s="1"/>
  <c r="U30" i="11" l="1"/>
  <c r="E84" i="1" s="1"/>
  <c r="AA26" i="11"/>
  <c r="AE26" i="11" l="1"/>
  <c r="I19" i="1" l="1"/>
  <c r="G28" i="1" l="1"/>
  <c r="G29" i="1" s="1"/>
  <c r="K28" i="1"/>
  <c r="K29" i="1" s="1"/>
  <c r="K91" i="1" s="1"/>
  <c r="I28" i="1" l="1"/>
  <c r="I29" i="1" s="1"/>
  <c r="I53" i="1" l="1"/>
  <c r="E19" i="1" l="1"/>
  <c r="I88" i="10" l="1"/>
  <c r="I91" i="10" s="1"/>
  <c r="I153" i="10" l="1"/>
  <c r="E88" i="10" l="1"/>
  <c r="E91" i="10" s="1"/>
  <c r="E153" i="10" l="1"/>
  <c r="E53" i="1" l="1"/>
  <c r="E28" i="1" l="1"/>
  <c r="E29" i="1" s="1"/>
  <c r="I59" i="1" l="1"/>
  <c r="E59" i="1"/>
  <c r="I93" i="10" l="1"/>
  <c r="I116" i="10" l="1"/>
  <c r="I135" i="10" s="1"/>
  <c r="I96" i="10"/>
  <c r="E93" i="10"/>
  <c r="I101" i="10" l="1"/>
  <c r="M22" i="12"/>
  <c r="I138" i="10"/>
  <c r="E98" i="10"/>
  <c r="E96" i="10" s="1"/>
  <c r="E116" i="10"/>
  <c r="E135" i="10" s="1"/>
  <c r="E140" i="10" s="1"/>
  <c r="E138" i="10" s="1"/>
  <c r="M25" i="11" l="1"/>
  <c r="E101" i="10"/>
  <c r="M24" i="12"/>
  <c r="U22" i="12"/>
  <c r="U24" i="12" s="1"/>
  <c r="U27" i="12" s="1"/>
  <c r="M27" i="12" l="1"/>
  <c r="I83" i="1" s="1"/>
  <c r="I87" i="1" s="1"/>
  <c r="I89" i="1" s="1"/>
  <c r="I90" i="1" s="1"/>
  <c r="I91" i="1" s="1"/>
  <c r="M27" i="11"/>
  <c r="AA25" i="11"/>
  <c r="M30" i="11" l="1"/>
  <c r="E83" i="1" s="1"/>
  <c r="E87" i="1" s="1"/>
  <c r="AA27" i="11"/>
  <c r="AA30" i="11" s="1"/>
  <c r="K212" i="10" l="1"/>
  <c r="G212" i="10"/>
  <c r="I166" i="10" l="1"/>
  <c r="I178" i="10" s="1"/>
  <c r="I199" i="10" l="1"/>
  <c r="I208" i="10" l="1"/>
  <c r="E199" i="10" l="1"/>
  <c r="E208" i="10" l="1"/>
  <c r="E166" i="10" l="1"/>
  <c r="E178" i="10" s="1"/>
  <c r="I183" i="10" l="1"/>
  <c r="I210" i="10" s="1"/>
  <c r="I212" i="10" s="1"/>
  <c r="I213" i="10" s="1"/>
  <c r="E183" i="10" l="1"/>
  <c r="E210" i="10" s="1"/>
  <c r="E212" i="10" s="1"/>
  <c r="E213" i="10" s="1"/>
  <c r="G53" i="1" l="1"/>
  <c r="G59" i="1" s="1"/>
  <c r="G90" i="1" s="1"/>
  <c r="G91" i="1" s="1"/>
  <c r="AC27" i="11" l="1"/>
  <c r="AE25" i="11"/>
  <c r="AC30" i="11" l="1"/>
  <c r="E88" i="1" s="1"/>
  <c r="E89" i="1" s="1"/>
  <c r="E90" i="1" s="1"/>
  <c r="E91" i="1" s="1"/>
  <c r="AE27" i="11"/>
  <c r="AE30" i="11" s="1"/>
</calcChain>
</file>

<file path=xl/sharedStrings.xml><?xml version="1.0" encoding="utf-8"?>
<sst xmlns="http://schemas.openxmlformats.org/spreadsheetml/2006/main" count="420" uniqueCount="231">
  <si>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</si>
  <si>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</si>
  <si>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</si>
  <si>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</si>
  <si>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</si>
  <si>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</si>
  <si>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</si>
  <si>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</si>
  <si>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</si>
  <si>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</si>
  <si>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</si>
  <si>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</si>
  <si>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</si>
  <si>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</si>
  <si>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</si>
  <si>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</si>
  <si>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</si>
  <si>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</si>
  <si>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</si>
  <si>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</si>
  <si>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</si>
  <si>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</si>
  <si>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</si>
  <si>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</si>
  <si>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</si>
  <si>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</si>
  <si>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</si>
  <si>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</si>
  <si>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</si>
  <si>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</si>
  <si>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</si>
  <si>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</si>
  <si>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</si>
  <si>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</si>
  <si>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</si>
  <si>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</si>
  <si>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</si>
  <si>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</si>
  <si>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</si>
  <si>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</si>
  <si>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</si>
  <si>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</si>
  <si>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</si>
  <si>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</si>
  <si>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</si>
  <si>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</si>
  <si>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</si>
  <si>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</si>
  <si>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</si>
  <si>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</si>
  <si>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</si>
  <si>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</si>
  <si>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</si>
  <si>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</si>
  <si>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</si>
  <si>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</si>
  <si>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</si>
  <si>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</si>
  <si>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</si>
  <si>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</si>
  <si>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</si>
  <si>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</si>
  <si>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</si>
  <si>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</si>
  <si>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</si>
  <si>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</si>
  <si>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</si>
  <si>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</si>
  <si>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</si>
  <si>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</si>
  <si>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Short-term provisions</t>
  </si>
  <si>
    <t xml:space="preserve">   Issued and fully paid up</t>
  </si>
  <si>
    <t>(Unit: Thousand Baht except earnings per share presented in Baht)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</si>
  <si>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</si>
  <si>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</si>
  <si>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</si>
  <si>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</si>
  <si>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</si>
  <si>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</si>
  <si>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</si>
  <si>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</si>
  <si>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</si>
  <si>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</si>
  <si>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</si>
  <si>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</si>
  <si>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</si>
  <si>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</si>
  <si>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</si>
  <si>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</si>
  <si>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</si>
  <si>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</si>
  <si>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</si>
  <si>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</si>
  <si>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</si>
  <si>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</si>
  <si>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component of</t>
  </si>
  <si>
    <t xml:space="preserve">   Trade and other payables</t>
  </si>
  <si>
    <t>Premium on</t>
  </si>
  <si>
    <t>Trade and other receivables</t>
  </si>
  <si>
    <t xml:space="preserve">   Appropriated - statutory reserve</t>
  </si>
  <si>
    <t xml:space="preserve">   Weighted average number of ordinary shares (Thousand shares)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</si>
  <si>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</si>
  <si>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</si>
  <si>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</si>
  <si>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</si>
  <si>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</si>
  <si>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</si>
  <si>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</si>
  <si>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</si>
  <si>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</si>
  <si>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Retained earnings </t>
  </si>
  <si>
    <t xml:space="preserve">   Unappropriated </t>
  </si>
  <si>
    <t>Provision for long-term employee benefits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</si>
  <si>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</si>
  <si>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</si>
  <si>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</si>
  <si>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</si>
  <si>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>Non-cash transactions</t>
  </si>
  <si>
    <t>Profit for the period</t>
  </si>
  <si>
    <t xml:space="preserve">Other comprehensive income for the period </t>
  </si>
  <si>
    <t xml:space="preserve">Total comprehensive income for the period </t>
  </si>
  <si>
    <t>Cash paid for intangible assets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</si>
  <si>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</si>
  <si>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</si>
  <si>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</si>
  <si>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</si>
  <si>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</si>
  <si>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</si>
  <si>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</si>
  <si>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</si>
  <si>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</si>
  <si>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</si>
  <si>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</si>
  <si>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</si>
  <si>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</si>
  <si>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</si>
  <si>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</si>
  <si>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</si>
  <si>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</si>
  <si>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</si>
  <si>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</si>
  <si>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</si>
  <si>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Profit from operating activities before changes in 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</si>
  <si>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</si>
  <si>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</si>
  <si>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</si>
  <si>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</si>
  <si>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 xml:space="preserve">Cash paid for long-term loans </t>
  </si>
  <si>
    <t>premium</t>
  </si>
  <si>
    <t xml:space="preserve">   Cash received from interest income</t>
  </si>
  <si>
    <t xml:space="preserve">Bank overdraft and short-term loans from </t>
  </si>
  <si>
    <t xml:space="preserve">   financial institutions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</si>
  <si>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</si>
  <si>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</si>
  <si>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</si>
  <si>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</si>
  <si>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</si>
  <si>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</si>
  <si>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Revenue from sales and services</t>
  </si>
  <si>
    <t>Cost of sales and services</t>
  </si>
  <si>
    <t>Right-of-use assets</t>
  </si>
  <si>
    <t>Contract liabilities</t>
  </si>
  <si>
    <t>Earnings per share</t>
  </si>
  <si>
    <t>Basic earnings per share</t>
  </si>
  <si>
    <t xml:space="preserve">   Profit attributable to equity holders of the Company (Baht)</t>
  </si>
  <si>
    <t>Profit before tax</t>
  </si>
  <si>
    <t>Adjustments to reconcile profit before tax to net cash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</si>
  <si>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</si>
  <si>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</si>
  <si>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</si>
  <si>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</si>
  <si>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</si>
  <si>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</si>
  <si>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>Income tax</t>
  </si>
  <si>
    <t>Profit before income tax</t>
  </si>
  <si>
    <t>Short-term loans from related party</t>
  </si>
  <si>
    <t xml:space="preserve">      and right-of-use assets</t>
  </si>
  <si>
    <t xml:space="preserve">  from financial institutions</t>
  </si>
  <si>
    <t xml:space="preserve">Proceeds from disposals of equipment </t>
  </si>
  <si>
    <t>Current portion of lease liabilities</t>
  </si>
  <si>
    <t>Lease liabilities - net of current portion</t>
  </si>
  <si>
    <t xml:space="preserve">   Gain on disposals and write-off of equipment</t>
  </si>
  <si>
    <t>Balance as at 1 January 2021</t>
  </si>
  <si>
    <t>31 December 2020</t>
  </si>
  <si>
    <t>Other comprehensive income not to be reclassified</t>
  </si>
  <si>
    <t xml:space="preserve">Restricted bank deposits </t>
  </si>
  <si>
    <t>Profit attributable to:</t>
  </si>
  <si>
    <t xml:space="preserve">Balance as at 1 January 2020 </t>
  </si>
  <si>
    <t xml:space="preserve"> Balance as at 1 January 2020</t>
  </si>
  <si>
    <t>2, 4</t>
  </si>
  <si>
    <t>2, 14</t>
  </si>
  <si>
    <t>Gain on changes in value of equity investments designated</t>
  </si>
  <si>
    <t xml:space="preserve">   at fair value through other comprehensive income</t>
  </si>
  <si>
    <t>Less: Income tax effect</t>
  </si>
  <si>
    <t xml:space="preserve">Other comprehensive income not to be reclassified to </t>
  </si>
  <si>
    <t xml:space="preserve">   profit or loss in subsequent periods - net of income tax</t>
  </si>
  <si>
    <t xml:space="preserve">   Estimated expenses for construction projects </t>
  </si>
  <si>
    <t xml:space="preserve">   Unrealised gain on exchange rate</t>
  </si>
  <si>
    <t xml:space="preserve">   Refund of withholding tax deducted at source</t>
  </si>
  <si>
    <t>Net cash from (used in) investing activities</t>
  </si>
  <si>
    <t xml:space="preserve">Increase in translation adjustments </t>
  </si>
  <si>
    <t>Short-term loans to related party</t>
  </si>
  <si>
    <t xml:space="preserve">Operating profit </t>
  </si>
  <si>
    <t xml:space="preserve">   Finance income</t>
  </si>
  <si>
    <t xml:space="preserve">   Finance cost</t>
  </si>
  <si>
    <t>Payment of principal portion of leases liabilities</t>
  </si>
  <si>
    <t xml:space="preserve">   Provision for long-term employee benefits </t>
  </si>
  <si>
    <t>As at 30 June 2021</t>
  </si>
  <si>
    <t>30 June 2021</t>
  </si>
  <si>
    <t>For the three-month period ended 30 June 2021</t>
  </si>
  <si>
    <t>Balance as at 30 June 2020</t>
  </si>
  <si>
    <t>Balance as at 30 June 2021</t>
  </si>
  <si>
    <t>For the six-month period ended 30 June 2021</t>
  </si>
  <si>
    <t>Dividend paid</t>
  </si>
  <si>
    <t>Dividend payment</t>
  </si>
  <si>
    <t xml:space="preserve">Increase in short-term loans from related party </t>
  </si>
  <si>
    <t>19</t>
  </si>
  <si>
    <t>Cash from operating activities</t>
  </si>
  <si>
    <t>Net cash from operating activities</t>
  </si>
  <si>
    <t>Decrease (increase) in long-term loans to related parties</t>
  </si>
  <si>
    <t>Decrease (increase) in restricted bank deposits</t>
  </si>
  <si>
    <t xml:space="preserve">Net increase in bank overdraft and short-term loans </t>
  </si>
  <si>
    <t>Net decrease in cash and cash equivalents</t>
  </si>
  <si>
    <t>Net cash used in financing activities</t>
  </si>
  <si>
    <t>Cash paid for interest expenses of leases liabilities</t>
  </si>
  <si>
    <t xml:space="preserve">   Right-of-use assets acquired during the period</t>
  </si>
  <si>
    <t xml:space="preserve">   Transfer right-of-use assets to plant and equipment</t>
  </si>
  <si>
    <t xml:space="preserve">   to profit or loss in subsequent periods </t>
  </si>
  <si>
    <t>Bad debts</t>
  </si>
  <si>
    <t xml:space="preserve">   Bad debts</t>
  </si>
  <si>
    <t xml:space="preserve">   Write off trade accounts receivable as bad debts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</si>
</sst>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</numFmts>
  <fonts count="7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72">
    <xf numFmtId="0" fontId="0" fillId="0" borderId="0" xfId="0"/>
    <xf numFmtId="164" fontId="66" fillId="0" borderId="0" xfId="0" applyNumberFormat="1" applyFont="1" applyFill="1" applyAlignment="1"/>
    <xf numFmtId="164" fontId="66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66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Continuous"/>
    </xf>
    <xf numFmtId="37" fontId="66" fillId="0" borderId="0" xfId="0" applyNumberFormat="1" applyFont="1" applyFill="1" applyBorder="1" applyAlignment="1">
      <alignment horizontal="centerContinuous"/>
    </xf>
    <xf numFmtId="37" fontId="66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66" fillId="0" borderId="0" xfId="0" applyNumberFormat="1" applyFont="1" applyFill="1" applyAlignment="1">
      <alignment horizontal="center"/>
    </xf>
    <xf numFmtId="164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38" fontId="66" fillId="0" borderId="0" xfId="0" applyNumberFormat="1" applyFont="1" applyFill="1" applyAlignment="1">
      <alignment horizontal="centerContinuous"/>
    </xf>
    <xf numFmtId="38" fontId="66" fillId="0" borderId="0" xfId="0" applyNumberFormat="1" applyFont="1" applyFill="1" applyBorder="1" applyAlignment="1">
      <alignment horizontal="centerContinuous"/>
    </xf>
    <xf numFmtId="164" fontId="66" fillId="0" borderId="0" xfId="0" quotePrefix="1" applyNumberFormat="1" applyFont="1" applyFill="1" applyAlignment="1">
      <alignment horizontal="centerContinuous"/>
    </xf>
    <xf numFmtId="0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Alignment="1">
      <alignment horizontal="right"/>
    </xf>
    <xf numFmtId="0" fontId="66" fillId="0" borderId="0" xfId="0" applyNumberFormat="1" applyFont="1" applyFill="1" applyAlignment="1"/>
    <xf numFmtId="164" fontId="68" fillId="0" borderId="0" xfId="0" applyNumberFormat="1" applyFont="1" applyFill="1" applyAlignment="1">
      <alignment horizontal="center"/>
    </xf>
    <xf numFmtId="0" fontId="66" fillId="0" borderId="0" xfId="0" applyFont="1" applyFill="1" applyAlignment="1"/>
    <xf numFmtId="0" fontId="67" fillId="0" borderId="0" xfId="0" applyNumberFormat="1" applyFont="1" applyFill="1" applyAlignment="1">
      <alignment horizontal="center"/>
    </xf>
    <xf numFmtId="0" fontId="66" fillId="0" borderId="0" xfId="0" quotePrefix="1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0" fontId="66" fillId="0" borderId="0" xfId="0" applyNumberFormat="1" applyFont="1" applyFill="1" applyBorder="1" applyAlignment="1"/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left"/>
    </xf>
    <xf numFmtId="37" fontId="66" fillId="0" borderId="0" xfId="0" applyNumberFormat="1" applyFont="1" applyFill="1" applyAlignment="1">
      <alignment horizontal="left"/>
    </xf>
    <xf numFmtId="0" fontId="66" fillId="0" borderId="0" xfId="0" quotePrefix="1" applyNumberFormat="1" applyFont="1" applyFill="1" applyAlignment="1">
      <alignment horizontal="left"/>
    </xf>
    <xf numFmtId="0" fontId="66" fillId="0" borderId="5" xfId="0" applyNumberFormat="1" applyFont="1" applyFill="1" applyBorder="1" applyAlignment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3" xfId="0" applyNumberFormat="1" applyFont="1" applyFill="1" applyBorder="1" applyAlignment="1">
      <alignment horizontal="center"/>
    </xf>
    <xf numFmtId="41" fontId="66" fillId="0" borderId="0" xfId="1" applyNumberFormat="1" applyFont="1" applyFill="1" applyAlignment="1"/>
    <xf numFmtId="0" fontId="68" fillId="0" borderId="0" xfId="0" applyNumberFormat="1" applyFont="1" applyFill="1" applyAlignment="1">
      <alignment horizontal="center"/>
    </xf>
    <xf numFmtId="0" fontId="68" fillId="0" borderId="0" xfId="0" applyNumberFormat="1" applyFont="1" applyFill="1" applyBorder="1" applyAlignment="1">
      <alignment horizontal="center"/>
    </xf>
    <xf numFmtId="0" fontId="68" fillId="0" borderId="0" xfId="0" applyNumberFormat="1" applyFont="1" applyFill="1" applyAlignment="1">
      <alignment horizontal="right"/>
    </xf>
    <xf numFmtId="41" fontId="66" fillId="0" borderId="2" xfId="0" applyNumberFormat="1" applyFont="1" applyFill="1" applyBorder="1" applyAlignment="1">
      <alignment horizontal="center"/>
    </xf>
    <xf numFmtId="49" fontId="69" fillId="0" borderId="0" xfId="0" applyNumberFormat="1" applyFont="1" applyFill="1" applyAlignment="1"/>
    <xf numFmtId="41" fontId="66" fillId="0" borderId="1" xfId="0" applyNumberFormat="1" applyFont="1" applyFill="1" applyBorder="1" applyAlignment="1"/>
    <xf numFmtId="49" fontId="70" fillId="0" borderId="0" xfId="0" applyNumberFormat="1" applyFont="1" applyFill="1" applyAlignment="1"/>
    <xf numFmtId="41" fontId="66" fillId="0" borderId="4" xfId="0" applyNumberFormat="1" applyFont="1" applyFill="1" applyBorder="1" applyAlignment="1"/>
    <xf numFmtId="41" fontId="66" fillId="0" borderId="3" xfId="0" applyNumberFormat="1" applyFont="1" applyFill="1" applyBorder="1" applyAlignment="1"/>
    <xf numFmtId="49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0" fontId="9" fillId="0" borderId="0" xfId="209" applyFont="1" applyFill="1" applyAlignment="1"/>
    <xf numFmtId="38" fontId="68" fillId="0" borderId="0" xfId="209" applyNumberFormat="1" applyFont="1" applyFill="1" applyAlignment="1">
      <alignment horizontal="center"/>
    </xf>
    <xf numFmtId="0" fontId="66" fillId="0" borderId="0" xfId="297" applyNumberFormat="1" applyFont="1" applyFill="1" applyBorder="1" applyAlignment="1">
      <alignment horizontal="center"/>
    </xf>
    <xf numFmtId="38" fontId="66" fillId="0" borderId="0" xfId="209" applyNumberFormat="1" applyFont="1" applyFill="1" applyAlignment="1"/>
    <xf numFmtId="41" fontId="66" fillId="0" borderId="0" xfId="209" applyNumberFormat="1" applyFont="1" applyFill="1" applyBorder="1" applyAlignment="1"/>
    <xf numFmtId="41" fontId="66" fillId="0" borderId="0" xfId="328" applyNumberFormat="1" applyFont="1" applyFill="1" applyAlignment="1">
      <alignment horizontal="left"/>
    </xf>
    <xf numFmtId="38" fontId="66" fillId="0" borderId="0" xfId="0" applyNumberFormat="1" applyFont="1" applyFill="1" applyAlignment="1"/>
    <xf numFmtId="41" fontId="66" fillId="0" borderId="0" xfId="328" applyNumberFormat="1" applyFont="1" applyFill="1" applyBorder="1" applyAlignment="1">
      <alignment horizontal="left"/>
    </xf>
    <xf numFmtId="41" fontId="66" fillId="0" borderId="1" xfId="328" applyNumberFormat="1" applyFont="1" applyFill="1" applyBorder="1" applyAlignment="1">
      <alignment horizontal="left"/>
    </xf>
    <xf numFmtId="41" fontId="66" fillId="0" borderId="2" xfId="328" applyNumberFormat="1" applyFont="1" applyFill="1" applyBorder="1" applyAlignment="1">
      <alignment horizontal="left"/>
    </xf>
    <xf numFmtId="41" fontId="66" fillId="0" borderId="0" xfId="0" applyNumberFormat="1" applyFont="1" applyFill="1" applyAlignment="1">
      <alignment horizontal="left"/>
    </xf>
    <xf numFmtId="38" fontId="66" fillId="0" borderId="0" xfId="0" applyNumberFormat="1" applyFont="1" applyFill="1" applyBorder="1" applyAlignment="1"/>
    <xf numFmtId="41" fontId="66" fillId="0" borderId="4" xfId="328" applyNumberFormat="1" applyFont="1" applyFill="1" applyBorder="1" applyAlignment="1">
      <alignment horizontal="left"/>
    </xf>
    <xf numFmtId="38" fontId="66" fillId="0" borderId="0" xfId="209" applyNumberFormat="1" applyFont="1" applyFill="1" applyAlignment="1">
      <alignment horizontal="left"/>
    </xf>
    <xf numFmtId="41" fontId="66" fillId="0" borderId="0" xfId="209" applyNumberFormat="1" applyFont="1" applyFill="1" applyAlignment="1"/>
    <xf numFmtId="40" fontId="9" fillId="0" borderId="0" xfId="209" applyNumberFormat="1" applyFont="1" applyFill="1" applyAlignment="1"/>
    <xf numFmtId="0" fontId="66" fillId="0" borderId="0" xfId="209" applyFont="1" applyFill="1" applyAlignment="1"/>
    <xf numFmtId="0" fontId="9" fillId="0" borderId="0" xfId="209" applyFont="1" applyFill="1" applyBorder="1" applyAlignment="1"/>
    <xf numFmtId="38" fontId="67" fillId="0" borderId="0" xfId="209" applyNumberFormat="1" applyFont="1" applyFill="1" applyBorder="1" applyAlignment="1">
      <alignment horizontal="center"/>
    </xf>
    <xf numFmtId="38" fontId="66" fillId="0" borderId="0" xfId="209" applyNumberFormat="1" applyFont="1" applyFill="1" applyBorder="1" applyAlignment="1">
      <alignment horizontal="left"/>
    </xf>
    <xf numFmtId="41" fontId="66" fillId="0" borderId="0" xfId="328" applyNumberFormat="1" applyFont="1" applyFill="1" applyAlignment="1"/>
    <xf numFmtId="41" fontId="66" fillId="0" borderId="4" xfId="0" applyNumberFormat="1" applyFont="1" applyFill="1" applyBorder="1" applyAlignment="1">
      <alignment horizontal="center"/>
    </xf>
    <xf numFmtId="41" fontId="66" fillId="0" borderId="0" xfId="1" quotePrefix="1" applyNumberFormat="1" applyFont="1" applyFill="1" applyAlignment="1" applyProtection="1">
      <alignment horizontal="center"/>
    </xf>
    <xf numFmtId="41" fontId="66" fillId="0" borderId="0" xfId="0" applyNumberFormat="1" applyFont="1" applyFill="1" applyAlignment="1">
      <alignment horizontal="right"/>
    </xf>
    <xf numFmtId="41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Fill="1" applyBorder="1" applyAlignment="1">
      <alignment horizontal="left"/>
    </xf>
    <xf numFmtId="164" fontId="71" fillId="0" borderId="0" xfId="0" applyNumberFormat="1" applyFont="1" applyFill="1" applyAlignment="1"/>
    <xf numFmtId="0" fontId="67" fillId="0" borderId="0" xfId="209" applyFont="1" applyFill="1" applyAlignment="1">
      <alignment horizontal="center"/>
    </xf>
    <xf numFmtId="0" fontId="66" fillId="0" borderId="0" xfId="209" applyFont="1" applyFill="1" applyBorder="1" applyAlignment="1">
      <alignment horizontal="center"/>
    </xf>
    <xf numFmtId="41" fontId="72" fillId="0" borderId="0" xfId="209" applyNumberFormat="1" applyFont="1" applyFill="1" applyAlignment="1"/>
    <xf numFmtId="0" fontId="67" fillId="0" borderId="0" xfId="0" applyFont="1" applyFill="1" applyAlignment="1"/>
    <xf numFmtId="41" fontId="66" fillId="0" borderId="1" xfId="1" quotePrefix="1" applyNumberFormat="1" applyFont="1" applyFill="1" applyBorder="1" applyAlignment="1" applyProtection="1">
      <alignment horizontal="center"/>
    </xf>
    <xf numFmtId="41" fontId="72" fillId="0" borderId="0" xfId="0" applyNumberFormat="1" applyFont="1" applyFill="1" applyAlignment="1">
      <alignment horizontal="center"/>
    </xf>
    <xf numFmtId="41" fontId="72" fillId="0" borderId="0" xfId="0" applyNumberFormat="1" applyFont="1" applyFill="1" applyBorder="1" applyAlignment="1">
      <alignment horizontal="center"/>
    </xf>
    <xf numFmtId="41" fontId="72" fillId="0" borderId="0" xfId="1" quotePrefix="1" applyNumberFormat="1" applyFont="1" applyFill="1" applyAlignment="1" applyProtection="1">
      <alignment horizontal="center"/>
    </xf>
    <xf numFmtId="41" fontId="72" fillId="0" borderId="0" xfId="0" applyNumberFormat="1" applyFont="1" applyFill="1" applyBorder="1" applyAlignment="1"/>
    <xf numFmtId="164" fontId="9" fillId="0" borderId="0" xfId="307" applyNumberFormat="1" applyFont="1" applyFill="1" applyAlignment="1" applyProtection="1">
      <alignment horizontal="left"/>
    </xf>
    <xf numFmtId="164" fontId="9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Border="1" applyAlignment="1">
      <alignment horizontal="centerContinuous"/>
    </xf>
    <xf numFmtId="41" fontId="72" fillId="0" borderId="0" xfId="0" applyNumberFormat="1" applyFont="1" applyFill="1" applyAlignment="1"/>
    <xf numFmtId="41" fontId="72" fillId="0" borderId="0" xfId="0" applyNumberFormat="1" applyFont="1" applyFill="1" applyAlignment="1">
      <alignment horizontal="centerContinuous"/>
    </xf>
    <xf numFmtId="41" fontId="66" fillId="0" borderId="0" xfId="0" applyNumberFormat="1" applyFont="1" applyFill="1" applyAlignment="1">
      <alignment horizontal="centerContinuous"/>
    </xf>
    <xf numFmtId="41" fontId="72" fillId="0" borderId="1" xfId="0" applyNumberFormat="1" applyFont="1" applyFill="1" applyBorder="1" applyAlignment="1">
      <alignment horizontal="center"/>
    </xf>
    <xf numFmtId="41" fontId="68" fillId="0" borderId="0" xfId="0" applyNumberFormat="1" applyFont="1" applyFill="1" applyBorder="1" applyAlignment="1">
      <alignment horizontal="center"/>
    </xf>
    <xf numFmtId="41" fontId="68" fillId="0" borderId="0" xfId="0" applyNumberFormat="1" applyFont="1" applyFill="1" applyAlignment="1">
      <alignment horizontal="right"/>
    </xf>
    <xf numFmtId="41" fontId="68" fillId="0" borderId="0" xfId="0" applyNumberFormat="1" applyFont="1" applyFill="1" applyAlignment="1">
      <alignment horizontal="center"/>
    </xf>
    <xf numFmtId="41" fontId="66" fillId="0" borderId="26" xfId="0" applyNumberFormat="1" applyFont="1" applyFill="1" applyBorder="1" applyAlignment="1">
      <alignment horizontal="right"/>
    </xf>
    <xf numFmtId="41" fontId="72" fillId="0" borderId="0" xfId="0" applyNumberFormat="1" applyFont="1" applyFill="1" applyBorder="1" applyAlignment="1">
      <alignment horizontal="right"/>
    </xf>
    <xf numFmtId="41" fontId="66" fillId="0" borderId="0" xfId="0" applyNumberFormat="1" applyFont="1" applyFill="1" applyBorder="1" applyAlignment="1">
      <alignment horizontal="right"/>
    </xf>
    <xf numFmtId="41" fontId="74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41" fontId="66" fillId="0" borderId="1" xfId="0" quotePrefix="1" applyNumberFormat="1" applyFont="1" applyFill="1" applyBorder="1" applyAlignment="1">
      <alignment horizontal="center"/>
    </xf>
    <xf numFmtId="41" fontId="66" fillId="0" borderId="0" xfId="297" applyNumberFormat="1" applyFont="1" applyFill="1" applyBorder="1" applyAlignment="1">
      <alignment horizontal="center"/>
    </xf>
    <xf numFmtId="41" fontId="66" fillId="0" borderId="0" xfId="209" applyNumberFormat="1" applyFont="1" applyFill="1" applyBorder="1" applyAlignment="1">
      <alignment horizontal="center"/>
    </xf>
    <xf numFmtId="41" fontId="67" fillId="0" borderId="0" xfId="0" applyNumberFormat="1" applyFont="1" applyFill="1" applyAlignment="1">
      <alignment horizontal="center"/>
    </xf>
    <xf numFmtId="41" fontId="67" fillId="0" borderId="0" xfId="0" applyNumberFormat="1" applyFont="1" applyFill="1" applyBorder="1" applyAlignment="1">
      <alignment horizontal="center"/>
    </xf>
    <xf numFmtId="41" fontId="66" fillId="0" borderId="1" xfId="209" applyNumberFormat="1" applyFont="1" applyFill="1" applyBorder="1" applyAlignment="1">
      <alignment horizontal="left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Alignment="1">
      <alignment horizontal="right"/>
    </xf>
    <xf numFmtId="164" fontId="73" fillId="0" borderId="0" xfId="0" applyNumberFormat="1" applyFont="1" applyFill="1" applyAlignment="1">
      <alignment horizontal="left"/>
    </xf>
    <xf numFmtId="43" fontId="66" fillId="0" borderId="0" xfId="0" applyNumberFormat="1" applyFont="1" applyFill="1" applyAlignment="1"/>
    <xf numFmtId="49" fontId="66" fillId="0" borderId="0" xfId="0" applyNumberFormat="1" applyFont="1" applyFill="1" applyBorder="1" applyAlignment="1"/>
    <xf numFmtId="38" fontId="67" fillId="0" borderId="0" xfId="209" applyNumberFormat="1" applyFont="1" applyFill="1" applyAlignment="1">
      <alignment horizontal="center"/>
    </xf>
    <xf numFmtId="38" fontId="67" fillId="0" borderId="0" xfId="0" applyNumberFormat="1" applyFont="1" applyFill="1" applyAlignment="1">
      <alignment horizontal="center"/>
    </xf>
    <xf numFmtId="0" fontId="66" fillId="0" borderId="0" xfId="0" applyFont="1" applyFill="1" applyBorder="1" applyAlignment="1"/>
    <xf numFmtId="164" fontId="66" fillId="0" borderId="0" xfId="0" applyNumberFormat="1" applyFont="1" applyFill="1" applyBorder="1" applyAlignment="1">
      <alignment horizontal="center"/>
    </xf>
    <xf numFmtId="0" fontId="66" fillId="0" borderId="0" xfId="337" applyFont="1" applyFill="1" applyBorder="1" applyAlignment="1">
      <alignment horizontal="center"/>
    </xf>
    <xf numFmtId="37" fontId="66" fillId="0" borderId="1" xfId="337" applyNumberFormat="1" applyFont="1" applyFill="1" applyBorder="1" applyAlignment="1">
      <alignment horizontal="center"/>
    </xf>
    <xf numFmtId="164" fontId="66" fillId="0" borderId="0" xfId="1" applyNumberFormat="1" applyFont="1" applyFill="1" applyAlignment="1">
      <alignment horizontal="center"/>
    </xf>
    <xf numFmtId="164" fontId="72" fillId="0" borderId="0" xfId="1" applyNumberFormat="1" applyFont="1" applyFill="1" applyAlignment="1">
      <alignment horizontal="center"/>
    </xf>
    <xf numFmtId="41" fontId="66" fillId="0" borderId="0" xfId="328" applyNumberFormat="1" applyFont="1" applyAlignment="1">
      <alignment horizontal="left"/>
    </xf>
    <xf numFmtId="41" fontId="67" fillId="0" borderId="0" xfId="0" applyNumberFormat="1" applyFont="1" applyAlignment="1">
      <alignment horizontal="center"/>
    </xf>
    <xf numFmtId="38" fontId="67" fillId="0" borderId="0" xfId="0" applyNumberFormat="1" applyFont="1" applyAlignment="1">
      <alignment horizontal="center"/>
    </xf>
    <xf numFmtId="41" fontId="66" fillId="0" borderId="1" xfId="328" applyNumberFormat="1" applyFont="1" applyBorder="1" applyAlignment="1">
      <alignment horizontal="left"/>
    </xf>
    <xf numFmtId="41" fontId="66" fillId="0" borderId="0" xfId="0" applyNumberFormat="1" applyFont="1" applyAlignment="1">
      <alignment horizontal="left"/>
    </xf>
    <xf numFmtId="41" fontId="66" fillId="0" borderId="0" xfId="0" applyNumberFormat="1" applyFont="1" applyAlignment="1">
      <alignment horizontal="center"/>
    </xf>
    <xf numFmtId="41" fontId="66" fillId="0" borderId="0" xfId="0" applyNumberFormat="1" applyFont="1" applyAlignment="1"/>
    <xf numFmtId="41" fontId="66" fillId="0" borderId="0" xfId="1" applyNumberFormat="1" applyFont="1" applyFill="1" applyAlignment="1">
      <alignment horizontal="center"/>
    </xf>
    <xf numFmtId="41" fontId="72" fillId="0" borderId="0" xfId="1" applyNumberFormat="1" applyFont="1" applyFill="1" applyAlignment="1">
      <alignment horizontal="center"/>
    </xf>
    <xf numFmtId="41" fontId="66" fillId="0" borderId="0" xfId="0" applyNumberFormat="1" applyFont="1"/>
    <xf numFmtId="41" fontId="66" fillId="0" borderId="1" xfId="0" applyNumberFormat="1" applyFont="1" applyBorder="1" applyAlignment="1">
      <alignment horizontal="center"/>
    </xf>
    <xf numFmtId="41" fontId="66" fillId="0" borderId="1" xfId="0" applyNumberFormat="1" applyFont="1" applyBorder="1" applyAlignment="1">
      <alignment horizontal="right"/>
    </xf>
    <xf numFmtId="41" fontId="72" fillId="0" borderId="0" xfId="0" applyNumberFormat="1" applyFont="1"/>
    <xf numFmtId="41" fontId="66" fillId="0" borderId="4" xfId="0" applyNumberFormat="1" applyFont="1" applyBorder="1"/>
    <xf numFmtId="41" fontId="66" fillId="0" borderId="1" xfId="0" applyNumberFormat="1" applyFont="1" applyBorder="1"/>
    <xf numFmtId="37" fontId="66" fillId="0" borderId="0" xfId="0" applyNumberFormat="1" applyFont="1" applyAlignment="1">
      <alignment horizontal="left"/>
    </xf>
    <xf numFmtId="37" fontId="9" fillId="0" borderId="0" xfId="0" applyNumberFormat="1" applyFont="1"/>
    <xf numFmtId="41" fontId="66" fillId="0" borderId="0" xfId="1" quotePrefix="1" applyNumberFormat="1" applyFont="1" applyFill="1" applyBorder="1" applyAlignment="1" applyProtection="1">
      <alignment horizontal="center"/>
    </xf>
    <xf numFmtId="49" fontId="67" fillId="0" borderId="0" xfId="0" applyNumberFormat="1" applyFont="1"/>
    <xf numFmtId="49" fontId="66" fillId="0" borderId="0" xfId="0" applyNumberFormat="1" applyFont="1"/>
    <xf numFmtId="41" fontId="72" fillId="0" borderId="0" xfId="0" applyNumberFormat="1" applyFont="1" applyAlignment="1">
      <alignment horizontal="center"/>
    </xf>
    <xf numFmtId="41" fontId="66" fillId="0" borderId="2" xfId="0" applyNumberFormat="1" applyFont="1" applyBorder="1" applyAlignment="1">
      <alignment horizontal="center"/>
    </xf>
    <xf numFmtId="164" fontId="66" fillId="0" borderId="0" xfId="0" quotePrefix="1" applyNumberFormat="1" applyFont="1" applyFill="1" applyBorder="1" applyAlignment="1">
      <alignment horizontal="left"/>
    </xf>
    <xf numFmtId="41" fontId="66" fillId="0" borderId="0" xfId="0" applyNumberFormat="1" applyFont="1" applyBorder="1" applyAlignment="1">
      <alignment horizontal="center"/>
    </xf>
    <xf numFmtId="43" fontId="66" fillId="0" borderId="4" xfId="0" applyNumberFormat="1" applyFont="1" applyFill="1" applyBorder="1" applyAlignment="1">
      <alignment horizontal="right"/>
    </xf>
    <xf numFmtId="0" fontId="66" fillId="0" borderId="0" xfId="0" applyFont="1"/>
    <xf numFmtId="41" fontId="66" fillId="0" borderId="0" xfId="209" applyNumberFormat="1" applyFont="1" applyAlignment="1">
      <alignment horizontal="left"/>
    </xf>
    <xf numFmtId="41" fontId="66" fillId="0" borderId="1" xfId="0" applyNumberFormat="1" applyFont="1" applyFill="1" applyBorder="1" applyAlignment="1">
      <alignment horizontal="center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41" fontId="67" fillId="0" borderId="0" xfId="209" quotePrefix="1" applyNumberFormat="1" applyFont="1" applyFill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0" fontId="9" fillId="0" borderId="0" xfId="307" applyNumberFormat="1" applyFont="1" applyFill="1" applyAlignment="1" applyProtection="1">
      <alignment horizontal="lef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4" fontId="66" fillId="0" borderId="1" xfId="0" applyNumberFormat="1" applyFont="1" applyFill="1" applyBorder="1" applyAlignment="1">
      <alignment horizontal="center"/>
    </xf>
    <xf numFmtId="164" fontId="66" fillId="0" borderId="2" xfId="0" applyNumberFormat="1" applyFont="1" applyFill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3" xfId="371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3" xfId="372" xr:uid="{00000000-0005-0000-0000-000088000000}"/>
    <cellStyle name="Comma 2 5" xfId="137" xr:uid="{00000000-0005-0000-0000-00008B000000}"/>
    <cellStyle name="Comma 2 6" xfId="329" xr:uid="{00000000-0005-0000-0000-00008C000000}"/>
    <cellStyle name="Comma 2 7" xfId="341" xr:uid="{00000000-0005-0000-0000-000001000000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3" xfId="386" xr:uid="{00000000-0005-0000-0000-0000D4000000}"/>
    <cellStyle name="Normal 2 5" xfId="211" xr:uid="{00000000-0005-0000-0000-0000D9000000}"/>
    <cellStyle name="Normal 2 6" xfId="330" xr:uid="{00000000-0005-0000-0000-0000DA000000}"/>
    <cellStyle name="Normal 2 7" xfId="340" xr:uid="{00000000-0005-0000-0000-000019000000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4" xfId="342" xr:uid="{00000000-0005-0000-0000-00002600000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3" xfId="398" xr:uid="{00000000-0005-0000-0000-0000F5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3" xfId="401" xr:uid="{00000000-0005-0000-0000-000035010000}"/>
    <cellStyle name="ปกติ 7" xfId="305" xr:uid="{00000000-0005-0000-0000-00003F010000}"/>
    <cellStyle name="ปกติ 8" xfId="306" xr:uid="{00000000-0005-0000-0000-000040010000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wanjira.tanomwongta\Documents\My%20Job\CNT\2020\FS\Q1'20\7%20May%202020\CNT_Bs&amp;PlT_Q1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</sheetNames>
    <sheetDataSet>
      <sheetData sheetId="0">
        <row r="50">
          <cell r="G50">
            <v>0</v>
          </cell>
        </row>
      </sheetData>
      <sheetData sheetId="1"/>
      <sheetData sheetId="2">
        <row r="33">
          <cell r="M33"/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"/>
  <sheetViews>
    <sheetView showGridLines="0" view="pageBreakPreview" topLeftCell="A79" zoomScale="85" zoomScaleNormal="100" zoomScaleSheetLayoutView="85" workbookViewId="0">
      <selection activeCell="I79" sqref="I79"/>
    </sheetView>
  </sheetViews>
  <sheetFormatPr defaultColWidth="10.88671875" defaultRowHeight="21" customHeight="1"/>
  <cols>
    <col min="1" max="1" width="35.109375" style="26" customWidth="1"/>
    <col min="2" max="2" width="0.88671875" style="1" customWidth="1"/>
    <col min="3" max="3" width="5.6640625" style="26" customWidth="1"/>
    <col min="4" max="4" width="0.88671875" style="1" customWidth="1"/>
    <col min="5" max="5" width="15.109375" style="31" customWidth="1"/>
    <col min="6" max="6" width="0.88671875" style="31" customWidth="1"/>
    <col min="7" max="7" width="15.109375" style="31" customWidth="1"/>
    <col min="8" max="8" width="0.88671875" style="31" customWidth="1"/>
    <col min="9" max="9" width="15.109375" style="31" customWidth="1"/>
    <col min="10" max="10" width="0.88671875" style="31" customWidth="1"/>
    <col min="11" max="11" width="15.109375" style="31" customWidth="1"/>
    <col min="12" max="12" width="0.88671875" style="1" customWidth="1"/>
    <col min="13" max="16384" width="10.88671875" style="1"/>
  </cols>
  <sheetData>
    <row r="1" spans="1:12" s="24" customFormat="1" ht="21" customHeight="1">
      <c r="A1" s="18" t="s">
        <v>131</v>
      </c>
      <c r="B1" s="21"/>
      <c r="C1" s="22"/>
      <c r="D1" s="23"/>
      <c r="E1" s="101"/>
      <c r="F1" s="101"/>
      <c r="G1" s="101"/>
      <c r="H1" s="101"/>
      <c r="I1" s="101"/>
      <c r="J1" s="101"/>
      <c r="K1" s="101"/>
    </row>
    <row r="2" spans="1:12" s="24" customFormat="1" ht="21" customHeight="1">
      <c r="A2" s="18" t="s">
        <v>79</v>
      </c>
      <c r="B2" s="23"/>
      <c r="C2" s="22"/>
      <c r="D2" s="23"/>
      <c r="E2" s="101"/>
      <c r="F2" s="101"/>
      <c r="G2" s="101"/>
      <c r="H2" s="101"/>
      <c r="I2" s="101"/>
      <c r="J2" s="101"/>
      <c r="K2" s="101"/>
    </row>
    <row r="3" spans="1:12" s="24" customFormat="1" ht="21" customHeight="1">
      <c r="A3" s="37" t="s">
        <v>207</v>
      </c>
      <c r="B3" s="23"/>
      <c r="C3" s="22"/>
      <c r="D3" s="23"/>
      <c r="E3" s="101"/>
      <c r="F3" s="101"/>
      <c r="G3" s="101"/>
      <c r="H3" s="101"/>
      <c r="I3" s="101"/>
      <c r="J3" s="101"/>
      <c r="K3" s="101"/>
    </row>
    <row r="4" spans="1:12" s="24" customFormat="1" ht="21" customHeight="1">
      <c r="B4" s="23"/>
      <c r="C4" s="22"/>
      <c r="D4" s="23"/>
      <c r="E4" s="101"/>
      <c r="F4" s="101"/>
      <c r="G4" s="101"/>
      <c r="H4" s="101"/>
      <c r="I4" s="101"/>
      <c r="J4" s="101"/>
      <c r="K4" s="83" t="s">
        <v>64</v>
      </c>
    </row>
    <row r="5" spans="1:12" ht="21" customHeight="1">
      <c r="E5" s="166" t="s">
        <v>0</v>
      </c>
      <c r="F5" s="166"/>
      <c r="G5" s="166"/>
      <c r="I5" s="166" t="s">
        <v>1</v>
      </c>
      <c r="J5" s="166"/>
      <c r="K5" s="166"/>
    </row>
    <row r="6" spans="1:12" ht="21" customHeight="1">
      <c r="C6" s="27" t="s">
        <v>2</v>
      </c>
      <c r="E6" s="112" t="s">
        <v>208</v>
      </c>
      <c r="F6" s="104"/>
      <c r="G6" s="112" t="s">
        <v>183</v>
      </c>
      <c r="H6" s="104"/>
      <c r="I6" s="112" t="s">
        <v>208</v>
      </c>
      <c r="J6" s="104"/>
      <c r="K6" s="112" t="s">
        <v>183</v>
      </c>
    </row>
    <row r="7" spans="1:12" ht="21" customHeight="1">
      <c r="C7" s="27"/>
      <c r="E7" s="43" t="s">
        <v>67</v>
      </c>
      <c r="F7" s="104"/>
      <c r="G7" s="42" t="s">
        <v>69</v>
      </c>
      <c r="H7" s="104"/>
      <c r="I7" s="43" t="s">
        <v>67</v>
      </c>
      <c r="J7" s="104"/>
      <c r="K7" s="42" t="s">
        <v>69</v>
      </c>
    </row>
    <row r="8" spans="1:12" ht="21" customHeight="1">
      <c r="C8" s="27"/>
      <c r="E8" s="43" t="s">
        <v>68</v>
      </c>
      <c r="F8" s="104"/>
      <c r="G8" s="70"/>
      <c r="H8" s="104"/>
      <c r="I8" s="43" t="s">
        <v>68</v>
      </c>
      <c r="J8" s="104"/>
      <c r="K8" s="70"/>
    </row>
    <row r="9" spans="1:12" s="159" customFormat="1" ht="21" customHeight="1">
      <c r="A9" s="60" t="s">
        <v>3</v>
      </c>
      <c r="D9" s="61"/>
      <c r="E9" s="113"/>
      <c r="F9" s="113"/>
      <c r="G9" s="114"/>
      <c r="H9" s="114"/>
      <c r="I9" s="113"/>
      <c r="J9" s="113"/>
      <c r="K9" s="114"/>
      <c r="L9" s="62"/>
    </row>
    <row r="10" spans="1:12" s="63" customFormat="1" ht="21" customHeight="1">
      <c r="A10" s="60" t="s">
        <v>4</v>
      </c>
      <c r="C10" s="123"/>
      <c r="D10" s="123"/>
      <c r="E10" s="64"/>
      <c r="F10" s="64"/>
      <c r="G10" s="113"/>
      <c r="H10" s="64"/>
      <c r="I10" s="64"/>
      <c r="J10" s="64"/>
      <c r="K10" s="113"/>
      <c r="L10" s="64"/>
    </row>
    <row r="11" spans="1:12" s="63" customFormat="1" ht="21" customHeight="1">
      <c r="A11" s="63" t="s">
        <v>5</v>
      </c>
      <c r="C11" s="124">
        <v>3</v>
      </c>
      <c r="D11" s="8"/>
      <c r="E11" s="131">
        <v>175089</v>
      </c>
      <c r="F11" s="132"/>
      <c r="G11" s="131">
        <v>239142</v>
      </c>
      <c r="H11" s="133"/>
      <c r="I11" s="131">
        <v>62325</v>
      </c>
      <c r="J11" s="133"/>
      <c r="K11" s="131">
        <v>125623</v>
      </c>
      <c r="L11" s="65"/>
    </row>
    <row r="12" spans="1:12" s="63" customFormat="1" ht="21" customHeight="1">
      <c r="A12" s="63" t="s">
        <v>98</v>
      </c>
      <c r="C12" s="124" t="s">
        <v>189</v>
      </c>
      <c r="D12" s="66"/>
      <c r="E12" s="131">
        <v>715249</v>
      </c>
      <c r="F12" s="132"/>
      <c r="G12" s="131">
        <v>1488612</v>
      </c>
      <c r="H12" s="133"/>
      <c r="I12" s="131">
        <v>687761</v>
      </c>
      <c r="J12" s="133"/>
      <c r="K12" s="131">
        <v>1488777</v>
      </c>
      <c r="L12" s="65"/>
    </row>
    <row r="13" spans="1:12" s="63" customFormat="1" ht="21" customHeight="1">
      <c r="A13" s="63" t="s">
        <v>153</v>
      </c>
      <c r="C13" s="124">
        <v>5</v>
      </c>
      <c r="D13" s="66"/>
      <c r="E13" s="131">
        <v>2104377</v>
      </c>
      <c r="F13" s="132"/>
      <c r="G13" s="131">
        <v>1751489</v>
      </c>
      <c r="H13" s="133"/>
      <c r="I13" s="131">
        <v>1978815</v>
      </c>
      <c r="J13" s="133"/>
      <c r="K13" s="131">
        <v>1709238</v>
      </c>
      <c r="L13" s="65"/>
    </row>
    <row r="14" spans="1:12" s="63" customFormat="1" ht="21" customHeight="1">
      <c r="A14" s="63" t="s">
        <v>154</v>
      </c>
      <c r="C14" s="124"/>
      <c r="D14" s="66"/>
      <c r="E14" s="131">
        <v>97177</v>
      </c>
      <c r="F14" s="132"/>
      <c r="G14" s="140">
        <v>59553</v>
      </c>
      <c r="H14" s="133"/>
      <c r="I14" s="140">
        <v>96021</v>
      </c>
      <c r="J14" s="133"/>
      <c r="K14" s="137">
        <v>58436</v>
      </c>
      <c r="L14" s="65"/>
    </row>
    <row r="15" spans="1:12" s="63" customFormat="1" ht="21" customHeight="1">
      <c r="A15" s="63" t="s">
        <v>201</v>
      </c>
      <c r="C15" s="124">
        <v>2</v>
      </c>
      <c r="D15" s="124"/>
      <c r="E15" s="131">
        <v>0</v>
      </c>
      <c r="F15" s="132"/>
      <c r="G15" s="140">
        <v>0</v>
      </c>
      <c r="H15" s="133"/>
      <c r="I15" s="140">
        <v>33500</v>
      </c>
      <c r="J15" s="133"/>
      <c r="K15" s="137">
        <v>18500</v>
      </c>
      <c r="L15" s="65"/>
    </row>
    <row r="16" spans="1:12" s="63" customFormat="1" ht="21" customHeight="1">
      <c r="A16" s="63" t="s">
        <v>155</v>
      </c>
      <c r="C16" s="124"/>
      <c r="D16" s="124"/>
      <c r="E16" s="131">
        <v>325406</v>
      </c>
      <c r="F16" s="132"/>
      <c r="G16" s="140">
        <v>439329</v>
      </c>
      <c r="H16" s="133"/>
      <c r="I16" s="140">
        <v>319988</v>
      </c>
      <c r="J16" s="133"/>
      <c r="K16" s="137">
        <v>434454</v>
      </c>
      <c r="L16" s="65"/>
    </row>
    <row r="17" spans="1:14" s="63" customFormat="1" ht="21" customHeight="1">
      <c r="A17" s="63" t="s">
        <v>65</v>
      </c>
      <c r="C17" s="124"/>
      <c r="D17" s="124"/>
      <c r="E17" s="131">
        <v>385590</v>
      </c>
      <c r="F17" s="132"/>
      <c r="G17" s="140">
        <v>306689</v>
      </c>
      <c r="H17" s="133"/>
      <c r="I17" s="140">
        <v>383021</v>
      </c>
      <c r="J17" s="133"/>
      <c r="K17" s="137">
        <v>306082</v>
      </c>
      <c r="L17" s="65"/>
    </row>
    <row r="18" spans="1:14" s="63" customFormat="1" ht="21" customHeight="1">
      <c r="A18" s="160" t="s">
        <v>6</v>
      </c>
      <c r="C18" s="124"/>
      <c r="D18" s="124"/>
      <c r="E18" s="131">
        <v>20093</v>
      </c>
      <c r="F18" s="132"/>
      <c r="G18" s="134">
        <v>22472</v>
      </c>
      <c r="H18" s="133"/>
      <c r="I18" s="134">
        <v>19665</v>
      </c>
      <c r="J18" s="133"/>
      <c r="K18" s="134">
        <v>22060</v>
      </c>
      <c r="L18" s="65"/>
    </row>
    <row r="19" spans="1:14" s="63" customFormat="1" ht="21" customHeight="1">
      <c r="A19" s="60" t="s">
        <v>7</v>
      </c>
      <c r="C19" s="124"/>
      <c r="D19" s="124"/>
      <c r="E19" s="69">
        <f>SUM(E11:E18)</f>
        <v>3822981</v>
      </c>
      <c r="F19" s="115"/>
      <c r="G19" s="69">
        <f>SUM(G11:G18)</f>
        <v>4307286</v>
      </c>
      <c r="H19" s="115"/>
      <c r="I19" s="69">
        <f>SUM(I11:I18)</f>
        <v>3581096</v>
      </c>
      <c r="J19" s="65"/>
      <c r="K19" s="69">
        <f>SUM(K11:K18)</f>
        <v>4163170</v>
      </c>
      <c r="L19" s="65"/>
    </row>
    <row r="20" spans="1:14" s="63" customFormat="1" ht="21" customHeight="1">
      <c r="A20" s="60" t="s">
        <v>8</v>
      </c>
      <c r="C20" s="123"/>
      <c r="D20" s="123"/>
      <c r="E20" s="115"/>
      <c r="F20" s="115"/>
      <c r="G20" s="115"/>
      <c r="H20" s="115"/>
      <c r="I20" s="65"/>
      <c r="J20" s="65"/>
      <c r="K20" s="65"/>
      <c r="L20" s="65"/>
    </row>
    <row r="21" spans="1:14" s="63" customFormat="1" ht="21" customHeight="1">
      <c r="A21" s="63" t="s">
        <v>185</v>
      </c>
      <c r="C21" s="124">
        <v>6</v>
      </c>
      <c r="D21" s="8"/>
      <c r="E21" s="131">
        <v>1548</v>
      </c>
      <c r="F21" s="132"/>
      <c r="G21" s="131">
        <v>1546</v>
      </c>
      <c r="H21" s="133"/>
      <c r="I21" s="131">
        <v>1548</v>
      </c>
      <c r="J21" s="133"/>
      <c r="K21" s="131">
        <v>1546</v>
      </c>
      <c r="L21" s="67"/>
    </row>
    <row r="22" spans="1:14" s="63" customFormat="1" ht="21" customHeight="1">
      <c r="A22" s="63" t="s">
        <v>132</v>
      </c>
      <c r="C22" s="124">
        <v>7</v>
      </c>
      <c r="D22" s="8"/>
      <c r="E22" s="131">
        <v>0</v>
      </c>
      <c r="F22" s="132"/>
      <c r="G22" s="131">
        <v>0</v>
      </c>
      <c r="H22" s="133"/>
      <c r="I22" s="131">
        <v>48884</v>
      </c>
      <c r="J22" s="133"/>
      <c r="K22" s="131">
        <v>48884</v>
      </c>
      <c r="L22" s="67"/>
    </row>
    <row r="23" spans="1:14" s="63" customFormat="1" ht="21" customHeight="1">
      <c r="A23" s="28" t="s">
        <v>156</v>
      </c>
      <c r="C23" s="124">
        <v>8</v>
      </c>
      <c r="D23" s="8"/>
      <c r="E23" s="131">
        <v>107339</v>
      </c>
      <c r="F23" s="132"/>
      <c r="G23" s="131">
        <v>106677</v>
      </c>
      <c r="H23" s="133"/>
      <c r="I23" s="131">
        <v>107339</v>
      </c>
      <c r="J23" s="133"/>
      <c r="K23" s="131">
        <v>106677</v>
      </c>
      <c r="L23" s="67"/>
    </row>
    <row r="24" spans="1:14" s="63" customFormat="1" ht="21" customHeight="1">
      <c r="A24" s="63" t="s">
        <v>108</v>
      </c>
      <c r="C24" s="124">
        <v>9</v>
      </c>
      <c r="D24" s="8"/>
      <c r="E24" s="131">
        <v>287476</v>
      </c>
      <c r="F24" s="132"/>
      <c r="G24" s="131">
        <v>287476</v>
      </c>
      <c r="H24" s="133"/>
      <c r="I24" s="131">
        <v>287476</v>
      </c>
      <c r="J24" s="133"/>
      <c r="K24" s="131">
        <v>287476</v>
      </c>
      <c r="L24" s="65"/>
    </row>
    <row r="25" spans="1:14" s="63" customFormat="1" ht="21" customHeight="1">
      <c r="A25" s="63" t="s">
        <v>109</v>
      </c>
      <c r="C25" s="124">
        <v>10</v>
      </c>
      <c r="D25" s="8"/>
      <c r="E25" s="131">
        <v>1356086</v>
      </c>
      <c r="F25" s="132"/>
      <c r="G25" s="131">
        <v>1352202</v>
      </c>
      <c r="H25" s="133"/>
      <c r="I25" s="131">
        <v>1357050</v>
      </c>
      <c r="J25" s="133"/>
      <c r="K25" s="131">
        <v>1352867</v>
      </c>
      <c r="L25" s="67"/>
    </row>
    <row r="26" spans="1:14" s="63" customFormat="1" ht="21" customHeight="1">
      <c r="A26" s="28" t="s">
        <v>160</v>
      </c>
      <c r="C26" s="124">
        <v>11</v>
      </c>
      <c r="D26" s="8"/>
      <c r="E26" s="131">
        <v>194704</v>
      </c>
      <c r="F26" s="132"/>
      <c r="G26" s="131">
        <v>281723</v>
      </c>
      <c r="H26" s="133"/>
      <c r="I26" s="131">
        <v>190722</v>
      </c>
      <c r="J26" s="133"/>
      <c r="K26" s="131">
        <v>277128</v>
      </c>
      <c r="L26" s="67"/>
    </row>
    <row r="27" spans="1:14" s="63" customFormat="1" ht="21" customHeight="1">
      <c r="A27" s="63" t="s">
        <v>116</v>
      </c>
      <c r="C27" s="124">
        <v>12</v>
      </c>
      <c r="D27" s="8"/>
      <c r="E27" s="131">
        <v>22291</v>
      </c>
      <c r="F27" s="132"/>
      <c r="G27" s="131">
        <v>23950</v>
      </c>
      <c r="H27" s="133"/>
      <c r="I27" s="131">
        <v>22266</v>
      </c>
      <c r="J27" s="133"/>
      <c r="K27" s="131">
        <v>23918</v>
      </c>
      <c r="L27" s="67"/>
    </row>
    <row r="28" spans="1:14" s="160" customFormat="1" ht="21" customHeight="1">
      <c r="A28" s="60" t="s">
        <v>9</v>
      </c>
      <c r="B28" s="63"/>
      <c r="C28" s="71"/>
      <c r="D28" s="71"/>
      <c r="E28" s="69">
        <f>SUM(E21:E27)</f>
        <v>1969444</v>
      </c>
      <c r="F28" s="32"/>
      <c r="G28" s="69">
        <f>SUM(G21:G27)</f>
        <v>2053574</v>
      </c>
      <c r="H28" s="32"/>
      <c r="I28" s="69">
        <f>SUM(I21:I27)</f>
        <v>2015285</v>
      </c>
      <c r="J28" s="65"/>
      <c r="K28" s="69">
        <f>SUM(K21:K27)</f>
        <v>2098496</v>
      </c>
      <c r="L28" s="65"/>
      <c r="N28" s="63"/>
    </row>
    <row r="29" spans="1:14" s="63" customFormat="1" ht="21" customHeight="1" thickBot="1">
      <c r="A29" s="60" t="s">
        <v>10</v>
      </c>
      <c r="C29" s="66"/>
      <c r="D29" s="66"/>
      <c r="E29" s="72">
        <f>E19+E28</f>
        <v>5792425</v>
      </c>
      <c r="F29" s="31"/>
      <c r="G29" s="72">
        <f>G19+G28</f>
        <v>6360860</v>
      </c>
      <c r="H29" s="31"/>
      <c r="I29" s="72">
        <f>I19+I28</f>
        <v>5596381</v>
      </c>
      <c r="J29" s="65"/>
      <c r="K29" s="72">
        <f>K19+K28</f>
        <v>6261666</v>
      </c>
      <c r="L29" s="65"/>
    </row>
    <row r="30" spans="1:14" s="63" customFormat="1" ht="21" customHeight="1" thickTop="1">
      <c r="A30" s="73"/>
      <c r="E30" s="74"/>
      <c r="F30" s="74"/>
      <c r="G30" s="74"/>
      <c r="H30" s="74"/>
      <c r="I30" s="74"/>
      <c r="J30" s="74"/>
      <c r="K30" s="74"/>
      <c r="L30" s="74"/>
    </row>
    <row r="31" spans="1:14" s="63" customFormat="1" ht="21" customHeight="1">
      <c r="A31" s="73" t="s">
        <v>11</v>
      </c>
      <c r="E31" s="74"/>
      <c r="F31" s="74"/>
      <c r="G31" s="74"/>
      <c r="H31" s="74"/>
      <c r="I31" s="74"/>
      <c r="J31" s="74"/>
      <c r="K31" s="74"/>
      <c r="L31" s="74"/>
    </row>
    <row r="32" spans="1:14" s="63" customFormat="1" ht="21" customHeight="1">
      <c r="A32" s="73"/>
      <c r="E32" s="74"/>
      <c r="F32" s="74"/>
      <c r="G32" s="74"/>
      <c r="H32" s="74"/>
      <c r="I32" s="74"/>
      <c r="J32" s="74"/>
      <c r="K32" s="74"/>
      <c r="L32" s="74"/>
    </row>
    <row r="33" spans="1:14" s="63" customFormat="1" ht="21" customHeight="1">
      <c r="A33" s="73"/>
      <c r="E33" s="74"/>
      <c r="F33" s="74"/>
      <c r="G33" s="74"/>
      <c r="H33" s="74"/>
      <c r="I33" s="74"/>
      <c r="J33" s="74"/>
      <c r="K33" s="74"/>
      <c r="L33" s="74"/>
    </row>
    <row r="34" spans="1:14" s="63" customFormat="1" ht="21" customHeight="1">
      <c r="A34" s="73"/>
      <c r="E34" s="74"/>
      <c r="F34" s="74"/>
      <c r="G34" s="74"/>
      <c r="H34" s="74"/>
      <c r="I34" s="74"/>
      <c r="J34" s="74"/>
      <c r="K34" s="74"/>
      <c r="L34" s="74"/>
    </row>
    <row r="35" spans="1:14" s="75" customFormat="1" ht="21" customHeight="1">
      <c r="A35" s="167" t="s">
        <v>131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N35" s="63"/>
    </row>
    <row r="36" spans="1:14" s="75" customFormat="1" ht="21" customHeight="1">
      <c r="A36" s="167" t="s">
        <v>80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N36" s="63"/>
    </row>
    <row r="37" spans="1:14" s="24" customFormat="1" ht="21" customHeight="1">
      <c r="A37" s="37" t="s">
        <v>207</v>
      </c>
      <c r="B37" s="23"/>
      <c r="C37" s="22"/>
      <c r="D37" s="23"/>
      <c r="E37" s="101"/>
      <c r="F37" s="101"/>
      <c r="G37" s="101"/>
      <c r="H37" s="101"/>
      <c r="I37" s="101"/>
      <c r="J37" s="101"/>
      <c r="K37" s="101"/>
      <c r="N37" s="63"/>
    </row>
    <row r="38" spans="1:14" s="24" customFormat="1" ht="21" customHeight="1">
      <c r="B38" s="23"/>
      <c r="C38" s="22"/>
      <c r="D38" s="23"/>
      <c r="E38" s="101"/>
      <c r="F38" s="101"/>
      <c r="G38" s="101"/>
      <c r="H38" s="101"/>
      <c r="I38" s="101"/>
      <c r="J38" s="101"/>
      <c r="K38" s="83" t="s">
        <v>64</v>
      </c>
      <c r="N38" s="63"/>
    </row>
    <row r="39" spans="1:14" ht="21" customHeight="1">
      <c r="E39" s="166" t="s">
        <v>0</v>
      </c>
      <c r="F39" s="166"/>
      <c r="G39" s="166"/>
      <c r="I39" s="166" t="s">
        <v>1</v>
      </c>
      <c r="J39" s="166"/>
      <c r="K39" s="166"/>
      <c r="N39" s="63"/>
    </row>
    <row r="40" spans="1:14" ht="21" customHeight="1">
      <c r="C40" s="27" t="s">
        <v>2</v>
      </c>
      <c r="E40" s="112" t="s">
        <v>208</v>
      </c>
      <c r="F40" s="104"/>
      <c r="G40" s="112" t="s">
        <v>183</v>
      </c>
      <c r="H40" s="104"/>
      <c r="I40" s="112" t="s">
        <v>208</v>
      </c>
      <c r="J40" s="104"/>
      <c r="K40" s="112" t="s">
        <v>183</v>
      </c>
      <c r="N40" s="63"/>
    </row>
    <row r="41" spans="1:14" ht="21" customHeight="1">
      <c r="C41" s="27"/>
      <c r="E41" s="43" t="s">
        <v>67</v>
      </c>
      <c r="F41" s="104"/>
      <c r="G41" s="42" t="s">
        <v>69</v>
      </c>
      <c r="H41" s="104"/>
      <c r="I41" s="43" t="s">
        <v>67</v>
      </c>
      <c r="J41" s="104"/>
      <c r="K41" s="42" t="s">
        <v>69</v>
      </c>
      <c r="N41" s="63"/>
    </row>
    <row r="42" spans="1:14" ht="21" customHeight="1">
      <c r="C42" s="27"/>
      <c r="E42" s="43" t="s">
        <v>68</v>
      </c>
      <c r="F42" s="104"/>
      <c r="G42" s="70"/>
      <c r="H42" s="104"/>
      <c r="I42" s="43" t="s">
        <v>68</v>
      </c>
      <c r="J42" s="104"/>
      <c r="K42" s="70"/>
      <c r="N42" s="63"/>
    </row>
    <row r="43" spans="1:14" s="160" customFormat="1" ht="21" customHeight="1">
      <c r="A43" s="77" t="s">
        <v>12</v>
      </c>
      <c r="C43" s="78"/>
      <c r="D43" s="78"/>
      <c r="E43" s="64"/>
      <c r="F43" s="64"/>
      <c r="G43" s="113"/>
      <c r="H43" s="64"/>
      <c r="I43" s="64"/>
      <c r="J43" s="64"/>
      <c r="K43" s="113"/>
      <c r="L43" s="64"/>
      <c r="N43" s="63"/>
    </row>
    <row r="44" spans="1:14" s="63" customFormat="1" ht="21" customHeight="1">
      <c r="A44" s="60" t="s">
        <v>13</v>
      </c>
      <c r="C44" s="123"/>
      <c r="D44" s="123"/>
      <c r="E44" s="74"/>
      <c r="F44" s="74"/>
      <c r="G44" s="74"/>
      <c r="H44" s="74"/>
      <c r="I44" s="74"/>
      <c r="J44" s="74"/>
      <c r="K44" s="74"/>
      <c r="L44" s="74"/>
    </row>
    <row r="45" spans="1:14" s="63" customFormat="1" ht="21" customHeight="1">
      <c r="A45" s="76" t="s">
        <v>150</v>
      </c>
      <c r="C45" s="123"/>
      <c r="D45" s="123"/>
      <c r="E45" s="74"/>
      <c r="F45" s="74"/>
      <c r="G45" s="74"/>
      <c r="H45" s="74"/>
      <c r="I45" s="74"/>
      <c r="J45" s="74"/>
      <c r="K45" s="74"/>
      <c r="L45" s="74"/>
    </row>
    <row r="46" spans="1:14" s="63" customFormat="1" ht="21" customHeight="1">
      <c r="A46" s="76" t="s">
        <v>151</v>
      </c>
      <c r="C46" s="123">
        <v>13</v>
      </c>
      <c r="D46" s="123"/>
      <c r="E46" s="136">
        <v>57726</v>
      </c>
      <c r="F46" s="132"/>
      <c r="G46" s="135">
        <v>40279</v>
      </c>
      <c r="H46" s="133"/>
      <c r="I46" s="135">
        <v>0</v>
      </c>
      <c r="J46" s="133"/>
      <c r="K46" s="135">
        <v>0</v>
      </c>
      <c r="L46" s="74"/>
    </row>
    <row r="47" spans="1:14" s="63" customFormat="1" ht="21" customHeight="1">
      <c r="A47" s="76" t="s">
        <v>54</v>
      </c>
      <c r="C47" s="124" t="s">
        <v>190</v>
      </c>
      <c r="D47" s="8"/>
      <c r="E47" s="131">
        <v>1974385</v>
      </c>
      <c r="F47" s="132"/>
      <c r="G47" s="135">
        <v>1977271</v>
      </c>
      <c r="H47" s="133"/>
      <c r="I47" s="135">
        <v>1876637</v>
      </c>
      <c r="J47" s="133"/>
      <c r="K47" s="135">
        <v>1942718</v>
      </c>
      <c r="L47" s="65"/>
      <c r="M47" s="66"/>
    </row>
    <row r="48" spans="1:14" s="63" customFormat="1" ht="21" customHeight="1">
      <c r="A48" s="76" t="s">
        <v>175</v>
      </c>
      <c r="C48" s="124">
        <v>2</v>
      </c>
      <c r="D48" s="8"/>
      <c r="E48" s="131">
        <v>4500</v>
      </c>
      <c r="F48" s="132"/>
      <c r="G48" s="135">
        <v>4500</v>
      </c>
      <c r="H48" s="133"/>
      <c r="I48" s="135">
        <v>0</v>
      </c>
      <c r="J48" s="133"/>
      <c r="K48" s="135">
        <v>0</v>
      </c>
      <c r="L48" s="65"/>
      <c r="M48" s="66"/>
    </row>
    <row r="49" spans="1:13" s="63" customFormat="1" ht="21" customHeight="1">
      <c r="A49" s="28" t="s">
        <v>179</v>
      </c>
      <c r="C49" s="124">
        <v>15</v>
      </c>
      <c r="D49" s="9"/>
      <c r="E49" s="131">
        <v>73251</v>
      </c>
      <c r="F49" s="132"/>
      <c r="G49" s="131">
        <v>111909</v>
      </c>
      <c r="H49" s="133"/>
      <c r="I49" s="131">
        <v>71937</v>
      </c>
      <c r="J49" s="133"/>
      <c r="K49" s="131">
        <v>110607</v>
      </c>
      <c r="L49" s="67"/>
      <c r="M49" s="66"/>
    </row>
    <row r="50" spans="1:13" s="63" customFormat="1" ht="21" customHeight="1">
      <c r="A50" s="76" t="s">
        <v>161</v>
      </c>
      <c r="C50" s="124">
        <v>5</v>
      </c>
      <c r="D50" s="124"/>
      <c r="E50" s="131">
        <v>1051525</v>
      </c>
      <c r="F50" s="132"/>
      <c r="G50" s="131">
        <v>1516966</v>
      </c>
      <c r="H50" s="133"/>
      <c r="I50" s="131">
        <v>1051399</v>
      </c>
      <c r="J50" s="133"/>
      <c r="K50" s="131">
        <v>1515095</v>
      </c>
      <c r="L50" s="65"/>
      <c r="M50" s="66"/>
    </row>
    <row r="51" spans="1:13" s="63" customFormat="1" ht="21" customHeight="1">
      <c r="A51" s="76" t="s">
        <v>70</v>
      </c>
      <c r="C51" s="124"/>
      <c r="D51" s="8"/>
      <c r="E51" s="131">
        <v>218380</v>
      </c>
      <c r="F51" s="132"/>
      <c r="G51" s="131">
        <v>218363</v>
      </c>
      <c r="H51" s="133"/>
      <c r="I51" s="131">
        <v>217864</v>
      </c>
      <c r="J51" s="133"/>
      <c r="K51" s="131">
        <v>217847</v>
      </c>
      <c r="L51" s="65"/>
      <c r="M51" s="66"/>
    </row>
    <row r="52" spans="1:13" s="63" customFormat="1" ht="21" customHeight="1">
      <c r="A52" s="76" t="s">
        <v>14</v>
      </c>
      <c r="C52" s="124"/>
      <c r="D52" s="8"/>
      <c r="E52" s="131">
        <v>47658</v>
      </c>
      <c r="F52" s="132"/>
      <c r="G52" s="131">
        <v>79917</v>
      </c>
      <c r="H52" s="133"/>
      <c r="I52" s="131">
        <v>46114</v>
      </c>
      <c r="J52" s="133"/>
      <c r="K52" s="131">
        <v>79772</v>
      </c>
      <c r="L52" s="65"/>
      <c r="M52" s="66"/>
    </row>
    <row r="53" spans="1:13" s="63" customFormat="1" ht="21" customHeight="1">
      <c r="A53" s="60" t="s">
        <v>15</v>
      </c>
      <c r="C53" s="124"/>
      <c r="D53" s="8"/>
      <c r="E53" s="69">
        <f>SUM(E46:E52)</f>
        <v>3427425</v>
      </c>
      <c r="F53" s="115"/>
      <c r="G53" s="69">
        <f>SUM(G46:G52)</f>
        <v>3949205</v>
      </c>
      <c r="H53" s="115"/>
      <c r="I53" s="69">
        <f>SUM(I46:I52)</f>
        <v>3263951</v>
      </c>
      <c r="J53" s="67"/>
      <c r="K53" s="69">
        <f>SUM(K46:K52)</f>
        <v>3866039</v>
      </c>
      <c r="L53" s="67"/>
      <c r="M53" s="66"/>
    </row>
    <row r="54" spans="1:13" s="63" customFormat="1" ht="21" customHeight="1">
      <c r="A54" s="60" t="s">
        <v>16</v>
      </c>
      <c r="C54" s="123"/>
      <c r="D54" s="123"/>
      <c r="E54" s="42"/>
      <c r="F54" s="115"/>
      <c r="G54" s="42"/>
      <c r="H54" s="115"/>
      <c r="I54" s="67"/>
      <c r="J54" s="67"/>
      <c r="K54" s="67"/>
      <c r="L54" s="67"/>
    </row>
    <row r="55" spans="1:13" s="63" customFormat="1" ht="21" customHeight="1">
      <c r="A55" s="76" t="s">
        <v>180</v>
      </c>
      <c r="C55" s="124">
        <v>15</v>
      </c>
      <c r="D55" s="8"/>
      <c r="E55" s="131">
        <v>49230</v>
      </c>
      <c r="F55" s="132"/>
      <c r="G55" s="131">
        <v>73842</v>
      </c>
      <c r="H55" s="133"/>
      <c r="I55" s="131">
        <v>46563</v>
      </c>
      <c r="J55" s="133"/>
      <c r="K55" s="131">
        <v>70548</v>
      </c>
      <c r="L55" s="67"/>
    </row>
    <row r="56" spans="1:13" s="63" customFormat="1" ht="21" customHeight="1">
      <c r="A56" s="76" t="s">
        <v>112</v>
      </c>
      <c r="C56" s="124"/>
      <c r="D56" s="8"/>
      <c r="E56" s="131">
        <v>189746</v>
      </c>
      <c r="F56" s="132"/>
      <c r="G56" s="131">
        <v>185823</v>
      </c>
      <c r="H56" s="133"/>
      <c r="I56" s="131">
        <v>189746</v>
      </c>
      <c r="J56" s="133"/>
      <c r="K56" s="131">
        <v>185823</v>
      </c>
      <c r="L56" s="65"/>
    </row>
    <row r="57" spans="1:13" s="63" customFormat="1" ht="21" customHeight="1">
      <c r="A57" s="76" t="s">
        <v>152</v>
      </c>
      <c r="C57" s="124"/>
      <c r="D57" s="8"/>
      <c r="E57" s="131">
        <v>51289</v>
      </c>
      <c r="F57" s="132"/>
      <c r="G57" s="131">
        <v>49052</v>
      </c>
      <c r="H57" s="133"/>
      <c r="I57" s="131">
        <v>51289</v>
      </c>
      <c r="J57" s="133"/>
      <c r="K57" s="131">
        <v>49052</v>
      </c>
      <c r="L57" s="65"/>
    </row>
    <row r="58" spans="1:13" s="63" customFormat="1" ht="21" customHeight="1">
      <c r="A58" s="60" t="s">
        <v>17</v>
      </c>
      <c r="C58" s="124"/>
      <c r="D58" s="124"/>
      <c r="E58" s="69">
        <f>SUM(E55:E57)</f>
        <v>290265</v>
      </c>
      <c r="F58" s="115"/>
      <c r="G58" s="69">
        <f>SUM(G55:G57)</f>
        <v>308717</v>
      </c>
      <c r="H58" s="115"/>
      <c r="I58" s="69">
        <f>SUM(I55:I57)</f>
        <v>287598</v>
      </c>
      <c r="J58" s="65"/>
      <c r="K58" s="69">
        <f>SUM(K55:K57)</f>
        <v>305423</v>
      </c>
      <c r="L58" s="65"/>
    </row>
    <row r="59" spans="1:13" s="63" customFormat="1" ht="21" customHeight="1">
      <c r="A59" s="60" t="s">
        <v>18</v>
      </c>
      <c r="C59" s="124"/>
      <c r="D59" s="124"/>
      <c r="E59" s="68">
        <f>E53+E58</f>
        <v>3717690</v>
      </c>
      <c r="F59" s="115"/>
      <c r="G59" s="68">
        <f>G53+G58</f>
        <v>4257922</v>
      </c>
      <c r="H59" s="115"/>
      <c r="I59" s="68">
        <f>I53+I58</f>
        <v>3551549</v>
      </c>
      <c r="J59" s="65"/>
      <c r="K59" s="68">
        <f>K53+K58</f>
        <v>4171462</v>
      </c>
      <c r="L59" s="65"/>
    </row>
    <row r="60" spans="1:13" s="63" customFormat="1" ht="21" customHeight="1">
      <c r="A60" s="60"/>
      <c r="E60" s="74"/>
      <c r="F60" s="74"/>
      <c r="G60" s="74"/>
      <c r="H60" s="74"/>
      <c r="I60" s="74"/>
      <c r="J60" s="74"/>
      <c r="K60" s="74"/>
    </row>
    <row r="61" spans="1:13" s="63" customFormat="1" ht="21" customHeight="1">
      <c r="A61" s="73" t="s">
        <v>11</v>
      </c>
      <c r="E61" s="74"/>
      <c r="F61" s="74"/>
      <c r="G61" s="74"/>
      <c r="H61" s="74"/>
      <c r="I61" s="74"/>
      <c r="J61" s="74"/>
      <c r="K61" s="74"/>
      <c r="L61" s="74"/>
    </row>
    <row r="62" spans="1:13" s="63" customFormat="1" ht="21" customHeight="1">
      <c r="A62" s="73"/>
      <c r="E62" s="74"/>
      <c r="F62" s="74"/>
      <c r="G62" s="74"/>
      <c r="H62" s="74"/>
      <c r="I62" s="74"/>
      <c r="J62" s="74"/>
      <c r="K62" s="74"/>
      <c r="L62" s="74"/>
    </row>
    <row r="63" spans="1:13" s="63" customFormat="1" ht="21" customHeight="1">
      <c r="A63" s="168"/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</row>
    <row r="64" spans="1:13" s="63" customFormat="1" ht="21" customHeight="1">
      <c r="A64" s="169"/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</row>
    <row r="65" spans="1:14" s="63" customFormat="1" ht="21" customHeight="1">
      <c r="A65" s="79"/>
      <c r="B65" s="160"/>
      <c r="E65" s="74"/>
      <c r="F65" s="74"/>
      <c r="G65" s="74"/>
      <c r="H65" s="74"/>
      <c r="I65" s="74"/>
      <c r="J65" s="74"/>
      <c r="K65" s="74"/>
      <c r="L65" s="74"/>
    </row>
    <row r="66" spans="1:14" s="75" customFormat="1" ht="21" customHeight="1">
      <c r="A66" s="167" t="s">
        <v>131</v>
      </c>
      <c r="B66" s="167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N66" s="63"/>
    </row>
    <row r="67" spans="1:14" s="75" customFormat="1" ht="21" customHeight="1">
      <c r="A67" s="167" t="s">
        <v>80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N67" s="63"/>
    </row>
    <row r="68" spans="1:14" s="24" customFormat="1" ht="21" customHeight="1">
      <c r="A68" s="37" t="s">
        <v>207</v>
      </c>
      <c r="B68" s="23"/>
      <c r="C68" s="22"/>
      <c r="D68" s="23"/>
      <c r="E68" s="101"/>
      <c r="F68" s="101"/>
      <c r="G68" s="101"/>
      <c r="H68" s="101"/>
      <c r="I68" s="101"/>
      <c r="J68" s="101"/>
      <c r="K68" s="101"/>
      <c r="N68" s="63"/>
    </row>
    <row r="69" spans="1:14" s="24" customFormat="1" ht="21" customHeight="1">
      <c r="B69" s="23"/>
      <c r="C69" s="22"/>
      <c r="D69" s="23"/>
      <c r="E69" s="101"/>
      <c r="F69" s="101"/>
      <c r="G69" s="101"/>
      <c r="H69" s="101"/>
      <c r="I69" s="101"/>
      <c r="J69" s="101"/>
      <c r="K69" s="83" t="s">
        <v>64</v>
      </c>
      <c r="N69" s="63"/>
    </row>
    <row r="70" spans="1:14" ht="21" customHeight="1">
      <c r="E70" s="166" t="s">
        <v>0</v>
      </c>
      <c r="F70" s="166"/>
      <c r="G70" s="166"/>
      <c r="I70" s="166" t="s">
        <v>1</v>
      </c>
      <c r="J70" s="166"/>
      <c r="K70" s="166"/>
      <c r="N70" s="63"/>
    </row>
    <row r="71" spans="1:14" ht="21" customHeight="1">
      <c r="C71" s="46" t="s">
        <v>2</v>
      </c>
      <c r="E71" s="112" t="s">
        <v>208</v>
      </c>
      <c r="F71" s="104"/>
      <c r="G71" s="112" t="s">
        <v>183</v>
      </c>
      <c r="H71" s="104"/>
      <c r="I71" s="112" t="s">
        <v>208</v>
      </c>
      <c r="J71" s="104"/>
      <c r="K71" s="112" t="s">
        <v>183</v>
      </c>
      <c r="N71" s="63"/>
    </row>
    <row r="72" spans="1:14" ht="21" customHeight="1">
      <c r="C72" s="27"/>
      <c r="E72" s="43" t="s">
        <v>67</v>
      </c>
      <c r="F72" s="104"/>
      <c r="G72" s="42" t="s">
        <v>69</v>
      </c>
      <c r="H72" s="104"/>
      <c r="I72" s="43" t="s">
        <v>67</v>
      </c>
      <c r="J72" s="104"/>
      <c r="K72" s="42" t="s">
        <v>69</v>
      </c>
      <c r="N72" s="63"/>
    </row>
    <row r="73" spans="1:14" ht="21" customHeight="1">
      <c r="C73" s="27"/>
      <c r="E73" s="43" t="s">
        <v>68</v>
      </c>
      <c r="F73" s="104"/>
      <c r="G73" s="70"/>
      <c r="H73" s="104"/>
      <c r="I73" s="43" t="s">
        <v>68</v>
      </c>
      <c r="J73" s="104"/>
      <c r="K73" s="70"/>
      <c r="N73" s="63"/>
    </row>
    <row r="74" spans="1:14" s="63" customFormat="1" ht="21" customHeight="1">
      <c r="A74" s="60" t="s">
        <v>19</v>
      </c>
      <c r="C74" s="123"/>
      <c r="D74" s="123"/>
      <c r="E74" s="80"/>
      <c r="F74" s="80"/>
      <c r="G74" s="80"/>
      <c r="H74" s="80"/>
      <c r="I74" s="80"/>
      <c r="J74" s="80"/>
      <c r="K74" s="80"/>
      <c r="L74" s="80"/>
    </row>
    <row r="75" spans="1:14" s="63" customFormat="1" ht="21" customHeight="1">
      <c r="A75" s="76" t="s">
        <v>20</v>
      </c>
      <c r="C75" s="124"/>
      <c r="D75" s="8"/>
      <c r="E75" s="65"/>
      <c r="F75" s="115"/>
      <c r="G75" s="65"/>
      <c r="H75" s="115"/>
      <c r="I75" s="65"/>
      <c r="J75" s="65"/>
      <c r="K75" s="65"/>
      <c r="L75" s="65"/>
    </row>
    <row r="76" spans="1:14" ht="21" customHeight="1">
      <c r="A76" s="28" t="s">
        <v>66</v>
      </c>
      <c r="B76" s="17"/>
      <c r="C76" s="124">
        <v>16</v>
      </c>
      <c r="D76" s="8"/>
      <c r="E76" s="65"/>
      <c r="F76" s="115"/>
      <c r="G76" s="65"/>
      <c r="H76" s="115"/>
      <c r="I76" s="65"/>
      <c r="J76" s="65"/>
      <c r="K76" s="65"/>
      <c r="L76" s="65"/>
      <c r="N76" s="63"/>
    </row>
    <row r="77" spans="1:14" ht="21" customHeight="1" thickBot="1">
      <c r="A77" s="28" t="s">
        <v>143</v>
      </c>
      <c r="B77" s="24"/>
      <c r="C77" s="8"/>
      <c r="D77" s="8"/>
      <c r="E77" s="72">
        <v>1102904</v>
      </c>
      <c r="F77" s="115"/>
      <c r="G77" s="72">
        <v>1102904</v>
      </c>
      <c r="H77" s="115"/>
      <c r="I77" s="72">
        <v>1102904</v>
      </c>
      <c r="J77" s="65"/>
      <c r="K77" s="72">
        <v>1102904</v>
      </c>
      <c r="L77" s="65"/>
      <c r="N77" s="63"/>
    </row>
    <row r="78" spans="1:14" ht="21" customHeight="1" thickTop="1">
      <c r="A78" s="28" t="s">
        <v>71</v>
      </c>
      <c r="B78" s="24"/>
      <c r="C78" s="8"/>
      <c r="D78" s="8"/>
      <c r="E78" s="65"/>
      <c r="F78" s="115"/>
      <c r="G78" s="65"/>
      <c r="H78" s="115"/>
      <c r="I78" s="65"/>
      <c r="J78" s="65"/>
      <c r="K78" s="65"/>
      <c r="L78" s="65"/>
      <c r="N78" s="63"/>
    </row>
    <row r="79" spans="1:14" ht="21" customHeight="1">
      <c r="A79" s="28" t="s">
        <v>146</v>
      </c>
      <c r="B79" s="24"/>
      <c r="C79" s="8"/>
      <c r="D79" s="8"/>
      <c r="E79" s="67">
        <f>Consolidated!G30</f>
        <v>1027904</v>
      </c>
      <c r="F79" s="116"/>
      <c r="G79" s="67">
        <f>Consolidated!G24</f>
        <v>1027904</v>
      </c>
      <c r="H79" s="116"/>
      <c r="I79" s="67">
        <f>'The Company Only'!G27</f>
        <v>1027904</v>
      </c>
      <c r="J79" s="67"/>
      <c r="K79" s="67">
        <f>'The Company Only'!G21</f>
        <v>1027904</v>
      </c>
      <c r="L79" s="67"/>
      <c r="N79" s="63"/>
    </row>
    <row r="80" spans="1:14" ht="21" customHeight="1">
      <c r="A80" s="28" t="s">
        <v>145</v>
      </c>
      <c r="B80" s="24"/>
      <c r="C80" s="8"/>
      <c r="D80" s="8"/>
      <c r="E80" s="67">
        <f>Consolidated!I30</f>
        <v>100000</v>
      </c>
      <c r="F80" s="116"/>
      <c r="G80" s="67">
        <f>Consolidated!I24</f>
        <v>100000</v>
      </c>
      <c r="H80" s="116"/>
      <c r="I80" s="67">
        <f>'The Company Only'!I27</f>
        <v>100000</v>
      </c>
      <c r="J80" s="67"/>
      <c r="K80" s="67">
        <f>'The Company Only'!I21</f>
        <v>100000</v>
      </c>
      <c r="L80" s="67"/>
      <c r="N80" s="63"/>
    </row>
    <row r="81" spans="1:14" s="160" customFormat="1" ht="21" customHeight="1">
      <c r="A81" s="76" t="s">
        <v>110</v>
      </c>
      <c r="C81" s="8"/>
      <c r="D81" s="8"/>
      <c r="E81" s="64"/>
      <c r="F81" s="115"/>
      <c r="G81" s="65"/>
      <c r="H81" s="115"/>
      <c r="I81" s="65"/>
      <c r="J81" s="65"/>
      <c r="K81" s="65"/>
      <c r="L81" s="65"/>
      <c r="N81" s="63"/>
    </row>
    <row r="82" spans="1:14" s="160" customFormat="1" ht="21" customHeight="1">
      <c r="A82" s="76" t="s">
        <v>99</v>
      </c>
      <c r="C82" s="124"/>
      <c r="D82" s="8"/>
      <c r="E82" s="65">
        <f>Consolidated!K30</f>
        <v>98986</v>
      </c>
      <c r="F82" s="115"/>
      <c r="G82" s="65">
        <f>Consolidated!K24</f>
        <v>98986</v>
      </c>
      <c r="H82" s="115"/>
      <c r="I82" s="65">
        <f>'The Company Only'!K27</f>
        <v>97426</v>
      </c>
      <c r="J82" s="67"/>
      <c r="K82" s="65">
        <f>'The Company Only'!K21</f>
        <v>97426</v>
      </c>
      <c r="L82" s="67"/>
      <c r="N82" s="63"/>
    </row>
    <row r="83" spans="1:14" s="63" customFormat="1" ht="21" customHeight="1">
      <c r="A83" s="76" t="s">
        <v>111</v>
      </c>
      <c r="C83" s="124"/>
      <c r="D83" s="124"/>
      <c r="E83" s="65">
        <f>Consolidated!M30</f>
        <v>264428</v>
      </c>
      <c r="F83" s="115"/>
      <c r="G83" s="65">
        <f>Consolidated!M24</f>
        <v>294572</v>
      </c>
      <c r="H83" s="115"/>
      <c r="I83" s="67">
        <f>'The Company Only'!M27</f>
        <v>348917</v>
      </c>
      <c r="J83" s="67"/>
      <c r="K83" s="67">
        <f>'The Company Only'!M21</f>
        <v>393776</v>
      </c>
      <c r="L83" s="67"/>
    </row>
    <row r="84" spans="1:14" s="63" customFormat="1" ht="21" customHeight="1">
      <c r="A84" s="76" t="s">
        <v>45</v>
      </c>
      <c r="C84" s="124"/>
      <c r="D84" s="124"/>
      <c r="E84" s="67">
        <f>Consolidated!U30</f>
        <v>469015</v>
      </c>
      <c r="F84" s="115"/>
      <c r="G84" s="67">
        <f>Consolidated!U24</f>
        <v>469410</v>
      </c>
      <c r="H84" s="115"/>
      <c r="I84" s="67">
        <f>'The Company Only'!S27</f>
        <v>470585</v>
      </c>
      <c r="J84" s="67"/>
      <c r="K84" s="67">
        <f>'The Company Only'!S21</f>
        <v>471098</v>
      </c>
      <c r="L84" s="67"/>
    </row>
    <row r="85" spans="1:14" s="63" customFormat="1" ht="21" customHeight="1">
      <c r="A85" s="76" t="s">
        <v>139</v>
      </c>
      <c r="C85" s="124"/>
      <c r="D85" s="124"/>
      <c r="E85" s="67">
        <f>Consolidated!W30</f>
        <v>21431</v>
      </c>
      <c r="F85" s="115"/>
      <c r="G85" s="67">
        <f>Consolidated!W24</f>
        <v>21431</v>
      </c>
      <c r="H85" s="115"/>
      <c r="I85" s="67">
        <v>0</v>
      </c>
      <c r="J85" s="67"/>
      <c r="K85" s="67">
        <v>0</v>
      </c>
      <c r="L85" s="67"/>
    </row>
    <row r="86" spans="1:14" s="63" customFormat="1" ht="21" customHeight="1">
      <c r="A86" s="76" t="s">
        <v>113</v>
      </c>
      <c r="C86" s="8"/>
      <c r="D86" s="8"/>
      <c r="E86" s="68">
        <f>Consolidated!Y30</f>
        <v>68924</v>
      </c>
      <c r="F86" s="115"/>
      <c r="G86" s="68">
        <f>Consolidated!Y24</f>
        <v>68924</v>
      </c>
      <c r="H86" s="115"/>
      <c r="I86" s="68">
        <v>0</v>
      </c>
      <c r="J86" s="65"/>
      <c r="K86" s="68">
        <v>0</v>
      </c>
      <c r="L86" s="65"/>
    </row>
    <row r="87" spans="1:14" s="63" customFormat="1" ht="21" customHeight="1">
      <c r="A87" s="60" t="s">
        <v>46</v>
      </c>
      <c r="C87" s="124"/>
      <c r="D87" s="124"/>
      <c r="E87" s="67">
        <f>SUM(E79:E86)</f>
        <v>2050688</v>
      </c>
      <c r="F87" s="115"/>
      <c r="G87" s="67">
        <f>SUM(G79:G86)</f>
        <v>2081227</v>
      </c>
      <c r="H87" s="115"/>
      <c r="I87" s="67">
        <f>SUM(I79:I86)</f>
        <v>2044832</v>
      </c>
      <c r="J87" s="65"/>
      <c r="K87" s="67">
        <f>SUM(K79:K86)</f>
        <v>2090204</v>
      </c>
      <c r="L87" s="65"/>
    </row>
    <row r="88" spans="1:14" s="63" customFormat="1" ht="21" customHeight="1">
      <c r="A88" s="76" t="s">
        <v>133</v>
      </c>
      <c r="C88" s="124"/>
      <c r="D88" s="124"/>
      <c r="E88" s="67">
        <f>Consolidated!AC30</f>
        <v>24047</v>
      </c>
      <c r="F88" s="115"/>
      <c r="G88" s="67">
        <f>Consolidated!AC24</f>
        <v>21711</v>
      </c>
      <c r="H88" s="115"/>
      <c r="I88" s="67">
        <v>0</v>
      </c>
      <c r="J88" s="67"/>
      <c r="K88" s="67">
        <v>0</v>
      </c>
      <c r="L88" s="67"/>
    </row>
    <row r="89" spans="1:14" s="63" customFormat="1" ht="21" customHeight="1">
      <c r="A89" s="60" t="s">
        <v>22</v>
      </c>
      <c r="C89" s="124"/>
      <c r="D89" s="124"/>
      <c r="E89" s="69">
        <f>SUM(E87:E88)</f>
        <v>2074735</v>
      </c>
      <c r="F89" s="115"/>
      <c r="G89" s="69">
        <f>SUM(G87:G88)</f>
        <v>2102938</v>
      </c>
      <c r="H89" s="115"/>
      <c r="I89" s="69">
        <f>SUM(I87:I88)</f>
        <v>2044832</v>
      </c>
      <c r="J89" s="65"/>
      <c r="K89" s="69">
        <f>SUM(K87:K88)</f>
        <v>2090204</v>
      </c>
      <c r="L89" s="65"/>
    </row>
    <row r="90" spans="1:14" s="63" customFormat="1" ht="21" customHeight="1" thickBot="1">
      <c r="A90" s="60" t="s">
        <v>23</v>
      </c>
      <c r="C90" s="124"/>
      <c r="D90" s="124"/>
      <c r="E90" s="72">
        <f>E59+E89</f>
        <v>5792425</v>
      </c>
      <c r="F90" s="115"/>
      <c r="G90" s="72">
        <f>G59+G89</f>
        <v>6360860</v>
      </c>
      <c r="H90" s="115"/>
      <c r="I90" s="72">
        <f>I59+I89</f>
        <v>5596381</v>
      </c>
      <c r="J90" s="65"/>
      <c r="K90" s="72">
        <f>K59+K89</f>
        <v>6261666</v>
      </c>
      <c r="L90" s="65"/>
    </row>
    <row r="91" spans="1:14" ht="21" customHeight="1" thickTop="1">
      <c r="E91" s="41">
        <f>E90-E29</f>
        <v>0</v>
      </c>
      <c r="F91" s="45"/>
      <c r="G91" s="41">
        <f>G90-G29</f>
        <v>0</v>
      </c>
      <c r="H91" s="45"/>
      <c r="I91" s="41">
        <f>I90-I29</f>
        <v>0</v>
      </c>
      <c r="J91" s="45"/>
      <c r="K91" s="41">
        <f>K90-K29</f>
        <v>0</v>
      </c>
      <c r="N91" s="63"/>
    </row>
    <row r="92" spans="1:14" ht="21" customHeight="1">
      <c r="A92" s="39" t="s">
        <v>11</v>
      </c>
      <c r="B92" s="17"/>
      <c r="C92" s="30"/>
    </row>
    <row r="93" spans="1:14" ht="21" customHeight="1">
      <c r="A93" s="39"/>
      <c r="B93" s="17"/>
      <c r="C93" s="30"/>
      <c r="E93" s="83"/>
      <c r="G93" s="83"/>
      <c r="I93" s="83"/>
      <c r="K93" s="83"/>
    </row>
    <row r="94" spans="1:14" ht="21" customHeight="1">
      <c r="A94" s="40"/>
      <c r="B94" s="40"/>
      <c r="C94" s="40"/>
      <c r="D94" s="2"/>
    </row>
    <row r="95" spans="1:14" ht="21" customHeight="1">
      <c r="A95" s="39"/>
      <c r="B95" s="39"/>
      <c r="C95" s="39"/>
      <c r="D95" s="17"/>
    </row>
    <row r="96" spans="1:14" ht="21" customHeight="1">
      <c r="A96" s="39"/>
      <c r="B96" s="39"/>
      <c r="C96" s="39"/>
      <c r="D96" s="35" t="s">
        <v>24</v>
      </c>
    </row>
    <row r="97" spans="1:4" ht="21" customHeight="1">
      <c r="A97" s="40"/>
      <c r="B97" s="40"/>
      <c r="C97" s="40"/>
      <c r="D97" s="2"/>
    </row>
    <row r="98" spans="1:4" ht="21" customHeight="1">
      <c r="A98" s="33"/>
      <c r="B98" s="2"/>
      <c r="C98" s="34"/>
    </row>
  </sheetData>
  <mergeCells count="12">
    <mergeCell ref="E39:G39"/>
    <mergeCell ref="I39:K39"/>
    <mergeCell ref="E70:G70"/>
    <mergeCell ref="I70:K70"/>
    <mergeCell ref="E5:G5"/>
    <mergeCell ref="I5:K5"/>
    <mergeCell ref="A35:L35"/>
    <mergeCell ref="A36:L36"/>
    <mergeCell ref="A63:L63"/>
    <mergeCell ref="A64:L64"/>
    <mergeCell ref="A67:L67"/>
    <mergeCell ref="A66:L66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0"/>
  <sheetViews>
    <sheetView showGridLines="0" tabSelected="1" view="pageBreakPreview" topLeftCell="A208" zoomScale="115" zoomScaleNormal="85" zoomScaleSheetLayoutView="115" workbookViewId="0"/>
  </sheetViews>
  <sheetFormatPr defaultColWidth="10.88671875" defaultRowHeight="20.25" customHeight="1"/>
  <cols>
    <col min="1" max="1" width="43.33203125" style="26" customWidth="1"/>
    <col min="2" max="2" width="0.88671875" style="1" customWidth="1"/>
    <col min="3" max="3" width="5.6640625" style="26" customWidth="1"/>
    <col min="4" max="4" width="0.88671875" style="1" customWidth="1"/>
    <col min="5" max="5" width="12.33203125" style="99" customWidth="1"/>
    <col min="6" max="6" width="0.88671875" style="31" customWidth="1"/>
    <col min="7" max="7" width="12.33203125" style="99" customWidth="1"/>
    <col min="8" max="8" width="0.88671875" style="31" customWidth="1"/>
    <col min="9" max="9" width="12.33203125" style="99" customWidth="1"/>
    <col min="10" max="10" width="0.88671875" style="31" customWidth="1"/>
    <col min="11" max="11" width="12.33203125" style="99" customWidth="1"/>
    <col min="12" max="12" width="0.88671875" style="1" customWidth="1"/>
    <col min="13" max="16384" width="10.88671875" style="1"/>
  </cols>
  <sheetData>
    <row r="1" spans="1:12" ht="20.25" customHeight="1">
      <c r="L1" s="4" t="s">
        <v>77</v>
      </c>
    </row>
    <row r="2" spans="1:12" s="24" customFormat="1" ht="20.25" customHeight="1">
      <c r="A2" s="18" t="s">
        <v>131</v>
      </c>
      <c r="B2" s="21"/>
      <c r="C2" s="22"/>
      <c r="D2" s="23"/>
      <c r="E2" s="100"/>
      <c r="F2" s="101"/>
      <c r="G2" s="100"/>
      <c r="H2" s="101"/>
      <c r="I2" s="100"/>
      <c r="J2" s="101"/>
      <c r="K2" s="100"/>
    </row>
    <row r="3" spans="1:12" s="24" customFormat="1" ht="20.25" customHeight="1">
      <c r="A3" s="18" t="s">
        <v>81</v>
      </c>
      <c r="B3" s="23"/>
      <c r="C3" s="22"/>
      <c r="D3" s="23"/>
      <c r="E3" s="100"/>
      <c r="F3" s="101"/>
      <c r="G3" s="100"/>
      <c r="H3" s="101"/>
      <c r="I3" s="100"/>
      <c r="J3" s="101"/>
      <c r="K3" s="100"/>
    </row>
    <row r="4" spans="1:12" s="24" customFormat="1" ht="20.25" customHeight="1">
      <c r="A4" s="18" t="s">
        <v>209</v>
      </c>
      <c r="B4" s="23"/>
      <c r="C4" s="22"/>
      <c r="D4" s="23"/>
      <c r="E4" s="100"/>
      <c r="F4" s="101"/>
      <c r="G4" s="100"/>
      <c r="H4" s="101"/>
      <c r="I4" s="100"/>
      <c r="J4" s="101"/>
      <c r="K4" s="100"/>
    </row>
    <row r="5" spans="1:12" s="24" customFormat="1" ht="20.25" customHeight="1">
      <c r="B5" s="23"/>
      <c r="C5" s="22"/>
      <c r="D5" s="23"/>
      <c r="E5" s="100"/>
      <c r="F5" s="101"/>
      <c r="G5" s="100"/>
      <c r="H5" s="101"/>
      <c r="I5" s="100"/>
      <c r="J5" s="101"/>
      <c r="K5" s="12" t="s">
        <v>72</v>
      </c>
    </row>
    <row r="6" spans="1:12" ht="20.25" customHeight="1">
      <c r="E6" s="102"/>
      <c r="F6" s="158" t="s">
        <v>0</v>
      </c>
      <c r="G6" s="102"/>
      <c r="I6" s="102"/>
      <c r="J6" s="158" t="s">
        <v>1</v>
      </c>
      <c r="K6" s="102"/>
    </row>
    <row r="7" spans="1:12" ht="20.25" customHeight="1">
      <c r="C7" s="46" t="s">
        <v>2</v>
      </c>
      <c r="E7" s="118">
        <v>2021</v>
      </c>
      <c r="F7" s="119"/>
      <c r="G7" s="118">
        <v>2020</v>
      </c>
      <c r="H7" s="119"/>
      <c r="I7" s="118">
        <v>2021</v>
      </c>
      <c r="J7" s="119"/>
      <c r="K7" s="118">
        <v>2020</v>
      </c>
    </row>
    <row r="8" spans="1:12" ht="20.25" customHeight="1">
      <c r="C8" s="27"/>
      <c r="E8" s="105"/>
      <c r="F8" s="104"/>
      <c r="G8" s="105"/>
      <c r="H8" s="104"/>
      <c r="I8" s="105"/>
      <c r="J8" s="104"/>
      <c r="K8" s="105"/>
    </row>
    <row r="9" spans="1:12" ht="20.25" customHeight="1">
      <c r="A9" s="18" t="s">
        <v>25</v>
      </c>
      <c r="H9" s="104"/>
    </row>
    <row r="10" spans="1:12" ht="20.25" customHeight="1">
      <c r="A10" s="28" t="s">
        <v>55</v>
      </c>
      <c r="B10" s="24"/>
      <c r="C10" s="29"/>
      <c r="E10" s="136">
        <v>1675094</v>
      </c>
      <c r="F10" s="136"/>
      <c r="G10" s="136">
        <v>1794530</v>
      </c>
      <c r="H10" s="136"/>
      <c r="I10" s="136">
        <v>1675094</v>
      </c>
      <c r="J10" s="136"/>
      <c r="K10" s="136">
        <v>1794530</v>
      </c>
    </row>
    <row r="11" spans="1:12" ht="20.25" customHeight="1">
      <c r="A11" s="28" t="s">
        <v>158</v>
      </c>
      <c r="B11" s="24"/>
      <c r="C11" s="29"/>
      <c r="E11" s="136">
        <v>105552</v>
      </c>
      <c r="F11" s="136"/>
      <c r="G11" s="136">
        <v>2789</v>
      </c>
      <c r="H11" s="136"/>
      <c r="I11" s="136">
        <v>0</v>
      </c>
      <c r="J11" s="136"/>
      <c r="K11" s="136">
        <v>0</v>
      </c>
    </row>
    <row r="12" spans="1:12" ht="20.25" customHeight="1">
      <c r="A12" s="28" t="s">
        <v>26</v>
      </c>
      <c r="B12" s="24"/>
      <c r="C12" s="29"/>
      <c r="E12" s="136">
        <v>3852</v>
      </c>
      <c r="F12" s="136"/>
      <c r="G12" s="136">
        <v>3878</v>
      </c>
      <c r="H12" s="136"/>
      <c r="I12" s="136">
        <v>4369</v>
      </c>
      <c r="J12" s="136"/>
      <c r="K12" s="136">
        <v>4651</v>
      </c>
    </row>
    <row r="13" spans="1:12" ht="20.25" customHeight="1">
      <c r="A13" s="18" t="s">
        <v>27</v>
      </c>
      <c r="E13" s="152">
        <f>SUM(E10:E12)</f>
        <v>1784498</v>
      </c>
      <c r="F13" s="136"/>
      <c r="G13" s="152">
        <f>SUM(G10:G12)</f>
        <v>1801197</v>
      </c>
      <c r="H13" s="136"/>
      <c r="I13" s="152">
        <f>SUM(I10:I12)</f>
        <v>1679463</v>
      </c>
      <c r="J13" s="43"/>
      <c r="K13" s="49">
        <f>SUM(K10:K12)</f>
        <v>1799181</v>
      </c>
    </row>
    <row r="14" spans="1:12" ht="20.25" customHeight="1">
      <c r="A14" s="18" t="s">
        <v>28</v>
      </c>
      <c r="E14" s="136"/>
      <c r="F14" s="136"/>
      <c r="G14" s="136"/>
      <c r="H14" s="136"/>
      <c r="I14" s="136"/>
      <c r="J14" s="43"/>
      <c r="K14" s="42"/>
    </row>
    <row r="15" spans="1:12" ht="20.25" customHeight="1">
      <c r="A15" s="28" t="s">
        <v>56</v>
      </c>
      <c r="B15" s="24"/>
      <c r="C15" s="29"/>
      <c r="E15" s="136">
        <v>1616701</v>
      </c>
      <c r="F15" s="136"/>
      <c r="G15" s="136">
        <v>1693428</v>
      </c>
      <c r="H15" s="136"/>
      <c r="I15" s="136">
        <v>1617379</v>
      </c>
      <c r="J15" s="136"/>
      <c r="K15" s="136">
        <v>1693919</v>
      </c>
    </row>
    <row r="16" spans="1:12" ht="20.25" customHeight="1">
      <c r="A16" s="28" t="s">
        <v>159</v>
      </c>
      <c r="B16" s="24"/>
      <c r="C16" s="29"/>
      <c r="E16" s="136">
        <v>84777</v>
      </c>
      <c r="F16" s="136"/>
      <c r="G16" s="136">
        <v>850</v>
      </c>
      <c r="H16" s="136"/>
      <c r="I16" s="136">
        <v>0</v>
      </c>
      <c r="J16" s="136"/>
      <c r="K16" s="136">
        <v>0</v>
      </c>
    </row>
    <row r="17" spans="1:11" s="2" customFormat="1" ht="20.25" customHeight="1">
      <c r="A17" s="125" t="s">
        <v>29</v>
      </c>
      <c r="B17" s="153"/>
      <c r="C17" s="33"/>
      <c r="E17" s="141">
        <v>66909</v>
      </c>
      <c r="F17" s="136"/>
      <c r="G17" s="141">
        <v>78009</v>
      </c>
      <c r="H17" s="136"/>
      <c r="I17" s="141">
        <v>57199</v>
      </c>
      <c r="J17" s="154"/>
      <c r="K17" s="141">
        <v>71156</v>
      </c>
    </row>
    <row r="18" spans="1:11" ht="20.25" customHeight="1">
      <c r="A18" s="18" t="s">
        <v>30</v>
      </c>
      <c r="E18" s="158">
        <f>SUM(E15:E17)</f>
        <v>1768387</v>
      </c>
      <c r="F18" s="43"/>
      <c r="G18" s="158">
        <f>SUM(G15:G17)</f>
        <v>1772287</v>
      </c>
      <c r="H18" s="43"/>
      <c r="I18" s="158">
        <f>SUM(I15:I17)</f>
        <v>1674578</v>
      </c>
      <c r="J18" s="43"/>
      <c r="K18" s="158">
        <f>SUM(K15:K17)</f>
        <v>1765075</v>
      </c>
    </row>
    <row r="19" spans="1:11" ht="20.25" customHeight="1">
      <c r="A19" s="18" t="s">
        <v>202</v>
      </c>
      <c r="E19" s="43">
        <f>E13-E18</f>
        <v>16111</v>
      </c>
      <c r="F19" s="42"/>
      <c r="G19" s="43">
        <f>G13-G18</f>
        <v>28910</v>
      </c>
      <c r="H19" s="42"/>
      <c r="I19" s="43">
        <f>I13-I18</f>
        <v>4885</v>
      </c>
      <c r="J19" s="43"/>
      <c r="K19" s="43">
        <f>K13-K18</f>
        <v>34106</v>
      </c>
    </row>
    <row r="20" spans="1:11" ht="20.25" customHeight="1">
      <c r="A20" s="28" t="s">
        <v>157</v>
      </c>
      <c r="E20" s="136">
        <v>1670</v>
      </c>
      <c r="F20" s="136"/>
      <c r="G20" s="136">
        <v>1634</v>
      </c>
      <c r="H20" s="136"/>
      <c r="I20" s="136">
        <v>1793</v>
      </c>
      <c r="J20" s="136"/>
      <c r="K20" s="136">
        <v>1591</v>
      </c>
    </row>
    <row r="21" spans="1:11" ht="20.25" customHeight="1">
      <c r="A21" s="28" t="s">
        <v>31</v>
      </c>
      <c r="E21" s="141">
        <v>-2998</v>
      </c>
      <c r="F21" s="136"/>
      <c r="G21" s="141">
        <v>-7565</v>
      </c>
      <c r="H21" s="136"/>
      <c r="I21" s="141">
        <v>-1550</v>
      </c>
      <c r="J21" s="136"/>
      <c r="K21" s="141">
        <v>-7618</v>
      </c>
    </row>
    <row r="22" spans="1:11" ht="20.25" customHeight="1">
      <c r="A22" s="18" t="s">
        <v>174</v>
      </c>
      <c r="E22" s="136">
        <f>SUM(E19:E21)</f>
        <v>14783</v>
      </c>
      <c r="F22" s="136"/>
      <c r="G22" s="136">
        <f>SUM(G19:G21)</f>
        <v>22979</v>
      </c>
      <c r="H22" s="136"/>
      <c r="I22" s="136">
        <f>SUM(I19:I21)</f>
        <v>5128</v>
      </c>
      <c r="J22" s="42"/>
      <c r="K22" s="43">
        <f>SUM(K19:K21)</f>
        <v>28079</v>
      </c>
    </row>
    <row r="23" spans="1:11" ht="20.25" customHeight="1">
      <c r="A23" s="28" t="s">
        <v>173</v>
      </c>
      <c r="C23" s="29">
        <v>17</v>
      </c>
      <c r="E23" s="141">
        <v>227</v>
      </c>
      <c r="F23" s="136"/>
      <c r="G23" s="141">
        <v>5670</v>
      </c>
      <c r="H23" s="136"/>
      <c r="I23" s="141">
        <v>228</v>
      </c>
      <c r="J23" s="136"/>
      <c r="K23" s="141">
        <v>5666</v>
      </c>
    </row>
    <row r="24" spans="1:11" ht="20.25" customHeight="1" thickBot="1">
      <c r="A24" s="18" t="s">
        <v>118</v>
      </c>
      <c r="B24" s="24"/>
      <c r="E24" s="44">
        <f>SUM(E22:E23)</f>
        <v>15010</v>
      </c>
      <c r="F24" s="42"/>
      <c r="G24" s="44">
        <f>SUM(G22:G23)</f>
        <v>28649</v>
      </c>
      <c r="H24" s="42"/>
      <c r="I24" s="44">
        <f>SUM(I22:I23)</f>
        <v>5356</v>
      </c>
      <c r="J24" s="42"/>
      <c r="K24" s="44">
        <f>SUM(K22:K23)</f>
        <v>33745</v>
      </c>
    </row>
    <row r="25" spans="1:11" ht="20.25" customHeight="1" thickTop="1">
      <c r="A25" s="18"/>
      <c r="B25" s="24"/>
      <c r="C25" s="29"/>
      <c r="E25" s="43"/>
      <c r="F25" s="43"/>
      <c r="G25" s="43"/>
      <c r="I25" s="43"/>
      <c r="K25" s="43"/>
    </row>
    <row r="26" spans="1:11" ht="20.25" customHeight="1">
      <c r="A26" s="18" t="s">
        <v>186</v>
      </c>
      <c r="C26" s="29"/>
      <c r="E26" s="83"/>
      <c r="G26" s="83"/>
      <c r="I26" s="83"/>
      <c r="J26" s="83"/>
      <c r="K26" s="83"/>
    </row>
    <row r="27" spans="1:11" ht="20.25" customHeight="1" thickBot="1">
      <c r="A27" s="28" t="s">
        <v>47</v>
      </c>
      <c r="C27" s="29"/>
      <c r="E27" s="83">
        <f>E29-E28</f>
        <v>13618</v>
      </c>
      <c r="G27" s="83">
        <f>G29-G28</f>
        <v>28878</v>
      </c>
      <c r="I27" s="84">
        <f>I24</f>
        <v>5356</v>
      </c>
      <c r="J27" s="83"/>
      <c r="K27" s="84">
        <f>K24</f>
        <v>33745</v>
      </c>
    </row>
    <row r="28" spans="1:11" ht="20.25" customHeight="1" thickTop="1">
      <c r="A28" s="28" t="s">
        <v>133</v>
      </c>
      <c r="C28" s="29"/>
      <c r="E28" s="142">
        <v>1392</v>
      </c>
      <c r="F28" s="143"/>
      <c r="G28" s="142">
        <v>-229</v>
      </c>
      <c r="I28" s="83"/>
      <c r="J28" s="83"/>
      <c r="K28" s="83"/>
    </row>
    <row r="29" spans="1:11" ht="20.25" customHeight="1" thickBot="1">
      <c r="A29" s="28"/>
      <c r="C29" s="29"/>
      <c r="E29" s="44">
        <f>E24</f>
        <v>15010</v>
      </c>
      <c r="F29" s="43"/>
      <c r="G29" s="44">
        <f>G24</f>
        <v>28649</v>
      </c>
      <c r="H29" s="43"/>
      <c r="I29" s="43"/>
      <c r="J29" s="43"/>
      <c r="K29" s="43"/>
    </row>
    <row r="30" spans="1:11" ht="20.25" customHeight="1" thickTop="1">
      <c r="A30" s="18" t="s">
        <v>162</v>
      </c>
      <c r="C30" s="29">
        <v>18</v>
      </c>
      <c r="E30" s="43"/>
      <c r="F30" s="43"/>
      <c r="G30" s="43"/>
      <c r="H30" s="43"/>
      <c r="I30" s="43"/>
      <c r="J30" s="43"/>
      <c r="K30" s="43"/>
    </row>
    <row r="31" spans="1:11" ht="20.25" customHeight="1">
      <c r="A31" s="28" t="s">
        <v>163</v>
      </c>
      <c r="B31" s="24"/>
      <c r="C31" s="29"/>
      <c r="E31" s="83"/>
      <c r="G31" s="83"/>
      <c r="H31" s="83"/>
      <c r="I31" s="83"/>
      <c r="J31" s="83"/>
      <c r="K31" s="83"/>
    </row>
    <row r="32" spans="1:11" ht="20.25" customHeight="1" thickBot="1">
      <c r="A32" s="28" t="s">
        <v>164</v>
      </c>
      <c r="B32" s="24"/>
      <c r="C32" s="29"/>
      <c r="E32" s="155">
        <f>E27/E34</f>
        <v>1.3248318909158832E-2</v>
      </c>
      <c r="F32" s="121"/>
      <c r="G32" s="155">
        <f>G27/G34</f>
        <v>2.8094063258825727E-2</v>
      </c>
      <c r="H32" s="121"/>
      <c r="I32" s="155">
        <f>I27/I34</f>
        <v>5.210603324824108E-3</v>
      </c>
      <c r="J32" s="121"/>
      <c r="K32" s="155">
        <f>K27/K34</f>
        <v>3.2828941224083183E-2</v>
      </c>
    </row>
    <row r="33" spans="1:12" ht="20.25" customHeight="1" thickTop="1">
      <c r="A33" s="28"/>
      <c r="B33" s="24"/>
      <c r="C33" s="29"/>
      <c r="E33" s="106"/>
      <c r="G33" s="106"/>
      <c r="I33" s="106"/>
      <c r="J33" s="83"/>
      <c r="K33" s="106"/>
    </row>
    <row r="34" spans="1:12" ht="20.25" customHeight="1" thickBot="1">
      <c r="A34" s="28" t="s">
        <v>100</v>
      </c>
      <c r="B34" s="24"/>
      <c r="C34" s="29"/>
      <c r="E34" s="144">
        <v>1027904</v>
      </c>
      <c r="F34" s="140"/>
      <c r="G34" s="144">
        <v>1027904</v>
      </c>
      <c r="H34" s="140"/>
      <c r="I34" s="144">
        <v>1027904</v>
      </c>
      <c r="K34" s="53">
        <v>1027904</v>
      </c>
    </row>
    <row r="35" spans="1:12" ht="20.25" customHeight="1" thickTop="1">
      <c r="A35" s="18"/>
      <c r="B35" s="24"/>
      <c r="C35" s="29"/>
      <c r="E35" s="43"/>
      <c r="F35" s="43"/>
      <c r="G35" s="43"/>
      <c r="I35" s="43"/>
      <c r="K35" s="43"/>
    </row>
    <row r="36" spans="1:12" ht="20.25" customHeight="1">
      <c r="A36" s="26" t="s">
        <v>11</v>
      </c>
      <c r="C36" s="30"/>
      <c r="E36" s="107"/>
      <c r="F36" s="32"/>
      <c r="G36" s="107"/>
      <c r="H36" s="32"/>
      <c r="I36" s="107"/>
      <c r="J36" s="108"/>
      <c r="K36" s="107"/>
    </row>
    <row r="37" spans="1:12" ht="20.25" customHeight="1">
      <c r="C37" s="30"/>
      <c r="E37" s="107"/>
      <c r="F37" s="32"/>
      <c r="G37" s="107"/>
      <c r="H37" s="32"/>
      <c r="I37" s="107"/>
      <c r="J37" s="108"/>
      <c r="K37" s="107"/>
    </row>
    <row r="38" spans="1:12" ht="20.25" customHeight="1">
      <c r="C38" s="30"/>
      <c r="E38" s="107"/>
      <c r="F38" s="32"/>
      <c r="G38" s="107"/>
      <c r="H38" s="32"/>
      <c r="I38" s="107"/>
      <c r="J38" s="108"/>
      <c r="K38" s="107"/>
    </row>
    <row r="39" spans="1:12" ht="20.25" customHeight="1">
      <c r="L39" s="4" t="s">
        <v>77</v>
      </c>
    </row>
    <row r="40" spans="1:12" ht="20.25" customHeight="1">
      <c r="A40" s="18" t="s">
        <v>131</v>
      </c>
      <c r="C40" s="30"/>
      <c r="E40" s="107"/>
      <c r="F40" s="32"/>
      <c r="G40" s="107"/>
      <c r="H40" s="32"/>
      <c r="I40" s="107"/>
      <c r="J40" s="108"/>
      <c r="K40" s="107"/>
    </row>
    <row r="41" spans="1:12" ht="20.25" customHeight="1">
      <c r="A41" s="18" t="s">
        <v>82</v>
      </c>
      <c r="C41" s="30"/>
      <c r="E41" s="107"/>
      <c r="F41" s="32"/>
      <c r="G41" s="107"/>
      <c r="H41" s="32"/>
      <c r="I41" s="107"/>
      <c r="J41" s="108"/>
      <c r="K41" s="107"/>
    </row>
    <row r="42" spans="1:12" ht="20.25" customHeight="1">
      <c r="A42" s="18" t="s">
        <v>209</v>
      </c>
      <c r="C42" s="30"/>
      <c r="E42" s="107"/>
      <c r="F42" s="32"/>
      <c r="G42" s="107"/>
      <c r="H42" s="32"/>
      <c r="I42" s="107"/>
      <c r="J42" s="108"/>
      <c r="K42" s="107"/>
    </row>
    <row r="43" spans="1:12" ht="20.25" customHeight="1">
      <c r="C43" s="22"/>
      <c r="D43" s="23"/>
      <c r="E43" s="100"/>
      <c r="F43" s="101"/>
      <c r="G43" s="100"/>
      <c r="H43" s="101"/>
      <c r="I43" s="100"/>
      <c r="J43" s="101"/>
      <c r="K43" s="12" t="s">
        <v>64</v>
      </c>
    </row>
    <row r="44" spans="1:12" ht="20.25" customHeight="1">
      <c r="E44" s="158"/>
      <c r="F44" s="158" t="s">
        <v>0</v>
      </c>
      <c r="G44" s="158"/>
      <c r="I44" s="158"/>
      <c r="J44" s="158" t="s">
        <v>1</v>
      </c>
      <c r="K44" s="158"/>
    </row>
    <row r="45" spans="1:12" ht="20.25" customHeight="1">
      <c r="C45" s="46"/>
      <c r="E45" s="47">
        <v>2021</v>
      </c>
      <c r="F45" s="48"/>
      <c r="G45" s="47">
        <v>2020</v>
      </c>
      <c r="H45" s="48"/>
      <c r="I45" s="47">
        <v>2021</v>
      </c>
      <c r="J45" s="48"/>
      <c r="K45" s="47">
        <v>2020</v>
      </c>
    </row>
    <row r="46" spans="1:12" ht="20.25" customHeight="1">
      <c r="C46" s="46"/>
      <c r="E46" s="103"/>
      <c r="F46" s="104"/>
      <c r="G46" s="103"/>
      <c r="H46" s="104"/>
      <c r="I46" s="103"/>
      <c r="J46" s="104"/>
      <c r="K46" s="103"/>
    </row>
    <row r="47" spans="1:12" s="5" customFormat="1" ht="20.25" customHeight="1">
      <c r="A47" s="50" t="s">
        <v>118</v>
      </c>
      <c r="B47" s="38"/>
      <c r="C47" s="38"/>
      <c r="D47" s="38"/>
      <c r="E47" s="51">
        <f>E24</f>
        <v>15010</v>
      </c>
      <c r="F47" s="31"/>
      <c r="G47" s="51">
        <f>G24</f>
        <v>28649</v>
      </c>
      <c r="H47" s="31"/>
      <c r="I47" s="51">
        <f>I24</f>
        <v>5356</v>
      </c>
      <c r="J47" s="31"/>
      <c r="K47" s="51">
        <f>K24</f>
        <v>33745</v>
      </c>
    </row>
    <row r="48" spans="1:12" s="5" customFormat="1" ht="20.25" customHeight="1">
      <c r="A48" s="52"/>
      <c r="B48" s="38"/>
      <c r="C48" s="38"/>
      <c r="D48" s="38"/>
      <c r="E48" s="82"/>
      <c r="F48" s="31"/>
      <c r="G48" s="82"/>
      <c r="H48" s="31"/>
      <c r="I48" s="82"/>
      <c r="J48" s="31"/>
      <c r="K48" s="82"/>
    </row>
    <row r="49" spans="1:11" s="5" customFormat="1" ht="20.25" customHeight="1">
      <c r="A49" s="50" t="s">
        <v>50</v>
      </c>
      <c r="B49" s="38"/>
      <c r="C49" s="38"/>
      <c r="D49" s="38"/>
      <c r="E49" s="94"/>
      <c r="F49" s="31"/>
      <c r="G49" s="94"/>
      <c r="H49" s="31"/>
      <c r="I49" s="94"/>
      <c r="J49" s="31"/>
      <c r="K49" s="94"/>
    </row>
    <row r="50" spans="1:11" s="5" customFormat="1" ht="20.25" customHeight="1">
      <c r="A50" s="90" t="s">
        <v>122</v>
      </c>
      <c r="B50" s="38"/>
      <c r="C50" s="38"/>
      <c r="D50" s="38"/>
      <c r="E50" s="94"/>
      <c r="F50" s="31"/>
      <c r="G50" s="94"/>
      <c r="H50" s="31"/>
      <c r="I50" s="94"/>
      <c r="J50" s="31"/>
      <c r="K50" s="94"/>
    </row>
    <row r="51" spans="1:11" s="5" customFormat="1" ht="20.25" customHeight="1">
      <c r="A51" s="90" t="s">
        <v>123</v>
      </c>
      <c r="B51" s="38"/>
      <c r="C51" s="38"/>
      <c r="D51" s="38"/>
      <c r="E51" s="94"/>
      <c r="F51" s="31"/>
      <c r="G51" s="94"/>
      <c r="H51" s="31"/>
      <c r="I51" s="94"/>
      <c r="J51" s="31"/>
      <c r="K51" s="94"/>
    </row>
    <row r="52" spans="1:11" s="5" customFormat="1" ht="20.25" customHeight="1">
      <c r="A52" s="57" t="s">
        <v>124</v>
      </c>
      <c r="B52" s="38"/>
      <c r="C52" s="38"/>
      <c r="D52" s="38"/>
      <c r="E52" s="94"/>
      <c r="F52" s="31"/>
      <c r="G52" s="94"/>
      <c r="H52" s="31"/>
      <c r="I52" s="94"/>
      <c r="J52" s="31"/>
      <c r="K52" s="94"/>
    </row>
    <row r="53" spans="1:11" s="5" customFormat="1" ht="20.25" customHeight="1">
      <c r="A53" s="57" t="s">
        <v>134</v>
      </c>
      <c r="B53" s="38"/>
      <c r="C53" s="38"/>
      <c r="D53" s="38"/>
      <c r="E53" s="145">
        <v>-70</v>
      </c>
      <c r="F53" s="140"/>
      <c r="G53" s="145">
        <v>-503</v>
      </c>
      <c r="H53" s="140"/>
      <c r="I53" s="141">
        <v>0</v>
      </c>
      <c r="J53" s="140"/>
      <c r="K53" s="145">
        <v>0</v>
      </c>
    </row>
    <row r="54" spans="1:11" s="5" customFormat="1" ht="20.25" customHeight="1">
      <c r="A54" s="57" t="s">
        <v>122</v>
      </c>
      <c r="B54" s="38"/>
      <c r="C54" s="38"/>
      <c r="D54" s="38"/>
      <c r="E54" s="82"/>
      <c r="F54" s="31"/>
      <c r="G54" s="82"/>
      <c r="H54" s="31"/>
      <c r="I54" s="82"/>
      <c r="J54" s="31"/>
      <c r="K54" s="82"/>
    </row>
    <row r="55" spans="1:11" s="5" customFormat="1" ht="20.25" customHeight="1">
      <c r="A55" s="57" t="s">
        <v>135</v>
      </c>
      <c r="B55" s="38"/>
      <c r="C55" s="38"/>
      <c r="D55" s="38"/>
      <c r="E55" s="91">
        <f>SUM(E53)</f>
        <v>-70</v>
      </c>
      <c r="F55" s="31"/>
      <c r="G55" s="91">
        <f>SUM(G53)</f>
        <v>-503</v>
      </c>
      <c r="H55" s="31"/>
      <c r="I55" s="91">
        <f>SUM(I53)</f>
        <v>0</v>
      </c>
      <c r="J55" s="31"/>
      <c r="K55" s="91">
        <f>SUM(K53)</f>
        <v>0</v>
      </c>
    </row>
    <row r="56" spans="1:11" s="5" customFormat="1" ht="20.25" customHeight="1">
      <c r="A56" s="57"/>
      <c r="B56" s="38"/>
      <c r="C56" s="38"/>
      <c r="D56" s="38"/>
      <c r="E56" s="148"/>
      <c r="F56" s="31"/>
      <c r="G56" s="148"/>
      <c r="H56" s="31"/>
      <c r="I56" s="148"/>
      <c r="J56" s="31"/>
      <c r="K56" s="148"/>
    </row>
    <row r="57" spans="1:11" s="5" customFormat="1" ht="20.25" customHeight="1">
      <c r="A57" s="50" t="s">
        <v>73</v>
      </c>
      <c r="B57" s="38"/>
      <c r="C57" s="38"/>
      <c r="D57" s="38"/>
      <c r="E57" s="51">
        <f>E55</f>
        <v>-70</v>
      </c>
      <c r="F57" s="31"/>
      <c r="G57" s="51">
        <f>G55</f>
        <v>-503</v>
      </c>
      <c r="H57" s="31"/>
      <c r="I57" s="51">
        <f>I55</f>
        <v>0</v>
      </c>
      <c r="J57" s="31"/>
      <c r="K57" s="51">
        <f>K55</f>
        <v>0</v>
      </c>
    </row>
    <row r="58" spans="1:11" s="5" customFormat="1" ht="20.25" customHeight="1">
      <c r="A58" s="52"/>
      <c r="B58" s="38"/>
      <c r="C58" s="38"/>
      <c r="D58" s="38"/>
      <c r="E58" s="94"/>
      <c r="F58" s="31"/>
      <c r="G58" s="94"/>
      <c r="H58" s="31"/>
      <c r="I58" s="94"/>
      <c r="J58" s="31"/>
      <c r="K58" s="94"/>
    </row>
    <row r="59" spans="1:11" s="5" customFormat="1" ht="20.25" customHeight="1" thickBot="1">
      <c r="A59" s="50" t="s">
        <v>74</v>
      </c>
      <c r="B59" s="38"/>
      <c r="C59" s="38"/>
      <c r="D59" s="38"/>
      <c r="E59" s="53">
        <f>E47+E57</f>
        <v>14940</v>
      </c>
      <c r="F59" s="31"/>
      <c r="G59" s="53">
        <f>G47+G57</f>
        <v>28146</v>
      </c>
      <c r="H59" s="31"/>
      <c r="I59" s="53">
        <f>I47+I57</f>
        <v>5356</v>
      </c>
      <c r="J59" s="31"/>
      <c r="K59" s="53">
        <f>K47+K57</f>
        <v>33745</v>
      </c>
    </row>
    <row r="60" spans="1:11" s="5" customFormat="1" ht="20.25" customHeight="1" thickTop="1">
      <c r="A60" s="52"/>
      <c r="B60" s="38"/>
      <c r="C60" s="38"/>
      <c r="D60" s="38"/>
      <c r="E60" s="82"/>
      <c r="F60" s="31"/>
      <c r="G60" s="82"/>
      <c r="H60" s="31"/>
      <c r="I60" s="82"/>
      <c r="J60" s="31"/>
      <c r="K60" s="82"/>
    </row>
    <row r="61" spans="1:11" s="5" customFormat="1" ht="20.25" customHeight="1">
      <c r="A61" s="18" t="s">
        <v>75</v>
      </c>
      <c r="B61" s="38"/>
      <c r="C61" s="38"/>
      <c r="D61" s="38"/>
      <c r="E61" s="94"/>
      <c r="F61" s="31"/>
      <c r="G61" s="94"/>
      <c r="H61" s="31"/>
      <c r="I61" s="94"/>
      <c r="J61" s="31"/>
      <c r="K61" s="94"/>
    </row>
    <row r="62" spans="1:11" s="5" customFormat="1" ht="20.25" customHeight="1" thickBot="1">
      <c r="A62" s="28" t="s">
        <v>47</v>
      </c>
      <c r="B62" s="38"/>
      <c r="C62" s="38"/>
      <c r="D62" s="38"/>
      <c r="E62" s="31">
        <f>E64-E63</f>
        <v>13548</v>
      </c>
      <c r="F62" s="31"/>
      <c r="G62" s="31">
        <f>G64-G63</f>
        <v>28375</v>
      </c>
      <c r="H62" s="31"/>
      <c r="I62" s="53">
        <f>I59</f>
        <v>5356</v>
      </c>
      <c r="J62" s="31"/>
      <c r="K62" s="53">
        <f>K59</f>
        <v>33745</v>
      </c>
    </row>
    <row r="63" spans="1:11" s="5" customFormat="1" ht="20.25" customHeight="1" thickTop="1">
      <c r="A63" s="28" t="s">
        <v>133</v>
      </c>
      <c r="B63" s="38"/>
      <c r="C63" s="38"/>
      <c r="D63" s="38"/>
      <c r="E63" s="51">
        <v>1392</v>
      </c>
      <c r="F63" s="31"/>
      <c r="G63" s="145">
        <v>-229</v>
      </c>
      <c r="H63" s="31"/>
      <c r="I63" s="95"/>
      <c r="J63" s="32"/>
      <c r="K63" s="95"/>
    </row>
    <row r="64" spans="1:11" s="5" customFormat="1" ht="20.25" customHeight="1" thickBot="1">
      <c r="A64" s="52"/>
      <c r="B64" s="38"/>
      <c r="C64" s="38"/>
      <c r="D64" s="38"/>
      <c r="E64" s="54">
        <f>SUM(E59)</f>
        <v>14940</v>
      </c>
      <c r="F64" s="31"/>
      <c r="G64" s="54">
        <f>SUM(G59)</f>
        <v>28146</v>
      </c>
      <c r="H64" s="31"/>
      <c r="I64" s="95"/>
      <c r="J64" s="32"/>
      <c r="K64" s="95"/>
    </row>
    <row r="65" spans="1:12" s="5" customFormat="1" ht="20.25" customHeight="1" thickTop="1">
      <c r="A65" s="52"/>
      <c r="B65" s="38"/>
      <c r="C65" s="38"/>
      <c r="D65" s="38"/>
      <c r="E65" s="95"/>
      <c r="F65" s="31"/>
      <c r="G65" s="95"/>
      <c r="H65" s="31"/>
      <c r="I65" s="95"/>
      <c r="J65" s="32"/>
      <c r="K65" s="95"/>
    </row>
    <row r="66" spans="1:12" ht="20.25" customHeight="1">
      <c r="A66" s="26" t="s">
        <v>11</v>
      </c>
      <c r="C66" s="30"/>
      <c r="E66" s="107"/>
      <c r="F66" s="32"/>
      <c r="G66" s="107"/>
      <c r="H66" s="32"/>
      <c r="I66" s="107"/>
      <c r="J66" s="108"/>
      <c r="K66" s="107"/>
    </row>
    <row r="67" spans="1:12" ht="20.25" customHeight="1">
      <c r="C67" s="30"/>
      <c r="E67" s="107"/>
      <c r="F67" s="32"/>
      <c r="G67" s="107"/>
      <c r="H67" s="32"/>
      <c r="I67" s="107"/>
      <c r="J67" s="108"/>
      <c r="K67" s="107"/>
    </row>
    <row r="68" spans="1:12" ht="20.25" customHeight="1">
      <c r="C68" s="30"/>
      <c r="E68" s="107"/>
      <c r="F68" s="32"/>
      <c r="G68" s="107"/>
      <c r="H68" s="32"/>
      <c r="I68" s="107"/>
      <c r="J68" s="108"/>
      <c r="K68" s="107"/>
    </row>
    <row r="69" spans="1:12" ht="20.25" customHeight="1">
      <c r="L69" s="4" t="s">
        <v>77</v>
      </c>
    </row>
    <row r="70" spans="1:12" s="24" customFormat="1" ht="20.25" customHeight="1">
      <c r="A70" s="18" t="s">
        <v>131</v>
      </c>
      <c r="B70" s="21"/>
      <c r="C70" s="22"/>
      <c r="D70" s="23"/>
      <c r="E70" s="100"/>
      <c r="F70" s="101"/>
      <c r="G70" s="100"/>
      <c r="H70" s="101"/>
      <c r="I70" s="100"/>
      <c r="J70" s="101"/>
      <c r="K70" s="100"/>
    </row>
    <row r="71" spans="1:12" s="24" customFormat="1" ht="20.25" customHeight="1">
      <c r="A71" s="18" t="s">
        <v>81</v>
      </c>
      <c r="B71" s="23"/>
      <c r="C71" s="22"/>
      <c r="D71" s="23"/>
      <c r="E71" s="100"/>
      <c r="F71" s="101"/>
      <c r="G71" s="100"/>
      <c r="H71" s="101"/>
      <c r="I71" s="100"/>
      <c r="J71" s="101"/>
      <c r="K71" s="100"/>
    </row>
    <row r="72" spans="1:12" s="24" customFormat="1" ht="20.25" customHeight="1">
      <c r="A72" s="18" t="s">
        <v>212</v>
      </c>
      <c r="B72" s="23"/>
      <c r="C72" s="22"/>
      <c r="D72" s="23"/>
      <c r="E72" s="100"/>
      <c r="F72" s="101"/>
      <c r="G72" s="100"/>
      <c r="H72" s="101"/>
      <c r="I72" s="100"/>
      <c r="J72" s="101"/>
      <c r="K72" s="100"/>
    </row>
    <row r="73" spans="1:12" s="24" customFormat="1" ht="20.25" customHeight="1">
      <c r="B73" s="23"/>
      <c r="C73" s="22"/>
      <c r="D73" s="23"/>
      <c r="E73" s="100"/>
      <c r="F73" s="101"/>
      <c r="G73" s="100"/>
      <c r="H73" s="101"/>
      <c r="I73" s="100"/>
      <c r="J73" s="101"/>
      <c r="K73" s="12" t="s">
        <v>72</v>
      </c>
    </row>
    <row r="74" spans="1:12" ht="20.25" customHeight="1">
      <c r="E74" s="102"/>
      <c r="F74" s="158" t="s">
        <v>0</v>
      </c>
      <c r="G74" s="102"/>
      <c r="I74" s="102"/>
      <c r="J74" s="158" t="s">
        <v>1</v>
      </c>
      <c r="K74" s="102"/>
    </row>
    <row r="75" spans="1:12" ht="20.25" customHeight="1">
      <c r="C75" s="46" t="s">
        <v>2</v>
      </c>
      <c r="E75" s="118">
        <v>2021</v>
      </c>
      <c r="F75" s="119"/>
      <c r="G75" s="118">
        <v>2020</v>
      </c>
      <c r="H75" s="119"/>
      <c r="I75" s="118">
        <v>2021</v>
      </c>
      <c r="J75" s="119"/>
      <c r="K75" s="118">
        <v>2020</v>
      </c>
    </row>
    <row r="76" spans="1:12" ht="20.25" customHeight="1">
      <c r="C76" s="27"/>
      <c r="E76" s="105"/>
      <c r="F76" s="104"/>
      <c r="G76" s="105"/>
      <c r="H76" s="104"/>
      <c r="I76" s="105"/>
      <c r="J76" s="104"/>
      <c r="K76" s="105"/>
    </row>
    <row r="77" spans="1:12" ht="20.25" customHeight="1">
      <c r="A77" s="18" t="s">
        <v>25</v>
      </c>
      <c r="H77" s="104"/>
    </row>
    <row r="78" spans="1:12" ht="20.25" customHeight="1">
      <c r="A78" s="28" t="s">
        <v>55</v>
      </c>
      <c r="B78" s="24"/>
      <c r="C78" s="29"/>
      <c r="E78" s="136">
        <v>3326246</v>
      </c>
      <c r="F78" s="136"/>
      <c r="G78" s="136">
        <v>3662932</v>
      </c>
      <c r="H78" s="136"/>
      <c r="I78" s="136">
        <v>3326246</v>
      </c>
      <c r="J78" s="136"/>
      <c r="K78" s="136">
        <v>3662932</v>
      </c>
    </row>
    <row r="79" spans="1:12" ht="20.25" customHeight="1">
      <c r="A79" s="28" t="s">
        <v>158</v>
      </c>
      <c r="B79" s="24"/>
      <c r="C79" s="29"/>
      <c r="E79" s="136">
        <v>181188</v>
      </c>
      <c r="F79" s="136"/>
      <c r="G79" s="136">
        <v>13801</v>
      </c>
      <c r="H79" s="136"/>
      <c r="I79" s="136">
        <v>0</v>
      </c>
      <c r="J79" s="136"/>
      <c r="K79" s="136">
        <v>0</v>
      </c>
    </row>
    <row r="80" spans="1:12" ht="20.25" customHeight="1">
      <c r="A80" s="28" t="s">
        <v>26</v>
      </c>
      <c r="B80" s="24"/>
      <c r="C80" s="29"/>
      <c r="E80" s="136">
        <v>6714</v>
      </c>
      <c r="F80" s="136"/>
      <c r="G80" s="136">
        <v>7258</v>
      </c>
      <c r="H80" s="136"/>
      <c r="I80" s="136">
        <v>7739</v>
      </c>
      <c r="J80" s="136"/>
      <c r="K80" s="136">
        <v>9112</v>
      </c>
    </row>
    <row r="81" spans="1:11" ht="20.25" customHeight="1">
      <c r="A81" s="18" t="s">
        <v>27</v>
      </c>
      <c r="E81" s="152">
        <f>SUM(E78:E80)</f>
        <v>3514148</v>
      </c>
      <c r="F81" s="136"/>
      <c r="G81" s="152">
        <f>SUM(G78:G80)</f>
        <v>3683991</v>
      </c>
      <c r="H81" s="136"/>
      <c r="I81" s="152">
        <f>SUM(I78:I80)</f>
        <v>3333985</v>
      </c>
      <c r="J81" s="43"/>
      <c r="K81" s="49">
        <f>SUM(K78:K80)</f>
        <v>3672044</v>
      </c>
    </row>
    <row r="82" spans="1:11" ht="20.25" customHeight="1">
      <c r="A82" s="18" t="s">
        <v>28</v>
      </c>
      <c r="E82" s="136"/>
      <c r="F82" s="136"/>
      <c r="G82" s="136"/>
      <c r="H82" s="136"/>
      <c r="I82" s="136"/>
      <c r="J82" s="43"/>
      <c r="K82" s="42"/>
    </row>
    <row r="83" spans="1:11" ht="20.25" customHeight="1">
      <c r="A83" s="28" t="s">
        <v>56</v>
      </c>
      <c r="B83" s="24"/>
      <c r="C83" s="29"/>
      <c r="E83" s="136">
        <v>3209759</v>
      </c>
      <c r="F83" s="136"/>
      <c r="G83" s="136">
        <v>3486013</v>
      </c>
      <c r="H83" s="136"/>
      <c r="I83" s="136">
        <v>3212050</v>
      </c>
      <c r="J83" s="136"/>
      <c r="K83" s="136">
        <v>3486504</v>
      </c>
    </row>
    <row r="84" spans="1:11" ht="20.25" customHeight="1">
      <c r="A84" s="28" t="s">
        <v>159</v>
      </c>
      <c r="B84" s="24"/>
      <c r="C84" s="29"/>
      <c r="E84" s="136">
        <v>146604</v>
      </c>
      <c r="F84" s="136"/>
      <c r="G84" s="136">
        <v>6242</v>
      </c>
      <c r="H84" s="136"/>
      <c r="I84" s="136">
        <v>0</v>
      </c>
      <c r="J84" s="136"/>
      <c r="K84" s="136">
        <v>0</v>
      </c>
    </row>
    <row r="85" spans="1:11" s="2" customFormat="1" ht="20.25" customHeight="1">
      <c r="A85" s="125" t="s">
        <v>29</v>
      </c>
      <c r="B85" s="153"/>
      <c r="C85" s="33"/>
      <c r="E85" s="136">
        <v>128704</v>
      </c>
      <c r="F85" s="136"/>
      <c r="G85" s="136">
        <v>149326</v>
      </c>
      <c r="H85" s="136"/>
      <c r="I85" s="136">
        <v>112393</v>
      </c>
      <c r="J85" s="154"/>
      <c r="K85" s="154">
        <v>135878</v>
      </c>
    </row>
    <row r="86" spans="1:11" ht="20.25" customHeight="1">
      <c r="A86" s="28" t="s">
        <v>228</v>
      </c>
      <c r="B86" s="17"/>
      <c r="E86" s="141">
        <v>3000</v>
      </c>
      <c r="F86" s="136"/>
      <c r="G86" s="141">
        <v>0</v>
      </c>
      <c r="H86" s="136"/>
      <c r="I86" s="141">
        <v>3000</v>
      </c>
      <c r="J86" s="42"/>
      <c r="K86" s="158">
        <v>0</v>
      </c>
    </row>
    <row r="87" spans="1:11" ht="20.25" customHeight="1">
      <c r="A87" s="18" t="s">
        <v>30</v>
      </c>
      <c r="E87" s="152">
        <f>SUM(E83:E86)</f>
        <v>3488067</v>
      </c>
      <c r="F87" s="136"/>
      <c r="G87" s="152">
        <f>SUM(G83:G86)</f>
        <v>3641581</v>
      </c>
      <c r="H87" s="136"/>
      <c r="I87" s="152">
        <f>SUM(I83:I86)</f>
        <v>3327443</v>
      </c>
      <c r="J87" s="43"/>
      <c r="K87" s="158">
        <f>SUM(K83:K86)</f>
        <v>3622382</v>
      </c>
    </row>
    <row r="88" spans="1:11" ht="20.25" customHeight="1">
      <c r="A88" s="18" t="s">
        <v>202</v>
      </c>
      <c r="E88" s="43">
        <f>E81-E87</f>
        <v>26081</v>
      </c>
      <c r="F88" s="42"/>
      <c r="G88" s="43">
        <f>G81-G87</f>
        <v>42410</v>
      </c>
      <c r="H88" s="42"/>
      <c r="I88" s="43">
        <f>I81-I87</f>
        <v>6542</v>
      </c>
      <c r="J88" s="43"/>
      <c r="K88" s="43">
        <f>K81-K87</f>
        <v>49662</v>
      </c>
    </row>
    <row r="89" spans="1:11" ht="20.25" customHeight="1">
      <c r="A89" s="28" t="s">
        <v>157</v>
      </c>
      <c r="E89" s="136">
        <v>4418</v>
      </c>
      <c r="F89" s="136"/>
      <c r="G89" s="136">
        <v>3584</v>
      </c>
      <c r="H89" s="136"/>
      <c r="I89" s="136">
        <v>4648</v>
      </c>
      <c r="J89" s="136"/>
      <c r="K89" s="136">
        <v>3519</v>
      </c>
    </row>
    <row r="90" spans="1:11" ht="20.25" customHeight="1">
      <c r="A90" s="28" t="s">
        <v>31</v>
      </c>
      <c r="E90" s="141">
        <v>-5783</v>
      </c>
      <c r="F90" s="136"/>
      <c r="G90" s="141">
        <v>-14782</v>
      </c>
      <c r="H90" s="136"/>
      <c r="I90" s="141">
        <v>-3593</v>
      </c>
      <c r="J90" s="136"/>
      <c r="K90" s="141">
        <v>-15023</v>
      </c>
    </row>
    <row r="91" spans="1:11" ht="20.25" customHeight="1">
      <c r="A91" s="18" t="s">
        <v>174</v>
      </c>
      <c r="E91" s="43">
        <f>SUM(E88:E90)</f>
        <v>24716</v>
      </c>
      <c r="F91" s="42"/>
      <c r="G91" s="43">
        <f>SUM(G88:G90)</f>
        <v>31212</v>
      </c>
      <c r="H91" s="42"/>
      <c r="I91" s="43">
        <f>SUM(I88:I90)</f>
        <v>7597</v>
      </c>
      <c r="J91" s="42"/>
      <c r="K91" s="43">
        <f>SUM(K88:K90)</f>
        <v>38158</v>
      </c>
    </row>
    <row r="92" spans="1:11" ht="20.25" customHeight="1">
      <c r="A92" s="28" t="s">
        <v>173</v>
      </c>
      <c r="C92" s="29">
        <v>17</v>
      </c>
      <c r="E92" s="141">
        <v>-2173</v>
      </c>
      <c r="F92" s="136"/>
      <c r="G92" s="141">
        <v>7680</v>
      </c>
      <c r="H92" s="136"/>
      <c r="I92" s="141">
        <v>-2105</v>
      </c>
      <c r="J92" s="136"/>
      <c r="K92" s="141">
        <v>7284</v>
      </c>
    </row>
    <row r="93" spans="1:11" ht="20.25" customHeight="1" thickBot="1">
      <c r="A93" s="18" t="s">
        <v>118</v>
      </c>
      <c r="B93" s="24"/>
      <c r="E93" s="44">
        <f>SUM(E91:E92)</f>
        <v>22543</v>
      </c>
      <c r="F93" s="42"/>
      <c r="G93" s="44">
        <f>SUM(G91:G92)</f>
        <v>38892</v>
      </c>
      <c r="H93" s="42"/>
      <c r="I93" s="44">
        <f>SUM(I91:I92)</f>
        <v>5492</v>
      </c>
      <c r="J93" s="42"/>
      <c r="K93" s="44">
        <f>SUM(K91:K92)</f>
        <v>45442</v>
      </c>
    </row>
    <row r="94" spans="1:11" ht="20.25" customHeight="1" thickTop="1">
      <c r="A94" s="18"/>
      <c r="B94" s="24"/>
      <c r="C94" s="29"/>
      <c r="E94" s="43"/>
      <c r="F94" s="43"/>
      <c r="G94" s="43"/>
      <c r="I94" s="43"/>
      <c r="K94" s="43"/>
    </row>
    <row r="95" spans="1:11" ht="20.25" customHeight="1">
      <c r="A95" s="18" t="s">
        <v>186</v>
      </c>
      <c r="C95" s="29"/>
      <c r="E95" s="83"/>
      <c r="G95" s="83"/>
      <c r="I95" s="83"/>
      <c r="J95" s="83"/>
      <c r="K95" s="83"/>
    </row>
    <row r="96" spans="1:11" ht="20.25" customHeight="1" thickBot="1">
      <c r="A96" s="28" t="s">
        <v>47</v>
      </c>
      <c r="C96" s="29"/>
      <c r="E96" s="83">
        <f>E98-E97</f>
        <v>20207</v>
      </c>
      <c r="G96" s="83">
        <f>G98-G97</f>
        <v>38949</v>
      </c>
      <c r="I96" s="84">
        <f>I93</f>
        <v>5492</v>
      </c>
      <c r="J96" s="83"/>
      <c r="K96" s="84">
        <f>K93</f>
        <v>45442</v>
      </c>
    </row>
    <row r="97" spans="1:12" ht="20.25" customHeight="1" thickTop="1">
      <c r="A97" s="28" t="s">
        <v>133</v>
      </c>
      <c r="C97" s="29"/>
      <c r="E97" s="142">
        <v>2336</v>
      </c>
      <c r="F97" s="143"/>
      <c r="G97" s="142">
        <v>-57</v>
      </c>
      <c r="I97" s="83"/>
      <c r="J97" s="83"/>
      <c r="K97" s="83"/>
    </row>
    <row r="98" spans="1:12" ht="20.25" customHeight="1" thickBot="1">
      <c r="A98" s="28"/>
      <c r="C98" s="29"/>
      <c r="E98" s="44">
        <f>E93</f>
        <v>22543</v>
      </c>
      <c r="F98" s="43"/>
      <c r="G98" s="44">
        <f>G93</f>
        <v>38892</v>
      </c>
      <c r="H98" s="43"/>
      <c r="I98" s="43"/>
      <c r="J98" s="43"/>
      <c r="K98" s="43"/>
    </row>
    <row r="99" spans="1:12" ht="20.25" customHeight="1" thickTop="1">
      <c r="A99" s="18" t="s">
        <v>162</v>
      </c>
      <c r="C99" s="29">
        <v>18</v>
      </c>
      <c r="E99" s="43"/>
      <c r="F99" s="43"/>
      <c r="G99" s="43"/>
      <c r="H99" s="43"/>
      <c r="I99" s="43"/>
      <c r="J99" s="43"/>
      <c r="K99" s="43"/>
    </row>
    <row r="100" spans="1:12" ht="20.25" customHeight="1">
      <c r="A100" s="28" t="s">
        <v>163</v>
      </c>
      <c r="B100" s="24"/>
      <c r="C100" s="29"/>
      <c r="E100" s="83"/>
      <c r="G100" s="83"/>
      <c r="H100" s="83"/>
      <c r="I100" s="83"/>
      <c r="J100" s="83"/>
      <c r="K100" s="83"/>
    </row>
    <row r="101" spans="1:12" ht="20.25" customHeight="1" thickBot="1">
      <c r="A101" s="28" t="s">
        <v>164</v>
      </c>
      <c r="B101" s="24"/>
      <c r="C101" s="29"/>
      <c r="E101" s="155">
        <f>E96/E103</f>
        <v>1.9658450594608058E-2</v>
      </c>
      <c r="F101" s="121"/>
      <c r="G101" s="155">
        <f>G96/G103</f>
        <v>3.7891670817508251E-2</v>
      </c>
      <c r="H101" s="121"/>
      <c r="I101" s="155">
        <f>I96/I103</f>
        <v>5.3429114002864079E-3</v>
      </c>
      <c r="J101" s="121"/>
      <c r="K101" s="155">
        <f>K96/K103</f>
        <v>4.4208408567337029E-2</v>
      </c>
    </row>
    <row r="102" spans="1:12" ht="20.25" customHeight="1" thickTop="1">
      <c r="A102" s="28"/>
      <c r="B102" s="24"/>
      <c r="C102" s="29"/>
      <c r="E102" s="106"/>
      <c r="G102" s="106"/>
      <c r="I102" s="106"/>
      <c r="J102" s="83"/>
      <c r="K102" s="106"/>
    </row>
    <row r="103" spans="1:12" ht="20.25" customHeight="1" thickBot="1">
      <c r="A103" s="28" t="s">
        <v>100</v>
      </c>
      <c r="B103" s="24"/>
      <c r="C103" s="29"/>
      <c r="E103" s="144">
        <v>1027904</v>
      </c>
      <c r="F103" s="140"/>
      <c r="G103" s="144">
        <v>1027904</v>
      </c>
      <c r="H103" s="140"/>
      <c r="I103" s="144">
        <v>1027904</v>
      </c>
      <c r="K103" s="53">
        <v>1027904</v>
      </c>
    </row>
    <row r="104" spans="1:12" ht="20.25" customHeight="1" thickTop="1">
      <c r="A104" s="18"/>
      <c r="B104" s="24"/>
      <c r="C104" s="29"/>
      <c r="E104" s="43"/>
      <c r="F104" s="43"/>
      <c r="G104" s="43"/>
      <c r="I104" s="43"/>
      <c r="K104" s="43"/>
    </row>
    <row r="105" spans="1:12" ht="20.25" customHeight="1">
      <c r="A105" s="26" t="s">
        <v>11</v>
      </c>
      <c r="C105" s="30"/>
      <c r="E105" s="107"/>
      <c r="F105" s="32"/>
      <c r="G105" s="107"/>
      <c r="H105" s="32"/>
      <c r="I105" s="107"/>
      <c r="J105" s="108"/>
      <c r="K105" s="107"/>
    </row>
    <row r="106" spans="1:12" ht="20.25" customHeight="1">
      <c r="C106" s="30"/>
      <c r="E106" s="107"/>
      <c r="F106" s="32"/>
      <c r="G106" s="107"/>
      <c r="H106" s="32"/>
      <c r="I106" s="107"/>
      <c r="J106" s="108"/>
      <c r="K106" s="107"/>
    </row>
    <row r="107" spans="1:12" ht="20.25" customHeight="1">
      <c r="C107" s="30"/>
      <c r="E107" s="107"/>
      <c r="F107" s="32"/>
      <c r="G107" s="107"/>
      <c r="H107" s="32"/>
      <c r="I107" s="107"/>
      <c r="J107" s="108"/>
      <c r="K107" s="107"/>
    </row>
    <row r="108" spans="1:12" ht="20.25" customHeight="1">
      <c r="L108" s="4" t="s">
        <v>77</v>
      </c>
    </row>
    <row r="109" spans="1:12" ht="20.25" customHeight="1">
      <c r="A109" s="18" t="s">
        <v>131</v>
      </c>
      <c r="C109" s="30"/>
      <c r="E109" s="107"/>
      <c r="F109" s="32"/>
      <c r="G109" s="107"/>
      <c r="H109" s="32"/>
      <c r="I109" s="107"/>
      <c r="J109" s="108"/>
      <c r="K109" s="107"/>
    </row>
    <row r="110" spans="1:12" ht="20.25" customHeight="1">
      <c r="A110" s="18" t="s">
        <v>82</v>
      </c>
      <c r="C110" s="30"/>
      <c r="E110" s="107"/>
      <c r="F110" s="32"/>
      <c r="G110" s="107"/>
      <c r="H110" s="32"/>
      <c r="I110" s="107"/>
      <c r="J110" s="108"/>
      <c r="K110" s="107"/>
    </row>
    <row r="111" spans="1:12" ht="20.25" customHeight="1">
      <c r="A111" s="18" t="s">
        <v>212</v>
      </c>
      <c r="C111" s="30"/>
      <c r="E111" s="107"/>
      <c r="F111" s="32"/>
      <c r="G111" s="107"/>
      <c r="H111" s="32"/>
      <c r="I111" s="107"/>
      <c r="J111" s="108"/>
      <c r="K111" s="107"/>
    </row>
    <row r="112" spans="1:12" ht="20.25" customHeight="1">
      <c r="C112" s="22"/>
      <c r="D112" s="23"/>
      <c r="E112" s="100"/>
      <c r="F112" s="101"/>
      <c r="G112" s="100"/>
      <c r="H112" s="101"/>
      <c r="I112" s="100"/>
      <c r="J112" s="101"/>
      <c r="K112" s="12" t="s">
        <v>64</v>
      </c>
    </row>
    <row r="113" spans="1:11" ht="20.25" customHeight="1">
      <c r="E113" s="158"/>
      <c r="F113" s="158" t="s">
        <v>0</v>
      </c>
      <c r="G113" s="158"/>
      <c r="I113" s="158"/>
      <c r="J113" s="158" t="s">
        <v>1</v>
      </c>
      <c r="K113" s="158"/>
    </row>
    <row r="114" spans="1:11" ht="20.25" customHeight="1">
      <c r="C114" s="46"/>
      <c r="E114" s="47">
        <v>2021</v>
      </c>
      <c r="F114" s="48"/>
      <c r="G114" s="47">
        <v>2020</v>
      </c>
      <c r="H114" s="48"/>
      <c r="I114" s="47">
        <v>2021</v>
      </c>
      <c r="J114" s="48"/>
      <c r="K114" s="47">
        <v>2020</v>
      </c>
    </row>
    <row r="115" spans="1:11" ht="20.25" customHeight="1">
      <c r="C115" s="46"/>
      <c r="E115" s="103"/>
      <c r="F115" s="104"/>
      <c r="G115" s="103"/>
      <c r="H115" s="104"/>
      <c r="I115" s="103"/>
      <c r="J115" s="104"/>
      <c r="K115" s="103"/>
    </row>
    <row r="116" spans="1:11" s="5" customFormat="1" ht="20.25" customHeight="1">
      <c r="A116" s="50" t="s">
        <v>118</v>
      </c>
      <c r="B116" s="38"/>
      <c r="C116" s="38"/>
      <c r="D116" s="38"/>
      <c r="E116" s="51">
        <f>E93</f>
        <v>22543</v>
      </c>
      <c r="F116" s="31"/>
      <c r="G116" s="51">
        <f>G93</f>
        <v>38892</v>
      </c>
      <c r="H116" s="31"/>
      <c r="I116" s="51">
        <f>I93</f>
        <v>5492</v>
      </c>
      <c r="J116" s="31"/>
      <c r="K116" s="51">
        <f>K93</f>
        <v>45442</v>
      </c>
    </row>
    <row r="117" spans="1:11" s="5" customFormat="1" ht="20.25" customHeight="1">
      <c r="A117" s="52"/>
      <c r="B117" s="38"/>
      <c r="C117" s="38"/>
      <c r="D117" s="38"/>
      <c r="E117" s="82"/>
      <c r="F117" s="31"/>
      <c r="G117" s="82"/>
      <c r="H117" s="31"/>
      <c r="I117" s="82"/>
      <c r="J117" s="31"/>
      <c r="K117" s="82"/>
    </row>
    <row r="118" spans="1:11" s="5" customFormat="1" ht="20.25" customHeight="1">
      <c r="A118" s="50" t="s">
        <v>50</v>
      </c>
      <c r="B118" s="38"/>
      <c r="C118" s="38"/>
      <c r="D118" s="38"/>
      <c r="E118" s="94"/>
      <c r="F118" s="31"/>
      <c r="G118" s="94"/>
      <c r="H118" s="31"/>
      <c r="I118" s="94"/>
      <c r="J118" s="31"/>
      <c r="K118" s="94"/>
    </row>
    <row r="119" spans="1:11" s="5" customFormat="1" ht="20.25" customHeight="1">
      <c r="A119" s="90" t="s">
        <v>122</v>
      </c>
      <c r="B119" s="38"/>
      <c r="C119" s="38"/>
      <c r="D119" s="38"/>
      <c r="E119" s="94"/>
      <c r="F119" s="31"/>
      <c r="G119" s="94"/>
      <c r="H119" s="31"/>
      <c r="I119" s="94"/>
      <c r="J119" s="31"/>
      <c r="K119" s="94"/>
    </row>
    <row r="120" spans="1:11" s="5" customFormat="1" ht="20.25" customHeight="1">
      <c r="A120" s="90" t="s">
        <v>123</v>
      </c>
      <c r="B120" s="38"/>
      <c r="C120" s="38"/>
      <c r="D120" s="38"/>
      <c r="E120" s="94"/>
      <c r="F120" s="31"/>
      <c r="G120" s="94"/>
      <c r="H120" s="31"/>
      <c r="I120" s="94"/>
      <c r="J120" s="31"/>
      <c r="K120" s="94"/>
    </row>
    <row r="121" spans="1:11" s="5" customFormat="1" ht="20.25" customHeight="1">
      <c r="A121" s="57" t="s">
        <v>124</v>
      </c>
      <c r="B121" s="38"/>
      <c r="C121" s="38"/>
      <c r="D121" s="38"/>
      <c r="E121" s="94"/>
      <c r="F121" s="31"/>
      <c r="G121" s="94"/>
      <c r="H121" s="31"/>
      <c r="I121" s="94"/>
      <c r="J121" s="31"/>
      <c r="K121" s="94"/>
    </row>
    <row r="122" spans="1:11" s="5" customFormat="1" ht="20.25" customHeight="1">
      <c r="A122" s="57" t="s">
        <v>134</v>
      </c>
      <c r="B122" s="38"/>
      <c r="C122" s="38"/>
      <c r="D122" s="38"/>
      <c r="E122" s="145">
        <v>118</v>
      </c>
      <c r="F122" s="140"/>
      <c r="G122" s="145">
        <v>968</v>
      </c>
      <c r="H122" s="140"/>
      <c r="I122" s="141">
        <v>0</v>
      </c>
      <c r="J122" s="140"/>
      <c r="K122" s="145">
        <v>0</v>
      </c>
    </row>
    <row r="123" spans="1:11" s="5" customFormat="1" ht="20.25" customHeight="1">
      <c r="A123" s="57" t="s">
        <v>122</v>
      </c>
      <c r="B123" s="38"/>
      <c r="C123" s="38"/>
      <c r="D123" s="38"/>
      <c r="E123" s="82"/>
      <c r="F123" s="31"/>
      <c r="G123" s="82"/>
      <c r="H123" s="31"/>
      <c r="I123" s="82"/>
      <c r="J123" s="31"/>
      <c r="K123" s="82"/>
    </row>
    <row r="124" spans="1:11" s="5" customFormat="1" ht="20.25" customHeight="1">
      <c r="A124" s="57" t="s">
        <v>135</v>
      </c>
      <c r="B124" s="38"/>
      <c r="C124" s="38"/>
      <c r="D124" s="38"/>
      <c r="E124" s="91">
        <f>SUM(E122)</f>
        <v>118</v>
      </c>
      <c r="F124" s="31"/>
      <c r="G124" s="91">
        <f>SUM(G122)</f>
        <v>968</v>
      </c>
      <c r="H124" s="31"/>
      <c r="I124" s="91">
        <f>SUM(I122)</f>
        <v>0</v>
      </c>
      <c r="J124" s="31"/>
      <c r="K124" s="91">
        <f>SUM(K122)</f>
        <v>0</v>
      </c>
    </row>
    <row r="125" spans="1:11" s="5" customFormat="1" ht="20.25" customHeight="1">
      <c r="A125" s="57"/>
      <c r="B125" s="38"/>
      <c r="C125" s="38"/>
      <c r="D125" s="38"/>
      <c r="E125" s="148"/>
      <c r="F125" s="31"/>
      <c r="G125" s="148"/>
      <c r="H125" s="31"/>
      <c r="I125" s="148"/>
      <c r="J125" s="31"/>
      <c r="K125" s="148"/>
    </row>
    <row r="126" spans="1:11" s="5" customFormat="1" ht="20.25" customHeight="1">
      <c r="A126" s="149" t="s">
        <v>184</v>
      </c>
      <c r="B126" s="38"/>
      <c r="C126" s="38"/>
      <c r="D126" s="38"/>
      <c r="E126" s="148"/>
      <c r="F126" s="31"/>
      <c r="G126" s="148"/>
      <c r="H126" s="31"/>
      <c r="I126" s="148"/>
      <c r="J126" s="31"/>
      <c r="K126" s="148"/>
    </row>
    <row r="127" spans="1:11" s="5" customFormat="1" ht="20.25" customHeight="1">
      <c r="A127" s="149" t="s">
        <v>227</v>
      </c>
      <c r="B127" s="38"/>
      <c r="C127" s="38"/>
      <c r="D127" s="38"/>
      <c r="E127" s="148"/>
      <c r="F127" s="32"/>
      <c r="G127" s="148"/>
      <c r="H127" s="32"/>
      <c r="I127" s="148"/>
      <c r="J127" s="32"/>
      <c r="K127" s="148"/>
    </row>
    <row r="128" spans="1:11" s="5" customFormat="1" ht="20.25" customHeight="1">
      <c r="A128" s="57" t="s">
        <v>191</v>
      </c>
      <c r="B128" s="38"/>
      <c r="C128" s="38"/>
      <c r="D128" s="38"/>
      <c r="E128" s="148"/>
      <c r="F128" s="32"/>
      <c r="G128" s="148"/>
      <c r="H128" s="32"/>
      <c r="I128" s="148"/>
      <c r="J128" s="32"/>
      <c r="K128" s="148"/>
    </row>
    <row r="129" spans="1:11" s="5" customFormat="1" ht="20.25" customHeight="1">
      <c r="A129" s="57" t="s">
        <v>192</v>
      </c>
      <c r="B129" s="38"/>
      <c r="C129" s="38"/>
      <c r="D129" s="38"/>
      <c r="E129" s="136">
        <v>662.33399999999995</v>
      </c>
      <c r="F129" s="140"/>
      <c r="G129" s="136">
        <v>0</v>
      </c>
      <c r="H129" s="140"/>
      <c r="I129" s="140">
        <v>662.33399999999995</v>
      </c>
      <c r="J129" s="32"/>
      <c r="K129" s="148">
        <v>0</v>
      </c>
    </row>
    <row r="130" spans="1:11" s="147" customFormat="1" ht="20.25" customHeight="1">
      <c r="A130" s="57" t="s">
        <v>193</v>
      </c>
      <c r="B130" s="146"/>
      <c r="C130" s="146"/>
      <c r="D130" s="146"/>
      <c r="E130" s="141">
        <v>-132.46680000000001</v>
      </c>
      <c r="F130" s="140"/>
      <c r="G130" s="141">
        <v>0</v>
      </c>
      <c r="H130" s="140"/>
      <c r="I130" s="145">
        <v>-132.46680000000001</v>
      </c>
      <c r="J130" s="140"/>
      <c r="K130" s="91">
        <v>0</v>
      </c>
    </row>
    <row r="131" spans="1:11" s="147" customFormat="1" ht="20.25" customHeight="1">
      <c r="A131" s="150" t="s">
        <v>194</v>
      </c>
      <c r="B131" s="146"/>
      <c r="C131" s="146"/>
      <c r="D131" s="146"/>
      <c r="E131" s="148"/>
      <c r="F131" s="140"/>
      <c r="G131" s="148"/>
      <c r="H131" s="140"/>
      <c r="I131" s="148"/>
      <c r="J131" s="140"/>
      <c r="K131" s="148"/>
    </row>
    <row r="132" spans="1:11" s="147" customFormat="1" ht="20.25" customHeight="1">
      <c r="A132" s="150" t="s">
        <v>195</v>
      </c>
      <c r="B132" s="146"/>
      <c r="C132" s="146"/>
      <c r="D132" s="146"/>
      <c r="E132" s="91">
        <f>SUM(E129:E130)</f>
        <v>529.86719999999991</v>
      </c>
      <c r="F132" s="140"/>
      <c r="G132" s="91">
        <f>SUM(G129:G130)</f>
        <v>0</v>
      </c>
      <c r="H132" s="140"/>
      <c r="I132" s="91">
        <f>SUM(I129:I130)</f>
        <v>529.86719999999991</v>
      </c>
      <c r="J132" s="140"/>
      <c r="K132" s="91">
        <f>SUM(K129:K130)</f>
        <v>0</v>
      </c>
    </row>
    <row r="133" spans="1:11" s="5" customFormat="1" ht="20.25" customHeight="1">
      <c r="A133" s="50" t="s">
        <v>73</v>
      </c>
      <c r="B133" s="38"/>
      <c r="C133" s="38"/>
      <c r="D133" s="38"/>
      <c r="E133" s="51">
        <f>SUM(E124+E132)</f>
        <v>647.86719999999991</v>
      </c>
      <c r="F133" s="31"/>
      <c r="G133" s="51">
        <f>SUM(G124+G132)</f>
        <v>968</v>
      </c>
      <c r="H133" s="31"/>
      <c r="I133" s="51">
        <f>SUM(I124+I132)</f>
        <v>529.86719999999991</v>
      </c>
      <c r="J133" s="31"/>
      <c r="K133" s="51">
        <f>SUM(K124+K132)</f>
        <v>0</v>
      </c>
    </row>
    <row r="134" spans="1:11" s="5" customFormat="1" ht="20.25" customHeight="1">
      <c r="A134" s="52"/>
      <c r="B134" s="38"/>
      <c r="C134" s="38"/>
      <c r="D134" s="38"/>
      <c r="E134" s="94"/>
      <c r="F134" s="31"/>
      <c r="G134" s="94"/>
      <c r="H134" s="31"/>
      <c r="I134" s="94"/>
      <c r="J134" s="31"/>
      <c r="K134" s="94"/>
    </row>
    <row r="135" spans="1:11" s="5" customFormat="1" ht="20.25" customHeight="1" thickBot="1">
      <c r="A135" s="50" t="s">
        <v>74</v>
      </c>
      <c r="B135" s="38"/>
      <c r="C135" s="38"/>
      <c r="D135" s="38"/>
      <c r="E135" s="53">
        <f>E116+E133</f>
        <v>23190.867200000001</v>
      </c>
      <c r="F135" s="31"/>
      <c r="G135" s="53">
        <f>G116+G133</f>
        <v>39860</v>
      </c>
      <c r="H135" s="31"/>
      <c r="I135" s="53">
        <f>I116+I133</f>
        <v>6021.8671999999997</v>
      </c>
      <c r="J135" s="31"/>
      <c r="K135" s="53">
        <f>K116+K133</f>
        <v>45442</v>
      </c>
    </row>
    <row r="136" spans="1:11" s="5" customFormat="1" ht="20.25" customHeight="1" thickTop="1">
      <c r="A136" s="52"/>
      <c r="B136" s="38"/>
      <c r="C136" s="38"/>
      <c r="D136" s="38"/>
      <c r="E136" s="82"/>
      <c r="F136" s="31"/>
      <c r="G136" s="82"/>
      <c r="H136" s="31"/>
      <c r="I136" s="82"/>
      <c r="J136" s="31"/>
      <c r="K136" s="82"/>
    </row>
    <row r="137" spans="1:11" s="5" customFormat="1" ht="20.25" customHeight="1">
      <c r="A137" s="18" t="s">
        <v>75</v>
      </c>
      <c r="B137" s="38"/>
      <c r="C137" s="38"/>
      <c r="D137" s="38"/>
      <c r="E137" s="94"/>
      <c r="F137" s="31"/>
      <c r="G137" s="94"/>
      <c r="H137" s="31"/>
      <c r="I137" s="94"/>
      <c r="J137" s="31"/>
      <c r="K137" s="94"/>
    </row>
    <row r="138" spans="1:11" s="5" customFormat="1" ht="20.25" customHeight="1" thickBot="1">
      <c r="A138" s="28" t="s">
        <v>47</v>
      </c>
      <c r="B138" s="38"/>
      <c r="C138" s="38"/>
      <c r="D138" s="38"/>
      <c r="E138" s="31">
        <f>E140-E139</f>
        <v>20854.867200000001</v>
      </c>
      <c r="F138" s="31"/>
      <c r="G138" s="31">
        <f>G140-G139</f>
        <v>39917</v>
      </c>
      <c r="H138" s="31"/>
      <c r="I138" s="53">
        <f>I135</f>
        <v>6021.8671999999997</v>
      </c>
      <c r="J138" s="31"/>
      <c r="K138" s="53">
        <f>K135</f>
        <v>45442</v>
      </c>
    </row>
    <row r="139" spans="1:11" s="5" customFormat="1" ht="20.25" customHeight="1" thickTop="1">
      <c r="A139" s="28" t="s">
        <v>133</v>
      </c>
      <c r="B139" s="38"/>
      <c r="C139" s="38"/>
      <c r="D139" s="38"/>
      <c r="E139" s="145">
        <v>2336</v>
      </c>
      <c r="F139" s="31"/>
      <c r="G139" s="51">
        <v>-57</v>
      </c>
      <c r="H139" s="31"/>
      <c r="I139" s="95"/>
      <c r="J139" s="32"/>
      <c r="K139" s="95"/>
    </row>
    <row r="140" spans="1:11" s="5" customFormat="1" ht="20.25" customHeight="1" thickBot="1">
      <c r="A140" s="52"/>
      <c r="B140" s="38"/>
      <c r="C140" s="38"/>
      <c r="D140" s="38"/>
      <c r="E140" s="54">
        <f>SUM(E135)</f>
        <v>23190.867200000001</v>
      </c>
      <c r="F140" s="31"/>
      <c r="G140" s="54">
        <f>SUM(G135)</f>
        <v>39860</v>
      </c>
      <c r="H140" s="31"/>
      <c r="I140" s="95"/>
      <c r="J140" s="32"/>
      <c r="K140" s="95"/>
    </row>
    <row r="141" spans="1:11" s="5" customFormat="1" ht="20.25" customHeight="1" thickTop="1">
      <c r="A141" s="52"/>
      <c r="B141" s="38"/>
      <c r="C141" s="38"/>
      <c r="D141" s="38"/>
      <c r="E141" s="95"/>
      <c r="F141" s="31"/>
      <c r="G141" s="95"/>
      <c r="H141" s="31"/>
      <c r="I141" s="95"/>
      <c r="J141" s="32"/>
      <c r="K141" s="95"/>
    </row>
    <row r="142" spans="1:11" ht="20.25" customHeight="1">
      <c r="A142" s="26" t="s">
        <v>11</v>
      </c>
      <c r="C142" s="30"/>
      <c r="E142" s="107"/>
      <c r="F142" s="32"/>
      <c r="G142" s="107"/>
      <c r="H142" s="32"/>
      <c r="I142" s="107"/>
      <c r="J142" s="108"/>
      <c r="K142" s="107"/>
    </row>
    <row r="143" spans="1:11" ht="20.25" customHeight="1">
      <c r="C143" s="30"/>
      <c r="E143" s="107"/>
      <c r="F143" s="32"/>
      <c r="G143" s="107"/>
      <c r="H143" s="32"/>
      <c r="I143" s="107"/>
      <c r="J143" s="108"/>
      <c r="K143" s="107"/>
    </row>
    <row r="144" spans="1:11" ht="20.25" customHeight="1">
      <c r="C144" s="30"/>
      <c r="E144" s="107"/>
      <c r="F144" s="32"/>
      <c r="G144" s="107"/>
      <c r="H144" s="32"/>
      <c r="I144" s="107"/>
      <c r="J144" s="108"/>
      <c r="K144" s="107"/>
    </row>
    <row r="145" spans="1:12" ht="20.25" customHeight="1">
      <c r="L145" s="4" t="s">
        <v>77</v>
      </c>
    </row>
    <row r="146" spans="1:12" s="24" customFormat="1" ht="20.25" customHeight="1">
      <c r="A146" s="18" t="s">
        <v>131</v>
      </c>
      <c r="B146" s="21"/>
      <c r="C146" s="22"/>
      <c r="D146" s="23"/>
      <c r="E146" s="100"/>
      <c r="F146" s="101"/>
      <c r="G146" s="100"/>
      <c r="H146" s="101"/>
      <c r="I146" s="100"/>
      <c r="J146" s="101"/>
      <c r="K146" s="100"/>
    </row>
    <row r="147" spans="1:12" s="24" customFormat="1" ht="20.25" customHeight="1">
      <c r="A147" s="18" t="s">
        <v>83</v>
      </c>
      <c r="B147" s="21"/>
      <c r="C147" s="22"/>
      <c r="D147" s="23"/>
      <c r="E147" s="100"/>
      <c r="F147" s="101"/>
      <c r="G147" s="100"/>
      <c r="H147" s="101"/>
      <c r="I147" s="100"/>
      <c r="J147" s="101"/>
      <c r="K147" s="100"/>
    </row>
    <row r="148" spans="1:12" s="24" customFormat="1" ht="20.25" customHeight="1">
      <c r="A148" s="18" t="s">
        <v>212</v>
      </c>
      <c r="B148" s="23"/>
      <c r="C148" s="22"/>
      <c r="D148" s="23"/>
      <c r="E148" s="100"/>
      <c r="F148" s="101"/>
      <c r="G148" s="100"/>
      <c r="H148" s="101"/>
      <c r="I148" s="100"/>
      <c r="J148" s="101"/>
      <c r="K148" s="100"/>
    </row>
    <row r="149" spans="1:12" s="24" customFormat="1" ht="20.25" customHeight="1">
      <c r="B149" s="23"/>
      <c r="C149" s="22"/>
      <c r="D149" s="23"/>
      <c r="E149" s="100"/>
      <c r="F149" s="101"/>
      <c r="G149" s="100"/>
      <c r="H149" s="101"/>
      <c r="I149" s="100"/>
      <c r="J149" s="101"/>
      <c r="K149" s="25" t="s">
        <v>64</v>
      </c>
    </row>
    <row r="150" spans="1:12" ht="20.25" customHeight="1">
      <c r="E150" s="102"/>
      <c r="F150" s="158" t="s">
        <v>0</v>
      </c>
      <c r="G150" s="102"/>
      <c r="I150" s="102"/>
      <c r="J150" s="158" t="s">
        <v>1</v>
      </c>
      <c r="K150" s="102"/>
    </row>
    <row r="151" spans="1:12" ht="20.25" customHeight="1">
      <c r="C151" s="46"/>
      <c r="E151" s="47">
        <v>2021</v>
      </c>
      <c r="F151" s="48"/>
      <c r="G151" s="47">
        <v>2020</v>
      </c>
      <c r="H151" s="48"/>
      <c r="I151" s="47">
        <v>2021</v>
      </c>
      <c r="J151" s="48"/>
      <c r="K151" s="47">
        <v>2020</v>
      </c>
    </row>
    <row r="152" spans="1:12" s="3" customFormat="1" ht="20.25" customHeight="1">
      <c r="A152" s="55" t="s">
        <v>32</v>
      </c>
      <c r="C152" s="56"/>
      <c r="E152" s="109"/>
      <c r="F152" s="110"/>
      <c r="G152" s="110"/>
      <c r="H152" s="111"/>
      <c r="I152" s="109"/>
      <c r="J152" s="110"/>
      <c r="K152" s="110"/>
    </row>
    <row r="153" spans="1:12" ht="20.25" customHeight="1">
      <c r="A153" s="57" t="s">
        <v>165</v>
      </c>
      <c r="C153" s="34"/>
      <c r="E153" s="42">
        <f>SUM(E91)</f>
        <v>24716</v>
      </c>
      <c r="F153" s="43"/>
      <c r="G153" s="42">
        <f>SUM(G91)</f>
        <v>31212</v>
      </c>
      <c r="H153" s="43"/>
      <c r="I153" s="42">
        <f>SUM(I91)</f>
        <v>7597</v>
      </c>
      <c r="J153" s="43"/>
      <c r="K153" s="42">
        <f>SUM(K91)</f>
        <v>38158</v>
      </c>
    </row>
    <row r="154" spans="1:12" ht="20.25" customHeight="1">
      <c r="A154" s="57" t="s">
        <v>166</v>
      </c>
      <c r="C154" s="34"/>
      <c r="E154" s="42"/>
      <c r="F154" s="43"/>
      <c r="G154" s="92"/>
      <c r="H154" s="43"/>
      <c r="I154" s="42"/>
      <c r="J154" s="43"/>
      <c r="K154" s="92"/>
    </row>
    <row r="155" spans="1:12" ht="20.25" customHeight="1">
      <c r="A155" s="57" t="s">
        <v>115</v>
      </c>
      <c r="C155" s="34"/>
      <c r="E155" s="42"/>
      <c r="F155" s="42"/>
      <c r="G155" s="92"/>
      <c r="H155" s="42"/>
      <c r="I155" s="42"/>
      <c r="J155" s="42"/>
      <c r="K155" s="92"/>
    </row>
    <row r="156" spans="1:12" ht="20.25" customHeight="1">
      <c r="A156" s="57" t="s">
        <v>76</v>
      </c>
      <c r="C156" s="34"/>
      <c r="E156" s="136">
        <v>90658</v>
      </c>
      <c r="F156" s="136"/>
      <c r="G156" s="136">
        <v>104645</v>
      </c>
      <c r="H156" s="136"/>
      <c r="I156" s="136">
        <v>89722</v>
      </c>
      <c r="J156" s="136"/>
      <c r="K156" s="136">
        <v>103146</v>
      </c>
    </row>
    <row r="157" spans="1:12" ht="20.25" customHeight="1">
      <c r="A157" s="57" t="s">
        <v>229</v>
      </c>
      <c r="C157" s="34"/>
      <c r="E157" s="136">
        <v>3000</v>
      </c>
      <c r="F157" s="136"/>
      <c r="G157" s="136">
        <v>0</v>
      </c>
      <c r="H157" s="136"/>
      <c r="I157" s="136">
        <v>3000</v>
      </c>
      <c r="J157" s="42"/>
      <c r="K157" s="43">
        <v>0</v>
      </c>
    </row>
    <row r="158" spans="1:12" ht="20.25" customHeight="1">
      <c r="A158" s="57" t="s">
        <v>181</v>
      </c>
      <c r="C158" s="34"/>
      <c r="E158" s="136"/>
      <c r="F158" s="136"/>
      <c r="G158" s="136"/>
      <c r="H158" s="136"/>
      <c r="I158" s="136"/>
      <c r="J158" s="42"/>
      <c r="K158" s="43"/>
    </row>
    <row r="159" spans="1:12" ht="20.25" customHeight="1">
      <c r="A159" s="57" t="s">
        <v>176</v>
      </c>
      <c r="C159" s="34"/>
      <c r="E159" s="136">
        <v>-3875</v>
      </c>
      <c r="F159" s="136"/>
      <c r="G159" s="136">
        <v>-5076</v>
      </c>
      <c r="H159" s="136"/>
      <c r="I159" s="136">
        <v>-3875</v>
      </c>
      <c r="J159" s="136"/>
      <c r="K159" s="136">
        <v>-5070</v>
      </c>
    </row>
    <row r="160" spans="1:12" ht="20.25" customHeight="1">
      <c r="A160" s="57" t="s">
        <v>196</v>
      </c>
      <c r="C160" s="34"/>
      <c r="E160" s="136">
        <v>17</v>
      </c>
      <c r="F160" s="136"/>
      <c r="G160" s="136">
        <v>47643</v>
      </c>
      <c r="H160" s="136"/>
      <c r="I160" s="136">
        <v>17</v>
      </c>
      <c r="J160" s="136"/>
      <c r="K160" s="136">
        <v>48573</v>
      </c>
    </row>
    <row r="161" spans="1:11" ht="20.25" customHeight="1">
      <c r="A161" s="57" t="s">
        <v>206</v>
      </c>
      <c r="C161" s="34"/>
      <c r="E161" s="136">
        <v>9033</v>
      </c>
      <c r="F161" s="136"/>
      <c r="G161" s="136">
        <v>9800</v>
      </c>
      <c r="H161" s="136"/>
      <c r="I161" s="136">
        <v>9033</v>
      </c>
      <c r="J161" s="136"/>
      <c r="K161" s="136">
        <v>9800</v>
      </c>
    </row>
    <row r="162" spans="1:11" s="2" customFormat="1" ht="20.25" customHeight="1">
      <c r="A162" s="122" t="s">
        <v>197</v>
      </c>
      <c r="C162" s="36"/>
      <c r="E162" s="136">
        <v>-369</v>
      </c>
      <c r="F162" s="136"/>
      <c r="G162" s="136">
        <v>-320</v>
      </c>
      <c r="H162" s="136"/>
      <c r="I162" s="136">
        <v>-369</v>
      </c>
      <c r="J162" s="136"/>
      <c r="K162" s="136">
        <v>-320</v>
      </c>
    </row>
    <row r="163" spans="1:11" ht="20.25" customHeight="1">
      <c r="A163" s="28" t="s">
        <v>203</v>
      </c>
      <c r="C163" s="34"/>
      <c r="E163" s="136">
        <v>-4418</v>
      </c>
      <c r="F163" s="136"/>
      <c r="G163" s="136">
        <v>-3584</v>
      </c>
      <c r="H163" s="136"/>
      <c r="I163" s="136">
        <v>-4648</v>
      </c>
      <c r="J163" s="136"/>
      <c r="K163" s="136">
        <v>-3519</v>
      </c>
    </row>
    <row r="164" spans="1:11" s="2" customFormat="1" ht="20.25" customHeight="1">
      <c r="A164" s="28" t="s">
        <v>204</v>
      </c>
      <c r="C164" s="36"/>
      <c r="E164" s="141">
        <v>3519</v>
      </c>
      <c r="F164" s="136"/>
      <c r="G164" s="141">
        <v>13071</v>
      </c>
      <c r="H164" s="136"/>
      <c r="I164" s="141">
        <v>2395</v>
      </c>
      <c r="J164" s="136"/>
      <c r="K164" s="141">
        <v>13372</v>
      </c>
    </row>
    <row r="165" spans="1:11" ht="20.25" customHeight="1">
      <c r="A165" s="57" t="s">
        <v>142</v>
      </c>
      <c r="C165" s="34"/>
      <c r="E165" s="42"/>
      <c r="F165" s="42"/>
      <c r="G165" s="42"/>
      <c r="H165" s="42"/>
      <c r="I165" s="92"/>
      <c r="J165" s="42"/>
      <c r="K165" s="92"/>
    </row>
    <row r="166" spans="1:11" ht="20.25" customHeight="1">
      <c r="A166" s="57" t="s">
        <v>57</v>
      </c>
      <c r="C166" s="34"/>
      <c r="E166" s="42">
        <f>SUM(E153:E164)</f>
        <v>122281</v>
      </c>
      <c r="F166" s="42"/>
      <c r="G166" s="42">
        <f>SUM(G153:G164)</f>
        <v>197391</v>
      </c>
      <c r="H166" s="42"/>
      <c r="I166" s="42">
        <f>SUM(I153:I164)</f>
        <v>102872</v>
      </c>
      <c r="J166" s="42"/>
      <c r="K166" s="42">
        <f>SUM(K153:K164)</f>
        <v>204140</v>
      </c>
    </row>
    <row r="167" spans="1:11" ht="20.25" customHeight="1">
      <c r="A167" s="57" t="s">
        <v>58</v>
      </c>
      <c r="C167" s="34"/>
      <c r="E167" s="42"/>
      <c r="F167" s="42"/>
      <c r="G167" s="42"/>
      <c r="H167" s="42"/>
      <c r="I167" s="92"/>
      <c r="J167" s="42"/>
      <c r="K167" s="92"/>
    </row>
    <row r="168" spans="1:11" ht="20.25" customHeight="1">
      <c r="A168" s="57" t="s">
        <v>102</v>
      </c>
      <c r="C168" s="34"/>
      <c r="E168" s="43">
        <v>770568</v>
      </c>
      <c r="F168" s="42"/>
      <c r="G168" s="136">
        <v>-332662</v>
      </c>
      <c r="H168" s="136"/>
      <c r="I168" s="136">
        <v>798221</v>
      </c>
      <c r="J168" s="136"/>
      <c r="K168" s="136">
        <v>-332994</v>
      </c>
    </row>
    <row r="169" spans="1:11" ht="20.25" customHeight="1">
      <c r="A169" s="57" t="s">
        <v>171</v>
      </c>
      <c r="C169" s="34"/>
      <c r="E169" s="43">
        <v>-352888</v>
      </c>
      <c r="F169" s="42"/>
      <c r="G169" s="136">
        <v>451867</v>
      </c>
      <c r="H169" s="136"/>
      <c r="I169" s="136">
        <v>-269577</v>
      </c>
      <c r="J169" s="136"/>
      <c r="K169" s="136">
        <v>453517</v>
      </c>
    </row>
    <row r="170" spans="1:11" ht="20.25" customHeight="1">
      <c r="A170" s="57" t="s">
        <v>103</v>
      </c>
      <c r="C170" s="34"/>
      <c r="E170" s="43">
        <v>113923</v>
      </c>
      <c r="F170" s="42"/>
      <c r="G170" s="136">
        <v>-16872</v>
      </c>
      <c r="H170" s="136"/>
      <c r="I170" s="136">
        <v>114466</v>
      </c>
      <c r="J170" s="136"/>
      <c r="K170" s="136">
        <v>-19203</v>
      </c>
    </row>
    <row r="171" spans="1:11" ht="20.25" customHeight="1">
      <c r="A171" s="57" t="s">
        <v>104</v>
      </c>
      <c r="C171" s="34"/>
      <c r="E171" s="43">
        <v>-37624</v>
      </c>
      <c r="F171" s="42"/>
      <c r="G171" s="136">
        <v>7032</v>
      </c>
      <c r="H171" s="136"/>
      <c r="I171" s="136">
        <v>-37585</v>
      </c>
      <c r="J171" s="136"/>
      <c r="K171" s="136">
        <v>8748</v>
      </c>
    </row>
    <row r="172" spans="1:11" ht="20.25" customHeight="1">
      <c r="A172" s="57" t="s">
        <v>33</v>
      </c>
      <c r="C172" s="34"/>
      <c r="E172" s="43">
        <v>2543</v>
      </c>
      <c r="F172" s="42"/>
      <c r="G172" s="136">
        <v>26081</v>
      </c>
      <c r="H172" s="136"/>
      <c r="I172" s="136">
        <v>2559</v>
      </c>
      <c r="J172" s="136"/>
      <c r="K172" s="136">
        <v>26044</v>
      </c>
    </row>
    <row r="173" spans="1:11" ht="20.25" customHeight="1">
      <c r="A173" s="57" t="s">
        <v>59</v>
      </c>
      <c r="C173" s="34"/>
      <c r="E173" s="43"/>
      <c r="F173" s="42"/>
      <c r="G173" s="43"/>
      <c r="H173" s="42"/>
      <c r="I173" s="43"/>
      <c r="J173" s="42"/>
      <c r="K173" s="43"/>
    </row>
    <row r="174" spans="1:11" ht="20.25" customHeight="1">
      <c r="A174" s="57" t="s">
        <v>96</v>
      </c>
      <c r="C174" s="34"/>
      <c r="E174" s="43">
        <v>-2959</v>
      </c>
      <c r="F174" s="42"/>
      <c r="G174" s="136">
        <v>-14207</v>
      </c>
      <c r="H174" s="136"/>
      <c r="I174" s="136">
        <v>-66006</v>
      </c>
      <c r="J174" s="136"/>
      <c r="K174" s="136">
        <v>-13795</v>
      </c>
    </row>
    <row r="175" spans="1:11" ht="20.25" customHeight="1">
      <c r="A175" s="57" t="s">
        <v>172</v>
      </c>
      <c r="C175" s="34"/>
      <c r="E175" s="43">
        <v>-465441</v>
      </c>
      <c r="F175" s="42"/>
      <c r="G175" s="136">
        <v>-272608</v>
      </c>
      <c r="H175" s="136"/>
      <c r="I175" s="136">
        <v>-463696</v>
      </c>
      <c r="J175" s="136"/>
      <c r="K175" s="136">
        <v>-272078</v>
      </c>
    </row>
    <row r="176" spans="1:11" s="2" customFormat="1" ht="20.25" customHeight="1">
      <c r="A176" s="57" t="s">
        <v>34</v>
      </c>
      <c r="C176" s="36"/>
      <c r="E176" s="43">
        <v>-32259</v>
      </c>
      <c r="F176" s="43"/>
      <c r="G176" s="136">
        <v>43508</v>
      </c>
      <c r="H176" s="136"/>
      <c r="I176" s="136">
        <v>-33658</v>
      </c>
      <c r="J176" s="136"/>
      <c r="K176" s="136">
        <v>43434</v>
      </c>
    </row>
    <row r="177" spans="1:12" s="2" customFormat="1" ht="20.25" customHeight="1">
      <c r="A177" s="57" t="s">
        <v>206</v>
      </c>
      <c r="C177" s="36"/>
      <c r="E177" s="158">
        <v>-5110</v>
      </c>
      <c r="F177" s="42"/>
      <c r="G177" s="141">
        <v>-7893</v>
      </c>
      <c r="H177" s="136"/>
      <c r="I177" s="141">
        <v>-5110</v>
      </c>
      <c r="J177" s="136"/>
      <c r="K177" s="141">
        <v>-7893</v>
      </c>
    </row>
    <row r="178" spans="1:12" ht="20.25" customHeight="1">
      <c r="A178" s="57" t="s">
        <v>217</v>
      </c>
      <c r="B178" s="24"/>
      <c r="C178" s="34"/>
      <c r="E178" s="42">
        <f>SUM(E166:E177)</f>
        <v>113034</v>
      </c>
      <c r="F178" s="42"/>
      <c r="G178" s="42">
        <f>SUM(G166:G177)</f>
        <v>81637</v>
      </c>
      <c r="H178" s="42"/>
      <c r="I178" s="42">
        <f>SUM(I166:I177)</f>
        <v>142486</v>
      </c>
      <c r="J178" s="42"/>
      <c r="K178" s="42">
        <f>SUM(K166:K177)</f>
        <v>89920</v>
      </c>
    </row>
    <row r="179" spans="1:12" ht="20.25" customHeight="1">
      <c r="A179" s="57" t="s">
        <v>149</v>
      </c>
      <c r="B179" s="24"/>
      <c r="C179" s="34"/>
      <c r="E179" s="43">
        <v>4418</v>
      </c>
      <c r="F179" s="92"/>
      <c r="G179" s="136">
        <v>3765</v>
      </c>
      <c r="H179" s="151"/>
      <c r="I179" s="136">
        <v>4648</v>
      </c>
      <c r="J179" s="151"/>
      <c r="K179" s="136">
        <v>3561</v>
      </c>
    </row>
    <row r="180" spans="1:12" ht="20.25" customHeight="1">
      <c r="A180" s="57" t="s">
        <v>35</v>
      </c>
      <c r="B180" s="24"/>
      <c r="C180" s="34"/>
      <c r="E180" s="43">
        <v>-939</v>
      </c>
      <c r="F180" s="92"/>
      <c r="G180" s="136">
        <v>-8540</v>
      </c>
      <c r="H180" s="151"/>
      <c r="I180" s="136">
        <v>-46</v>
      </c>
      <c r="J180" s="151"/>
      <c r="K180" s="136">
        <v>-8861</v>
      </c>
    </row>
    <row r="181" spans="1:12" ht="20.25" customHeight="1">
      <c r="A181" s="57" t="s">
        <v>198</v>
      </c>
      <c r="B181" s="24"/>
      <c r="C181" s="34"/>
      <c r="E181" s="43">
        <v>16</v>
      </c>
      <c r="F181" s="92"/>
      <c r="G181" s="136">
        <v>170</v>
      </c>
      <c r="H181" s="151"/>
      <c r="I181" s="136">
        <v>0</v>
      </c>
      <c r="J181" s="151"/>
      <c r="K181" s="136">
        <v>0</v>
      </c>
    </row>
    <row r="182" spans="1:12" ht="20.25" customHeight="1">
      <c r="A182" s="57" t="s">
        <v>105</v>
      </c>
      <c r="C182" s="34"/>
      <c r="E182" s="43">
        <v>-78985</v>
      </c>
      <c r="F182" s="92"/>
      <c r="G182" s="136">
        <v>-62125</v>
      </c>
      <c r="H182" s="151"/>
      <c r="I182" s="136">
        <v>-76939</v>
      </c>
      <c r="J182" s="151"/>
      <c r="K182" s="136">
        <v>-62352</v>
      </c>
    </row>
    <row r="183" spans="1:12" ht="20.25" customHeight="1">
      <c r="A183" s="58" t="s">
        <v>218</v>
      </c>
      <c r="B183" s="24"/>
      <c r="C183" s="34"/>
      <c r="E183" s="49">
        <f>SUM(E178:E182)</f>
        <v>37544</v>
      </c>
      <c r="G183" s="49">
        <f>SUM(G178:G182)</f>
        <v>14907</v>
      </c>
      <c r="I183" s="49">
        <f>SUM(I178:I182)</f>
        <v>70149</v>
      </c>
      <c r="K183" s="49">
        <f>SUM(K178:K182)</f>
        <v>22268</v>
      </c>
    </row>
    <row r="184" spans="1:12" ht="20.25" customHeight="1">
      <c r="A184" s="58"/>
      <c r="B184" s="24"/>
      <c r="C184" s="34"/>
      <c r="E184" s="93"/>
      <c r="G184" s="93"/>
      <c r="I184" s="93"/>
      <c r="K184" s="93"/>
    </row>
    <row r="185" spans="1:12" ht="20.25" customHeight="1">
      <c r="A185" s="35" t="s">
        <v>11</v>
      </c>
      <c r="B185" s="24"/>
      <c r="C185" s="34"/>
      <c r="F185" s="83"/>
    </row>
    <row r="186" spans="1:12" ht="20.25" customHeight="1">
      <c r="L186" s="4" t="s">
        <v>77</v>
      </c>
    </row>
    <row r="187" spans="1:12" s="24" customFormat="1" ht="20.25" customHeight="1">
      <c r="A187" s="18" t="s">
        <v>131</v>
      </c>
      <c r="B187" s="21"/>
      <c r="C187" s="22"/>
      <c r="D187" s="23"/>
      <c r="E187" s="100"/>
      <c r="F187" s="101"/>
      <c r="G187" s="100"/>
      <c r="H187" s="101"/>
      <c r="I187" s="100"/>
      <c r="J187" s="101"/>
      <c r="K187" s="100"/>
    </row>
    <row r="188" spans="1:12" s="24" customFormat="1" ht="20.25" customHeight="1">
      <c r="A188" s="18" t="s">
        <v>84</v>
      </c>
      <c r="B188" s="21"/>
      <c r="C188" s="22"/>
      <c r="D188" s="23"/>
      <c r="E188" s="100"/>
      <c r="F188" s="101"/>
      <c r="G188" s="100"/>
      <c r="H188" s="101"/>
      <c r="I188" s="100"/>
      <c r="J188" s="101"/>
      <c r="K188" s="100"/>
    </row>
    <row r="189" spans="1:12" s="24" customFormat="1" ht="20.25" customHeight="1">
      <c r="A189" s="18" t="s">
        <v>212</v>
      </c>
      <c r="B189" s="23"/>
      <c r="C189" s="22"/>
      <c r="D189" s="23"/>
      <c r="E189" s="100"/>
      <c r="F189" s="101"/>
      <c r="G189" s="100"/>
      <c r="H189" s="101"/>
      <c r="I189" s="100"/>
      <c r="J189" s="101"/>
      <c r="K189" s="100"/>
    </row>
    <row r="190" spans="1:12" s="24" customFormat="1" ht="20.25" customHeight="1">
      <c r="B190" s="23"/>
      <c r="C190" s="22"/>
      <c r="D190" s="23"/>
      <c r="E190" s="100"/>
      <c r="F190" s="101"/>
      <c r="G190" s="100"/>
      <c r="H190" s="101"/>
      <c r="I190" s="100"/>
      <c r="J190" s="101"/>
      <c r="K190" s="25" t="s">
        <v>64</v>
      </c>
    </row>
    <row r="191" spans="1:12" ht="20.25" customHeight="1">
      <c r="E191" s="102"/>
      <c r="F191" s="158" t="s">
        <v>0</v>
      </c>
      <c r="G191" s="102"/>
      <c r="I191" s="102"/>
      <c r="J191" s="158" t="s">
        <v>1</v>
      </c>
      <c r="K191" s="102"/>
    </row>
    <row r="192" spans="1:12" ht="20.25" customHeight="1">
      <c r="C192" s="46"/>
      <c r="E192" s="47">
        <v>2021</v>
      </c>
      <c r="F192" s="48"/>
      <c r="G192" s="47">
        <v>2020</v>
      </c>
      <c r="H192" s="48"/>
      <c r="I192" s="47">
        <v>2021</v>
      </c>
      <c r="J192" s="48"/>
      <c r="K192" s="47">
        <v>2020</v>
      </c>
    </row>
    <row r="193" spans="1:11" ht="20.25" customHeight="1">
      <c r="A193" s="59" t="s">
        <v>36</v>
      </c>
      <c r="B193" s="3"/>
      <c r="C193" s="34"/>
      <c r="E193" s="108"/>
      <c r="F193" s="83"/>
      <c r="G193" s="108"/>
      <c r="I193" s="107"/>
      <c r="J193" s="83"/>
      <c r="K193" s="108"/>
    </row>
    <row r="194" spans="1:11" s="2" customFormat="1" ht="20.25" customHeight="1">
      <c r="A194" s="33" t="s">
        <v>219</v>
      </c>
      <c r="C194" s="36"/>
      <c r="E194" s="136">
        <v>0</v>
      </c>
      <c r="F194" s="151"/>
      <c r="G194" s="136">
        <v>343</v>
      </c>
      <c r="H194" s="151"/>
      <c r="I194" s="136">
        <v>-15000</v>
      </c>
      <c r="J194" s="151"/>
      <c r="K194" s="136">
        <v>0</v>
      </c>
    </row>
    <row r="195" spans="1:11" ht="20.25" customHeight="1">
      <c r="A195" s="26" t="s">
        <v>220</v>
      </c>
      <c r="C195" s="34"/>
      <c r="E195" s="136">
        <v>-2</v>
      </c>
      <c r="F195" s="151"/>
      <c r="G195" s="136">
        <v>13271</v>
      </c>
      <c r="H195" s="151"/>
      <c r="I195" s="136">
        <v>-2</v>
      </c>
      <c r="J195" s="151"/>
      <c r="K195" s="136">
        <v>13271</v>
      </c>
    </row>
    <row r="196" spans="1:11" ht="20.25" customHeight="1">
      <c r="A196" s="26" t="s">
        <v>140</v>
      </c>
      <c r="C196" s="34"/>
      <c r="E196" s="136">
        <v>-5854</v>
      </c>
      <c r="F196" s="151"/>
      <c r="G196" s="136">
        <v>-12965</v>
      </c>
      <c r="H196" s="151"/>
      <c r="I196" s="136">
        <v>-5854</v>
      </c>
      <c r="J196" s="151"/>
      <c r="K196" s="136">
        <v>-13594</v>
      </c>
    </row>
    <row r="197" spans="1:11" ht="20.25" customHeight="1">
      <c r="A197" s="33" t="s">
        <v>178</v>
      </c>
      <c r="C197" s="34"/>
      <c r="E197" s="136">
        <v>12607</v>
      </c>
      <c r="F197" s="151"/>
      <c r="G197" s="136">
        <v>12990</v>
      </c>
      <c r="H197" s="151"/>
      <c r="I197" s="136">
        <v>12607</v>
      </c>
      <c r="J197" s="151"/>
      <c r="K197" s="136">
        <v>12824</v>
      </c>
    </row>
    <row r="198" spans="1:11" s="2" customFormat="1" ht="20.25" customHeight="1">
      <c r="A198" s="33" t="s">
        <v>121</v>
      </c>
      <c r="C198" s="36"/>
      <c r="E198" s="136">
        <v>-139</v>
      </c>
      <c r="F198" s="151"/>
      <c r="G198" s="136">
        <v>-886</v>
      </c>
      <c r="H198" s="151"/>
      <c r="I198" s="136">
        <v>-139</v>
      </c>
      <c r="J198" s="151"/>
      <c r="K198" s="136">
        <v>-886</v>
      </c>
    </row>
    <row r="199" spans="1:11" ht="20.25" customHeight="1">
      <c r="A199" s="59" t="s">
        <v>199</v>
      </c>
      <c r="C199" s="34"/>
      <c r="E199" s="49">
        <f>SUM(E194:E198)</f>
        <v>6612</v>
      </c>
      <c r="F199" s="42"/>
      <c r="G199" s="49">
        <f>SUM(G194:G198)</f>
        <v>12753</v>
      </c>
      <c r="H199" s="42"/>
      <c r="I199" s="49">
        <f>SUM(I194:I198)</f>
        <v>-8388</v>
      </c>
      <c r="J199" s="42"/>
      <c r="K199" s="49">
        <f>SUM(K194:K198)</f>
        <v>11615</v>
      </c>
    </row>
    <row r="200" spans="1:11" ht="20.25" customHeight="1">
      <c r="A200" s="59" t="s">
        <v>37</v>
      </c>
      <c r="B200" s="3"/>
      <c r="C200" s="34"/>
      <c r="E200" s="42"/>
      <c r="F200" s="42"/>
      <c r="G200" s="42"/>
      <c r="H200" s="42"/>
      <c r="I200" s="42"/>
      <c r="J200" s="42"/>
      <c r="K200" s="42"/>
    </row>
    <row r="201" spans="1:11" ht="20.25" customHeight="1">
      <c r="A201" s="26" t="s">
        <v>221</v>
      </c>
      <c r="B201" s="3"/>
      <c r="C201" s="34"/>
      <c r="E201" s="42"/>
      <c r="F201" s="42"/>
      <c r="G201" s="42"/>
      <c r="H201" s="42"/>
      <c r="I201" s="42"/>
      <c r="J201" s="42"/>
      <c r="K201" s="42"/>
    </row>
    <row r="202" spans="1:11" ht="20.25" customHeight="1">
      <c r="A202" s="26" t="s">
        <v>177</v>
      </c>
      <c r="C202" s="34"/>
      <c r="E202" s="136">
        <v>17447</v>
      </c>
      <c r="F202" s="151"/>
      <c r="G202" s="136">
        <v>51052</v>
      </c>
      <c r="H202" s="151"/>
      <c r="I202" s="136">
        <v>0</v>
      </c>
      <c r="J202" s="136"/>
      <c r="K202" s="136">
        <v>50000</v>
      </c>
    </row>
    <row r="203" spans="1:11" ht="20.25" customHeight="1">
      <c r="A203" s="35" t="s">
        <v>215</v>
      </c>
      <c r="B203" s="3"/>
      <c r="C203" s="34"/>
      <c r="E203" s="136">
        <v>0</v>
      </c>
      <c r="F203" s="151"/>
      <c r="G203" s="136">
        <v>3500</v>
      </c>
      <c r="H203" s="151"/>
      <c r="I203" s="136">
        <v>0</v>
      </c>
      <c r="J203" s="136"/>
      <c r="K203" s="136">
        <v>0</v>
      </c>
    </row>
    <row r="204" spans="1:11" ht="20.25" customHeight="1">
      <c r="A204" s="35" t="s">
        <v>147</v>
      </c>
      <c r="B204" s="3"/>
      <c r="C204" s="34"/>
      <c r="E204" s="136">
        <v>0</v>
      </c>
      <c r="F204" s="151"/>
      <c r="G204" s="136">
        <v>-11400</v>
      </c>
      <c r="H204" s="151"/>
      <c r="I204" s="136">
        <v>0</v>
      </c>
      <c r="J204" s="151"/>
      <c r="K204" s="136">
        <v>-11400</v>
      </c>
    </row>
    <row r="205" spans="1:11" ht="20.25" customHeight="1">
      <c r="A205" s="26" t="s">
        <v>205</v>
      </c>
      <c r="C205" s="34"/>
      <c r="E205" s="136">
        <v>-71856</v>
      </c>
      <c r="F205" s="151"/>
      <c r="G205" s="136">
        <v>-71755</v>
      </c>
      <c r="H205" s="151"/>
      <c r="I205" s="136">
        <v>-71241</v>
      </c>
      <c r="J205" s="151"/>
      <c r="K205" s="136">
        <v>-71262</v>
      </c>
    </row>
    <row r="206" spans="1:11" ht="20.25" customHeight="1">
      <c r="A206" s="26" t="s">
        <v>224</v>
      </c>
      <c r="C206" s="34"/>
      <c r="E206" s="136">
        <v>-2507</v>
      </c>
      <c r="F206" s="151"/>
      <c r="G206" s="136">
        <v>-4753</v>
      </c>
      <c r="H206" s="151"/>
      <c r="I206" s="136">
        <v>-2424</v>
      </c>
      <c r="J206" s="151"/>
      <c r="K206" s="136">
        <v>-4643</v>
      </c>
    </row>
    <row r="207" spans="1:11" ht="20.25" customHeight="1">
      <c r="A207" s="35" t="s">
        <v>214</v>
      </c>
      <c r="B207" s="3"/>
      <c r="C207" s="34"/>
      <c r="E207" s="136">
        <v>-51394</v>
      </c>
      <c r="F207" s="151"/>
      <c r="G207" s="136">
        <v>-41115</v>
      </c>
      <c r="H207" s="151"/>
      <c r="I207" s="136">
        <v>-51394</v>
      </c>
      <c r="J207" s="151"/>
      <c r="K207" s="136">
        <v>-41115</v>
      </c>
    </row>
    <row r="208" spans="1:11" ht="20.25" customHeight="1">
      <c r="A208" s="59" t="s">
        <v>223</v>
      </c>
      <c r="C208" s="34"/>
      <c r="E208" s="49">
        <f>SUM(E202:E207)</f>
        <v>-108310</v>
      </c>
      <c r="F208" s="42"/>
      <c r="G208" s="49">
        <f>SUM(G202:G207)</f>
        <v>-74471</v>
      </c>
      <c r="H208" s="42"/>
      <c r="I208" s="49">
        <f>SUM(I202:I207)</f>
        <v>-125059</v>
      </c>
      <c r="J208" s="42"/>
      <c r="K208" s="49">
        <f>SUM(K202:K207)</f>
        <v>-78420</v>
      </c>
    </row>
    <row r="209" spans="1:11" ht="20.25" customHeight="1">
      <c r="A209" s="18" t="s">
        <v>200</v>
      </c>
      <c r="C209" s="34"/>
      <c r="E209" s="152">
        <v>101</v>
      </c>
      <c r="F209" s="151"/>
      <c r="G209" s="152">
        <v>893</v>
      </c>
      <c r="H209" s="151"/>
      <c r="I209" s="152">
        <v>0</v>
      </c>
      <c r="J209" s="151"/>
      <c r="K209" s="152">
        <v>0</v>
      </c>
    </row>
    <row r="210" spans="1:11" ht="20.25" customHeight="1">
      <c r="A210" s="59" t="s">
        <v>222</v>
      </c>
      <c r="C210" s="34"/>
      <c r="E210" s="43">
        <f>SUM(E183+E199+E208+E209)</f>
        <v>-64053</v>
      </c>
      <c r="F210" s="42"/>
      <c r="G210" s="43">
        <f>SUM(G183+G199+G208+G209)</f>
        <v>-45918</v>
      </c>
      <c r="H210" s="42"/>
      <c r="I210" s="43">
        <f>SUM(I183+I199+I208+I209)</f>
        <v>-63298</v>
      </c>
      <c r="J210" s="42"/>
      <c r="K210" s="43">
        <f>SUM(K183+K199+K208+K209)</f>
        <v>-44537</v>
      </c>
    </row>
    <row r="211" spans="1:11" ht="20.25" customHeight="1">
      <c r="A211" s="35" t="s">
        <v>78</v>
      </c>
      <c r="B211" s="24"/>
      <c r="C211" s="34"/>
      <c r="E211" s="141">
        <v>239142</v>
      </c>
      <c r="F211" s="151"/>
      <c r="G211" s="141">
        <v>181906</v>
      </c>
      <c r="H211" s="151"/>
      <c r="I211" s="141">
        <v>125623</v>
      </c>
      <c r="J211" s="151"/>
      <c r="K211" s="141">
        <v>101327</v>
      </c>
    </row>
    <row r="212" spans="1:11" ht="20.25" customHeight="1" thickBot="1">
      <c r="A212" s="58" t="s">
        <v>106</v>
      </c>
      <c r="B212" s="24"/>
      <c r="C212" s="34"/>
      <c r="E212" s="81">
        <f>SUM(E210:E211)</f>
        <v>175089</v>
      </c>
      <c r="F212" s="42"/>
      <c r="G212" s="81">
        <f>SUM(G210:G211)</f>
        <v>135988</v>
      </c>
      <c r="H212" s="42"/>
      <c r="I212" s="81">
        <f>SUM(I210:I211)</f>
        <v>62325</v>
      </c>
      <c r="J212" s="42"/>
      <c r="K212" s="81">
        <f>SUM(K210:K211)</f>
        <v>56790</v>
      </c>
    </row>
    <row r="213" spans="1:11" ht="20.25" customHeight="1" thickTop="1">
      <c r="C213" s="34"/>
      <c r="E213" s="138">
        <f>E212-BS!E11</f>
        <v>0</v>
      </c>
      <c r="F213" s="129"/>
      <c r="G213" s="130"/>
      <c r="H213" s="129"/>
      <c r="I213" s="139">
        <f>I212-BS!I11</f>
        <v>0</v>
      </c>
      <c r="J213" s="42"/>
      <c r="K213" s="42"/>
    </row>
    <row r="214" spans="1:11" ht="20.25" customHeight="1">
      <c r="A214" s="59" t="s">
        <v>141</v>
      </c>
      <c r="C214" s="34"/>
      <c r="E214" s="92"/>
      <c r="F214" s="42"/>
      <c r="G214" s="92"/>
      <c r="H214" s="42"/>
      <c r="I214" s="92"/>
      <c r="J214" s="42"/>
      <c r="K214" s="92"/>
    </row>
    <row r="215" spans="1:11" ht="20.25" customHeight="1">
      <c r="A215" s="26" t="s">
        <v>117</v>
      </c>
      <c r="C215" s="34"/>
      <c r="E215" s="92"/>
      <c r="F215" s="42"/>
      <c r="G215" s="92"/>
      <c r="H215" s="42"/>
      <c r="I215" s="92"/>
      <c r="J215" s="42"/>
      <c r="K215" s="92"/>
    </row>
    <row r="216" spans="1:11" ht="20.25" customHeight="1">
      <c r="A216" s="156" t="s">
        <v>225</v>
      </c>
      <c r="C216" s="34"/>
      <c r="E216" s="136">
        <v>8586</v>
      </c>
      <c r="F216" s="136"/>
      <c r="G216" s="136">
        <v>12775</v>
      </c>
      <c r="H216" s="136">
        <v>1</v>
      </c>
      <c r="I216" s="136">
        <v>8586</v>
      </c>
      <c r="J216" s="136"/>
      <c r="K216" s="136">
        <v>12775</v>
      </c>
    </row>
    <row r="217" spans="1:11" ht="20.25" customHeight="1">
      <c r="A217" s="156" t="s">
        <v>226</v>
      </c>
      <c r="C217" s="34"/>
      <c r="E217" s="136">
        <v>67485</v>
      </c>
      <c r="F217" s="136"/>
      <c r="G217" s="136">
        <v>1251</v>
      </c>
      <c r="H217" s="136"/>
      <c r="I217" s="136">
        <v>67485</v>
      </c>
      <c r="J217" s="136"/>
      <c r="K217" s="136">
        <v>1251</v>
      </c>
    </row>
    <row r="218" spans="1:11" ht="20.25" customHeight="1">
      <c r="A218" s="156" t="s">
        <v>230</v>
      </c>
      <c r="C218" s="34"/>
      <c r="E218" s="136">
        <v>3000</v>
      </c>
      <c r="F218" s="136"/>
      <c r="G218" s="136">
        <v>0</v>
      </c>
      <c r="H218" s="136"/>
      <c r="I218" s="136">
        <v>3000</v>
      </c>
      <c r="J218" s="136"/>
      <c r="K218" s="136">
        <v>0</v>
      </c>
    </row>
    <row r="219" spans="1:11" ht="20.25" customHeight="1">
      <c r="C219" s="34"/>
      <c r="E219" s="92"/>
      <c r="F219" s="42"/>
      <c r="G219" s="92"/>
      <c r="H219" s="42"/>
      <c r="I219" s="42"/>
      <c r="J219" s="42"/>
      <c r="K219" s="92"/>
    </row>
    <row r="220" spans="1:11" ht="20.25" customHeight="1">
      <c r="A220" s="35" t="s">
        <v>38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5" manualBreakCount="5">
    <brk id="38" max="10" man="1"/>
    <brk id="68" max="10" man="1"/>
    <brk id="107" max="10" man="1"/>
    <brk id="144" max="16383" man="1"/>
    <brk id="1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2"/>
  <sheetViews>
    <sheetView showGridLines="0" view="pageBreakPreview" zoomScale="85" zoomScaleNormal="70" zoomScaleSheetLayoutView="85" workbookViewId="0"/>
  </sheetViews>
  <sheetFormatPr defaultColWidth="9.109375" defaultRowHeight="20.100000000000001" customHeight="1"/>
  <cols>
    <col min="1" max="1" width="15.88671875" style="1" customWidth="1"/>
    <col min="2" max="2" width="1.109375" style="1" customWidth="1"/>
    <col min="3" max="3" width="4.109375" style="1" customWidth="1"/>
    <col min="4" max="5" width="5.6640625" style="1" customWidth="1"/>
    <col min="6" max="6" width="1.88671875" style="2" customWidth="1"/>
    <col min="7" max="7" width="12.88671875" style="1" customWidth="1"/>
    <col min="8" max="8" width="0.5546875" style="1" customWidth="1"/>
    <col min="9" max="9" width="12.88671875" style="1" customWidth="1"/>
    <col min="10" max="10" width="0.5546875" style="1" customWidth="1"/>
    <col min="11" max="11" width="12.88671875" style="1" customWidth="1"/>
    <col min="12" max="12" width="0.5546875" style="1" customWidth="1"/>
    <col min="13" max="13" width="12.88671875" style="1" customWidth="1"/>
    <col min="14" max="14" width="0.5546875" style="1" customWidth="1"/>
    <col min="15" max="15" width="15.6640625" style="1" customWidth="1"/>
    <col min="16" max="16" width="1.109375" style="1" customWidth="1"/>
    <col min="17" max="17" width="12.88671875" style="1" customWidth="1"/>
    <col min="18" max="18" width="0.5546875" style="1" customWidth="1"/>
    <col min="19" max="19" width="12.88671875" style="1" customWidth="1"/>
    <col min="20" max="20" width="0.5546875" style="1" customWidth="1"/>
    <col min="21" max="21" width="12.88671875" style="1" customWidth="1"/>
    <col min="22" max="22" width="0.5546875" style="1" customWidth="1"/>
    <col min="23" max="23" width="12.88671875" style="1" customWidth="1"/>
    <col min="24" max="24" width="0.5546875" style="1" customWidth="1"/>
    <col min="25" max="25" width="12.88671875" style="1" customWidth="1"/>
    <col min="26" max="26" width="0.5546875" style="1" customWidth="1"/>
    <col min="27" max="27" width="12.88671875" style="1" customWidth="1"/>
    <col min="28" max="28" width="0.5546875" style="1" customWidth="1"/>
    <col min="29" max="29" width="12.88671875" style="1" customWidth="1"/>
    <col min="30" max="30" width="0.5546875" style="1" customWidth="1"/>
    <col min="31" max="31" width="12.88671875" style="1" customWidth="1"/>
    <col min="32" max="32" width="0.109375" style="1" customWidth="1"/>
    <col min="33" max="33" width="15.5546875" style="1" bestFit="1" customWidth="1"/>
    <col min="34" max="34" width="9.109375" style="1"/>
    <col min="35" max="35" width="11.5546875" style="1" bestFit="1" customWidth="1"/>
    <col min="36" max="36" width="9.109375" style="1"/>
    <col min="37" max="37" width="15.5546875" style="1" bestFit="1" customWidth="1"/>
    <col min="38" max="16384" width="9.109375" style="1"/>
  </cols>
  <sheetData>
    <row r="1" spans="1:31" ht="20.100000000000001" customHeight="1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E1" s="4" t="s">
        <v>77</v>
      </c>
    </row>
    <row r="2" spans="1:31" ht="20.100000000000001" customHeight="1">
      <c r="A2" s="167" t="s">
        <v>131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96"/>
      <c r="P2" s="96"/>
      <c r="Q2" s="96"/>
      <c r="R2" s="96"/>
      <c r="S2" s="3"/>
      <c r="T2" s="3"/>
      <c r="U2" s="4"/>
      <c r="V2" s="4"/>
      <c r="W2" s="4"/>
      <c r="X2" s="4"/>
      <c r="Y2" s="4"/>
      <c r="Z2" s="4"/>
      <c r="AA2" s="4"/>
      <c r="AE2" s="4"/>
    </row>
    <row r="3" spans="1:31" ht="20.100000000000001" customHeight="1">
      <c r="A3" s="5" t="s">
        <v>114</v>
      </c>
      <c r="B3" s="6"/>
      <c r="C3" s="6"/>
      <c r="D3" s="6"/>
      <c r="E3" s="6"/>
      <c r="F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20.100000000000001" customHeight="1">
      <c r="A4" s="18" t="s">
        <v>212</v>
      </c>
      <c r="B4" s="6"/>
      <c r="C4" s="6"/>
      <c r="D4" s="6"/>
      <c r="E4" s="6"/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20.100000000000001" customHeight="1">
      <c r="B5" s="6"/>
      <c r="C5" s="6"/>
      <c r="D5" s="6"/>
      <c r="E5" s="6"/>
      <c r="F5" s="7"/>
      <c r="G5" s="13"/>
      <c r="H5" s="16"/>
      <c r="I5" s="16"/>
      <c r="J5" s="16"/>
      <c r="K5" s="16"/>
      <c r="L5" s="16"/>
      <c r="M5" s="12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20.100000000000001" customHeight="1">
      <c r="B6" s="8"/>
      <c r="C6" s="8"/>
      <c r="D6" s="8"/>
      <c r="E6" s="8"/>
      <c r="F6" s="9"/>
      <c r="G6" s="97"/>
      <c r="H6" s="23"/>
      <c r="I6" s="23"/>
      <c r="J6" s="23"/>
      <c r="K6" s="23"/>
      <c r="L6" s="23"/>
      <c r="M6" s="98"/>
      <c r="N6" s="23"/>
      <c r="O6" s="23"/>
      <c r="P6" s="23"/>
      <c r="Q6" s="23"/>
      <c r="R6" s="23"/>
      <c r="S6" s="23"/>
      <c r="T6" s="23"/>
      <c r="U6" s="4"/>
      <c r="V6" s="4"/>
      <c r="W6" s="4"/>
      <c r="X6" s="4"/>
      <c r="Y6" s="4"/>
      <c r="Z6" s="4"/>
      <c r="AA6" s="4"/>
      <c r="AB6" s="16"/>
      <c r="AC6" s="16"/>
      <c r="AD6" s="16"/>
      <c r="AE6" s="4" t="s">
        <v>64</v>
      </c>
    </row>
    <row r="7" spans="1:31" s="3" customFormat="1" ht="20.100000000000001" customHeight="1">
      <c r="A7" s="13"/>
      <c r="B7" s="13"/>
      <c r="C7" s="13"/>
      <c r="D7" s="13"/>
      <c r="E7" s="13"/>
      <c r="F7" s="14"/>
      <c r="G7" s="170" t="s">
        <v>0</v>
      </c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</row>
    <row r="8" spans="1:31" s="3" customFormat="1" ht="20.100000000000001" customHeight="1">
      <c r="A8" s="13"/>
      <c r="B8" s="13"/>
      <c r="C8" s="13"/>
      <c r="D8" s="13"/>
      <c r="E8" s="13"/>
      <c r="F8" s="2"/>
      <c r="G8" s="171" t="s">
        <v>46</v>
      </c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5"/>
      <c r="AC8" s="16"/>
      <c r="AD8" s="15"/>
      <c r="AE8" s="15"/>
    </row>
    <row r="9" spans="1:31" s="3" customFormat="1" ht="20.100000000000001" customHeight="1">
      <c r="A9" s="13"/>
      <c r="B9" s="13"/>
      <c r="C9" s="13"/>
      <c r="D9" s="13"/>
      <c r="E9" s="13"/>
      <c r="F9" s="2"/>
      <c r="G9" s="2"/>
      <c r="H9" s="2"/>
      <c r="I9" s="2"/>
      <c r="J9" s="2"/>
      <c r="K9" s="2"/>
      <c r="L9" s="2"/>
      <c r="M9" s="2"/>
      <c r="N9" s="2"/>
      <c r="O9" s="170" t="s">
        <v>45</v>
      </c>
      <c r="P9" s="170"/>
      <c r="Q9" s="170"/>
      <c r="R9" s="170"/>
      <c r="S9" s="170"/>
      <c r="T9" s="170"/>
      <c r="U9" s="170"/>
      <c r="V9" s="2"/>
      <c r="W9" s="2"/>
      <c r="X9" s="2"/>
      <c r="Y9" s="2"/>
      <c r="Z9" s="2"/>
      <c r="AA9" s="2"/>
      <c r="AB9" s="15"/>
      <c r="AD9" s="15"/>
      <c r="AE9" s="15"/>
    </row>
    <row r="10" spans="1:31" s="3" customFormat="1" ht="20.100000000000001" customHeight="1">
      <c r="A10" s="13"/>
      <c r="B10" s="13"/>
      <c r="C10" s="13"/>
      <c r="D10" s="13"/>
      <c r="E10" s="13"/>
      <c r="F10" s="2"/>
      <c r="G10" s="126"/>
      <c r="H10" s="126"/>
      <c r="I10" s="126"/>
      <c r="J10" s="126"/>
      <c r="K10" s="126"/>
      <c r="L10" s="126"/>
      <c r="M10" s="126"/>
      <c r="N10" s="126"/>
      <c r="O10" s="171" t="s">
        <v>125</v>
      </c>
      <c r="P10" s="171"/>
      <c r="Q10" s="171"/>
      <c r="R10" s="171"/>
      <c r="S10" s="171"/>
      <c r="T10" s="126"/>
      <c r="AD10" s="15"/>
      <c r="AE10" s="15"/>
    </row>
    <row r="11" spans="1:31" s="16" customFormat="1" ht="20.100000000000001" customHeight="1">
      <c r="F11" s="126"/>
      <c r="G11" s="126"/>
      <c r="N11" s="126"/>
      <c r="O11" s="16" t="s">
        <v>130</v>
      </c>
      <c r="T11" s="126"/>
      <c r="U11" s="13"/>
      <c r="V11" s="126"/>
      <c r="W11" s="126"/>
      <c r="X11" s="126"/>
      <c r="Y11" s="126"/>
      <c r="Z11" s="126"/>
      <c r="AA11" s="126"/>
      <c r="AB11" s="15"/>
      <c r="AC11" s="16" t="s">
        <v>94</v>
      </c>
    </row>
    <row r="12" spans="1:31" s="16" customFormat="1" ht="20.100000000000001" customHeight="1">
      <c r="F12" s="126"/>
      <c r="G12" s="126"/>
      <c r="N12" s="126"/>
      <c r="O12" s="16" t="s">
        <v>126</v>
      </c>
      <c r="Q12" s="16" t="s">
        <v>168</v>
      </c>
      <c r="T12" s="126"/>
      <c r="U12" s="126" t="s">
        <v>41</v>
      </c>
      <c r="W12" s="16" t="s">
        <v>97</v>
      </c>
      <c r="Y12" s="16" t="s">
        <v>97</v>
      </c>
      <c r="AA12" s="16" t="s">
        <v>89</v>
      </c>
      <c r="AC12" s="16" t="s">
        <v>93</v>
      </c>
    </row>
    <row r="13" spans="1:31" s="16" customFormat="1" ht="20.100000000000001" customHeight="1">
      <c r="F13" s="126"/>
      <c r="G13" s="126" t="s">
        <v>40</v>
      </c>
      <c r="I13" s="126"/>
      <c r="K13" s="170" t="s">
        <v>21</v>
      </c>
      <c r="L13" s="170"/>
      <c r="M13" s="170"/>
      <c r="N13" s="126"/>
      <c r="O13" s="16" t="s">
        <v>127</v>
      </c>
      <c r="Q13" s="127" t="s">
        <v>169</v>
      </c>
      <c r="R13" s="126"/>
      <c r="S13" s="16" t="s">
        <v>63</v>
      </c>
      <c r="U13" s="16" t="s">
        <v>48</v>
      </c>
      <c r="W13" s="16" t="s">
        <v>86</v>
      </c>
      <c r="Y13" s="16" t="s">
        <v>137</v>
      </c>
      <c r="AA13" s="16" t="s">
        <v>90</v>
      </c>
      <c r="AB13" s="126"/>
      <c r="AC13" s="16" t="s">
        <v>92</v>
      </c>
      <c r="AD13" s="126"/>
      <c r="AE13" s="16" t="s">
        <v>39</v>
      </c>
    </row>
    <row r="14" spans="1:31" s="16" customFormat="1" ht="20.100000000000001" customHeight="1">
      <c r="F14" s="126"/>
      <c r="G14" s="126" t="s">
        <v>85</v>
      </c>
      <c r="I14" s="126" t="s">
        <v>144</v>
      </c>
      <c r="K14" s="126" t="s">
        <v>101</v>
      </c>
      <c r="L14" s="126"/>
      <c r="M14" s="126"/>
      <c r="N14" s="126"/>
      <c r="O14" s="16" t="s">
        <v>128</v>
      </c>
      <c r="Q14" s="127" t="s">
        <v>170</v>
      </c>
      <c r="R14" s="126"/>
      <c r="S14" s="16" t="s">
        <v>62</v>
      </c>
      <c r="U14" s="16" t="s">
        <v>51</v>
      </c>
      <c r="W14" s="16" t="s">
        <v>88</v>
      </c>
      <c r="Y14" s="16" t="s">
        <v>138</v>
      </c>
      <c r="AA14" s="16" t="s">
        <v>91</v>
      </c>
      <c r="AB14" s="126"/>
      <c r="AC14" s="16" t="s">
        <v>61</v>
      </c>
      <c r="AD14" s="126"/>
      <c r="AE14" s="16" t="s">
        <v>51</v>
      </c>
    </row>
    <row r="15" spans="1:31" s="16" customFormat="1" ht="20.100000000000001" customHeight="1">
      <c r="E15" s="46" t="s">
        <v>2</v>
      </c>
      <c r="F15" s="126"/>
      <c r="G15" s="164" t="s">
        <v>42</v>
      </c>
      <c r="I15" s="164" t="s">
        <v>148</v>
      </c>
      <c r="K15" s="164" t="s">
        <v>60</v>
      </c>
      <c r="M15" s="164" t="s">
        <v>43</v>
      </c>
      <c r="N15" s="126"/>
      <c r="O15" s="164" t="s">
        <v>129</v>
      </c>
      <c r="P15" s="126"/>
      <c r="Q15" s="128" t="s">
        <v>167</v>
      </c>
      <c r="R15" s="126"/>
      <c r="S15" s="164" t="s">
        <v>49</v>
      </c>
      <c r="T15" s="126"/>
      <c r="U15" s="164" t="s">
        <v>52</v>
      </c>
      <c r="V15" s="126"/>
      <c r="W15" s="164" t="s">
        <v>87</v>
      </c>
      <c r="X15" s="126"/>
      <c r="Y15" s="164" t="s">
        <v>107</v>
      </c>
      <c r="Z15" s="126"/>
      <c r="AA15" s="164" t="s">
        <v>53</v>
      </c>
      <c r="AB15" s="126"/>
      <c r="AC15" s="164" t="s">
        <v>136</v>
      </c>
      <c r="AD15" s="126"/>
      <c r="AE15" s="164" t="s">
        <v>52</v>
      </c>
    </row>
    <row r="16" spans="1:31" ht="20.100000000000001" customHeight="1">
      <c r="A16" s="59" t="s">
        <v>187</v>
      </c>
      <c r="F16" s="126"/>
      <c r="G16" s="42">
        <v>1027904</v>
      </c>
      <c r="H16" s="86"/>
      <c r="I16" s="42">
        <v>100000</v>
      </c>
      <c r="J16" s="42"/>
      <c r="K16" s="42">
        <v>95286</v>
      </c>
      <c r="L16" s="42"/>
      <c r="M16" s="42">
        <v>282466</v>
      </c>
      <c r="N16" s="42"/>
      <c r="O16" s="42">
        <v>-2230</v>
      </c>
      <c r="P16" s="42"/>
      <c r="Q16" s="42">
        <v>11738</v>
      </c>
      <c r="R16" s="42"/>
      <c r="S16" s="42">
        <v>471826</v>
      </c>
      <c r="T16" s="42"/>
      <c r="U16" s="31">
        <f>SUM(O16:T16)</f>
        <v>481334</v>
      </c>
      <c r="V16" s="42"/>
      <c r="W16" s="42">
        <v>21431</v>
      </c>
      <c r="X16" s="42"/>
      <c r="Y16" s="42">
        <v>68924</v>
      </c>
      <c r="Z16" s="42"/>
      <c r="AA16" s="43">
        <f>SUM(G16:Y16)-U16</f>
        <v>2077345</v>
      </c>
      <c r="AB16" s="31"/>
      <c r="AC16" s="31">
        <v>21170</v>
      </c>
      <c r="AD16" s="42"/>
      <c r="AE16" s="42">
        <f t="shared" ref="AE16" si="0">SUM(AA16:AD16)</f>
        <v>2098515</v>
      </c>
    </row>
    <row r="17" spans="1:37" s="16" customFormat="1" ht="20.100000000000001" customHeight="1">
      <c r="A17" s="28" t="s">
        <v>118</v>
      </c>
      <c r="C17" s="46"/>
      <c r="D17" s="126"/>
      <c r="E17" s="74"/>
      <c r="F17" s="126"/>
      <c r="G17" s="42">
        <v>0</v>
      </c>
      <c r="H17" s="86"/>
      <c r="I17" s="42">
        <v>0</v>
      </c>
      <c r="J17" s="42"/>
      <c r="K17" s="42">
        <v>0</v>
      </c>
      <c r="L17" s="42"/>
      <c r="M17" s="42">
        <f>PL!G96</f>
        <v>38949</v>
      </c>
      <c r="N17" s="42"/>
      <c r="O17" s="42">
        <v>0</v>
      </c>
      <c r="P17" s="42"/>
      <c r="Q17" s="42">
        <v>0</v>
      </c>
      <c r="R17" s="42"/>
      <c r="S17" s="42">
        <v>0</v>
      </c>
      <c r="T17" s="85"/>
      <c r="U17" s="31">
        <f>SUM(O17:T17)</f>
        <v>0</v>
      </c>
      <c r="V17" s="85"/>
      <c r="W17" s="85">
        <v>0</v>
      </c>
      <c r="X17" s="85"/>
      <c r="Y17" s="85">
        <v>0</v>
      </c>
      <c r="Z17" s="85"/>
      <c r="AA17" s="43">
        <f>SUM(G17:Y17)-U17</f>
        <v>38949</v>
      </c>
      <c r="AB17" s="85"/>
      <c r="AC17" s="85">
        <v>-57</v>
      </c>
      <c r="AD17" s="64"/>
      <c r="AE17" s="43">
        <f>SUM(AA17:AC17)</f>
        <v>38892</v>
      </c>
    </row>
    <row r="18" spans="1:37" s="16" customFormat="1" ht="20.100000000000001" customHeight="1">
      <c r="A18" s="28" t="s">
        <v>119</v>
      </c>
      <c r="C18" s="29"/>
      <c r="D18" s="126"/>
      <c r="E18" s="74"/>
      <c r="F18" s="126"/>
      <c r="G18" s="163">
        <v>0</v>
      </c>
      <c r="H18" s="42"/>
      <c r="I18" s="163">
        <v>0</v>
      </c>
      <c r="J18" s="42"/>
      <c r="K18" s="163">
        <v>0</v>
      </c>
      <c r="L18" s="42"/>
      <c r="M18" s="163">
        <v>0</v>
      </c>
      <c r="N18" s="42"/>
      <c r="O18" s="163">
        <f>PL!G133</f>
        <v>968</v>
      </c>
      <c r="P18" s="43"/>
      <c r="Q18" s="163">
        <v>0</v>
      </c>
      <c r="R18" s="42"/>
      <c r="S18" s="163">
        <v>0</v>
      </c>
      <c r="T18" s="42"/>
      <c r="U18" s="163">
        <f t="shared" ref="U18" si="1">SUM(O18:T18)</f>
        <v>968</v>
      </c>
      <c r="V18" s="42"/>
      <c r="W18" s="163">
        <v>0</v>
      </c>
      <c r="X18" s="42"/>
      <c r="Y18" s="163">
        <v>0</v>
      </c>
      <c r="Z18" s="42"/>
      <c r="AA18" s="117">
        <f t="shared" ref="AA18:AA19" si="2">SUM(G18:Y18)-U18</f>
        <v>968</v>
      </c>
      <c r="AB18" s="42"/>
      <c r="AC18" s="163">
        <v>0</v>
      </c>
      <c r="AD18" s="42"/>
      <c r="AE18" s="163">
        <f>SUM(AA18:AC18)</f>
        <v>968</v>
      </c>
    </row>
    <row r="19" spans="1:37" ht="20.100000000000001" customHeight="1">
      <c r="A19" s="28" t="s">
        <v>120</v>
      </c>
      <c r="C19" s="86"/>
      <c r="D19" s="86"/>
      <c r="E19" s="74"/>
      <c r="F19" s="86"/>
      <c r="G19" s="43">
        <f>SUM(G17:G18)</f>
        <v>0</v>
      </c>
      <c r="H19" s="42"/>
      <c r="I19" s="43">
        <f>SUM(I17:I18)</f>
        <v>0</v>
      </c>
      <c r="J19" s="42"/>
      <c r="K19" s="43">
        <f>SUM(K17:K18)</f>
        <v>0</v>
      </c>
      <c r="L19" s="42"/>
      <c r="M19" s="43">
        <f>SUM(M17:M18)</f>
        <v>38949</v>
      </c>
      <c r="N19" s="42"/>
      <c r="O19" s="43">
        <f>SUM(O17:O18)</f>
        <v>968</v>
      </c>
      <c r="P19" s="43"/>
      <c r="Q19" s="43">
        <f>SUM(Q17:Q18)</f>
        <v>0</v>
      </c>
      <c r="R19" s="42"/>
      <c r="S19" s="43">
        <f>SUM(S17:S18)</f>
        <v>0</v>
      </c>
      <c r="T19" s="42"/>
      <c r="U19" s="43">
        <f>SUM(U17:U18)</f>
        <v>968</v>
      </c>
      <c r="V19" s="42"/>
      <c r="W19" s="43">
        <f>SUM(W17:W18)</f>
        <v>0</v>
      </c>
      <c r="X19" s="42"/>
      <c r="Y19" s="43">
        <f>SUM(Y17:Y18)</f>
        <v>0</v>
      </c>
      <c r="Z19" s="42"/>
      <c r="AA19" s="85">
        <f t="shared" si="2"/>
        <v>39917</v>
      </c>
      <c r="AB19" s="42"/>
      <c r="AC19" s="43">
        <f>SUM(AC17:AC18)</f>
        <v>-57</v>
      </c>
      <c r="AD19" s="42"/>
      <c r="AE19" s="43">
        <f>SUM(AE17:AE18)</f>
        <v>39860</v>
      </c>
    </row>
    <row r="20" spans="1:37" ht="20.100000000000001" customHeight="1">
      <c r="A20" s="28" t="s">
        <v>213</v>
      </c>
      <c r="C20" s="86"/>
      <c r="D20" s="86"/>
      <c r="E20" s="165" t="s">
        <v>216</v>
      </c>
      <c r="F20" s="86"/>
      <c r="G20" s="43">
        <v>0</v>
      </c>
      <c r="H20" s="42"/>
      <c r="I20" s="43">
        <v>0</v>
      </c>
      <c r="J20" s="42"/>
      <c r="K20" s="43">
        <v>0</v>
      </c>
      <c r="L20" s="42"/>
      <c r="M20" s="136">
        <v>-41115</v>
      </c>
      <c r="N20" s="42"/>
      <c r="O20" s="43">
        <v>0</v>
      </c>
      <c r="P20" s="43"/>
      <c r="Q20" s="43">
        <v>0</v>
      </c>
      <c r="R20" s="42"/>
      <c r="S20" s="43">
        <v>0</v>
      </c>
      <c r="T20" s="42"/>
      <c r="U20" s="42">
        <f>SUM(O20:T20)</f>
        <v>0</v>
      </c>
      <c r="V20" s="42"/>
      <c r="W20" s="43">
        <v>0</v>
      </c>
      <c r="X20" s="42"/>
      <c r="Y20" s="43">
        <v>0</v>
      </c>
      <c r="Z20" s="42"/>
      <c r="AA20" s="42">
        <f>G20+K20+M20+U20+W20</f>
        <v>-41115</v>
      </c>
      <c r="AB20" s="42"/>
      <c r="AC20" s="43">
        <v>0</v>
      </c>
      <c r="AD20" s="42"/>
      <c r="AE20" s="42">
        <f>SUM(AC20,AA20)</f>
        <v>-41115</v>
      </c>
    </row>
    <row r="21" spans="1:37" ht="20.100000000000001" customHeight="1">
      <c r="A21" s="28" t="s">
        <v>44</v>
      </c>
      <c r="F21" s="126"/>
      <c r="G21" s="31">
        <v>0</v>
      </c>
      <c r="H21" s="31"/>
      <c r="I21" s="31">
        <v>0</v>
      </c>
      <c r="J21" s="31"/>
      <c r="K21" s="31">
        <v>0</v>
      </c>
      <c r="L21" s="31"/>
      <c r="M21" s="157">
        <v>1049</v>
      </c>
      <c r="N21" s="31"/>
      <c r="O21" s="32">
        <v>0</v>
      </c>
      <c r="P21" s="32"/>
      <c r="Q21" s="32">
        <v>0</v>
      </c>
      <c r="R21" s="31"/>
      <c r="S21" s="31">
        <v>-1049</v>
      </c>
      <c r="T21" s="32"/>
      <c r="U21" s="42">
        <f>SUM(O21:T21)</f>
        <v>-1049</v>
      </c>
      <c r="V21" s="42"/>
      <c r="W21" s="42">
        <v>0</v>
      </c>
      <c r="X21" s="42"/>
      <c r="Y21" s="42">
        <v>0</v>
      </c>
      <c r="Z21" s="42"/>
      <c r="AA21" s="42">
        <f>G21+K21+M21+U21+W21</f>
        <v>0</v>
      </c>
      <c r="AB21" s="42"/>
      <c r="AC21" s="42">
        <v>0</v>
      </c>
      <c r="AD21" s="42"/>
      <c r="AE21" s="42">
        <f>SUM(AC21,AA21)</f>
        <v>0</v>
      </c>
      <c r="AF21" s="32"/>
      <c r="AG21" s="32"/>
      <c r="AH21" s="31"/>
      <c r="AI21" s="42"/>
      <c r="AJ21" s="31"/>
      <c r="AK21" s="42"/>
    </row>
    <row r="22" spans="1:37" ht="20.100000000000001" customHeight="1" thickBot="1">
      <c r="A22" s="18" t="s">
        <v>210</v>
      </c>
      <c r="F22" s="126"/>
      <c r="G22" s="44">
        <f>SUM(G19:G21,G16)</f>
        <v>1027904</v>
      </c>
      <c r="H22" s="43"/>
      <c r="I22" s="44">
        <f>SUM(I19:I21,I16)</f>
        <v>100000</v>
      </c>
      <c r="J22" s="43"/>
      <c r="K22" s="44">
        <f>SUM(K19:K21,K16)</f>
        <v>95286</v>
      </c>
      <c r="L22" s="43"/>
      <c r="M22" s="44">
        <f>SUM(M19:M21,M16)</f>
        <v>281349</v>
      </c>
      <c r="N22" s="43"/>
      <c r="O22" s="44">
        <f>SUM(O19:O21,O16)</f>
        <v>-1262</v>
      </c>
      <c r="P22" s="43"/>
      <c r="Q22" s="44">
        <f>SUM(Q19:Q21,Q16)</f>
        <v>11738</v>
      </c>
      <c r="R22" s="43"/>
      <c r="S22" s="44">
        <f>SUM(S19:S21,S16)</f>
        <v>470777</v>
      </c>
      <c r="T22" s="43"/>
      <c r="U22" s="44">
        <f>SUM(U19:U21,U16)</f>
        <v>481253</v>
      </c>
      <c r="V22" s="43"/>
      <c r="W22" s="44">
        <f>SUM(W19:W21,W16)</f>
        <v>21431</v>
      </c>
      <c r="X22" s="43"/>
      <c r="Y22" s="44">
        <f>SUM(Y19:Y21,Y16)</f>
        <v>68924</v>
      </c>
      <c r="Z22" s="43"/>
      <c r="AA22" s="44">
        <f>SUM(AA19:AA21,AA16)</f>
        <v>2076147</v>
      </c>
      <c r="AB22" s="42"/>
      <c r="AC22" s="44">
        <f>SUM(AC19:AC21,AC16)</f>
        <v>21113</v>
      </c>
      <c r="AD22" s="42"/>
      <c r="AE22" s="44">
        <f>SUM(AE19:AE21,AE16)</f>
        <v>2097260</v>
      </c>
    </row>
    <row r="23" spans="1:37" ht="20.100000000000001" customHeight="1" thickTop="1">
      <c r="A23" s="18"/>
      <c r="F23" s="126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2"/>
      <c r="AC23" s="43"/>
      <c r="AD23" s="42"/>
      <c r="AE23" s="43"/>
    </row>
    <row r="24" spans="1:37" ht="20.100000000000001" customHeight="1">
      <c r="A24" s="18" t="s">
        <v>182</v>
      </c>
      <c r="F24" s="126"/>
      <c r="G24" s="42">
        <v>1027904</v>
      </c>
      <c r="H24" s="86"/>
      <c r="I24" s="42">
        <v>100000</v>
      </c>
      <c r="J24" s="42"/>
      <c r="K24" s="42">
        <v>98986</v>
      </c>
      <c r="L24" s="42"/>
      <c r="M24" s="42">
        <v>294572</v>
      </c>
      <c r="N24" s="42"/>
      <c r="O24" s="42">
        <v>-1689</v>
      </c>
      <c r="P24" s="42"/>
      <c r="Q24" s="42">
        <v>1382</v>
      </c>
      <c r="R24" s="42"/>
      <c r="S24" s="42">
        <v>469717</v>
      </c>
      <c r="T24" s="42"/>
      <c r="U24" s="31">
        <f>SUM(O24:T24)</f>
        <v>469410</v>
      </c>
      <c r="V24" s="42"/>
      <c r="W24" s="42">
        <v>21431</v>
      </c>
      <c r="X24" s="42"/>
      <c r="Y24" s="42">
        <v>68924</v>
      </c>
      <c r="Z24" s="42"/>
      <c r="AA24" s="43">
        <f>SUM(G24:Y24)-U24</f>
        <v>2081227</v>
      </c>
      <c r="AB24" s="31"/>
      <c r="AC24" s="31">
        <v>21711</v>
      </c>
      <c r="AD24" s="42"/>
      <c r="AE24" s="42">
        <f t="shared" ref="AE24" si="3">SUM(AA24:AD24)</f>
        <v>2102938</v>
      </c>
    </row>
    <row r="25" spans="1:37" s="16" customFormat="1" ht="20.100000000000001" customHeight="1">
      <c r="A25" s="28" t="s">
        <v>118</v>
      </c>
      <c r="C25" s="46"/>
      <c r="D25" s="126"/>
      <c r="E25" s="74"/>
      <c r="F25" s="126"/>
      <c r="G25" s="85">
        <v>0</v>
      </c>
      <c r="H25" s="85"/>
      <c r="I25" s="85">
        <v>0</v>
      </c>
      <c r="J25" s="85"/>
      <c r="K25" s="85">
        <v>0</v>
      </c>
      <c r="L25" s="85"/>
      <c r="M25" s="85">
        <f>PL!E96</f>
        <v>20207</v>
      </c>
      <c r="N25" s="85"/>
      <c r="O25" s="85">
        <v>0</v>
      </c>
      <c r="P25" s="85"/>
      <c r="Q25" s="85">
        <v>0</v>
      </c>
      <c r="R25" s="85"/>
      <c r="S25" s="85">
        <v>0</v>
      </c>
      <c r="T25" s="85"/>
      <c r="U25" s="85">
        <f t="shared" ref="U25" si="4">SUM(O25:T25)</f>
        <v>0</v>
      </c>
      <c r="V25" s="85"/>
      <c r="W25" s="85">
        <v>0</v>
      </c>
      <c r="X25" s="85"/>
      <c r="Y25" s="85">
        <v>0</v>
      </c>
      <c r="Z25" s="85"/>
      <c r="AA25" s="43">
        <f t="shared" ref="AA25:AA26" si="5">SUM(G25:Y25)-U25</f>
        <v>20207</v>
      </c>
      <c r="AB25" s="85"/>
      <c r="AC25" s="85">
        <f>PL!E97</f>
        <v>2336</v>
      </c>
      <c r="AD25" s="64"/>
      <c r="AE25" s="42">
        <f t="shared" ref="AE25:AE26" si="6">SUM(AA25:AD25)</f>
        <v>22543</v>
      </c>
      <c r="AG25" s="126"/>
    </row>
    <row r="26" spans="1:37" s="16" customFormat="1" ht="20.100000000000001" customHeight="1">
      <c r="A26" s="28" t="s">
        <v>119</v>
      </c>
      <c r="C26" s="29"/>
      <c r="D26" s="126"/>
      <c r="E26" s="74"/>
      <c r="F26" s="126"/>
      <c r="G26" s="163">
        <v>0</v>
      </c>
      <c r="H26" s="42"/>
      <c r="I26" s="163">
        <v>0</v>
      </c>
      <c r="J26" s="42"/>
      <c r="K26" s="163">
        <v>0</v>
      </c>
      <c r="L26" s="42"/>
      <c r="M26" s="163">
        <v>0</v>
      </c>
      <c r="N26" s="42"/>
      <c r="O26" s="117">
        <v>118</v>
      </c>
      <c r="P26" s="85"/>
      <c r="Q26" s="117">
        <v>530</v>
      </c>
      <c r="R26" s="42"/>
      <c r="S26" s="163">
        <v>0</v>
      </c>
      <c r="T26" s="42"/>
      <c r="U26" s="163">
        <f>SUM(O26:S26)</f>
        <v>648</v>
      </c>
      <c r="V26" s="42"/>
      <c r="W26" s="163">
        <v>0</v>
      </c>
      <c r="X26" s="42"/>
      <c r="Y26" s="163">
        <v>0</v>
      </c>
      <c r="Z26" s="42"/>
      <c r="AA26" s="163">
        <f t="shared" si="5"/>
        <v>648</v>
      </c>
      <c r="AB26" s="42"/>
      <c r="AC26" s="163">
        <v>0</v>
      </c>
      <c r="AD26" s="42"/>
      <c r="AE26" s="163">
        <f t="shared" si="6"/>
        <v>648</v>
      </c>
    </row>
    <row r="27" spans="1:37" ht="20.100000000000001" customHeight="1">
      <c r="A27" s="28" t="s">
        <v>120</v>
      </c>
      <c r="C27" s="86"/>
      <c r="D27" s="86"/>
      <c r="E27" s="74"/>
      <c r="F27" s="86"/>
      <c r="G27" s="43">
        <f>SUM(G25:G26)</f>
        <v>0</v>
      </c>
      <c r="H27" s="42"/>
      <c r="I27" s="43">
        <f>SUM(I25:I26)</f>
        <v>0</v>
      </c>
      <c r="J27" s="42"/>
      <c r="K27" s="43">
        <f>SUM(K25:K26)</f>
        <v>0</v>
      </c>
      <c r="L27" s="42"/>
      <c r="M27" s="43">
        <f>SUM(M25:M26)</f>
        <v>20207</v>
      </c>
      <c r="N27" s="42"/>
      <c r="O27" s="42">
        <f>SUM(O25:O26)</f>
        <v>118</v>
      </c>
      <c r="P27" s="42"/>
      <c r="Q27" s="42">
        <f>SUM(Q25:Q26)</f>
        <v>530</v>
      </c>
      <c r="R27" s="42"/>
      <c r="S27" s="43">
        <f>SUM(S25:S26)</f>
        <v>0</v>
      </c>
      <c r="T27" s="42"/>
      <c r="U27" s="43">
        <f>SUM(U25:U26)</f>
        <v>648</v>
      </c>
      <c r="V27" s="42"/>
      <c r="W27" s="43">
        <f>SUM(W25:W26)</f>
        <v>0</v>
      </c>
      <c r="X27" s="42"/>
      <c r="Y27" s="43">
        <f>SUM(Y25:Y26)</f>
        <v>0</v>
      </c>
      <c r="Z27" s="42"/>
      <c r="AA27" s="43">
        <f>SUM(AA25:AA26)</f>
        <v>20855</v>
      </c>
      <c r="AB27" s="42"/>
      <c r="AC27" s="43">
        <f>SUM(AC25:AC26)</f>
        <v>2336</v>
      </c>
      <c r="AD27" s="42"/>
      <c r="AE27" s="43">
        <f>SUM(AE25:AE26)</f>
        <v>23191</v>
      </c>
    </row>
    <row r="28" spans="1:37" ht="20.100000000000001" customHeight="1">
      <c r="A28" s="28" t="s">
        <v>213</v>
      </c>
      <c r="C28" s="86"/>
      <c r="D28" s="86"/>
      <c r="E28" s="165" t="s">
        <v>216</v>
      </c>
      <c r="F28" s="86"/>
      <c r="G28" s="43">
        <v>0</v>
      </c>
      <c r="H28" s="42"/>
      <c r="I28" s="43">
        <v>0</v>
      </c>
      <c r="J28" s="42"/>
      <c r="K28" s="43">
        <v>0</v>
      </c>
      <c r="L28" s="42"/>
      <c r="M28" s="136">
        <v>-51394</v>
      </c>
      <c r="N28" s="42"/>
      <c r="O28" s="43">
        <v>0</v>
      </c>
      <c r="P28" s="43"/>
      <c r="Q28" s="43">
        <v>0</v>
      </c>
      <c r="R28" s="42"/>
      <c r="S28" s="43">
        <v>0</v>
      </c>
      <c r="T28" s="42"/>
      <c r="U28" s="42">
        <f>SUM(O28:T28)</f>
        <v>0</v>
      </c>
      <c r="V28" s="42"/>
      <c r="W28" s="43">
        <v>0</v>
      </c>
      <c r="X28" s="42"/>
      <c r="Y28" s="43">
        <v>0</v>
      </c>
      <c r="Z28" s="42"/>
      <c r="AA28" s="42">
        <f>G28+K28+M28+U28+W28</f>
        <v>-51394</v>
      </c>
      <c r="AB28" s="42"/>
      <c r="AC28" s="43">
        <v>0</v>
      </c>
      <c r="AD28" s="42"/>
      <c r="AE28" s="42">
        <f>SUM(AC28,AA28)</f>
        <v>-51394</v>
      </c>
    </row>
    <row r="29" spans="1:37" s="16" customFormat="1" ht="20.100000000000001" customHeight="1">
      <c r="A29" s="125" t="s">
        <v>44</v>
      </c>
      <c r="C29" s="46"/>
      <c r="D29" s="126"/>
      <c r="E29" s="126"/>
      <c r="F29" s="126"/>
      <c r="G29" s="85">
        <v>0</v>
      </c>
      <c r="H29" s="85"/>
      <c r="I29" s="85">
        <v>0</v>
      </c>
      <c r="J29" s="85"/>
      <c r="K29" s="85">
        <v>0</v>
      </c>
      <c r="L29" s="85"/>
      <c r="M29" s="85">
        <v>1043</v>
      </c>
      <c r="N29" s="85"/>
      <c r="O29" s="85">
        <f>+[1]Consolidated!$M$33</f>
        <v>0</v>
      </c>
      <c r="P29" s="85"/>
      <c r="Q29" s="85">
        <v>0</v>
      </c>
      <c r="R29" s="85"/>
      <c r="S29" s="85">
        <v>-1043</v>
      </c>
      <c r="T29" s="85"/>
      <c r="U29" s="85">
        <f t="shared" ref="U29" si="7">SUM(O29:T29)</f>
        <v>-1043</v>
      </c>
      <c r="V29" s="85"/>
      <c r="W29" s="85">
        <v>0</v>
      </c>
      <c r="X29" s="85"/>
      <c r="Y29" s="85">
        <v>0</v>
      </c>
      <c r="Z29" s="85"/>
      <c r="AA29" s="43">
        <v>0</v>
      </c>
      <c r="AB29" s="85"/>
      <c r="AC29" s="85">
        <v>0</v>
      </c>
      <c r="AD29" s="64"/>
      <c r="AE29" s="42">
        <f t="shared" ref="AE29" si="8">SUM(AA29:AD29)</f>
        <v>0</v>
      </c>
      <c r="AG29" s="126"/>
    </row>
    <row r="30" spans="1:37" ht="20.100000000000001" customHeight="1" thickBot="1">
      <c r="A30" s="18" t="s">
        <v>211</v>
      </c>
      <c r="F30" s="126"/>
      <c r="G30" s="44">
        <f>SUM(G27:G29)+G24</f>
        <v>1027904</v>
      </c>
      <c r="H30" s="43"/>
      <c r="I30" s="44">
        <f>SUM(I27:I29)+I24</f>
        <v>100000</v>
      </c>
      <c r="J30" s="43"/>
      <c r="K30" s="44">
        <f>SUM(K27:K29)+K24</f>
        <v>98986</v>
      </c>
      <c r="L30" s="43"/>
      <c r="M30" s="44">
        <f>SUM(M27:M29)+M24</f>
        <v>264428</v>
      </c>
      <c r="N30" s="43"/>
      <c r="O30" s="44">
        <f>SUM(O27:O29)+O24</f>
        <v>-1571</v>
      </c>
      <c r="P30" s="43"/>
      <c r="Q30" s="44">
        <f>SUM(Q27:Q29)+Q24</f>
        <v>1912</v>
      </c>
      <c r="R30" s="43"/>
      <c r="S30" s="44">
        <f>SUM(S27:S29)+S24</f>
        <v>468674</v>
      </c>
      <c r="T30" s="43"/>
      <c r="U30" s="44">
        <f>SUM(U27:U29)+U24</f>
        <v>469015</v>
      </c>
      <c r="V30" s="43"/>
      <c r="W30" s="44">
        <f>SUM(W27:W29)+W24</f>
        <v>21431</v>
      </c>
      <c r="X30" s="43"/>
      <c r="Y30" s="44">
        <f>SUM(Y27:Y29)+Y24</f>
        <v>68924</v>
      </c>
      <c r="Z30" s="43"/>
      <c r="AA30" s="44">
        <f>SUM(AA27:AA29)+AA24</f>
        <v>2050688</v>
      </c>
      <c r="AB30" s="42"/>
      <c r="AC30" s="44">
        <f>SUM(AC27:AC29)+AC24</f>
        <v>24047</v>
      </c>
      <c r="AD30" s="42"/>
      <c r="AE30" s="44">
        <f>SUM(AE27:AE29)+AE24</f>
        <v>2074735</v>
      </c>
    </row>
    <row r="31" spans="1:37" ht="20.100000000000001" customHeight="1" thickTop="1">
      <c r="A31" s="3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6"/>
      <c r="AC31" s="126"/>
      <c r="AD31" s="16"/>
      <c r="AE31" s="126"/>
    </row>
    <row r="32" spans="1:37" ht="20.100000000000001" customHeight="1">
      <c r="A32" s="125" t="s">
        <v>11</v>
      </c>
    </row>
  </sheetData>
  <mergeCells count="6">
    <mergeCell ref="K13:M13"/>
    <mergeCell ref="A2:N2"/>
    <mergeCell ref="G7:AE7"/>
    <mergeCell ref="G8:AA8"/>
    <mergeCell ref="O9:U9"/>
    <mergeCell ref="O10:S10"/>
  </mergeCells>
  <pageMargins left="0.59055118110236227" right="0.39370078740157483" top="0.98425196850393704" bottom="0.39370078740157483" header="0.19685039370078741" footer="0.19685039370078741"/>
  <pageSetup paperSize="9" scale="64" fitToHeight="0" orientation="landscape" r:id="rId1"/>
  <colBreaks count="1" manualBreakCount="1">
    <brk id="31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9"/>
  <sheetViews>
    <sheetView showGridLines="0" view="pageBreakPreview" zoomScale="85" zoomScaleNormal="100" zoomScaleSheetLayoutView="85" workbookViewId="0">
      <selection activeCell="K33" sqref="K33"/>
    </sheetView>
  </sheetViews>
  <sheetFormatPr defaultColWidth="9.109375" defaultRowHeight="20.100000000000001" customHeight="1"/>
  <cols>
    <col min="1" max="1" width="15.6640625" style="1" customWidth="1"/>
    <col min="2" max="3" width="10.6640625" style="1" customWidth="1"/>
    <col min="4" max="4" width="0.5546875" style="1" customWidth="1"/>
    <col min="5" max="5" width="6.5546875" style="1" customWidth="1"/>
    <col min="6" max="6" width="1.109375" style="2" customWidth="1"/>
    <col min="7" max="7" width="15.6640625" style="1" customWidth="1"/>
    <col min="8" max="8" width="0.88671875" style="1" customWidth="1"/>
    <col min="9" max="9" width="15.6640625" style="1" customWidth="1"/>
    <col min="10" max="10" width="0.88671875" style="1" customWidth="1"/>
    <col min="11" max="11" width="15.6640625" style="1" customWidth="1"/>
    <col min="12" max="12" width="0.88671875" style="1" customWidth="1"/>
    <col min="13" max="13" width="15.6640625" style="1" customWidth="1"/>
    <col min="14" max="14" width="0.88671875" style="1" customWidth="1"/>
    <col min="15" max="15" width="15.6640625" style="1" customWidth="1"/>
    <col min="16" max="16" width="0.88671875" style="1" customWidth="1"/>
    <col min="17" max="17" width="15.6640625" style="1" customWidth="1"/>
    <col min="18" max="18" width="0.88671875" style="1" customWidth="1"/>
    <col min="19" max="19" width="15.6640625" style="1" customWidth="1"/>
    <col min="20" max="20" width="0.88671875" style="1" customWidth="1"/>
    <col min="21" max="21" width="15.6640625" style="1" customWidth="1"/>
    <col min="22" max="22" width="1.109375" style="1" customWidth="1"/>
    <col min="23" max="16384" width="9.109375" style="1"/>
  </cols>
  <sheetData>
    <row r="1" spans="1:33" ht="20.100000000000001" customHeight="1">
      <c r="U1" s="4" t="s">
        <v>77</v>
      </c>
    </row>
    <row r="2" spans="1:33" ht="20.100000000000001" customHeight="1">
      <c r="A2" s="167" t="s">
        <v>131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3"/>
      <c r="P2" s="3"/>
      <c r="Q2" s="3"/>
      <c r="R2" s="3"/>
      <c r="S2" s="3"/>
      <c r="T2" s="3"/>
      <c r="U2" s="3"/>
    </row>
    <row r="3" spans="1:33" ht="20.100000000000001" customHeight="1">
      <c r="A3" s="5" t="s">
        <v>114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33" ht="20.100000000000001" customHeight="1">
      <c r="A4" s="18" t="s">
        <v>212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33" ht="20.100000000000001" customHeight="1">
      <c r="B5" s="19"/>
      <c r="C5" s="19"/>
      <c r="D5" s="19"/>
      <c r="E5" s="19"/>
      <c r="F5" s="20"/>
      <c r="G5" s="120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4"/>
      <c r="T5" s="4"/>
      <c r="U5" s="4" t="s">
        <v>64</v>
      </c>
    </row>
    <row r="6" spans="1:33" s="3" customFormat="1" ht="20.100000000000001" customHeight="1">
      <c r="A6" s="13"/>
      <c r="B6" s="13"/>
      <c r="C6" s="13"/>
      <c r="D6" s="13"/>
      <c r="E6" s="13"/>
      <c r="F6" s="14"/>
      <c r="G6" s="170" t="s">
        <v>1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</row>
    <row r="7" spans="1:33" s="3" customFormat="1" ht="20.100000000000001" customHeight="1">
      <c r="A7" s="13"/>
      <c r="B7" s="13"/>
      <c r="C7" s="13"/>
      <c r="D7" s="13"/>
      <c r="E7" s="13"/>
      <c r="F7" s="2"/>
      <c r="G7" s="2"/>
      <c r="H7" s="2"/>
      <c r="I7" s="2"/>
      <c r="J7" s="2"/>
      <c r="K7" s="2"/>
      <c r="L7" s="2"/>
      <c r="M7" s="2"/>
      <c r="N7" s="2"/>
      <c r="O7" s="170" t="s">
        <v>45</v>
      </c>
      <c r="P7" s="170"/>
      <c r="Q7" s="170"/>
      <c r="R7" s="170"/>
      <c r="S7" s="170"/>
      <c r="T7" s="2"/>
      <c r="U7" s="15"/>
    </row>
    <row r="8" spans="1:33" s="16" customFormat="1" ht="20.100000000000001" customHeight="1">
      <c r="F8" s="126"/>
      <c r="N8" s="126"/>
      <c r="O8" s="171" t="s">
        <v>125</v>
      </c>
      <c r="P8" s="171"/>
      <c r="Q8" s="171"/>
    </row>
    <row r="9" spans="1:33" s="16" customFormat="1" ht="20.100000000000001" customHeight="1">
      <c r="F9" s="126"/>
      <c r="N9" s="126"/>
      <c r="O9" s="126" t="s">
        <v>168</v>
      </c>
      <c r="Q9" s="126"/>
      <c r="S9" s="126" t="s">
        <v>41</v>
      </c>
    </row>
    <row r="10" spans="1:33" s="16" customFormat="1" ht="20.100000000000001" customHeight="1">
      <c r="F10" s="126"/>
      <c r="G10" s="126" t="s">
        <v>40</v>
      </c>
      <c r="I10" s="126"/>
      <c r="K10" s="170" t="s">
        <v>21</v>
      </c>
      <c r="L10" s="170"/>
      <c r="M10" s="170"/>
      <c r="N10" s="126"/>
      <c r="O10" s="16" t="s">
        <v>169</v>
      </c>
      <c r="Q10" s="16" t="s">
        <v>63</v>
      </c>
      <c r="S10" s="16" t="s">
        <v>95</v>
      </c>
      <c r="U10" s="16" t="s">
        <v>39</v>
      </c>
    </row>
    <row r="11" spans="1:33" s="16" customFormat="1" ht="20.100000000000001" customHeight="1">
      <c r="F11" s="126"/>
      <c r="G11" s="126" t="s">
        <v>85</v>
      </c>
      <c r="I11" s="126" t="s">
        <v>144</v>
      </c>
      <c r="K11" s="126" t="s">
        <v>101</v>
      </c>
      <c r="L11" s="126"/>
      <c r="M11" s="126"/>
      <c r="N11" s="126"/>
      <c r="O11" s="16" t="s">
        <v>170</v>
      </c>
      <c r="Q11" s="16" t="s">
        <v>62</v>
      </c>
      <c r="S11" s="16" t="s">
        <v>51</v>
      </c>
      <c r="U11" s="16" t="s">
        <v>51</v>
      </c>
    </row>
    <row r="12" spans="1:33" s="16" customFormat="1" ht="20.100000000000001" customHeight="1">
      <c r="E12" s="46" t="s">
        <v>2</v>
      </c>
      <c r="F12" s="126"/>
      <c r="G12" s="162" t="s">
        <v>42</v>
      </c>
      <c r="I12" s="162" t="s">
        <v>148</v>
      </c>
      <c r="K12" s="162" t="s">
        <v>60</v>
      </c>
      <c r="M12" s="162" t="s">
        <v>43</v>
      </c>
      <c r="N12" s="126"/>
      <c r="O12" s="162" t="s">
        <v>167</v>
      </c>
      <c r="Q12" s="162" t="s">
        <v>49</v>
      </c>
      <c r="S12" s="162" t="s">
        <v>52</v>
      </c>
      <c r="T12" s="126"/>
      <c r="U12" s="162" t="s">
        <v>52</v>
      </c>
    </row>
    <row r="13" spans="1:33" s="2" customFormat="1" ht="20.100000000000001" customHeight="1">
      <c r="A13" s="18" t="s">
        <v>188</v>
      </c>
      <c r="B13" s="1"/>
      <c r="C13" s="1"/>
      <c r="D13" s="1"/>
      <c r="E13" s="1"/>
      <c r="F13" s="126"/>
      <c r="G13" s="43">
        <v>1027904</v>
      </c>
      <c r="H13" s="126"/>
      <c r="I13" s="43">
        <v>100000</v>
      </c>
      <c r="J13" s="43"/>
      <c r="K13" s="43">
        <v>93726</v>
      </c>
      <c r="L13" s="43"/>
      <c r="M13" s="43">
        <v>384129</v>
      </c>
      <c r="N13" s="42"/>
      <c r="O13" s="43">
        <v>11738</v>
      </c>
      <c r="P13" s="42"/>
      <c r="Q13" s="43">
        <v>471826</v>
      </c>
      <c r="R13" s="42"/>
      <c r="S13" s="43">
        <f>SUM(O13:Q13)</f>
        <v>483564</v>
      </c>
      <c r="T13" s="31"/>
      <c r="U13" s="43">
        <f>SUM(G13:T13)-S13</f>
        <v>2089323</v>
      </c>
      <c r="V13" s="126"/>
      <c r="W13" s="126"/>
      <c r="X13" s="126"/>
      <c r="Y13" s="126"/>
    </row>
    <row r="14" spans="1:33" s="76" customFormat="1" ht="20.100000000000001" customHeight="1">
      <c r="A14" s="28" t="s">
        <v>118</v>
      </c>
      <c r="B14" s="87"/>
      <c r="D14" s="74"/>
      <c r="E14" s="74"/>
      <c r="F14" s="88"/>
      <c r="G14" s="74">
        <v>0</v>
      </c>
      <c r="H14" s="85">
        <v>0</v>
      </c>
      <c r="I14" s="74">
        <v>0</v>
      </c>
      <c r="J14" s="85">
        <v>0</v>
      </c>
      <c r="K14" s="74">
        <v>0</v>
      </c>
      <c r="L14" s="85">
        <v>0</v>
      </c>
      <c r="M14" s="85">
        <f>PL!K96</f>
        <v>45442</v>
      </c>
      <c r="N14" s="85"/>
      <c r="O14" s="85">
        <v>0</v>
      </c>
      <c r="P14" s="85"/>
      <c r="Q14" s="85">
        <v>0</v>
      </c>
      <c r="R14" s="85"/>
      <c r="S14" s="43">
        <f>SUM(O14)</f>
        <v>0</v>
      </c>
      <c r="T14" s="85">
        <v>0</v>
      </c>
      <c r="U14" s="43">
        <f>SUM(G14:M14,S14)</f>
        <v>45442</v>
      </c>
      <c r="V14" s="85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</row>
    <row r="15" spans="1:33" s="76" customFormat="1" ht="20.100000000000001" customHeight="1">
      <c r="A15" s="28" t="s">
        <v>73</v>
      </c>
      <c r="B15" s="87"/>
      <c r="D15" s="74"/>
      <c r="E15" s="74"/>
      <c r="F15" s="74"/>
      <c r="G15" s="161">
        <v>0</v>
      </c>
      <c r="H15" s="85"/>
      <c r="I15" s="161">
        <v>0</v>
      </c>
      <c r="J15" s="85"/>
      <c r="K15" s="161">
        <v>0</v>
      </c>
      <c r="L15" s="74"/>
      <c r="M15" s="161">
        <v>0</v>
      </c>
      <c r="N15" s="85"/>
      <c r="O15" s="161">
        <v>0</v>
      </c>
      <c r="P15" s="85"/>
      <c r="Q15" s="161">
        <v>0</v>
      </c>
      <c r="R15" s="85"/>
      <c r="S15" s="161">
        <f>SUM(O15)</f>
        <v>0</v>
      </c>
      <c r="T15" s="74"/>
      <c r="U15" s="161">
        <f>SUM(G15:M15,S15)</f>
        <v>0</v>
      </c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</row>
    <row r="16" spans="1:33" s="76" customFormat="1" ht="20.100000000000001" customHeight="1">
      <c r="A16" s="28" t="s">
        <v>74</v>
      </c>
      <c r="B16" s="87"/>
      <c r="D16" s="74"/>
      <c r="E16" s="74"/>
      <c r="F16" s="74"/>
      <c r="G16" s="43">
        <f>SUM(G14:G15)</f>
        <v>0</v>
      </c>
      <c r="H16" s="85"/>
      <c r="I16" s="43">
        <f>SUM(I14:I15)</f>
        <v>0</v>
      </c>
      <c r="J16" s="85"/>
      <c r="K16" s="43">
        <f>SUM(K14:K15)</f>
        <v>0</v>
      </c>
      <c r="L16" s="74"/>
      <c r="M16" s="43">
        <f>SUM(M14:M15)</f>
        <v>45442</v>
      </c>
      <c r="N16" s="85"/>
      <c r="O16" s="43">
        <f>SUM(O14:O15)</f>
        <v>0</v>
      </c>
      <c r="P16" s="85"/>
      <c r="Q16" s="43">
        <f>SUM(Q14:Q15)</f>
        <v>0</v>
      </c>
      <c r="R16" s="85"/>
      <c r="S16" s="43">
        <f>SUM(S14:S15)</f>
        <v>0</v>
      </c>
      <c r="T16" s="74"/>
      <c r="U16" s="43">
        <f>SUM(U14:U15)</f>
        <v>45442</v>
      </c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</row>
    <row r="17" spans="1:33" s="76" customFormat="1" ht="20.100000000000001" customHeight="1">
      <c r="A17" s="28" t="s">
        <v>213</v>
      </c>
      <c r="B17" s="87"/>
      <c r="D17" s="74"/>
      <c r="E17" s="165" t="s">
        <v>216</v>
      </c>
      <c r="F17" s="74"/>
      <c r="G17" s="43">
        <v>0</v>
      </c>
      <c r="H17" s="85"/>
      <c r="I17" s="43">
        <v>0</v>
      </c>
      <c r="J17" s="85"/>
      <c r="K17" s="43">
        <v>0</v>
      </c>
      <c r="L17" s="74"/>
      <c r="M17" s="136">
        <v>-41115</v>
      </c>
      <c r="N17" s="85"/>
      <c r="O17" s="43">
        <v>0</v>
      </c>
      <c r="P17" s="85"/>
      <c r="Q17" s="43">
        <v>0</v>
      </c>
      <c r="R17" s="85"/>
      <c r="S17" s="42">
        <f>SUM(O17:Q17)</f>
        <v>0</v>
      </c>
      <c r="T17" s="74"/>
      <c r="U17" s="43">
        <f>SUM(G17:M17,S17)</f>
        <v>-41115</v>
      </c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</row>
    <row r="18" spans="1:33" s="2" customFormat="1" ht="20.100000000000001" customHeight="1">
      <c r="A18" s="28" t="s">
        <v>44</v>
      </c>
      <c r="B18" s="1"/>
      <c r="C18" s="1"/>
      <c r="D18" s="1"/>
      <c r="E18" s="1"/>
      <c r="F18" s="126"/>
      <c r="G18" s="42">
        <v>0</v>
      </c>
      <c r="H18" s="42"/>
      <c r="I18" s="42">
        <v>0</v>
      </c>
      <c r="J18" s="42"/>
      <c r="K18" s="42">
        <v>0</v>
      </c>
      <c r="L18" s="42"/>
      <c r="M18" s="157">
        <v>1049</v>
      </c>
      <c r="N18" s="43"/>
      <c r="O18" s="42">
        <v>0</v>
      </c>
      <c r="P18" s="42"/>
      <c r="Q18" s="42">
        <v>-1049</v>
      </c>
      <c r="R18" s="42"/>
      <c r="S18" s="42">
        <f>SUM(O18:Q18)</f>
        <v>-1049</v>
      </c>
      <c r="T18" s="42"/>
      <c r="U18" s="43">
        <f>SUM(G18:M18,S18)</f>
        <v>0</v>
      </c>
      <c r="V18" s="126"/>
      <c r="W18" s="126"/>
      <c r="X18" s="126"/>
      <c r="Y18" s="126"/>
    </row>
    <row r="19" spans="1:33" ht="20.100000000000001" customHeight="1" thickBot="1">
      <c r="A19" s="18" t="s">
        <v>210</v>
      </c>
      <c r="F19" s="126"/>
      <c r="G19" s="44">
        <f>SUM(G16:G18,G13)</f>
        <v>1027904</v>
      </c>
      <c r="H19" s="43"/>
      <c r="I19" s="44">
        <f>SUM(I16:I18,I13)</f>
        <v>100000</v>
      </c>
      <c r="J19" s="43"/>
      <c r="K19" s="44">
        <f>SUM(K16:K18,K13)</f>
        <v>93726</v>
      </c>
      <c r="L19" s="43"/>
      <c r="M19" s="44">
        <f>SUM(M16:M18,M13)</f>
        <v>389505</v>
      </c>
      <c r="N19" s="43"/>
      <c r="O19" s="44">
        <f>SUM(O16:O18,O13)</f>
        <v>11738</v>
      </c>
      <c r="P19" s="43"/>
      <c r="Q19" s="44">
        <f>SUM(Q16:Q18,Q13)</f>
        <v>470777</v>
      </c>
      <c r="R19" s="43"/>
      <c r="S19" s="44">
        <f>SUM(S16:S18,S13)</f>
        <v>482515</v>
      </c>
      <c r="T19" s="43"/>
      <c r="U19" s="44">
        <f>SUM(U16:U18,U13)</f>
        <v>2093650</v>
      </c>
    </row>
    <row r="20" spans="1:33" ht="20.100000000000001" customHeight="1" thickTop="1">
      <c r="A20" s="28"/>
      <c r="F20" s="126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</row>
    <row r="21" spans="1:33" s="2" customFormat="1" ht="20.100000000000001" customHeight="1">
      <c r="A21" s="18" t="s">
        <v>182</v>
      </c>
      <c r="B21" s="1"/>
      <c r="C21" s="1"/>
      <c r="D21" s="1"/>
      <c r="E21" s="1"/>
      <c r="F21" s="126"/>
      <c r="G21" s="43">
        <v>1027904</v>
      </c>
      <c r="H21" s="126"/>
      <c r="I21" s="43">
        <v>100000</v>
      </c>
      <c r="J21" s="43"/>
      <c r="K21" s="43">
        <v>97426</v>
      </c>
      <c r="L21" s="43"/>
      <c r="M21" s="43">
        <v>393776</v>
      </c>
      <c r="N21" s="42"/>
      <c r="O21" s="43">
        <v>1382</v>
      </c>
      <c r="P21" s="42"/>
      <c r="Q21" s="43">
        <v>469716</v>
      </c>
      <c r="R21" s="42"/>
      <c r="S21" s="43">
        <f>SUM(O21:Q21)</f>
        <v>471098</v>
      </c>
      <c r="T21" s="31"/>
      <c r="U21" s="43">
        <f>SUM(G21:T21)-S21</f>
        <v>2090204</v>
      </c>
      <c r="V21" s="126"/>
      <c r="W21" s="126"/>
      <c r="X21" s="126"/>
      <c r="Y21" s="126"/>
    </row>
    <row r="22" spans="1:33" s="76" customFormat="1" ht="20.100000000000001" customHeight="1">
      <c r="A22" s="28" t="s">
        <v>118</v>
      </c>
      <c r="B22" s="87"/>
      <c r="D22" s="74"/>
      <c r="E22" s="74"/>
      <c r="F22" s="88"/>
      <c r="G22" s="74">
        <v>0</v>
      </c>
      <c r="H22" s="85"/>
      <c r="I22" s="85">
        <v>0</v>
      </c>
      <c r="J22" s="85"/>
      <c r="K22" s="85">
        <v>0</v>
      </c>
      <c r="L22" s="85"/>
      <c r="M22" s="85">
        <f>+PL!I96</f>
        <v>5492</v>
      </c>
      <c r="N22" s="85"/>
      <c r="O22" s="85">
        <v>0</v>
      </c>
      <c r="P22" s="85"/>
      <c r="Q22" s="85">
        <v>0</v>
      </c>
      <c r="R22" s="85"/>
      <c r="S22" s="85">
        <v>0</v>
      </c>
      <c r="T22" s="85">
        <v>0</v>
      </c>
      <c r="U22" s="43">
        <f>SUM(G22:M22,S22)</f>
        <v>5492</v>
      </c>
      <c r="V22" s="85"/>
      <c r="W22" s="89"/>
      <c r="X22" s="74"/>
      <c r="Y22" s="74"/>
      <c r="Z22" s="74"/>
      <c r="AA22" s="74"/>
      <c r="AB22" s="74"/>
      <c r="AC22" s="74"/>
      <c r="AD22" s="74"/>
      <c r="AE22" s="74"/>
      <c r="AF22" s="74"/>
      <c r="AG22" s="74"/>
    </row>
    <row r="23" spans="1:33" s="76" customFormat="1" ht="20.100000000000001" customHeight="1">
      <c r="A23" s="28" t="s">
        <v>73</v>
      </c>
      <c r="B23" s="87"/>
      <c r="D23" s="74"/>
      <c r="E23" s="74"/>
      <c r="F23" s="74"/>
      <c r="G23" s="161">
        <v>0</v>
      </c>
      <c r="H23" s="85"/>
      <c r="I23" s="161">
        <v>0</v>
      </c>
      <c r="J23" s="85"/>
      <c r="K23" s="161">
        <v>0</v>
      </c>
      <c r="L23" s="74"/>
      <c r="M23" s="161">
        <v>0</v>
      </c>
      <c r="N23" s="85"/>
      <c r="O23" s="161">
        <v>530</v>
      </c>
      <c r="P23" s="85"/>
      <c r="Q23" s="161">
        <v>0</v>
      </c>
      <c r="R23" s="85"/>
      <c r="S23" s="161">
        <f>SUM(O23:Q23)</f>
        <v>530</v>
      </c>
      <c r="T23" s="74"/>
      <c r="U23" s="161">
        <f>SUM(G23:M23,S23)</f>
        <v>530</v>
      </c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</row>
    <row r="24" spans="1:33" s="76" customFormat="1" ht="20.100000000000001" customHeight="1">
      <c r="A24" s="28" t="s">
        <v>74</v>
      </c>
      <c r="B24" s="87"/>
      <c r="D24" s="74"/>
      <c r="E24" s="74"/>
      <c r="F24" s="74"/>
      <c r="G24" s="43">
        <f>SUM(G22:G23)</f>
        <v>0</v>
      </c>
      <c r="H24" s="85"/>
      <c r="I24" s="43">
        <f>SUM(I22:I23)</f>
        <v>0</v>
      </c>
      <c r="J24" s="85"/>
      <c r="K24" s="43">
        <f>SUM(K22:K23)</f>
        <v>0</v>
      </c>
      <c r="L24" s="74"/>
      <c r="M24" s="43">
        <f>SUM(M22:M23)</f>
        <v>5492</v>
      </c>
      <c r="N24" s="85"/>
      <c r="O24" s="43">
        <f>SUM(O22:O23)</f>
        <v>530</v>
      </c>
      <c r="P24" s="85"/>
      <c r="Q24" s="43">
        <f>SUM(Q22:Q23)</f>
        <v>0</v>
      </c>
      <c r="R24" s="85"/>
      <c r="S24" s="43">
        <f>SUM(S22:S23)</f>
        <v>530</v>
      </c>
      <c r="T24" s="74"/>
      <c r="U24" s="43">
        <f>SUM(U22:U23)</f>
        <v>6022</v>
      </c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</row>
    <row r="25" spans="1:33" s="76" customFormat="1" ht="20.100000000000001" customHeight="1">
      <c r="A25" s="28" t="s">
        <v>213</v>
      </c>
      <c r="B25" s="87"/>
      <c r="D25" s="74"/>
      <c r="E25" s="165" t="s">
        <v>216</v>
      </c>
      <c r="F25" s="74"/>
      <c r="G25" s="43">
        <v>0</v>
      </c>
      <c r="H25" s="85"/>
      <c r="I25" s="43">
        <v>0</v>
      </c>
      <c r="J25" s="85"/>
      <c r="K25" s="43">
        <v>0</v>
      </c>
      <c r="L25" s="74"/>
      <c r="M25" s="136">
        <v>-51394</v>
      </c>
      <c r="N25" s="85"/>
      <c r="O25" s="43">
        <v>0</v>
      </c>
      <c r="P25" s="85"/>
      <c r="Q25" s="43">
        <v>0</v>
      </c>
      <c r="R25" s="85"/>
      <c r="S25" s="42">
        <f>SUM(O25:Q25)</f>
        <v>0</v>
      </c>
      <c r="T25" s="74"/>
      <c r="U25" s="43">
        <f>SUM(G25:M25,S25)</f>
        <v>-51394</v>
      </c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</row>
    <row r="26" spans="1:33" s="2" customFormat="1" ht="20.100000000000001" customHeight="1">
      <c r="A26" s="28" t="s">
        <v>44</v>
      </c>
      <c r="B26" s="1"/>
      <c r="C26" s="1"/>
      <c r="D26" s="1"/>
      <c r="E26" s="1"/>
      <c r="F26" s="126"/>
      <c r="G26" s="42">
        <v>0</v>
      </c>
      <c r="H26" s="42"/>
      <c r="I26" s="42">
        <v>0</v>
      </c>
      <c r="J26" s="42"/>
      <c r="K26" s="42">
        <v>0</v>
      </c>
      <c r="L26" s="42"/>
      <c r="M26" s="85">
        <v>1043</v>
      </c>
      <c r="N26" s="43"/>
      <c r="O26" s="42">
        <v>0</v>
      </c>
      <c r="P26" s="42"/>
      <c r="Q26" s="42">
        <v>-1043</v>
      </c>
      <c r="R26" s="42"/>
      <c r="S26" s="42">
        <f>SUM(O26:Q26)</f>
        <v>-1043</v>
      </c>
      <c r="T26" s="42"/>
      <c r="U26" s="43">
        <f>SUM(G26:M26,S26)</f>
        <v>0</v>
      </c>
      <c r="V26" s="126"/>
      <c r="W26" s="126"/>
      <c r="X26" s="126"/>
      <c r="Y26" s="126"/>
    </row>
    <row r="27" spans="1:33" ht="20.100000000000001" customHeight="1" thickBot="1">
      <c r="A27" s="18" t="s">
        <v>211</v>
      </c>
      <c r="F27" s="126"/>
      <c r="G27" s="44">
        <f>SUM(G24:G26)+G21</f>
        <v>1027904</v>
      </c>
      <c r="H27" s="43"/>
      <c r="I27" s="44">
        <f>SUM(I24:I26)+I21</f>
        <v>100000</v>
      </c>
      <c r="J27" s="43"/>
      <c r="K27" s="44">
        <f>SUM(K24:K26)+K21</f>
        <v>97426</v>
      </c>
      <c r="L27" s="43"/>
      <c r="M27" s="44">
        <f>SUM(M24:M26)+M21</f>
        <v>348917</v>
      </c>
      <c r="N27" s="43"/>
      <c r="O27" s="44">
        <f>SUM(O24:O26)+O21</f>
        <v>1912</v>
      </c>
      <c r="P27" s="43"/>
      <c r="Q27" s="44">
        <f>SUM(Q24:Q26)+Q21</f>
        <v>468673</v>
      </c>
      <c r="R27" s="43"/>
      <c r="S27" s="44">
        <f>SUM(S24:S26)+S21</f>
        <v>470585</v>
      </c>
      <c r="T27" s="43"/>
      <c r="U27" s="44">
        <f>SUM(U24:U26)+U21</f>
        <v>2044832</v>
      </c>
    </row>
    <row r="28" spans="1:33" ht="20.100000000000001" customHeight="1" thickTop="1">
      <c r="A28" s="3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</row>
    <row r="29" spans="1:33" ht="20.100000000000001" customHeight="1">
      <c r="A29" s="28" t="s">
        <v>11</v>
      </c>
    </row>
  </sheetData>
  <mergeCells count="5">
    <mergeCell ref="K10:M10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60177</vt:lpwstr>
  </property>
  <property fmtid="{D5CDD505-2E9C-101B-9397-08002B2CF9AE}" pid="4" name="OptimizationTime">
    <vt:lpwstr>20210813_1328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BS!Print_Area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Kwanjira Tanomwongtai</cp:lastModifiedBy>
  <cp:lastPrinted>2021-08-06T09:08:14Z</cp:lastPrinted>
  <dcterms:created xsi:type="dcterms:W3CDTF">2011-03-15T03:50:46Z</dcterms:created>
  <dcterms:modified xsi:type="dcterms:W3CDTF">2021-08-13T06:28:41Z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