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June21 Q2 (TPS)\"/>
    </mc:Choice>
  </mc:AlternateContent>
  <xr:revisionPtr revIDLastSave="0" documentId="13_ncr:1_{040C64BA-A8A9-4EB9-A31B-D1CEA1061BEF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BS2-4" sheetId="19" r:id="rId1"/>
    <sheet name="PL5-6_TH (3-month)" sheetId="18" r:id="rId2"/>
    <sheet name="PL7-8_TH (6-month)" sheetId="15" r:id="rId3"/>
    <sheet name="9" sheetId="16" r:id="rId4"/>
    <sheet name="10" sheetId="17" r:id="rId5"/>
    <sheet name="CF 11-12" sheetId="8" r:id="rId6"/>
  </sheets>
  <definedNames>
    <definedName name="_xlnm.Print_Area" localSheetId="4">'10'!$A$1:$Q$29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9" i="8" l="1"/>
  <c r="L60" i="8"/>
  <c r="H69" i="8"/>
  <c r="H60" i="8"/>
  <c r="L36" i="8"/>
  <c r="L41" i="8" s="1"/>
  <c r="H36" i="8"/>
  <c r="H41" i="8" s="1"/>
  <c r="K25" i="17"/>
  <c r="G25" i="17"/>
  <c r="E25" i="17"/>
  <c r="H71" i="8" l="1"/>
  <c r="H74" i="8" s="1"/>
  <c r="L71" i="8"/>
  <c r="L74" i="8" s="1"/>
  <c r="K25" i="16" l="1"/>
  <c r="G25" i="16"/>
  <c r="E25" i="16"/>
  <c r="A30" i="16"/>
  <c r="L65" i="15"/>
  <c r="L59" i="15"/>
  <c r="H65" i="15"/>
  <c r="H59" i="15"/>
  <c r="L40" i="15"/>
  <c r="L32" i="15"/>
  <c r="L12" i="15"/>
  <c r="L19" i="15" s="1"/>
  <c r="L22" i="15" s="1"/>
  <c r="H40" i="15"/>
  <c r="H32" i="15"/>
  <c r="H12" i="15"/>
  <c r="H19" i="15" s="1"/>
  <c r="H22" i="15" s="1"/>
  <c r="L65" i="18"/>
  <c r="L59" i="18"/>
  <c r="L69" i="18" s="1"/>
  <c r="H65" i="18"/>
  <c r="H59" i="18"/>
  <c r="H69" i="18" s="1"/>
  <c r="L40" i="18"/>
  <c r="L32" i="18"/>
  <c r="L12" i="18"/>
  <c r="L19" i="18" s="1"/>
  <c r="L22" i="18" s="1"/>
  <c r="H40" i="18"/>
  <c r="H32" i="18"/>
  <c r="H12" i="18"/>
  <c r="H19" i="18" s="1"/>
  <c r="H22" i="18" s="1"/>
  <c r="A88" i="18"/>
  <c r="L117" i="19"/>
  <c r="J117" i="19"/>
  <c r="H117" i="19"/>
  <c r="F117" i="19"/>
  <c r="A88" i="19"/>
  <c r="A131" i="19" s="1"/>
  <c r="L79" i="19"/>
  <c r="J79" i="19"/>
  <c r="H79" i="19"/>
  <c r="F79" i="19"/>
  <c r="L68" i="19"/>
  <c r="J68" i="19"/>
  <c r="H68" i="19"/>
  <c r="F68" i="19"/>
  <c r="A47" i="19"/>
  <c r="A91" i="19" s="1"/>
  <c r="L32" i="19"/>
  <c r="L34" i="19" s="1"/>
  <c r="J32" i="19"/>
  <c r="H32" i="19"/>
  <c r="F32" i="19"/>
  <c r="L21" i="19"/>
  <c r="J21" i="19"/>
  <c r="H21" i="19"/>
  <c r="F21" i="19"/>
  <c r="L42" i="15" l="1"/>
  <c r="L44" i="15" s="1"/>
  <c r="H42" i="15"/>
  <c r="H44" i="15" s="1"/>
  <c r="H42" i="18"/>
  <c r="H44" i="18" s="1"/>
  <c r="L42" i="18"/>
  <c r="L44" i="18" s="1"/>
  <c r="F34" i="19"/>
  <c r="A46" i="8"/>
  <c r="A93" i="8" s="1"/>
  <c r="A88" i="15"/>
  <c r="A46" i="15"/>
  <c r="H34" i="19"/>
  <c r="L81" i="19"/>
  <c r="L119" i="19" s="1"/>
  <c r="H81" i="19"/>
  <c r="H119" i="19" s="1"/>
  <c r="J34" i="19"/>
  <c r="J81" i="19"/>
  <c r="J119" i="19" s="1"/>
  <c r="F81" i="19"/>
  <c r="F119" i="19" s="1"/>
  <c r="F60" i="8" l="1"/>
  <c r="J60" i="8"/>
  <c r="J40" i="15"/>
  <c r="F40" i="15"/>
  <c r="J32" i="15"/>
  <c r="F32" i="15"/>
  <c r="J32" i="18"/>
  <c r="F32" i="18"/>
  <c r="M23" i="17" l="1"/>
  <c r="M23" i="16"/>
  <c r="J42" i="15"/>
  <c r="M18" i="16"/>
  <c r="F42" i="15"/>
  <c r="O16" i="17"/>
  <c r="M18" i="17"/>
  <c r="M25" i="16" l="1"/>
  <c r="O23" i="16"/>
  <c r="O25" i="16" s="1"/>
  <c r="M25" i="17"/>
  <c r="O23" i="17"/>
  <c r="O25" i="17" s="1"/>
  <c r="O16" i="16"/>
  <c r="O18" i="16" s="1"/>
  <c r="O18" i="17"/>
  <c r="A49" i="18" l="1"/>
  <c r="J40" i="18"/>
  <c r="J42" i="18" s="1"/>
  <c r="F40" i="18"/>
  <c r="F42" i="18" s="1"/>
  <c r="J12" i="18"/>
  <c r="J19" i="18" s="1"/>
  <c r="J22" i="18" s="1"/>
  <c r="J56" i="18" s="1"/>
  <c r="F12" i="18"/>
  <c r="F19" i="18" s="1"/>
  <c r="F22" i="18" s="1"/>
  <c r="F56" i="18" l="1"/>
  <c r="F59" i="18" s="1"/>
  <c r="F69" i="18" s="1"/>
  <c r="F44" i="18"/>
  <c r="J59" i="18"/>
  <c r="J69" i="18" s="1"/>
  <c r="J44" i="18"/>
  <c r="F62" i="18" l="1"/>
  <c r="F65" i="18" s="1"/>
  <c r="J62" i="18"/>
  <c r="J65" i="18" s="1"/>
  <c r="K18" i="17"/>
  <c r="G18" i="17"/>
  <c r="E18" i="17"/>
  <c r="K18" i="16"/>
  <c r="G18" i="16"/>
  <c r="E18" i="16"/>
  <c r="J69" i="8"/>
  <c r="A1" i="17"/>
  <c r="A3" i="16"/>
  <c r="A3" i="17" s="1"/>
  <c r="A3" i="8" s="1"/>
  <c r="A49" i="8" s="1"/>
  <c r="A49" i="15"/>
  <c r="F69" i="8"/>
  <c r="J12" i="15"/>
  <c r="J19" i="15" s="1"/>
  <c r="J9" i="8" s="1"/>
  <c r="F12" i="15"/>
  <c r="F19" i="15" s="1"/>
  <c r="F9" i="8" s="1"/>
  <c r="F36" i="8" s="1"/>
  <c r="F41" i="8" s="1"/>
  <c r="A29" i="17" l="1"/>
  <c r="F71" i="8"/>
  <c r="F74" i="8" s="1"/>
  <c r="F22" i="15"/>
  <c r="J36" i="8"/>
  <c r="J22" i="15"/>
  <c r="I23" i="16" l="1"/>
  <c r="I25" i="16" s="1"/>
  <c r="F56" i="15"/>
  <c r="F59" i="15" s="1"/>
  <c r="F69" i="15" s="1"/>
  <c r="I23" i="17"/>
  <c r="I25" i="17" s="1"/>
  <c r="J56" i="15"/>
  <c r="J59" i="15" s="1"/>
  <c r="J69" i="15" s="1"/>
  <c r="J41" i="8"/>
  <c r="J71" i="8" s="1"/>
  <c r="J74" i="8" s="1"/>
  <c r="F44" i="15"/>
  <c r="I18" i="17"/>
  <c r="J44" i="15"/>
  <c r="Q23" i="16" l="1"/>
  <c r="Q25" i="16" s="1"/>
  <c r="Q23" i="17"/>
  <c r="Q25" i="17" s="1"/>
  <c r="J62" i="15"/>
  <c r="J65" i="15" s="1"/>
  <c r="F62" i="15"/>
  <c r="F65" i="15" s="1"/>
  <c r="I18" i="16"/>
  <c r="Q16" i="16"/>
  <c r="Q18" i="16" s="1"/>
  <c r="Q16" i="17"/>
  <c r="Q18" i="17" s="1"/>
</calcChain>
</file>

<file path=xl/sharedStrings.xml><?xml version="1.0" encoding="utf-8"?>
<sst xmlns="http://schemas.openxmlformats.org/spreadsheetml/2006/main" count="356" uniqueCount="179">
  <si>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</si>
  <si>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</si>
  <si>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</si>
  <si>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</si>
  <si>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</si>
  <si>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</si>
  <si>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</si>
  <si>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</si>
  <si>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</si>
  <si>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</si>
  <si>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</si>
  <si>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</si>
  <si>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</si>
  <si>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</si>
  <si>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</si>
  <si>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</si>
  <si>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</si>
  <si>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</si>
  <si>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</si>
  <si>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</si>
  <si>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</si>
  <si>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</si>
  <si>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</si>
  <si>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</si>
  <si>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</si>
  <si>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</si>
  <si>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</si>
  <si>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</si>
  <si>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</si>
  <si>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</si>
  <si>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</si>
  <si>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</si>
  <si>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</si>
  <si>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</si>
  <si>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</si>
  <si>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</si>
  <si>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</si>
  <si>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</si>
  <si>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</si>
  <si>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</si>
  <si>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</si>
  <si>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</si>
  <si>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</si>
  <si>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</si>
  <si>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</si>
  <si>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</si>
  <si>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</si>
  <si>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</si>
  <si>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</si>
  <si>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</si>
  <si>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</si>
  <si>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</si>
  <si>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</si>
  <si>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</si>
  <si>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</si>
  <si>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</si>
  <si>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</si>
  <si>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</si>
  <si>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</si>
  <si>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</si>
  <si>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</si>
  <si>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</si>
  <si>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</si>
  <si>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</si>
  <si>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</si>
  <si>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</si>
  <si>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</si>
  <si>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</si>
  <si>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</si>
  <si>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</si>
  <si>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</si>
  <si>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</si>
  <si>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</si>
  <si>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</si>
  <si>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</si>
  <si>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</si>
  <si>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</si>
  <si>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 (ยังไม่ได้ตรวจสอบ)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</si>
  <si>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</si>
  <si>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</si>
  <si>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</si>
  <si>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</si>
  <si>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</si>
  <si>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</si>
  <si>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</si>
  <si>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</si>
  <si>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</si>
  <si>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หนี้สินตราสารอนุพันธ์</t>
  </si>
  <si>
    <t>การป้องกัน</t>
  </si>
  <si>
    <t>กระแสเงินสด</t>
  </si>
  <si>
    <t xml:space="preserve"> กรรมการ _____________________________________      กรรมการ      _______________________________________</t>
  </si>
  <si>
    <t>เงินสดรับจากเงินกู้ยืมระยะยาวจากสถาบันการเงิน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</si>
  <si>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</si>
  <si>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</si>
  <si>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</si>
  <si>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</si>
  <si>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</si>
  <si>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ไปยังกำไรหรือขาดทุนในภายหลัง</t>
  </si>
  <si>
    <t>หนี้สงสัยจะสูญสำหรับลูกหนี้บริษัทที่เกี่ยวข้องกัน</t>
  </si>
  <si>
    <t>เงินสดจ่ายชำระคืนเงินกู้ยืมระยะยาวจากสถาบันการเงิน</t>
  </si>
  <si>
    <t>- หนี้สินไม่หมุนเวียนอื่น</t>
  </si>
  <si>
    <t>- หนี้สินหมุนเวียนอื่น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</si>
  <si>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</si>
  <si>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เงินสดและรายการเทียบเท่าเงินสดลดลงสุทธิ</t>
  </si>
  <si>
    <t>ผลขาดทุนจากการป้องกันความเสี่ยงกระแสเงินสด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</si>
  <si>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</si>
  <si>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</si>
  <si>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</si>
  <si>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</si>
  <si>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พ.ศ. 2563</t>
  </si>
  <si>
    <t>ความเสี่ยงใน</t>
  </si>
  <si>
    <t>รวมส่วน</t>
  </si>
  <si>
    <t>ของเจ้าของ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</si>
  <si>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indexed="8"/>
        <rFont val="Browallia New"/>
        <family val="2"/>
      </rPr>
      <t>(ต่อ)</t>
    </r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</si>
  <si>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</si>
  <si>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</si>
  <si>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</si>
  <si>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</si>
  <si>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</si>
  <si>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</si>
  <si>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</si>
  <si>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</si>
  <si>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หนี้สินตามสัญญาเช่าส่วนที่ถึงกำหนด</t>
  </si>
  <si>
    <t xml:space="preserve">   ชำระภายในหนึ่งปี</t>
  </si>
  <si>
    <t>หนี้สินตามสัญญาเช่า</t>
  </si>
  <si>
    <t xml:space="preserve">ข้อมูลทางการเงินรวม </t>
  </si>
  <si>
    <t>-</t>
  </si>
  <si>
    <t xml:space="preserve">ข้อมูลทางการเงินเฉพาะกิจการ </t>
  </si>
  <si>
    <t>ค่าเสื่อมราคาของสินทรัพย์สิทธิการใช้</t>
  </si>
  <si>
    <t>เงินสดจ่ายชำระคืนเงินต้นสัญญาเช่า</t>
  </si>
  <si>
    <t>- จ่ายผลประโยชน์พนักงาน</t>
  </si>
  <si>
    <t>เงินสดรับคืนจากสัญญาก่อสร้าง</t>
  </si>
  <si>
    <t>กำไร (ขาดทุน) สะสม</t>
  </si>
  <si>
    <t>30 มิถุนายน</t>
  </si>
  <si>
    <t>หนี้สินภาษีเงินได้รอการตัดบัญชี</t>
  </si>
  <si>
    <t>รายการที่จะไม่จัดประเภทรายการใหม่</t>
  </si>
  <si>
    <t>กำไรจากการ</t>
  </si>
  <si>
    <t>กำไรจากการตีราคาที่ดิน</t>
  </si>
  <si>
    <t>ภาษีเงินได้ของรายการที่จะไม่จัดประเภทรายการ</t>
  </si>
  <si>
    <t>ใหม่ไปยังกำไรหรือขาดทุนในภายหลัง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</si>
  <si>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</si>
  <si>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</si>
  <si>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ขาดทุนสำหรับงวด</t>
  </si>
  <si>
    <t>องค์ประกอบอื่นของส่วนของเจ้าของ</t>
  </si>
  <si>
    <t>รวมองค์ประกอบ</t>
  </si>
  <si>
    <t>อื่นของส่วน</t>
  </si>
  <si>
    <t>ตีราคาที่ดิน</t>
  </si>
  <si>
    <t>เงินสดสุทธิใช้ไปในกิจกรรมลงทุน</t>
  </si>
  <si>
    <t>เงินสดสุทธิใช้ไปในกิจกรรมดำเนินงาน</t>
  </si>
  <si>
    <t>เงินสดสุทธิที่ได้มาจากกิจกรรมจัดหาเงิน</t>
  </si>
  <si>
    <t>ขาดทุนขั้นต้น</t>
  </si>
  <si>
    <t>การแบ่งปันขาดทุน</t>
  </si>
  <si>
    <t>ขาดทุนต่อหุ้น</t>
  </si>
  <si>
    <t>ขาดทุนต่อหุ้นขั้นพื้นฐาน</t>
  </si>
  <si>
    <t>กลับรายการค่าเสื่อมราคาของสินทรัพย์สิทธิการใช้ที่ได้รับการ</t>
  </si>
  <si>
    <t>ยกเว้นเนื่องจากการยกเว้นค่าเช่าจากผู้ให้เช่า</t>
  </si>
  <si>
    <t>ยอดคงเหลือสิ้นงวด ณ วันที่ 30 มิถุนายน พ.ศ. 2563</t>
  </si>
  <si>
    <t>การเปลี่ยนแปลงในส่วนของเจ้าของสำหรับงวด</t>
  </si>
  <si>
    <t>เงินสดใช้ไปในกิจกรรมดำเนินงาน</t>
  </si>
  <si>
    <t>พ.ศ. 2564</t>
  </si>
  <si>
    <t>ภาษีเงินได้ค้างจ่าย</t>
  </si>
  <si>
    <t>ส่วนที่ถึงกำหนดชำระภายในหนึ่งปี</t>
  </si>
  <si>
    <t>ณ วันที่ 30 มิถุนายน พ.ศ. 2564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</si>
  <si>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</si>
  <si>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</si>
  <si>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ยอดคงเหลือสิ้นงวด ณ วันที่ 30 มิถุนายน พ.ศ. 2564</t>
  </si>
  <si>
    <t>รายการที่ไม่ใช่เงินสดที่มีสาระสำคัญสำหรับงวดหกเดือนสิ้นสุดวันที่ 30 มิถุนายน พ.ศ. 2564 และ พ.ศ. 2563 มีดังนี้</t>
  </si>
  <si>
    <t>ยอดคงเหลือต้นงวด ณ วันที่ 1 มกราคม พ.ศ. 2563</t>
  </si>
  <si>
    <t>ยอดคงเหลือต้นงวด ณ วันที่ 1 มกราคม พ.ศ. 2564</t>
  </si>
  <si>
    <t>ผลกำไร (ขาดทุน) จากการป้องกันความเสี่ยงกระแสเงินสด</t>
  </si>
  <si>
    <t>กำไรเบ็ดเสร็จอื่นสำหรับงวด - สุทธิจากภาษี</t>
  </si>
  <si>
    <t>การแบ่งปัน (ขาดทุน) กำไรเบ็ดเสร็จรวม</t>
  </si>
  <si>
    <t>(ขาดทุน) กำไรเบ็ดเสร็จอื่นสำหรับงวด - สุทธิจากภาษี</t>
  </si>
  <si>
    <t>รายได้ภาษีเงินได้</t>
  </si>
  <si>
    <t>ส่วนแบ่งขาดทุนจากเงินลงทุนในบริษัทร่วม</t>
  </si>
  <si>
    <t>ขาดทุนก่อนรายได้ภาษีเงินได้</t>
  </si>
  <si>
    <t>(กำไร) ขาดทุนจากการที่ได้รับการยกเว้นค่าเช่าจากผู้ให้เช่า</t>
  </si>
  <si>
    <t>ขาดทุน (กำไร) จากการจำหน่ายที่ดิน อาคารและอุปกรณ์</t>
  </si>
  <si>
    <t>(ขาดทุน) 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</si>
</sst>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</numFmts>
  <fonts count="17">
    <font>
      <sz val="10"/>
      <name val="ApFont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43" fontId="6" fillId="0" borderId="0" applyFont="0" applyFill="0" applyBorder="0" applyAlignment="0" applyProtection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6" fillId="0" borderId="0"/>
    <xf numFmtId="10" fontId="6" fillId="0" borderId="0" applyFont="0" applyFill="0" applyBorder="0" applyAlignment="0" applyProtection="0"/>
    <xf numFmtId="37" fontId="7" fillId="0" borderId="0"/>
    <xf numFmtId="1" fontId="6" fillId="0" borderId="2" applyNumberFormat="0" applyFill="0" applyAlignment="0" applyProtection="0">
      <alignment horizontal="center" vertical="center"/>
    </xf>
  </cellStyleXfs>
  <cellXfs count="256">
    <xf numFmtId="0" fontId="0" fillId="0" borderId="0" xfId="0"/>
    <xf numFmtId="37" fontId="8" fillId="0" borderId="0" xfId="0" applyNumberFormat="1" applyFont="1" applyFill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37" fontId="8" fillId="0" borderId="3" xfId="0" applyNumberFormat="1" applyFont="1" applyFill="1" applyBorder="1" applyAlignment="1">
      <alignment horizontal="left" vertical="center"/>
    </xf>
    <xf numFmtId="170" fontId="9" fillId="0" borderId="0" xfId="0" applyNumberFormat="1" applyFont="1" applyFill="1" applyAlignment="1">
      <alignment horizontal="right" vertical="center"/>
    </xf>
    <xf numFmtId="164" fontId="9" fillId="0" borderId="0" xfId="3" applyNumberFormat="1" applyFont="1" applyFill="1" applyBorder="1" applyAlignment="1">
      <alignment horizontal="right" vertical="center"/>
    </xf>
    <xf numFmtId="164" fontId="9" fillId="0" borderId="4" xfId="3" applyNumberFormat="1" applyFont="1" applyFill="1" applyBorder="1" applyAlignment="1">
      <alignment horizontal="right" vertical="center"/>
    </xf>
    <xf numFmtId="164" fontId="9" fillId="0" borderId="3" xfId="3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70" fontId="8" fillId="0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9" fillId="0" borderId="0" xfId="0" applyNumberFormat="1" applyFont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8" fillId="0" borderId="3" xfId="0" applyNumberFormat="1" applyFont="1" applyBorder="1" applyAlignment="1">
      <alignment horizontal="left" vertical="center"/>
    </xf>
    <xf numFmtId="37" fontId="8" fillId="0" borderId="3" xfId="0" applyNumberFormat="1" applyFont="1" applyFill="1" applyBorder="1" applyAlignment="1">
      <alignment horizontal="center" vertical="center"/>
    </xf>
    <xf numFmtId="171" fontId="9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Fill="1" applyBorder="1" applyAlignment="1">
      <alignment horizontal="right" vertical="center"/>
    </xf>
    <xf numFmtId="169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Border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170" fontId="8" fillId="0" borderId="3" xfId="0" applyNumberFormat="1" applyFont="1" applyBorder="1" applyAlignment="1">
      <alignment vertical="center"/>
    </xf>
    <xf numFmtId="170" fontId="8" fillId="0" borderId="3" xfId="0" applyNumberFormat="1" applyFont="1" applyBorder="1" applyAlignment="1">
      <alignment horizontal="right" vertical="center"/>
    </xf>
    <xf numFmtId="170" fontId="8" fillId="0" borderId="3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center"/>
    </xf>
    <xf numFmtId="171" fontId="14" fillId="0" borderId="3" xfId="0" applyNumberFormat="1" applyFont="1" applyBorder="1" applyAlignment="1">
      <alignment horizontal="right" vertical="center"/>
    </xf>
    <xf numFmtId="164" fontId="14" fillId="0" borderId="7" xfId="0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72" fontId="14" fillId="0" borderId="0" xfId="0" applyNumberFormat="1" applyFont="1" applyBorder="1" applyAlignment="1">
      <alignment horizontal="right" vertical="center"/>
    </xf>
    <xf numFmtId="37" fontId="9" fillId="0" borderId="3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15" fillId="0" borderId="0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9" fontId="15" fillId="0" borderId="5" xfId="0" applyNumberFormat="1" applyFont="1" applyFill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Fill="1" applyAlignment="1">
      <alignment horizontal="right" vertical="top"/>
    </xf>
    <xf numFmtId="170" fontId="15" fillId="0" borderId="0" xfId="0" applyNumberFormat="1" applyFont="1" applyFill="1" applyAlignment="1">
      <alignment horizontal="right" vertical="top"/>
    </xf>
    <xf numFmtId="164" fontId="15" fillId="0" borderId="3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Border="1" applyAlignment="1">
      <alignment horizontal="right" vertical="top"/>
    </xf>
    <xf numFmtId="170" fontId="15" fillId="0" borderId="3" xfId="0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164" fontId="14" fillId="0" borderId="0" xfId="0" applyNumberFormat="1" applyFont="1" applyFill="1" applyAlignment="1">
      <alignment horizontal="right" vertical="top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14" fillId="0" borderId="3" xfId="1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right" vertical="top"/>
    </xf>
    <xf numFmtId="164" fontId="14" fillId="0" borderId="4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164" fontId="14" fillId="4" borderId="0" xfId="0" applyNumberFormat="1" applyFont="1" applyFill="1" applyAlignment="1">
      <alignment horizontal="right" vertical="top"/>
    </xf>
    <xf numFmtId="164" fontId="14" fillId="4" borderId="0" xfId="0" applyNumberFormat="1" applyFont="1" applyFill="1" applyAlignment="1">
      <alignment horizontal="center" vertical="center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Border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top"/>
    </xf>
    <xf numFmtId="164" fontId="14" fillId="4" borderId="4" xfId="0" applyNumberFormat="1" applyFont="1" applyFill="1" applyBorder="1" applyAlignment="1">
      <alignment horizontal="right" vertical="top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164" fontId="14" fillId="0" borderId="0" xfId="0" applyNumberFormat="1" applyFont="1" applyAlignment="1">
      <alignment vertical="center"/>
    </xf>
    <xf numFmtId="37" fontId="14" fillId="0" borderId="3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left" vertical="center"/>
    </xf>
    <xf numFmtId="169" fontId="14" fillId="0" borderId="0" xfId="0" applyNumberFormat="1" applyFont="1" applyFill="1" applyAlignment="1">
      <alignment horizontal="center" vertical="center"/>
    </xf>
    <xf numFmtId="37" fontId="15" fillId="0" borderId="3" xfId="0" applyNumberFormat="1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169" fontId="14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9" fontId="14" fillId="0" borderId="0" xfId="1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horizontal="center" vertical="center"/>
    </xf>
    <xf numFmtId="170" fontId="15" fillId="0" borderId="0" xfId="0" applyNumberFormat="1" applyFont="1" applyFill="1" applyBorder="1" applyAlignment="1">
      <alignment horizontal="right" vertical="top"/>
    </xf>
    <xf numFmtId="169" fontId="15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top"/>
    </xf>
    <xf numFmtId="170" fontId="14" fillId="4" borderId="0" xfId="0" applyNumberFormat="1" applyFont="1" applyFill="1" applyAlignment="1">
      <alignment horizontal="right" vertical="top"/>
    </xf>
    <xf numFmtId="170" fontId="14" fillId="4" borderId="4" xfId="0" applyNumberFormat="1" applyFont="1" applyFill="1" applyBorder="1" applyAlignment="1">
      <alignment horizontal="right" vertical="top"/>
    </xf>
    <xf numFmtId="169" fontId="15" fillId="0" borderId="3" xfId="0" applyNumberFormat="1" applyFont="1" applyFill="1" applyBorder="1" applyAlignment="1">
      <alignment horizontal="right" vertical="center"/>
    </xf>
    <xf numFmtId="169" fontId="14" fillId="0" borderId="3" xfId="0" applyNumberFormat="1" applyFont="1" applyFill="1" applyBorder="1" applyAlignment="1">
      <alignment vertical="center"/>
    </xf>
    <xf numFmtId="169" fontId="14" fillId="0" borderId="0" xfId="0" applyNumberFormat="1" applyFont="1" applyFill="1" applyAlignment="1">
      <alignment vertical="center"/>
    </xf>
    <xf numFmtId="164" fontId="15" fillId="0" borderId="3" xfId="0" applyNumberFormat="1" applyFont="1" applyBorder="1" applyAlignment="1">
      <alignment horizontal="right" vertical="center"/>
    </xf>
    <xf numFmtId="169" fontId="14" fillId="0" borderId="3" xfId="1" applyNumberFormat="1" applyFont="1" applyFill="1" applyBorder="1" applyAlignment="1">
      <alignment horizontal="right" vertical="center"/>
    </xf>
    <xf numFmtId="169" fontId="9" fillId="4" borderId="0" xfId="0" applyNumberFormat="1" applyFont="1" applyFill="1" applyAlignment="1">
      <alignment horizontal="center"/>
    </xf>
    <xf numFmtId="164" fontId="9" fillId="4" borderId="3" xfId="0" quotePrefix="1" applyNumberFormat="1" applyFont="1" applyFill="1" applyBorder="1" applyAlignment="1">
      <alignment horizontal="right" vertical="center"/>
    </xf>
    <xf numFmtId="170" fontId="9" fillId="4" borderId="3" xfId="0" applyNumberFormat="1" applyFont="1" applyFill="1" applyBorder="1" applyAlignment="1">
      <alignment horizontal="right" vertical="top"/>
    </xf>
    <xf numFmtId="169" fontId="9" fillId="4" borderId="0" xfId="0" applyNumberFormat="1" applyFont="1" applyFill="1" applyAlignment="1">
      <alignment horizontal="right"/>
    </xf>
    <xf numFmtId="164" fontId="9" fillId="4" borderId="0" xfId="10" applyNumberFormat="1" applyFont="1" applyFill="1" applyAlignment="1">
      <alignment horizontal="right" vertical="center"/>
    </xf>
    <xf numFmtId="164" fontId="9" fillId="4" borderId="3" xfId="10" applyNumberFormat="1" applyFont="1" applyFill="1" applyBorder="1" applyAlignment="1">
      <alignment horizontal="right" vertical="center"/>
    </xf>
    <xf numFmtId="170" fontId="9" fillId="4" borderId="0" xfId="0" applyNumberFormat="1" applyFont="1" applyFill="1" applyAlignment="1">
      <alignment horizontal="right" vertical="top"/>
    </xf>
    <xf numFmtId="170" fontId="9" fillId="4" borderId="4" xfId="0" applyNumberFormat="1" applyFont="1" applyFill="1" applyBorder="1" applyAlignment="1">
      <alignment horizontal="right" vertical="top"/>
    </xf>
    <xf numFmtId="164" fontId="9" fillId="4" borderId="4" xfId="3" applyNumberFormat="1" applyFont="1" applyFill="1" applyBorder="1" applyAlignment="1">
      <alignment horizontal="right" vertical="center"/>
    </xf>
    <xf numFmtId="164" fontId="9" fillId="4" borderId="0" xfId="3" applyNumberFormat="1" applyFont="1" applyFill="1" applyBorder="1" applyAlignment="1">
      <alignment horizontal="right" vertical="center"/>
    </xf>
    <xf numFmtId="164" fontId="9" fillId="4" borderId="3" xfId="3" applyNumberFormat="1" applyFont="1" applyFill="1" applyBorder="1" applyAlignment="1">
      <alignment horizontal="right" vertical="center"/>
    </xf>
    <xf numFmtId="171" fontId="8" fillId="4" borderId="0" xfId="0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9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73" fontId="14" fillId="4" borderId="7" xfId="0" applyNumberFormat="1" applyFont="1" applyFill="1" applyBorder="1" applyAlignment="1">
      <alignment horizontal="right" vertical="center"/>
    </xf>
    <xf numFmtId="164" fontId="9" fillId="4" borderId="0" xfId="1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4" borderId="0" xfId="0" applyNumberFormat="1" applyFont="1" applyFill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164" fontId="9" fillId="4" borderId="3" xfId="0" applyNumberFormat="1" applyFont="1" applyFill="1" applyBorder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164" fontId="9" fillId="0" borderId="3" xfId="0" quotePrefix="1" applyNumberFormat="1" applyFont="1" applyBorder="1" applyAlignment="1">
      <alignment horizontal="right" vertical="center"/>
    </xf>
    <xf numFmtId="164" fontId="9" fillId="0" borderId="3" xfId="10" applyNumberFormat="1" applyFont="1" applyBorder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64" fontId="9" fillId="0" borderId="0" xfId="3" applyNumberFormat="1" applyFont="1" applyAlignment="1">
      <alignment horizontal="right" vertical="center"/>
    </xf>
    <xf numFmtId="164" fontId="9" fillId="4" borderId="0" xfId="3" applyNumberFormat="1" applyFont="1" applyFill="1" applyAlignment="1">
      <alignment horizontal="right" vertical="center"/>
    </xf>
    <xf numFmtId="164" fontId="9" fillId="4" borderId="0" xfId="0" applyNumberFormat="1" applyFont="1" applyFill="1" applyAlignment="1">
      <alignment vertical="center"/>
    </xf>
    <xf numFmtId="164" fontId="9" fillId="4" borderId="0" xfId="1" applyNumberFormat="1" applyFont="1" applyFill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9" fillId="4" borderId="6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right" vertical="center"/>
    </xf>
    <xf numFmtId="173" fontId="14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1" fontId="14" fillId="4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4" fontId="15" fillId="0" borderId="3" xfId="0" applyNumberFormat="1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171" fontId="9" fillId="0" borderId="0" xfId="0" applyNumberFormat="1" applyFont="1" applyFill="1" applyBorder="1" applyAlignment="1">
      <alignment horizontal="left" vertical="center"/>
    </xf>
    <xf numFmtId="171" fontId="9" fillId="0" borderId="0" xfId="0" applyNumberFormat="1" applyFont="1" applyFill="1" applyBorder="1" applyAlignment="1">
      <alignment horizontal="centerContinuous" vertical="center"/>
    </xf>
    <xf numFmtId="171" fontId="9" fillId="0" borderId="0" xfId="0" applyNumberFormat="1" applyFont="1" applyFill="1" applyAlignment="1">
      <alignment horizontal="left" vertical="center"/>
    </xf>
    <xf numFmtId="171" fontId="9" fillId="0" borderId="0" xfId="0" applyNumberFormat="1" applyFont="1" applyFill="1" applyAlignment="1">
      <alignment horizontal="centerContinuous" vertical="center"/>
    </xf>
    <xf numFmtId="171" fontId="9" fillId="0" borderId="3" xfId="0" applyNumberFormat="1" applyFont="1" applyFill="1" applyBorder="1" applyAlignment="1">
      <alignment horizontal="left" vertical="center"/>
    </xf>
    <xf numFmtId="171" fontId="9" fillId="0" borderId="3" xfId="0" applyNumberFormat="1" applyFont="1" applyFill="1" applyBorder="1" applyAlignment="1">
      <alignment horizontal="centerContinuous" vertical="center"/>
    </xf>
    <xf numFmtId="171" fontId="9" fillId="0" borderId="0" xfId="0" applyNumberFormat="1" applyFont="1" applyFill="1" applyAlignment="1">
      <alignment horizontal="right" vertical="center"/>
    </xf>
    <xf numFmtId="170" fontId="8" fillId="0" borderId="3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0" fontId="8" fillId="0" borderId="3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71" fontId="9" fillId="4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vertical="center"/>
    </xf>
    <xf numFmtId="171" fontId="9" fillId="4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171" fontId="9" fillId="4" borderId="3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1" fontId="9" fillId="4" borderId="5" xfId="0" applyNumberFormat="1" applyFont="1" applyFill="1" applyBorder="1" applyAlignment="1">
      <alignment vertical="center"/>
    </xf>
    <xf numFmtId="171" fontId="9" fillId="0" borderId="5" xfId="0" applyNumberFormat="1" applyFont="1" applyFill="1" applyBorder="1" applyAlignment="1">
      <alignment vertical="center"/>
    </xf>
    <xf numFmtId="0" fontId="9" fillId="0" borderId="0" xfId="0" quotePrefix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vertical="center"/>
    </xf>
    <xf numFmtId="171" fontId="9" fillId="4" borderId="4" xfId="0" applyNumberFormat="1" applyFont="1" applyFill="1" applyBorder="1" applyAlignment="1">
      <alignment vertical="center"/>
    </xf>
    <xf numFmtId="171" fontId="9" fillId="0" borderId="4" xfId="0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left" vertical="top"/>
    </xf>
    <xf numFmtId="0" fontId="9" fillId="0" borderId="3" xfId="0" applyFont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170" fontId="8" fillId="0" borderId="3" xfId="0" applyNumberFormat="1" applyFont="1" applyBorder="1" applyAlignment="1">
      <alignment vertical="top"/>
    </xf>
    <xf numFmtId="170" fontId="8" fillId="0" borderId="3" xfId="0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170" fontId="8" fillId="0" borderId="3" xfId="0" applyNumberFormat="1" applyFont="1" applyBorder="1" applyAlignment="1">
      <alignment horizontal="center" vertical="top"/>
    </xf>
    <xf numFmtId="170" fontId="8" fillId="0" borderId="0" xfId="0" applyNumberFormat="1" applyFont="1" applyAlignment="1">
      <alignment vertical="top"/>
    </xf>
    <xf numFmtId="170" fontId="8" fillId="0" borderId="0" xfId="0" applyNumberFormat="1" applyFont="1" applyAlignment="1">
      <alignment horizontal="right" vertical="top"/>
    </xf>
    <xf numFmtId="170" fontId="8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170" fontId="8" fillId="4" borderId="0" xfId="0" applyNumberFormat="1" applyFont="1" applyFill="1" applyAlignment="1">
      <alignment horizontal="right" vertical="top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169" fontId="9" fillId="0" borderId="0" xfId="0" applyNumberFormat="1" applyFont="1" applyAlignment="1">
      <alignment horizontal="center"/>
    </xf>
    <xf numFmtId="169" fontId="9" fillId="0" borderId="0" xfId="0" applyNumberFormat="1" applyFont="1"/>
    <xf numFmtId="37" fontId="9" fillId="0" borderId="0" xfId="0" applyNumberFormat="1" applyFont="1"/>
    <xf numFmtId="37" fontId="9" fillId="0" borderId="0" xfId="0" applyNumberFormat="1" applyFont="1" applyAlignment="1">
      <alignment horizontal="center"/>
    </xf>
    <xf numFmtId="164" fontId="9" fillId="4" borderId="0" xfId="0" quotePrefix="1" applyNumberFormat="1" applyFont="1" applyFill="1" applyAlignment="1">
      <alignment horizontal="right" vertical="center"/>
    </xf>
    <xf numFmtId="170" fontId="9" fillId="0" borderId="0" xfId="0" applyNumberFormat="1" applyFont="1" applyAlignment="1">
      <alignment horizontal="right" vertical="top"/>
    </xf>
    <xf numFmtId="170" fontId="9" fillId="0" borderId="3" xfId="0" applyNumberFormat="1" applyFont="1" applyBorder="1" applyAlignment="1">
      <alignment horizontal="right" vertical="top"/>
    </xf>
    <xf numFmtId="169" fontId="9" fillId="0" borderId="0" xfId="0" applyNumberFormat="1" applyFont="1" applyAlignment="1">
      <alignment horizontal="right"/>
    </xf>
    <xf numFmtId="170" fontId="9" fillId="0" borderId="4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9" fillId="0" borderId="0" xfId="10" applyFont="1" applyAlignment="1">
      <alignment horizontal="right" vertical="center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169" fontId="9" fillId="0" borderId="3" xfId="0" applyNumberFormat="1" applyFont="1" applyBorder="1" applyAlignment="1">
      <alignment horizontal="center"/>
    </xf>
    <xf numFmtId="164" fontId="9" fillId="0" borderId="0" xfId="3" applyNumberFormat="1" applyFont="1" applyFill="1" applyAlignment="1">
      <alignment horizontal="right" vertical="center"/>
    </xf>
    <xf numFmtId="0" fontId="9" fillId="0" borderId="3" xfId="0" applyFont="1" applyBorder="1" applyAlignment="1">
      <alignment vertical="center"/>
    </xf>
    <xf numFmtId="170" fontId="9" fillId="0" borderId="3" xfId="0" applyNumberFormat="1" applyFont="1" applyBorder="1" applyAlignment="1">
      <alignment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14" fillId="0" borderId="3" xfId="0" applyNumberFormat="1" applyFont="1" applyFill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top"/>
    </xf>
    <xf numFmtId="170" fontId="14" fillId="0" borderId="4" xfId="0" applyNumberFormat="1" applyFont="1" applyFill="1" applyBorder="1" applyAlignment="1">
      <alignment horizontal="right" vertical="top"/>
    </xf>
    <xf numFmtId="164" fontId="9" fillId="0" borderId="6" xfId="1" applyNumberFormat="1" applyFont="1" applyFill="1" applyBorder="1" applyAlignment="1">
      <alignment horizontal="right" vertical="center"/>
    </xf>
    <xf numFmtId="0" fontId="15" fillId="0" borderId="0" xfId="0" quotePrefix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5" fillId="0" borderId="3" xfId="0" applyNumberFormat="1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/>
    </xf>
    <xf numFmtId="169" fontId="15" fillId="0" borderId="8" xfId="0" applyNumberFormat="1" applyFont="1" applyFill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170" fontId="8" fillId="0" borderId="8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OHTL - E upda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OHTL - E updat" xfId="10" xr:uid="{00000000-0005-0000-0000-00000A000000}"/>
    <cellStyle name="Percent [2]" xfId="11" xr:uid="{00000000-0005-0000-0000-00000B000000}"/>
    <cellStyle name="pwstyle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0BA4666B-FD67-4438-A0BD-C2BA9D3E79F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8C56F07C-8541-4AA7-A16C-DC84E5148B8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665ECE28-D934-4FEA-A1C1-14A282CD457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F12267B3-8AA9-4136-BBE9-417654FB509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886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8E90A375-D6E7-4471-A660-EA62A3F04DD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4970D4C0-6C09-4874-9E40-118DBF84C4B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F1B984D-AAC8-4F85-B679-85BD1C18739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415F8D76-4B67-46D4-9D5B-96875C258B2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496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989B6-E225-42FA-B5DE-4204325A5B48}">
  <dimension ref="A1:L131"/>
  <sheetViews>
    <sheetView zoomScale="90" zoomScaleNormal="90" zoomScaleSheetLayoutView="99" workbookViewId="0">
      <selection activeCell="C9" sqref="C9"/>
    </sheetView>
  </sheetViews>
  <sheetFormatPr defaultColWidth="10.7109375" defaultRowHeight="18.75"/>
  <cols>
    <col min="1" max="2" width="1.7109375" style="33" customWidth="1"/>
    <col min="3" max="3" width="22" style="33" customWidth="1"/>
    <col min="4" max="4" width="7.7109375" style="33" customWidth="1"/>
    <col min="5" max="5" width="0.7109375" style="33" customWidth="1"/>
    <col min="6" max="6" width="14.7109375" style="225" customWidth="1"/>
    <col min="7" max="7" width="0.7109375" style="225" customWidth="1"/>
    <col min="8" max="8" width="14" style="225" bestFit="1" customWidth="1"/>
    <col min="9" max="9" width="0.7109375" style="225" customWidth="1"/>
    <col min="10" max="10" width="14.85546875" style="225" customWidth="1"/>
    <col min="11" max="11" width="0.7109375" style="225" customWidth="1"/>
    <col min="12" max="12" width="14.85546875" style="225" customWidth="1"/>
    <col min="13" max="16384" width="10.7109375" style="33"/>
  </cols>
  <sheetData>
    <row r="1" spans="1:12" s="191" customFormat="1" ht="21" customHeight="1">
      <c r="A1" s="24" t="s">
        <v>35</v>
      </c>
      <c r="F1" s="192"/>
      <c r="G1" s="192"/>
      <c r="H1" s="192"/>
      <c r="I1" s="192"/>
      <c r="J1" s="192"/>
      <c r="K1" s="192"/>
      <c r="L1" s="192"/>
    </row>
    <row r="2" spans="1:12" s="191" customFormat="1" ht="21" customHeight="1">
      <c r="A2" s="24" t="s">
        <v>44</v>
      </c>
      <c r="F2" s="192"/>
      <c r="G2" s="192"/>
      <c r="H2" s="192"/>
      <c r="I2" s="192"/>
      <c r="J2" s="192"/>
      <c r="K2" s="192"/>
      <c r="L2" s="192"/>
    </row>
    <row r="3" spans="1:12" s="191" customFormat="1" ht="21" customHeight="1">
      <c r="A3" s="193" t="s">
        <v>162</v>
      </c>
      <c r="B3" s="194"/>
      <c r="C3" s="194"/>
      <c r="D3" s="194"/>
      <c r="E3" s="194"/>
      <c r="F3" s="195"/>
      <c r="G3" s="195"/>
      <c r="H3" s="195"/>
      <c r="I3" s="195"/>
      <c r="J3" s="195"/>
      <c r="K3" s="195"/>
      <c r="L3" s="195"/>
    </row>
    <row r="4" spans="1:12" s="191" customFormat="1" ht="21" customHeight="1">
      <c r="A4" s="24"/>
      <c r="F4" s="192"/>
      <c r="G4" s="192"/>
      <c r="H4" s="192"/>
      <c r="I4" s="192"/>
      <c r="J4" s="192"/>
      <c r="K4" s="192"/>
      <c r="L4" s="192"/>
    </row>
    <row r="5" spans="1:12" s="191" customFormat="1" ht="21" customHeight="1">
      <c r="A5" s="24"/>
      <c r="C5" s="196"/>
      <c r="D5" s="197"/>
      <c r="E5" s="197"/>
      <c r="F5" s="198"/>
      <c r="G5" s="198"/>
      <c r="H5" s="198"/>
      <c r="I5" s="198"/>
      <c r="J5" s="198"/>
      <c r="K5" s="198"/>
      <c r="L5" s="199" t="s">
        <v>114</v>
      </c>
    </row>
    <row r="6" spans="1:12" ht="21" customHeight="1">
      <c r="C6" s="191"/>
      <c r="D6" s="200"/>
      <c r="E6" s="200"/>
      <c r="F6" s="198"/>
      <c r="G6" s="201" t="s">
        <v>53</v>
      </c>
      <c r="H6" s="198"/>
      <c r="I6" s="202"/>
      <c r="J6" s="198"/>
      <c r="K6" s="201" t="s">
        <v>78</v>
      </c>
      <c r="L6" s="198"/>
    </row>
    <row r="7" spans="1:12" ht="21" customHeight="1">
      <c r="C7" s="191"/>
      <c r="D7" s="200"/>
      <c r="E7" s="200"/>
      <c r="F7" s="203" t="s">
        <v>133</v>
      </c>
      <c r="G7" s="202"/>
      <c r="H7" s="203" t="s">
        <v>23</v>
      </c>
      <c r="I7" s="204"/>
      <c r="J7" s="203" t="s">
        <v>133</v>
      </c>
      <c r="K7" s="202"/>
      <c r="L7" s="203" t="s">
        <v>23</v>
      </c>
    </row>
    <row r="8" spans="1:12" ht="21" customHeight="1">
      <c r="C8" s="205"/>
      <c r="D8" s="206"/>
      <c r="E8" s="207"/>
      <c r="F8" s="203" t="s">
        <v>159</v>
      </c>
      <c r="G8" s="202"/>
      <c r="H8" s="203" t="s">
        <v>109</v>
      </c>
      <c r="I8" s="203"/>
      <c r="J8" s="203" t="s">
        <v>159</v>
      </c>
      <c r="K8" s="202"/>
      <c r="L8" s="203" t="s">
        <v>109</v>
      </c>
    </row>
    <row r="9" spans="1:12" ht="21" customHeight="1">
      <c r="C9" s="205"/>
      <c r="D9" s="208" t="s">
        <v>0</v>
      </c>
      <c r="E9" s="207"/>
      <c r="F9" s="199" t="s">
        <v>16</v>
      </c>
      <c r="G9" s="202"/>
      <c r="H9" s="199" t="s">
        <v>1</v>
      </c>
      <c r="I9" s="202"/>
      <c r="J9" s="199" t="s">
        <v>24</v>
      </c>
      <c r="K9" s="202"/>
      <c r="L9" s="199" t="s">
        <v>1</v>
      </c>
    </row>
    <row r="10" spans="1:12" ht="21" customHeight="1">
      <c r="C10" s="205"/>
      <c r="D10" s="209"/>
      <c r="E10" s="207"/>
      <c r="F10" s="210"/>
      <c r="G10" s="202"/>
      <c r="H10" s="203"/>
      <c r="I10" s="202"/>
      <c r="J10" s="210"/>
      <c r="K10" s="202"/>
      <c r="L10" s="203"/>
    </row>
    <row r="11" spans="1:12" s="212" customFormat="1" ht="21" customHeight="1">
      <c r="A11" s="211" t="s">
        <v>15</v>
      </c>
      <c r="C11" s="213"/>
      <c r="D11" s="213"/>
      <c r="E11" s="213"/>
      <c r="F11" s="115"/>
      <c r="G11" s="214"/>
      <c r="H11" s="214"/>
      <c r="I11" s="215"/>
      <c r="J11" s="115"/>
      <c r="K11" s="214"/>
      <c r="L11" s="214"/>
    </row>
    <row r="12" spans="1:12" s="212" customFormat="1" ht="6" customHeight="1">
      <c r="A12" s="211"/>
      <c r="C12" s="213"/>
      <c r="D12" s="213"/>
      <c r="E12" s="213"/>
      <c r="F12" s="115"/>
      <c r="G12" s="214"/>
      <c r="H12" s="214"/>
      <c r="I12" s="215"/>
      <c r="J12" s="115"/>
      <c r="K12" s="214"/>
      <c r="L12" s="214"/>
    </row>
    <row r="13" spans="1:12" s="212" customFormat="1" ht="19.899999999999999" customHeight="1">
      <c r="A13" s="211" t="s">
        <v>92</v>
      </c>
      <c r="C13" s="213"/>
      <c r="D13" s="213"/>
      <c r="E13" s="213"/>
      <c r="F13" s="115"/>
      <c r="G13" s="214"/>
      <c r="H13" s="214"/>
      <c r="I13" s="215"/>
      <c r="J13" s="115"/>
      <c r="K13" s="214"/>
      <c r="L13" s="214"/>
    </row>
    <row r="14" spans="1:12" s="212" customFormat="1" ht="6" customHeight="1">
      <c r="A14" s="211"/>
      <c r="C14" s="213"/>
      <c r="D14" s="213"/>
      <c r="E14" s="213"/>
      <c r="F14" s="115"/>
      <c r="G14" s="214"/>
      <c r="H14" s="214"/>
      <c r="I14" s="215"/>
      <c r="J14" s="115"/>
      <c r="K14" s="214"/>
      <c r="L14" s="214"/>
    </row>
    <row r="15" spans="1:12" s="212" customFormat="1" ht="20.100000000000001" customHeight="1">
      <c r="A15" s="212" t="s">
        <v>34</v>
      </c>
      <c r="C15" s="216"/>
      <c r="D15" s="217"/>
      <c r="E15" s="217"/>
      <c r="F15" s="218">
        <v>51196284</v>
      </c>
      <c r="G15" s="143"/>
      <c r="H15" s="143">
        <v>108444129</v>
      </c>
      <c r="I15" s="143"/>
      <c r="J15" s="218">
        <v>48740500</v>
      </c>
      <c r="K15" s="143"/>
      <c r="L15" s="143">
        <v>107192032</v>
      </c>
    </row>
    <row r="16" spans="1:12" s="212" customFormat="1" ht="20.100000000000001" customHeight="1">
      <c r="A16" s="212" t="s">
        <v>28</v>
      </c>
      <c r="C16" s="216"/>
      <c r="D16" s="217"/>
      <c r="E16" s="217"/>
      <c r="F16" s="218">
        <v>172412</v>
      </c>
      <c r="G16" s="143"/>
      <c r="H16" s="143">
        <v>172412</v>
      </c>
      <c r="I16" s="143"/>
      <c r="J16" s="218">
        <v>172412</v>
      </c>
      <c r="K16" s="143"/>
      <c r="L16" s="143">
        <v>172412</v>
      </c>
    </row>
    <row r="17" spans="1:12" s="212" customFormat="1" ht="20.100000000000001" customHeight="1">
      <c r="A17" s="212" t="s">
        <v>116</v>
      </c>
      <c r="C17" s="216"/>
      <c r="D17" s="217">
        <v>7</v>
      </c>
      <c r="E17" s="217"/>
      <c r="F17" s="218">
        <v>29348465</v>
      </c>
      <c r="G17" s="143"/>
      <c r="H17" s="143">
        <v>46355518</v>
      </c>
      <c r="I17" s="143"/>
      <c r="J17" s="218">
        <v>29189362</v>
      </c>
      <c r="K17" s="143"/>
      <c r="L17" s="143">
        <v>46152482</v>
      </c>
    </row>
    <row r="18" spans="1:12" s="212" customFormat="1" ht="20.100000000000001" customHeight="1">
      <c r="A18" s="212" t="s">
        <v>27</v>
      </c>
      <c r="C18" s="216"/>
      <c r="D18" s="217"/>
      <c r="E18" s="217"/>
      <c r="F18" s="218">
        <v>20254099</v>
      </c>
      <c r="G18" s="143"/>
      <c r="H18" s="143">
        <v>18225038</v>
      </c>
      <c r="I18" s="143"/>
      <c r="J18" s="218">
        <v>20254099</v>
      </c>
      <c r="K18" s="143"/>
      <c r="L18" s="143">
        <v>18225038</v>
      </c>
    </row>
    <row r="19" spans="1:12" s="212" customFormat="1" ht="20.100000000000001" customHeight="1">
      <c r="A19" s="212" t="s">
        <v>46</v>
      </c>
      <c r="C19" s="216"/>
      <c r="D19" s="217"/>
      <c r="E19" s="217"/>
      <c r="F19" s="116">
        <v>71371803</v>
      </c>
      <c r="G19" s="143"/>
      <c r="H19" s="144">
        <v>72328862</v>
      </c>
      <c r="I19" s="143"/>
      <c r="J19" s="116">
        <v>71016959</v>
      </c>
      <c r="K19" s="143"/>
      <c r="L19" s="144">
        <v>71888363</v>
      </c>
    </row>
    <row r="20" spans="1:12" s="212" customFormat="1" ht="8.1" customHeight="1">
      <c r="A20" s="211"/>
      <c r="C20" s="213"/>
      <c r="D20" s="213"/>
      <c r="E20" s="213"/>
      <c r="F20" s="115"/>
      <c r="G20" s="214"/>
      <c r="H20" s="214"/>
      <c r="I20" s="214"/>
      <c r="J20" s="115"/>
      <c r="K20" s="219"/>
      <c r="L20" s="214"/>
    </row>
    <row r="21" spans="1:12" s="212" customFormat="1" ht="20.100000000000001" customHeight="1">
      <c r="A21" s="211" t="s">
        <v>2</v>
      </c>
      <c r="C21" s="216"/>
      <c r="D21" s="217"/>
      <c r="E21" s="217"/>
      <c r="F21" s="117">
        <f>SUM(F15:F20)</f>
        <v>172343063</v>
      </c>
      <c r="G21" s="215"/>
      <c r="H21" s="220">
        <f>SUM(H15:H19)</f>
        <v>245525959</v>
      </c>
      <c r="I21" s="215"/>
      <c r="J21" s="117">
        <f>SUM(J15:J20)</f>
        <v>169373332</v>
      </c>
      <c r="K21" s="219"/>
      <c r="L21" s="220">
        <f>SUM(L15:L19)</f>
        <v>243630327</v>
      </c>
    </row>
    <row r="22" spans="1:12" s="212" customFormat="1" ht="20.100000000000001" customHeight="1">
      <c r="C22" s="216"/>
      <c r="D22" s="217"/>
      <c r="E22" s="217"/>
      <c r="F22" s="118"/>
      <c r="G22" s="215"/>
      <c r="H22" s="221"/>
      <c r="I22" s="215"/>
      <c r="J22" s="118"/>
      <c r="K22" s="219"/>
      <c r="L22" s="221"/>
    </row>
    <row r="23" spans="1:12" s="212" customFormat="1" ht="20.100000000000001" customHeight="1">
      <c r="A23" s="211" t="s">
        <v>7</v>
      </c>
      <c r="C23" s="216"/>
      <c r="D23" s="217"/>
      <c r="E23" s="217"/>
      <c r="F23" s="118"/>
      <c r="G23" s="215"/>
      <c r="H23" s="221"/>
      <c r="I23" s="215"/>
      <c r="J23" s="118"/>
      <c r="K23" s="219"/>
      <c r="L23" s="221"/>
    </row>
    <row r="24" spans="1:12" s="212" customFormat="1" ht="8.1" customHeight="1">
      <c r="A24" s="211"/>
      <c r="C24" s="213"/>
      <c r="D24" s="213"/>
      <c r="E24" s="213"/>
      <c r="F24" s="115"/>
      <c r="G24" s="214"/>
      <c r="H24" s="214"/>
      <c r="I24" s="214"/>
      <c r="J24" s="115"/>
      <c r="K24" s="219"/>
      <c r="L24" s="214"/>
    </row>
    <row r="25" spans="1:12" s="212" customFormat="1" ht="20.100000000000001" customHeight="1">
      <c r="A25" s="212" t="s">
        <v>117</v>
      </c>
      <c r="C25" s="216"/>
      <c r="D25" s="217">
        <v>8</v>
      </c>
      <c r="E25" s="217"/>
      <c r="F25" s="138">
        <v>0</v>
      </c>
      <c r="G25" s="146"/>
      <c r="H25" s="143">
        <v>0</v>
      </c>
      <c r="I25" s="146"/>
      <c r="J25" s="138">
        <v>100000</v>
      </c>
      <c r="K25" s="137"/>
      <c r="L25" s="143">
        <v>100000</v>
      </c>
    </row>
    <row r="26" spans="1:12" s="212" customFormat="1" ht="20.100000000000001" customHeight="1">
      <c r="A26" s="212" t="s">
        <v>26</v>
      </c>
      <c r="C26" s="216"/>
      <c r="D26" s="217">
        <v>8</v>
      </c>
      <c r="E26" s="217"/>
      <c r="F26" s="119">
        <v>22296538</v>
      </c>
      <c r="G26" s="146"/>
      <c r="H26" s="143">
        <v>44535906</v>
      </c>
      <c r="I26" s="146"/>
      <c r="J26" s="119">
        <v>9520000</v>
      </c>
      <c r="K26" s="146"/>
      <c r="L26" s="143">
        <v>9520000</v>
      </c>
    </row>
    <row r="27" spans="1:12" s="212" customFormat="1" ht="20.100000000000001" customHeight="1">
      <c r="A27" s="212" t="s">
        <v>118</v>
      </c>
      <c r="C27" s="216"/>
      <c r="D27" s="217">
        <v>9</v>
      </c>
      <c r="E27" s="217"/>
      <c r="F27" s="119">
        <v>5686233673</v>
      </c>
      <c r="G27" s="146"/>
      <c r="H27" s="143">
        <v>5873327095</v>
      </c>
      <c r="I27" s="146"/>
      <c r="J27" s="119">
        <v>5625223145</v>
      </c>
      <c r="K27" s="146"/>
      <c r="L27" s="143">
        <v>5807001306</v>
      </c>
    </row>
    <row r="28" spans="1:12" s="212" customFormat="1" ht="20.100000000000001" customHeight="1">
      <c r="A28" s="212" t="s">
        <v>120</v>
      </c>
      <c r="C28" s="216"/>
      <c r="D28" s="217">
        <v>10</v>
      </c>
      <c r="E28" s="217"/>
      <c r="F28" s="119">
        <v>519166444</v>
      </c>
      <c r="G28" s="146"/>
      <c r="H28" s="143">
        <v>541765618</v>
      </c>
      <c r="I28" s="146"/>
      <c r="J28" s="119">
        <v>852412241</v>
      </c>
      <c r="K28" s="146"/>
      <c r="L28" s="143">
        <v>883342559</v>
      </c>
    </row>
    <row r="29" spans="1:12" s="212" customFormat="1" ht="20.100000000000001" customHeight="1">
      <c r="A29" s="212" t="s">
        <v>119</v>
      </c>
      <c r="C29" s="216"/>
      <c r="D29" s="217">
        <v>11</v>
      </c>
      <c r="E29" s="217"/>
      <c r="F29" s="119">
        <v>7761825</v>
      </c>
      <c r="G29" s="146"/>
      <c r="H29" s="143">
        <v>11009061</v>
      </c>
      <c r="I29" s="146"/>
      <c r="J29" s="119">
        <v>7761825</v>
      </c>
      <c r="K29" s="146"/>
      <c r="L29" s="143">
        <v>11009061</v>
      </c>
    </row>
    <row r="30" spans="1:12" s="212" customFormat="1" ht="20.100000000000001" customHeight="1">
      <c r="A30" s="212" t="s">
        <v>17</v>
      </c>
      <c r="C30" s="216"/>
      <c r="E30" s="217"/>
      <c r="F30" s="120">
        <v>28375947</v>
      </c>
      <c r="G30" s="146"/>
      <c r="H30" s="144">
        <v>25910781</v>
      </c>
      <c r="I30" s="146"/>
      <c r="J30" s="120">
        <v>24495579</v>
      </c>
      <c r="K30" s="146"/>
      <c r="L30" s="144">
        <v>22033529</v>
      </c>
    </row>
    <row r="31" spans="1:12" s="212" customFormat="1" ht="8.1" customHeight="1">
      <c r="A31" s="211"/>
      <c r="C31" s="213"/>
      <c r="D31" s="213"/>
      <c r="E31" s="213"/>
      <c r="F31" s="121"/>
      <c r="G31" s="214"/>
      <c r="H31" s="219"/>
      <c r="I31" s="214"/>
      <c r="J31" s="121"/>
      <c r="K31" s="219"/>
      <c r="L31" s="219"/>
    </row>
    <row r="32" spans="1:12" s="212" customFormat="1" ht="20.100000000000001" customHeight="1">
      <c r="A32" s="211" t="s">
        <v>8</v>
      </c>
      <c r="C32" s="216"/>
      <c r="E32" s="217"/>
      <c r="F32" s="117">
        <f>SUM(F25:F31)</f>
        <v>6263834427</v>
      </c>
      <c r="G32" s="215"/>
      <c r="H32" s="220">
        <f>SUM(H25:H30)</f>
        <v>6496548461</v>
      </c>
      <c r="I32" s="215"/>
      <c r="J32" s="117">
        <f>SUM(J25:J31)</f>
        <v>6519512790</v>
      </c>
      <c r="K32" s="219"/>
      <c r="L32" s="220">
        <f>SUM(L25:L31)</f>
        <v>6733006455</v>
      </c>
    </row>
    <row r="33" spans="1:12" s="212" customFormat="1" ht="8.1" customHeight="1">
      <c r="A33" s="211"/>
      <c r="C33" s="213"/>
      <c r="D33" s="213"/>
      <c r="E33" s="213"/>
      <c r="F33" s="121"/>
      <c r="G33" s="214"/>
      <c r="H33" s="219"/>
      <c r="I33" s="214"/>
      <c r="J33" s="121"/>
      <c r="K33" s="219"/>
      <c r="L33" s="219"/>
    </row>
    <row r="34" spans="1:12" s="212" customFormat="1" ht="20.100000000000001" customHeight="1" thickBot="1">
      <c r="A34" s="211" t="s">
        <v>3</v>
      </c>
      <c r="C34" s="216"/>
      <c r="D34" s="217"/>
      <c r="E34" s="217"/>
      <c r="F34" s="122">
        <f>SUM(F32,F21)</f>
        <v>6436177490</v>
      </c>
      <c r="G34" s="215"/>
      <c r="H34" s="222">
        <f>SUM(H32,H21)</f>
        <v>6742074420</v>
      </c>
      <c r="I34" s="215"/>
      <c r="J34" s="122">
        <f>SUM(J32,J21)</f>
        <v>6688886122</v>
      </c>
      <c r="K34" s="219"/>
      <c r="L34" s="222">
        <f>SUM(L32,L21)</f>
        <v>6976636782</v>
      </c>
    </row>
    <row r="35" spans="1:12" ht="21" customHeight="1" thickTop="1">
      <c r="C35" s="205"/>
      <c r="D35" s="209"/>
      <c r="E35" s="207"/>
      <c r="F35" s="203"/>
      <c r="G35" s="202"/>
      <c r="H35" s="203"/>
      <c r="I35" s="202"/>
      <c r="J35" s="203"/>
      <c r="K35" s="202"/>
      <c r="L35" s="203"/>
    </row>
    <row r="36" spans="1:12" ht="21" customHeight="1">
      <c r="C36" s="205"/>
      <c r="D36" s="209"/>
      <c r="E36" s="207"/>
      <c r="F36" s="203"/>
      <c r="G36" s="202"/>
      <c r="H36" s="203"/>
      <c r="I36" s="202"/>
      <c r="J36" s="203"/>
      <c r="K36" s="202"/>
      <c r="L36" s="203"/>
    </row>
    <row r="37" spans="1:12" ht="21" customHeight="1">
      <c r="C37" s="205"/>
      <c r="D37" s="209"/>
      <c r="E37" s="207"/>
      <c r="F37" s="203"/>
      <c r="G37" s="202"/>
      <c r="H37" s="203"/>
      <c r="I37" s="202"/>
      <c r="J37" s="203"/>
      <c r="K37" s="202"/>
      <c r="L37" s="203"/>
    </row>
    <row r="38" spans="1:12" ht="14.25" customHeight="1">
      <c r="C38" s="205"/>
      <c r="D38" s="209"/>
      <c r="E38" s="207"/>
      <c r="F38" s="203"/>
      <c r="G38" s="202"/>
      <c r="H38" s="203"/>
      <c r="I38" s="202"/>
      <c r="J38" s="203"/>
      <c r="K38" s="202"/>
      <c r="L38" s="203"/>
    </row>
    <row r="39" spans="1:12" ht="21" customHeight="1">
      <c r="C39" s="205"/>
      <c r="D39" s="209"/>
      <c r="E39" s="207"/>
      <c r="F39" s="203"/>
      <c r="G39" s="202"/>
      <c r="H39" s="203"/>
      <c r="I39" s="202"/>
      <c r="J39" s="203"/>
      <c r="K39" s="202"/>
      <c r="L39" s="203"/>
    </row>
    <row r="40" spans="1:12" ht="21" customHeight="1">
      <c r="C40" s="205"/>
      <c r="D40" s="209"/>
      <c r="E40" s="207"/>
      <c r="F40" s="203"/>
      <c r="G40" s="202"/>
      <c r="H40" s="203"/>
      <c r="I40" s="202"/>
      <c r="J40" s="203"/>
      <c r="K40" s="202"/>
      <c r="L40" s="203"/>
    </row>
    <row r="41" spans="1:12" ht="21" customHeight="1">
      <c r="A41" s="248" t="s">
        <v>90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</row>
    <row r="42" spans="1:12" ht="21" customHeight="1">
      <c r="A42" s="191"/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</row>
    <row r="43" spans="1:12" ht="18.75" customHeight="1">
      <c r="A43" s="191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</row>
    <row r="44" spans="1:12" ht="21" customHeight="1">
      <c r="A44" s="223" t="s">
        <v>121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</row>
    <row r="45" spans="1:12" s="191" customFormat="1" ht="21" customHeight="1">
      <c r="A45" s="24" t="s">
        <v>35</v>
      </c>
      <c r="D45" s="224"/>
      <c r="F45" s="192"/>
      <c r="G45" s="192"/>
      <c r="H45" s="192"/>
      <c r="I45" s="192"/>
      <c r="J45" s="192"/>
      <c r="K45" s="192"/>
      <c r="L45" s="192"/>
    </row>
    <row r="46" spans="1:12" s="191" customFormat="1" ht="21" customHeight="1">
      <c r="A46" s="24" t="s">
        <v>105</v>
      </c>
      <c r="D46" s="224"/>
      <c r="F46" s="192"/>
      <c r="G46" s="192"/>
      <c r="H46" s="192"/>
      <c r="I46" s="192"/>
      <c r="J46" s="192"/>
      <c r="K46" s="192"/>
      <c r="L46" s="192"/>
    </row>
    <row r="47" spans="1:12" s="191" customFormat="1" ht="21" customHeight="1">
      <c r="A47" s="28" t="str">
        <f>+A3</f>
        <v>ณ วันที่ 30 มิถุนายน พ.ศ. 2564</v>
      </c>
      <c r="B47" s="194"/>
      <c r="C47" s="194"/>
      <c r="D47" s="194"/>
      <c r="E47" s="194"/>
      <c r="F47" s="195"/>
      <c r="G47" s="195"/>
      <c r="H47" s="195"/>
      <c r="I47" s="195"/>
      <c r="J47" s="195"/>
      <c r="K47" s="195"/>
      <c r="L47" s="195"/>
    </row>
    <row r="48" spans="1:12" ht="21" customHeight="1">
      <c r="C48" s="191"/>
      <c r="J48" s="226"/>
      <c r="L48" s="226"/>
    </row>
    <row r="49" spans="1:12" ht="21" customHeight="1">
      <c r="C49" s="191"/>
      <c r="D49" s="197"/>
      <c r="E49" s="197"/>
      <c r="F49" s="198"/>
      <c r="G49" s="198"/>
      <c r="H49" s="198"/>
      <c r="I49" s="198"/>
      <c r="J49" s="198"/>
      <c r="K49" s="198"/>
      <c r="L49" s="199" t="s">
        <v>114</v>
      </c>
    </row>
    <row r="50" spans="1:12" ht="21" customHeight="1">
      <c r="C50" s="191"/>
      <c r="D50" s="200"/>
      <c r="E50" s="200"/>
      <c r="F50" s="198"/>
      <c r="G50" s="201" t="s">
        <v>53</v>
      </c>
      <c r="H50" s="198"/>
      <c r="I50" s="202"/>
      <c r="J50" s="198"/>
      <c r="K50" s="201" t="s">
        <v>78</v>
      </c>
      <c r="L50" s="198"/>
    </row>
    <row r="51" spans="1:12" ht="21" customHeight="1">
      <c r="C51" s="191"/>
      <c r="D51" s="200"/>
      <c r="E51" s="200"/>
      <c r="F51" s="203" t="s">
        <v>133</v>
      </c>
      <c r="G51" s="202"/>
      <c r="H51" s="203" t="s">
        <v>23</v>
      </c>
      <c r="I51" s="204"/>
      <c r="J51" s="203" t="s">
        <v>133</v>
      </c>
      <c r="K51" s="202"/>
      <c r="L51" s="203" t="s">
        <v>23</v>
      </c>
    </row>
    <row r="52" spans="1:12" ht="21" customHeight="1">
      <c r="C52" s="205"/>
      <c r="D52" s="206"/>
      <c r="E52" s="207"/>
      <c r="F52" s="203" t="s">
        <v>159</v>
      </c>
      <c r="G52" s="202"/>
      <c r="H52" s="203" t="s">
        <v>109</v>
      </c>
      <c r="I52" s="203"/>
      <c r="J52" s="203" t="s">
        <v>159</v>
      </c>
      <c r="K52" s="202"/>
      <c r="L52" s="203" t="s">
        <v>109</v>
      </c>
    </row>
    <row r="53" spans="1:12" ht="21" customHeight="1">
      <c r="C53" s="205"/>
      <c r="D53" s="208" t="s">
        <v>0</v>
      </c>
      <c r="E53" s="207"/>
      <c r="F53" s="199" t="s">
        <v>16</v>
      </c>
      <c r="G53" s="202"/>
      <c r="H53" s="199" t="s">
        <v>1</v>
      </c>
      <c r="I53" s="202"/>
      <c r="J53" s="199" t="s">
        <v>24</v>
      </c>
      <c r="K53" s="202"/>
      <c r="L53" s="199" t="s">
        <v>1</v>
      </c>
    </row>
    <row r="54" spans="1:12" s="212" customFormat="1" ht="8.1" customHeight="1">
      <c r="A54" s="211"/>
      <c r="C54" s="213"/>
      <c r="D54" s="213"/>
      <c r="E54" s="213"/>
      <c r="F54" s="115"/>
      <c r="G54" s="214"/>
      <c r="H54" s="214"/>
      <c r="I54" s="215"/>
      <c r="J54" s="115"/>
      <c r="K54" s="214"/>
      <c r="L54" s="214"/>
    </row>
    <row r="55" spans="1:12" s="212" customFormat="1" ht="21" customHeight="1">
      <c r="A55" s="211" t="s">
        <v>70</v>
      </c>
      <c r="C55" s="213"/>
      <c r="D55" s="227"/>
      <c r="E55" s="213"/>
      <c r="F55" s="115"/>
      <c r="G55" s="214"/>
      <c r="H55" s="214"/>
      <c r="I55" s="215"/>
      <c r="J55" s="115"/>
      <c r="K55" s="214"/>
      <c r="L55" s="214"/>
    </row>
    <row r="56" spans="1:12" s="212" customFormat="1" ht="8.1" customHeight="1">
      <c r="A56" s="211"/>
      <c r="C56" s="213"/>
      <c r="D56" s="213"/>
      <c r="E56" s="213"/>
      <c r="F56" s="115"/>
      <c r="G56" s="214"/>
      <c r="H56" s="214"/>
      <c r="I56" s="215"/>
      <c r="J56" s="115"/>
      <c r="K56" s="214"/>
      <c r="L56" s="214"/>
    </row>
    <row r="57" spans="1:12" s="212" customFormat="1" ht="21" customHeight="1">
      <c r="A57" s="211" t="s">
        <v>4</v>
      </c>
      <c r="C57" s="216"/>
      <c r="D57" s="228"/>
      <c r="E57" s="217"/>
      <c r="F57" s="118"/>
      <c r="G57" s="215"/>
      <c r="H57" s="221"/>
      <c r="I57" s="215"/>
      <c r="J57" s="118"/>
      <c r="K57" s="215"/>
      <c r="L57" s="221"/>
    </row>
    <row r="58" spans="1:12" s="212" customFormat="1" ht="8.1" customHeight="1">
      <c r="A58" s="211"/>
      <c r="C58" s="213"/>
      <c r="D58" s="213"/>
      <c r="E58" s="213"/>
      <c r="F58" s="115"/>
      <c r="G58" s="214"/>
      <c r="H58" s="214"/>
      <c r="I58" s="215"/>
      <c r="J58" s="115"/>
      <c r="K58" s="214"/>
      <c r="L58" s="214"/>
    </row>
    <row r="59" spans="1:12" s="212" customFormat="1" ht="21" customHeight="1">
      <c r="A59" s="212" t="s">
        <v>64</v>
      </c>
      <c r="D59" s="217">
        <v>12</v>
      </c>
      <c r="E59" s="217"/>
      <c r="F59" s="119">
        <v>920000000</v>
      </c>
      <c r="G59" s="229"/>
      <c r="H59" s="143">
        <v>710000000</v>
      </c>
      <c r="I59" s="229"/>
      <c r="J59" s="119">
        <v>920000000</v>
      </c>
      <c r="K59" s="229"/>
      <c r="L59" s="143">
        <v>710000000</v>
      </c>
    </row>
    <row r="60" spans="1:12" s="212" customFormat="1" ht="21" customHeight="1">
      <c r="A60" s="212" t="s">
        <v>47</v>
      </c>
      <c r="C60" s="216"/>
      <c r="D60" s="217">
        <v>13</v>
      </c>
      <c r="E60" s="217"/>
      <c r="F60" s="119">
        <v>275817537</v>
      </c>
      <c r="G60" s="146"/>
      <c r="H60" s="143">
        <v>397078046</v>
      </c>
      <c r="I60" s="146"/>
      <c r="J60" s="119">
        <v>341072513</v>
      </c>
      <c r="K60" s="146"/>
      <c r="L60" s="143">
        <v>456852382</v>
      </c>
    </row>
    <row r="61" spans="1:12" s="212" customFormat="1" ht="21" customHeight="1">
      <c r="A61" s="212" t="s">
        <v>160</v>
      </c>
      <c r="C61" s="216"/>
      <c r="D61" s="217"/>
      <c r="E61" s="217"/>
      <c r="F61" s="119">
        <v>260893</v>
      </c>
      <c r="G61" s="146"/>
      <c r="H61" s="143">
        <v>1715447</v>
      </c>
      <c r="I61" s="146"/>
      <c r="J61" s="119">
        <v>0</v>
      </c>
      <c r="K61" s="146"/>
      <c r="L61" s="143">
        <v>0</v>
      </c>
    </row>
    <row r="62" spans="1:12" s="212" customFormat="1" ht="21" customHeight="1">
      <c r="A62" s="212" t="s">
        <v>122</v>
      </c>
      <c r="C62" s="216"/>
      <c r="D62" s="217"/>
      <c r="E62" s="228"/>
      <c r="F62" s="119"/>
      <c r="G62" s="146"/>
      <c r="H62" s="143"/>
      <c r="I62" s="146"/>
      <c r="J62" s="119"/>
      <c r="K62" s="146"/>
      <c r="L62" s="143"/>
    </row>
    <row r="63" spans="1:12" s="212" customFormat="1" ht="21" customHeight="1">
      <c r="A63" s="212" t="s">
        <v>123</v>
      </c>
      <c r="C63" s="216"/>
      <c r="D63" s="217"/>
      <c r="E63" s="228"/>
      <c r="F63" s="119">
        <v>44634417</v>
      </c>
      <c r="G63" s="146"/>
      <c r="H63" s="143">
        <v>71568144</v>
      </c>
      <c r="I63" s="146"/>
      <c r="J63" s="119">
        <v>51392894</v>
      </c>
      <c r="K63" s="146"/>
      <c r="L63" s="143">
        <v>77469483</v>
      </c>
    </row>
    <row r="64" spans="1:12" s="212" customFormat="1" ht="21" customHeight="1">
      <c r="A64" s="212" t="s">
        <v>61</v>
      </c>
      <c r="C64" s="216"/>
      <c r="D64" s="217"/>
      <c r="E64" s="228"/>
      <c r="F64" s="119"/>
      <c r="G64" s="146"/>
      <c r="H64" s="143"/>
      <c r="I64" s="146"/>
      <c r="J64" s="119"/>
      <c r="K64" s="146"/>
      <c r="L64" s="143"/>
    </row>
    <row r="65" spans="1:12" s="212" customFormat="1" ht="21" customHeight="1">
      <c r="B65" s="212" t="s">
        <v>161</v>
      </c>
      <c r="C65" s="216"/>
      <c r="D65" s="217">
        <v>15</v>
      </c>
      <c r="E65" s="228"/>
      <c r="F65" s="119">
        <v>249724090</v>
      </c>
      <c r="G65" s="146"/>
      <c r="H65" s="143">
        <v>0</v>
      </c>
      <c r="I65" s="146"/>
      <c r="J65" s="119">
        <v>249724090</v>
      </c>
      <c r="K65" s="146"/>
      <c r="L65" s="143">
        <v>0</v>
      </c>
    </row>
    <row r="66" spans="1:12" s="212" customFormat="1" ht="21" customHeight="1">
      <c r="A66" s="212" t="s">
        <v>25</v>
      </c>
      <c r="C66" s="216"/>
      <c r="E66" s="228"/>
      <c r="F66" s="120">
        <v>2500073</v>
      </c>
      <c r="G66" s="146"/>
      <c r="H66" s="145">
        <v>4010682</v>
      </c>
      <c r="I66" s="146"/>
      <c r="J66" s="120">
        <v>2445049</v>
      </c>
      <c r="K66" s="146"/>
      <c r="L66" s="145">
        <v>4010682</v>
      </c>
    </row>
    <row r="67" spans="1:12" s="212" customFormat="1" ht="8.1" customHeight="1">
      <c r="A67" s="211"/>
      <c r="C67" s="213"/>
      <c r="D67" s="213"/>
      <c r="E67" s="213"/>
      <c r="F67" s="121"/>
      <c r="G67" s="214"/>
      <c r="H67" s="219"/>
      <c r="I67" s="214"/>
      <c r="J67" s="121"/>
      <c r="K67" s="219"/>
      <c r="L67" s="219"/>
    </row>
    <row r="68" spans="1:12" s="212" customFormat="1" ht="21" customHeight="1">
      <c r="A68" s="211" t="s">
        <v>5</v>
      </c>
      <c r="C68" s="216"/>
      <c r="D68" s="228"/>
      <c r="E68" s="228"/>
      <c r="F68" s="117">
        <f>SUM(F59:F67)</f>
        <v>1492937010</v>
      </c>
      <c r="G68" s="215"/>
      <c r="H68" s="220">
        <f>SUM(H59:H67)</f>
        <v>1184372319</v>
      </c>
      <c r="I68" s="215"/>
      <c r="J68" s="117">
        <f>SUM(J59:J67)</f>
        <v>1564634546</v>
      </c>
      <c r="K68" s="219"/>
      <c r="L68" s="220">
        <f>SUM(L59:L67)</f>
        <v>1248332547</v>
      </c>
    </row>
    <row r="69" spans="1:12" s="212" customFormat="1" ht="21" customHeight="1">
      <c r="D69" s="217"/>
      <c r="E69" s="228"/>
      <c r="F69" s="121"/>
      <c r="G69" s="221"/>
      <c r="H69" s="219"/>
      <c r="I69" s="221"/>
      <c r="J69" s="121"/>
      <c r="K69" s="219"/>
      <c r="L69" s="219"/>
    </row>
    <row r="70" spans="1:12" s="212" customFormat="1" ht="21" customHeight="1">
      <c r="A70" s="211" t="s">
        <v>18</v>
      </c>
      <c r="C70" s="216"/>
      <c r="D70" s="228"/>
      <c r="E70" s="228"/>
      <c r="F70" s="121"/>
      <c r="G70" s="215"/>
      <c r="H70" s="219"/>
      <c r="I70" s="215"/>
      <c r="J70" s="121"/>
      <c r="K70" s="219"/>
      <c r="L70" s="219"/>
    </row>
    <row r="71" spans="1:12" s="212" customFormat="1" ht="8.1" customHeight="1">
      <c r="A71" s="211"/>
      <c r="C71" s="213"/>
      <c r="D71" s="213"/>
      <c r="E71" s="213"/>
      <c r="F71" s="121"/>
      <c r="G71" s="214"/>
      <c r="H71" s="219"/>
      <c r="I71" s="214"/>
      <c r="J71" s="121"/>
      <c r="K71" s="219"/>
      <c r="L71" s="219"/>
    </row>
    <row r="72" spans="1:12" s="212" customFormat="1" ht="21" customHeight="1">
      <c r="A72" s="212" t="s">
        <v>87</v>
      </c>
      <c r="C72" s="216"/>
      <c r="D72" s="217">
        <v>14</v>
      </c>
      <c r="E72" s="228"/>
      <c r="F72" s="138">
        <v>14868319</v>
      </c>
      <c r="G72" s="146"/>
      <c r="H72" s="146">
        <v>19219821</v>
      </c>
      <c r="I72" s="146"/>
      <c r="J72" s="138">
        <v>14868319</v>
      </c>
      <c r="K72" s="7"/>
      <c r="L72" s="146">
        <v>19219821</v>
      </c>
    </row>
    <row r="73" spans="1:12" s="212" customFormat="1" ht="21" customHeight="1">
      <c r="A73" s="212" t="s">
        <v>124</v>
      </c>
      <c r="C73" s="216"/>
      <c r="D73" s="217"/>
      <c r="E73" s="228"/>
      <c r="F73" s="138">
        <v>674922854</v>
      </c>
      <c r="G73" s="146"/>
      <c r="H73" s="146">
        <v>706844205</v>
      </c>
      <c r="I73" s="146"/>
      <c r="J73" s="138">
        <v>872279387</v>
      </c>
      <c r="K73" s="7"/>
      <c r="L73" s="146">
        <v>910108874</v>
      </c>
    </row>
    <row r="74" spans="1:12" s="212" customFormat="1" ht="21" customHeight="1">
      <c r="A74" s="212" t="s">
        <v>61</v>
      </c>
      <c r="C74" s="216"/>
      <c r="D74" s="217">
        <v>15</v>
      </c>
      <c r="E74" s="228"/>
      <c r="F74" s="138">
        <v>1992798235</v>
      </c>
      <c r="G74" s="146"/>
      <c r="H74" s="137">
        <v>2172254467</v>
      </c>
      <c r="I74" s="146"/>
      <c r="J74" s="138">
        <v>1992798235</v>
      </c>
      <c r="K74" s="7"/>
      <c r="L74" s="137">
        <v>2172254467</v>
      </c>
    </row>
    <row r="75" spans="1:12" s="212" customFormat="1" ht="21" customHeight="1">
      <c r="A75" s="212" t="s">
        <v>51</v>
      </c>
      <c r="C75" s="216"/>
      <c r="D75" s="217"/>
      <c r="E75" s="228"/>
      <c r="F75" s="119">
        <v>159906622</v>
      </c>
      <c r="G75" s="146"/>
      <c r="H75" s="146">
        <v>156052382</v>
      </c>
      <c r="I75" s="146"/>
      <c r="J75" s="119">
        <v>159906622</v>
      </c>
      <c r="K75" s="146"/>
      <c r="L75" s="146">
        <v>156052382</v>
      </c>
    </row>
    <row r="76" spans="1:12" s="212" customFormat="1" ht="21" customHeight="1">
      <c r="A76" s="212" t="s">
        <v>134</v>
      </c>
      <c r="C76" s="216"/>
      <c r="D76" s="217">
        <v>16</v>
      </c>
      <c r="E76" s="228"/>
      <c r="F76" s="119">
        <v>279145652</v>
      </c>
      <c r="G76" s="146"/>
      <c r="H76" s="146">
        <v>358360784</v>
      </c>
      <c r="I76" s="146"/>
      <c r="J76" s="119">
        <v>269311552</v>
      </c>
      <c r="K76" s="146"/>
      <c r="L76" s="146">
        <v>349969096</v>
      </c>
    </row>
    <row r="77" spans="1:12" s="212" customFormat="1" ht="21" customHeight="1">
      <c r="A77" s="212" t="s">
        <v>29</v>
      </c>
      <c r="C77" s="216"/>
      <c r="E77" s="228"/>
      <c r="F77" s="120">
        <v>17630448</v>
      </c>
      <c r="G77" s="146"/>
      <c r="H77" s="145">
        <v>21329110</v>
      </c>
      <c r="I77" s="146"/>
      <c r="J77" s="120">
        <v>17382711</v>
      </c>
      <c r="K77" s="146"/>
      <c r="L77" s="145">
        <v>21081373</v>
      </c>
    </row>
    <row r="78" spans="1:12" s="212" customFormat="1" ht="8.1" customHeight="1">
      <c r="A78" s="211"/>
      <c r="C78" s="213"/>
      <c r="D78" s="213"/>
      <c r="E78" s="213"/>
      <c r="F78" s="121"/>
      <c r="G78" s="214"/>
      <c r="H78" s="219"/>
      <c r="I78" s="214"/>
      <c r="J78" s="121"/>
      <c r="K78" s="219"/>
      <c r="L78" s="219"/>
    </row>
    <row r="79" spans="1:12" s="212" customFormat="1" ht="21" customHeight="1">
      <c r="A79" s="211" t="s">
        <v>9</v>
      </c>
      <c r="C79" s="216"/>
      <c r="D79" s="228"/>
      <c r="E79" s="228"/>
      <c r="F79" s="117">
        <f>SUM(F72:F78)</f>
        <v>3139272130</v>
      </c>
      <c r="G79" s="215"/>
      <c r="H79" s="220">
        <f>SUM(H72:H78)</f>
        <v>3434060769</v>
      </c>
      <c r="I79" s="215"/>
      <c r="J79" s="117">
        <f>SUM(J72:J78)</f>
        <v>3326546826</v>
      </c>
      <c r="K79" s="219"/>
      <c r="L79" s="220">
        <f>SUM(L72:L78)</f>
        <v>3628686013</v>
      </c>
    </row>
    <row r="80" spans="1:12" s="212" customFormat="1" ht="8.1" customHeight="1">
      <c r="A80" s="211"/>
      <c r="C80" s="213"/>
      <c r="D80" s="213"/>
      <c r="E80" s="213"/>
      <c r="F80" s="121"/>
      <c r="G80" s="214"/>
      <c r="H80" s="219"/>
      <c r="I80" s="214"/>
      <c r="J80" s="121"/>
      <c r="K80" s="219"/>
      <c r="L80" s="219"/>
    </row>
    <row r="81" spans="1:12" s="212" customFormat="1" ht="21" customHeight="1">
      <c r="A81" s="211" t="s">
        <v>6</v>
      </c>
      <c r="C81" s="216"/>
      <c r="D81" s="228"/>
      <c r="E81" s="228"/>
      <c r="F81" s="117">
        <f>SUM(F79,F68)</f>
        <v>4632209140</v>
      </c>
      <c r="G81" s="215"/>
      <c r="H81" s="220">
        <f>SUM(H68,H79)</f>
        <v>4618433088</v>
      </c>
      <c r="I81" s="215"/>
      <c r="J81" s="117">
        <f>SUM(J79,J68)</f>
        <v>4891181372</v>
      </c>
      <c r="K81" s="219"/>
      <c r="L81" s="220">
        <f>SUM(L68,L79)</f>
        <v>4877018560</v>
      </c>
    </row>
    <row r="82" spans="1:12" s="212" customFormat="1" ht="10.15" customHeight="1">
      <c r="A82" s="211"/>
      <c r="C82" s="213"/>
      <c r="D82" s="213"/>
      <c r="E82" s="213"/>
      <c r="F82" s="219"/>
      <c r="G82" s="214"/>
      <c r="H82" s="219"/>
      <c r="I82" s="214"/>
      <c r="J82" s="219"/>
      <c r="K82" s="219"/>
      <c r="L82" s="219"/>
    </row>
    <row r="83" spans="1:12" s="212" customFormat="1" ht="21" customHeight="1">
      <c r="A83" s="211"/>
      <c r="C83" s="213"/>
      <c r="D83" s="213"/>
      <c r="E83" s="213"/>
      <c r="F83" s="219"/>
      <c r="G83" s="214"/>
      <c r="H83" s="219"/>
      <c r="I83" s="219"/>
      <c r="J83" s="219"/>
      <c r="K83" s="219"/>
      <c r="L83" s="219"/>
    </row>
    <row r="84" spans="1:12" s="212" customFormat="1" ht="21" customHeight="1">
      <c r="A84" s="211"/>
      <c r="C84" s="213"/>
      <c r="D84" s="213"/>
      <c r="E84" s="213"/>
      <c r="F84" s="219"/>
      <c r="G84" s="214"/>
      <c r="H84" s="219"/>
      <c r="I84" s="219"/>
      <c r="J84" s="219"/>
      <c r="K84" s="219"/>
      <c r="L84" s="219"/>
    </row>
    <row r="85" spans="1:12" s="212" customFormat="1" ht="21" customHeight="1">
      <c r="A85" s="211"/>
      <c r="C85" s="213"/>
      <c r="D85" s="213"/>
      <c r="E85" s="213"/>
      <c r="F85" s="219"/>
      <c r="G85" s="214"/>
      <c r="H85" s="219"/>
      <c r="I85" s="219"/>
      <c r="J85" s="219"/>
      <c r="K85" s="219"/>
      <c r="L85" s="219"/>
    </row>
    <row r="86" spans="1:12" s="212" customFormat="1" ht="17.25" customHeight="1">
      <c r="A86" s="211"/>
      <c r="C86" s="213"/>
      <c r="D86" s="213"/>
      <c r="E86" s="213"/>
      <c r="F86" s="219"/>
      <c r="G86" s="214"/>
      <c r="H86" s="219"/>
      <c r="I86" s="219"/>
      <c r="J86" s="219"/>
      <c r="K86" s="219"/>
      <c r="L86" s="219"/>
    </row>
    <row r="87" spans="1:12" s="212" customFormat="1" ht="20.25" customHeight="1">
      <c r="A87" s="211"/>
      <c r="C87" s="213"/>
      <c r="D87" s="213"/>
      <c r="E87" s="213"/>
      <c r="F87" s="219"/>
      <c r="G87" s="214"/>
      <c r="H87" s="219"/>
      <c r="I87" s="219"/>
      <c r="J87" s="219"/>
      <c r="K87" s="219"/>
      <c r="L87" s="219"/>
    </row>
    <row r="88" spans="1:12" s="212" customFormat="1" ht="21.95" customHeight="1">
      <c r="A88" s="230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230"/>
      <c r="C88" s="231"/>
      <c r="D88" s="231"/>
      <c r="E88" s="231"/>
      <c r="F88" s="220"/>
      <c r="G88" s="232"/>
      <c r="H88" s="220"/>
      <c r="I88" s="220"/>
      <c r="J88" s="220"/>
      <c r="K88" s="220"/>
      <c r="L88" s="220"/>
    </row>
    <row r="89" spans="1:12" s="191" customFormat="1" ht="21" customHeight="1">
      <c r="A89" s="24" t="s">
        <v>35</v>
      </c>
      <c r="D89" s="224"/>
      <c r="F89" s="192"/>
      <c r="G89" s="192"/>
      <c r="H89" s="192"/>
      <c r="I89" s="192"/>
      <c r="J89" s="192"/>
      <c r="K89" s="192"/>
      <c r="L89" s="192"/>
    </row>
    <row r="90" spans="1:12" s="191" customFormat="1" ht="21" customHeight="1">
      <c r="A90" s="24" t="s">
        <v>105</v>
      </c>
      <c r="D90" s="224"/>
      <c r="F90" s="192"/>
      <c r="G90" s="192"/>
      <c r="H90" s="192"/>
      <c r="I90" s="192"/>
      <c r="J90" s="192"/>
      <c r="K90" s="192"/>
      <c r="L90" s="192"/>
    </row>
    <row r="91" spans="1:12" s="191" customFormat="1" ht="21" customHeight="1">
      <c r="A91" s="28" t="str">
        <f>+A47</f>
        <v>ณ วันที่ 30 มิถุนายน พ.ศ. 2564</v>
      </c>
      <c r="B91" s="194"/>
      <c r="C91" s="194"/>
      <c r="D91" s="194"/>
      <c r="E91" s="194"/>
      <c r="F91" s="195"/>
      <c r="G91" s="195"/>
      <c r="H91" s="195"/>
      <c r="I91" s="195"/>
      <c r="J91" s="195"/>
      <c r="K91" s="195"/>
      <c r="L91" s="195"/>
    </row>
    <row r="92" spans="1:12" ht="21" customHeight="1">
      <c r="C92" s="191"/>
      <c r="J92" s="226"/>
      <c r="L92" s="226"/>
    </row>
    <row r="93" spans="1:12" ht="21" customHeight="1">
      <c r="C93" s="191"/>
      <c r="D93" s="197"/>
      <c r="E93" s="197"/>
      <c r="F93" s="198"/>
      <c r="G93" s="198"/>
      <c r="H93" s="198"/>
      <c r="I93" s="198"/>
      <c r="J93" s="198"/>
      <c r="K93" s="198"/>
      <c r="L93" s="199" t="s">
        <v>114</v>
      </c>
    </row>
    <row r="94" spans="1:12" ht="21" customHeight="1">
      <c r="C94" s="191"/>
      <c r="D94" s="200"/>
      <c r="E94" s="200"/>
      <c r="F94" s="198"/>
      <c r="G94" s="201" t="s">
        <v>53</v>
      </c>
      <c r="H94" s="198"/>
      <c r="I94" s="202"/>
      <c r="J94" s="198"/>
      <c r="K94" s="201" t="s">
        <v>78</v>
      </c>
      <c r="L94" s="198"/>
    </row>
    <row r="95" spans="1:12" ht="21" customHeight="1">
      <c r="C95" s="191"/>
      <c r="D95" s="200"/>
      <c r="E95" s="200"/>
      <c r="F95" s="203" t="s">
        <v>133</v>
      </c>
      <c r="G95" s="202"/>
      <c r="H95" s="203" t="s">
        <v>23</v>
      </c>
      <c r="I95" s="204"/>
      <c r="J95" s="203" t="s">
        <v>133</v>
      </c>
      <c r="K95" s="202"/>
      <c r="L95" s="203" t="s">
        <v>23</v>
      </c>
    </row>
    <row r="96" spans="1:12" ht="21" customHeight="1">
      <c r="C96" s="205"/>
      <c r="D96" s="206"/>
      <c r="E96" s="207"/>
      <c r="F96" s="203" t="s">
        <v>159</v>
      </c>
      <c r="G96" s="202"/>
      <c r="H96" s="203" t="s">
        <v>109</v>
      </c>
      <c r="I96" s="203"/>
      <c r="J96" s="203" t="s">
        <v>159</v>
      </c>
      <c r="K96" s="202"/>
      <c r="L96" s="203" t="s">
        <v>109</v>
      </c>
    </row>
    <row r="97" spans="1:12" ht="21" customHeight="1">
      <c r="C97" s="205"/>
      <c r="D97" s="209"/>
      <c r="E97" s="207"/>
      <c r="F97" s="199" t="s">
        <v>16</v>
      </c>
      <c r="G97" s="202"/>
      <c r="H97" s="199" t="s">
        <v>1</v>
      </c>
      <c r="I97" s="202"/>
      <c r="J97" s="199" t="s">
        <v>24</v>
      </c>
      <c r="K97" s="202"/>
      <c r="L97" s="199" t="s">
        <v>1</v>
      </c>
    </row>
    <row r="98" spans="1:12" s="212" customFormat="1" ht="8.1" customHeight="1">
      <c r="A98" s="211"/>
      <c r="C98" s="213"/>
      <c r="D98" s="213"/>
      <c r="E98" s="213"/>
      <c r="F98" s="115"/>
      <c r="G98" s="214"/>
      <c r="H98" s="214"/>
      <c r="I98" s="215"/>
      <c r="J98" s="115"/>
      <c r="K98" s="214"/>
      <c r="L98" s="214"/>
    </row>
    <row r="99" spans="1:12" s="212" customFormat="1" ht="21" customHeight="1">
      <c r="A99" s="211" t="s">
        <v>106</v>
      </c>
      <c r="C99" s="213"/>
      <c r="D99" s="227"/>
      <c r="E99" s="213"/>
      <c r="F99" s="115"/>
      <c r="G99" s="214"/>
      <c r="H99" s="214"/>
      <c r="I99" s="215"/>
      <c r="J99" s="115"/>
      <c r="K99" s="214"/>
      <c r="L99" s="214"/>
    </row>
    <row r="100" spans="1:12" s="212" customFormat="1" ht="8.1" customHeight="1">
      <c r="A100" s="211"/>
      <c r="C100" s="213"/>
      <c r="D100" s="213"/>
      <c r="E100" s="213"/>
      <c r="F100" s="115"/>
      <c r="G100" s="214"/>
      <c r="H100" s="214"/>
      <c r="I100" s="215"/>
      <c r="J100" s="115"/>
      <c r="K100" s="214"/>
      <c r="L100" s="214"/>
    </row>
    <row r="101" spans="1:12" s="212" customFormat="1" ht="21" customHeight="1">
      <c r="A101" s="211" t="s">
        <v>71</v>
      </c>
      <c r="C101" s="216"/>
      <c r="D101" s="228"/>
      <c r="E101" s="228"/>
      <c r="F101" s="121"/>
      <c r="G101" s="215"/>
      <c r="H101" s="219"/>
      <c r="I101" s="215"/>
      <c r="J101" s="121"/>
      <c r="K101" s="219"/>
      <c r="L101" s="219"/>
    </row>
    <row r="102" spans="1:12" s="212" customFormat="1" ht="8.1" customHeight="1">
      <c r="A102" s="211"/>
      <c r="C102" s="213"/>
      <c r="D102" s="213"/>
      <c r="E102" s="213"/>
      <c r="F102" s="121"/>
      <c r="G102" s="214"/>
      <c r="H102" s="219"/>
      <c r="I102" s="214"/>
      <c r="J102" s="121"/>
      <c r="K102" s="219"/>
      <c r="L102" s="219"/>
    </row>
    <row r="103" spans="1:12" s="212" customFormat="1" ht="21" customHeight="1">
      <c r="A103" s="212" t="s">
        <v>19</v>
      </c>
      <c r="C103" s="216"/>
      <c r="D103" s="228"/>
      <c r="E103" s="228"/>
      <c r="F103" s="121"/>
      <c r="G103" s="215"/>
      <c r="H103" s="219"/>
      <c r="I103" s="215"/>
      <c r="J103" s="121"/>
      <c r="K103" s="219"/>
      <c r="L103" s="219"/>
    </row>
    <row r="104" spans="1:12" s="212" customFormat="1" ht="21" customHeight="1">
      <c r="B104" s="212" t="s">
        <v>55</v>
      </c>
      <c r="C104" s="216"/>
      <c r="F104" s="121"/>
      <c r="G104" s="215"/>
      <c r="H104" s="219"/>
      <c r="I104" s="215"/>
      <c r="J104" s="121"/>
      <c r="K104" s="219"/>
      <c r="L104" s="219"/>
    </row>
    <row r="105" spans="1:12" s="212" customFormat="1" ht="21" customHeight="1">
      <c r="C105" s="216" t="s">
        <v>72</v>
      </c>
      <c r="F105" s="121"/>
      <c r="G105" s="215"/>
      <c r="H105" s="219"/>
      <c r="I105" s="215"/>
      <c r="J105" s="121"/>
      <c r="K105" s="219"/>
      <c r="L105" s="219"/>
    </row>
    <row r="106" spans="1:12" s="212" customFormat="1" ht="21" customHeight="1" thickBot="1">
      <c r="C106" s="212" t="s">
        <v>73</v>
      </c>
      <c r="D106" s="217"/>
      <c r="E106" s="228"/>
      <c r="F106" s="123">
        <v>150978000</v>
      </c>
      <c r="G106" s="146"/>
      <c r="H106" s="8">
        <v>150978000</v>
      </c>
      <c r="I106" s="146"/>
      <c r="J106" s="123">
        <v>150978000</v>
      </c>
      <c r="K106" s="147"/>
      <c r="L106" s="8">
        <v>150978000</v>
      </c>
    </row>
    <row r="107" spans="1:12" s="212" customFormat="1" ht="8.1" customHeight="1" thickTop="1">
      <c r="D107" s="217"/>
      <c r="E107" s="228"/>
      <c r="F107" s="124"/>
      <c r="G107" s="146"/>
      <c r="H107" s="7"/>
      <c r="I107" s="146"/>
      <c r="J107" s="124"/>
      <c r="K107" s="7"/>
      <c r="L107" s="7"/>
    </row>
    <row r="108" spans="1:12" s="212" customFormat="1" ht="21" customHeight="1">
      <c r="B108" s="212" t="s">
        <v>56</v>
      </c>
      <c r="C108" s="216"/>
      <c r="F108" s="121"/>
      <c r="G108" s="215"/>
      <c r="H108" s="219"/>
      <c r="I108" s="215"/>
      <c r="J108" s="121"/>
      <c r="K108" s="219"/>
      <c r="L108" s="219"/>
    </row>
    <row r="109" spans="1:12" s="212" customFormat="1" ht="21" customHeight="1">
      <c r="C109" s="216" t="s">
        <v>72</v>
      </c>
      <c r="F109" s="121"/>
      <c r="G109" s="215"/>
      <c r="H109" s="219"/>
      <c r="I109" s="215"/>
      <c r="J109" s="121"/>
      <c r="K109" s="219"/>
      <c r="L109" s="219"/>
    </row>
    <row r="110" spans="1:12" s="212" customFormat="1" ht="21" customHeight="1">
      <c r="C110" s="212" t="s">
        <v>74</v>
      </c>
      <c r="D110" s="217"/>
      <c r="E110" s="228"/>
      <c r="F110" s="148">
        <v>150978000</v>
      </c>
      <c r="G110" s="146"/>
      <c r="H110" s="233">
        <v>150978000</v>
      </c>
      <c r="I110" s="146"/>
      <c r="J110" s="148">
        <v>150978000</v>
      </c>
      <c r="K110" s="147"/>
      <c r="L110" s="233">
        <v>150978000</v>
      </c>
    </row>
    <row r="111" spans="1:12" s="212" customFormat="1" ht="21" customHeight="1">
      <c r="A111" s="212" t="s">
        <v>132</v>
      </c>
      <c r="C111" s="216"/>
      <c r="D111" s="217"/>
      <c r="E111" s="228"/>
      <c r="F111" s="124"/>
      <c r="G111" s="146"/>
      <c r="H111" s="233"/>
      <c r="I111" s="146"/>
      <c r="J111" s="148"/>
      <c r="K111" s="147"/>
      <c r="L111" s="233"/>
    </row>
    <row r="112" spans="1:12" s="212" customFormat="1" ht="21" customHeight="1">
      <c r="B112" s="212" t="s">
        <v>30</v>
      </c>
      <c r="D112" s="217"/>
      <c r="E112" s="228"/>
      <c r="F112" s="124"/>
      <c r="G112" s="146"/>
      <c r="H112" s="233"/>
      <c r="I112" s="146"/>
      <c r="J112" s="148"/>
      <c r="K112" s="147"/>
      <c r="L112" s="233"/>
    </row>
    <row r="113" spans="1:12" s="212" customFormat="1" ht="21" customHeight="1">
      <c r="C113" s="212" t="s">
        <v>54</v>
      </c>
      <c r="F113" s="124">
        <v>16000000</v>
      </c>
      <c r="G113" s="146"/>
      <c r="H113" s="233">
        <v>16000000</v>
      </c>
      <c r="I113" s="146"/>
      <c r="J113" s="148">
        <v>16000000</v>
      </c>
      <c r="K113" s="147"/>
      <c r="L113" s="233">
        <v>16000000</v>
      </c>
    </row>
    <row r="114" spans="1:12" s="212" customFormat="1" ht="21" customHeight="1">
      <c r="B114" s="212" t="s">
        <v>11</v>
      </c>
      <c r="D114" s="217"/>
      <c r="E114" s="228"/>
      <c r="F114" s="148">
        <v>-760264887</v>
      </c>
      <c r="G114" s="146"/>
      <c r="H114" s="233">
        <v>-437110703</v>
      </c>
      <c r="I114" s="146"/>
      <c r="J114" s="148">
        <v>-766528487</v>
      </c>
      <c r="K114" s="147"/>
      <c r="L114" s="233">
        <v>-461133812.99999994</v>
      </c>
    </row>
    <row r="115" spans="1:12" s="212" customFormat="1" ht="21" customHeight="1">
      <c r="A115" s="212" t="s">
        <v>143</v>
      </c>
      <c r="D115" s="217"/>
      <c r="E115" s="228"/>
      <c r="F115" s="125">
        <v>2397255237</v>
      </c>
      <c r="G115" s="146"/>
      <c r="H115" s="145">
        <v>2393774035</v>
      </c>
      <c r="I115" s="146"/>
      <c r="J115" s="125">
        <v>2397255237</v>
      </c>
      <c r="K115" s="146"/>
      <c r="L115" s="145">
        <v>2393774035</v>
      </c>
    </row>
    <row r="116" spans="1:12" s="212" customFormat="1" ht="8.1" customHeight="1">
      <c r="A116" s="211"/>
      <c r="C116" s="213"/>
      <c r="D116" s="213"/>
      <c r="E116" s="213"/>
      <c r="F116" s="121"/>
      <c r="G116" s="214"/>
      <c r="H116" s="219"/>
      <c r="I116" s="214"/>
      <c r="J116" s="121"/>
      <c r="K116" s="219"/>
      <c r="L116" s="219"/>
    </row>
    <row r="117" spans="1:12" s="212" customFormat="1" ht="21" customHeight="1">
      <c r="A117" s="211" t="s">
        <v>75</v>
      </c>
      <c r="C117" s="216"/>
      <c r="D117" s="217"/>
      <c r="E117" s="228"/>
      <c r="F117" s="125">
        <f>SUM(F110:F115)</f>
        <v>1803968350</v>
      </c>
      <c r="G117" s="215"/>
      <c r="H117" s="9">
        <f>SUM(H110:H115)</f>
        <v>2123641332</v>
      </c>
      <c r="I117" s="215"/>
      <c r="J117" s="125">
        <f>SUM(J110:J115)</f>
        <v>1797704750</v>
      </c>
      <c r="K117" s="219"/>
      <c r="L117" s="9">
        <f>SUM(L110:L115)</f>
        <v>2099618222</v>
      </c>
    </row>
    <row r="118" spans="1:12" s="212" customFormat="1" ht="8.1" customHeight="1">
      <c r="A118" s="211"/>
      <c r="C118" s="213"/>
      <c r="D118" s="213"/>
      <c r="E118" s="213"/>
      <c r="F118" s="121"/>
      <c r="G118" s="214"/>
      <c r="H118" s="219"/>
      <c r="I118" s="214"/>
      <c r="J118" s="121"/>
      <c r="K118" s="219"/>
      <c r="L118" s="219"/>
    </row>
    <row r="119" spans="1:12" s="212" customFormat="1" ht="21" customHeight="1" thickBot="1">
      <c r="A119" s="211" t="s">
        <v>76</v>
      </c>
      <c r="C119" s="216"/>
      <c r="D119" s="217"/>
      <c r="E119" s="217"/>
      <c r="F119" s="123">
        <f>SUM(F117,F81)</f>
        <v>6436177490</v>
      </c>
      <c r="G119" s="215"/>
      <c r="H119" s="8">
        <f>SUM(H117,H81)</f>
        <v>6742074420</v>
      </c>
      <c r="I119" s="215"/>
      <c r="J119" s="123">
        <f>SUM(J117,J81)</f>
        <v>6688886122</v>
      </c>
      <c r="K119" s="219"/>
      <c r="L119" s="8">
        <f>SUM(L117,L81)</f>
        <v>6976636782</v>
      </c>
    </row>
    <row r="120" spans="1:12" ht="21" customHeight="1" thickTop="1"/>
    <row r="121" spans="1:12" ht="21" customHeight="1"/>
    <row r="122" spans="1:12" ht="21" customHeight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12" customHeight="1"/>
    <row r="131" spans="1:12" ht="21.95" customHeight="1">
      <c r="A131" s="234" t="str">
        <f>A88</f>
        <v>หมายเหตุประกอบข้อมูลทางการเงินเป็นส่วนหนึ่งของข้อมูลทางการเงินระหว่างกาลนี้</v>
      </c>
      <c r="B131" s="234"/>
      <c r="C131" s="234"/>
      <c r="D131" s="234"/>
      <c r="E131" s="234"/>
      <c r="F131" s="235"/>
      <c r="G131" s="235"/>
      <c r="H131" s="235"/>
      <c r="I131" s="235"/>
      <c r="J131" s="235"/>
      <c r="K131" s="235"/>
      <c r="L131" s="235"/>
    </row>
  </sheetData>
  <mergeCells count="1">
    <mergeCell ref="A41:L4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0692F-DB79-44C0-B019-FB843A10F247}">
  <dimension ref="A1:L88"/>
  <sheetViews>
    <sheetView zoomScaleNormal="100" zoomScaleSheetLayoutView="107" workbookViewId="0"/>
  </sheetViews>
  <sheetFormatPr defaultColWidth="10.42578125" defaultRowHeight="21.75" customHeight="1"/>
  <cols>
    <col min="1" max="2" width="1.42578125" style="33" customWidth="1"/>
    <col min="3" max="3" width="36" style="33" customWidth="1"/>
    <col min="4" max="4" width="8.140625" style="156" bestFit="1" customWidth="1"/>
    <col min="5" max="5" width="0.5703125" style="33" customWidth="1"/>
    <col min="6" max="6" width="13" style="21" bestFit="1" customWidth="1"/>
    <col min="7" max="7" width="0.5703125" style="21" customWidth="1"/>
    <col min="8" max="8" width="12.140625" style="175" customWidth="1"/>
    <col min="9" max="9" width="0.5703125" style="21" customWidth="1"/>
    <col min="10" max="10" width="13" style="21" bestFit="1" customWidth="1"/>
    <col min="11" max="11" width="0.5703125" style="21" customWidth="1"/>
    <col min="12" max="12" width="12.140625" style="175" customWidth="1"/>
    <col min="13" max="16384" width="10.42578125" style="33"/>
  </cols>
  <sheetData>
    <row r="1" spans="1:12" s="27" customFormat="1" ht="21.75" customHeight="1">
      <c r="A1" s="24" t="s">
        <v>36</v>
      </c>
      <c r="B1" s="24"/>
      <c r="C1" s="24"/>
      <c r="D1" s="25"/>
      <c r="E1" s="24"/>
      <c r="F1" s="26"/>
      <c r="G1" s="26"/>
      <c r="H1" s="166"/>
      <c r="I1" s="26"/>
      <c r="J1" s="26"/>
      <c r="K1" s="26"/>
      <c r="L1" s="166"/>
    </row>
    <row r="2" spans="1:12" s="27" customFormat="1" ht="21.75" customHeight="1">
      <c r="A2" s="24" t="s">
        <v>43</v>
      </c>
      <c r="B2" s="24"/>
      <c r="C2" s="24"/>
      <c r="D2" s="25"/>
      <c r="E2" s="24"/>
      <c r="F2" s="26"/>
      <c r="G2" s="26"/>
      <c r="H2" s="166"/>
      <c r="I2" s="26"/>
      <c r="J2" s="26"/>
      <c r="K2" s="26"/>
      <c r="L2" s="166"/>
    </row>
    <row r="3" spans="1:12" s="27" customFormat="1" ht="21.75" customHeight="1">
      <c r="A3" s="28" t="s">
        <v>163</v>
      </c>
      <c r="B3" s="28"/>
      <c r="C3" s="28"/>
      <c r="D3" s="29"/>
      <c r="E3" s="28"/>
      <c r="F3" s="30"/>
      <c r="G3" s="30"/>
      <c r="H3" s="168"/>
      <c r="I3" s="30"/>
      <c r="J3" s="30"/>
      <c r="K3" s="30"/>
      <c r="L3" s="168"/>
    </row>
    <row r="4" spans="1:12" s="27" customFormat="1" ht="21.75" customHeight="1">
      <c r="A4" s="34"/>
      <c r="B4" s="34"/>
      <c r="C4" s="34"/>
      <c r="D4" s="35"/>
      <c r="E4" s="34"/>
      <c r="F4" s="36"/>
      <c r="G4" s="36"/>
      <c r="H4" s="164"/>
      <c r="I4" s="36"/>
      <c r="J4" s="36"/>
      <c r="K4" s="36"/>
      <c r="L4" s="164"/>
    </row>
    <row r="5" spans="1:12" s="27" customFormat="1" ht="21.75" customHeight="1">
      <c r="D5" s="25"/>
      <c r="E5" s="37"/>
      <c r="F5" s="38"/>
      <c r="G5" s="38"/>
      <c r="H5" s="170"/>
      <c r="I5" s="38"/>
      <c r="J5" s="38"/>
      <c r="K5" s="38"/>
      <c r="L5" s="18" t="s">
        <v>115</v>
      </c>
    </row>
    <row r="6" spans="1:12" s="27" customFormat="1" ht="21.75" customHeight="1">
      <c r="D6" s="25"/>
      <c r="E6" s="37"/>
      <c r="F6" s="38"/>
      <c r="G6" s="40" t="s">
        <v>53</v>
      </c>
      <c r="H6" s="170"/>
      <c r="I6" s="41"/>
      <c r="J6" s="38"/>
      <c r="K6" s="40" t="s">
        <v>78</v>
      </c>
      <c r="L6" s="170"/>
    </row>
    <row r="7" spans="1:12" s="27" customFormat="1" ht="21.75" customHeight="1">
      <c r="D7" s="29" t="s">
        <v>0</v>
      </c>
      <c r="E7" s="37"/>
      <c r="F7" s="39" t="s">
        <v>159</v>
      </c>
      <c r="G7" s="42"/>
      <c r="H7" s="18" t="s">
        <v>109</v>
      </c>
      <c r="I7" s="42"/>
      <c r="J7" s="39" t="s">
        <v>159</v>
      </c>
      <c r="K7" s="42"/>
      <c r="L7" s="18" t="s">
        <v>109</v>
      </c>
    </row>
    <row r="8" spans="1:12" s="27" customFormat="1" ht="6" customHeight="1">
      <c r="D8" s="19"/>
      <c r="F8" s="126"/>
      <c r="G8" s="43"/>
      <c r="H8" s="236"/>
      <c r="I8" s="43"/>
      <c r="J8" s="126"/>
      <c r="K8" s="43"/>
      <c r="L8" s="236"/>
    </row>
    <row r="9" spans="1:12" s="27" customFormat="1" ht="21.75" customHeight="1">
      <c r="A9" s="27" t="s">
        <v>20</v>
      </c>
      <c r="D9" s="19"/>
      <c r="F9" s="127">
        <v>84138342</v>
      </c>
      <c r="G9" s="20"/>
      <c r="H9" s="23">
        <v>28580539</v>
      </c>
      <c r="I9" s="139"/>
      <c r="J9" s="140">
        <v>83694719</v>
      </c>
      <c r="K9" s="139"/>
      <c r="L9" s="169">
        <v>28663039</v>
      </c>
    </row>
    <row r="10" spans="1:12" s="27" customFormat="1" ht="21.75" customHeight="1">
      <c r="A10" s="27" t="s">
        <v>52</v>
      </c>
      <c r="D10" s="19"/>
      <c r="F10" s="128">
        <v>-183835081</v>
      </c>
      <c r="G10" s="22"/>
      <c r="H10" s="237">
        <v>-167971251</v>
      </c>
      <c r="I10" s="21"/>
      <c r="J10" s="128">
        <v>-185317490</v>
      </c>
      <c r="K10" s="21"/>
      <c r="L10" s="237">
        <v>-169540839</v>
      </c>
    </row>
    <row r="11" spans="1:12" s="27" customFormat="1" ht="6" customHeight="1">
      <c r="D11" s="19"/>
      <c r="F11" s="127"/>
      <c r="G11" s="20"/>
      <c r="H11" s="23"/>
      <c r="I11" s="20"/>
      <c r="J11" s="127"/>
      <c r="K11" s="20"/>
      <c r="L11" s="23"/>
    </row>
    <row r="12" spans="1:12" s="27" customFormat="1" ht="21.75" customHeight="1">
      <c r="A12" s="17" t="s">
        <v>150</v>
      </c>
      <c r="B12" s="17"/>
      <c r="C12" s="17"/>
      <c r="D12" s="25"/>
      <c r="E12" s="37"/>
      <c r="F12" s="127">
        <f>SUM(F9:F11)</f>
        <v>-99696739</v>
      </c>
      <c r="G12" s="20"/>
      <c r="H12" s="23">
        <f>SUM(H9:H11)</f>
        <v>-139390712</v>
      </c>
      <c r="I12" s="20"/>
      <c r="J12" s="127">
        <f>SUM(J9:J11)</f>
        <v>-101622771</v>
      </c>
      <c r="K12" s="20"/>
      <c r="L12" s="23">
        <f>SUM(L9:L11)</f>
        <v>-140877800</v>
      </c>
    </row>
    <row r="13" spans="1:12" s="14" customFormat="1" ht="21.75" customHeight="1">
      <c r="A13" s="14" t="s">
        <v>21</v>
      </c>
      <c r="B13" s="17"/>
      <c r="C13" s="17"/>
      <c r="D13" s="19"/>
      <c r="E13" s="17"/>
      <c r="F13" s="129">
        <v>21919</v>
      </c>
      <c r="G13" s="44"/>
      <c r="H13" s="154">
        <v>19374</v>
      </c>
      <c r="I13" s="54"/>
      <c r="J13" s="129">
        <v>294282</v>
      </c>
      <c r="K13" s="54"/>
      <c r="L13" s="154">
        <v>291731</v>
      </c>
    </row>
    <row r="14" spans="1:12" s="27" customFormat="1" ht="21.75" customHeight="1">
      <c r="A14" s="27" t="s">
        <v>41</v>
      </c>
      <c r="D14" s="19"/>
      <c r="F14" s="129">
        <v>-8178365</v>
      </c>
      <c r="G14" s="45"/>
      <c r="H14" s="154">
        <v>-12629419</v>
      </c>
      <c r="I14" s="54"/>
      <c r="J14" s="129">
        <v>-8178365</v>
      </c>
      <c r="K14" s="54"/>
      <c r="L14" s="154">
        <v>-12629419</v>
      </c>
    </row>
    <row r="15" spans="1:12" s="27" customFormat="1" ht="21.75" customHeight="1">
      <c r="A15" s="27" t="s">
        <v>42</v>
      </c>
      <c r="D15" s="19"/>
      <c r="F15" s="129">
        <v>-60826980</v>
      </c>
      <c r="G15" s="44"/>
      <c r="H15" s="154">
        <v>-66229250</v>
      </c>
      <c r="I15" s="54"/>
      <c r="J15" s="129">
        <v>-60962059</v>
      </c>
      <c r="K15" s="54"/>
      <c r="L15" s="154">
        <v>-65889936</v>
      </c>
    </row>
    <row r="16" spans="1:12" s="27" customFormat="1" ht="21.75" customHeight="1">
      <c r="A16" s="27" t="s">
        <v>63</v>
      </c>
      <c r="D16" s="19"/>
      <c r="F16" s="88">
        <v>-27456487</v>
      </c>
      <c r="G16" s="45"/>
      <c r="H16" s="46">
        <v>-21365313</v>
      </c>
      <c r="I16" s="54"/>
      <c r="J16" s="129">
        <v>-29158353</v>
      </c>
      <c r="K16" s="54"/>
      <c r="L16" s="154">
        <v>-23181387</v>
      </c>
    </row>
    <row r="17" spans="1:12" s="27" customFormat="1" ht="21.75" customHeight="1">
      <c r="A17" s="14" t="s">
        <v>174</v>
      </c>
      <c r="D17" s="19"/>
      <c r="F17" s="130">
        <v>-10382372</v>
      </c>
      <c r="G17" s="45"/>
      <c r="H17" s="238">
        <v>-12300429</v>
      </c>
      <c r="I17" s="54"/>
      <c r="J17" s="130">
        <v>0</v>
      </c>
      <c r="K17" s="54"/>
      <c r="L17" s="238">
        <v>0</v>
      </c>
    </row>
    <row r="18" spans="1:12" s="27" customFormat="1" ht="6" customHeight="1">
      <c r="D18" s="19"/>
      <c r="F18" s="131"/>
      <c r="G18" s="45"/>
      <c r="H18" s="239"/>
      <c r="I18" s="45"/>
      <c r="J18" s="131"/>
      <c r="K18" s="45"/>
      <c r="L18" s="239"/>
    </row>
    <row r="19" spans="1:12" s="27" customFormat="1" ht="21.75" customHeight="1">
      <c r="A19" s="37" t="s">
        <v>175</v>
      </c>
      <c r="D19" s="19"/>
      <c r="F19" s="129">
        <f>SUM(F12:F17)</f>
        <v>-206519024</v>
      </c>
      <c r="G19" s="45"/>
      <c r="H19" s="154">
        <f>SUM(H12:H17)</f>
        <v>-251895749</v>
      </c>
      <c r="I19" s="45"/>
      <c r="J19" s="129">
        <f>SUM(J12:J17)</f>
        <v>-199627266</v>
      </c>
      <c r="K19" s="45"/>
      <c r="L19" s="154">
        <f>SUM(L12:L17)</f>
        <v>-242286811</v>
      </c>
    </row>
    <row r="20" spans="1:12" s="27" customFormat="1" ht="21.75" customHeight="1">
      <c r="A20" s="27" t="s">
        <v>173</v>
      </c>
      <c r="D20" s="19">
        <v>17</v>
      </c>
      <c r="F20" s="87">
        <v>38841104</v>
      </c>
      <c r="G20" s="47"/>
      <c r="H20" s="51">
        <v>66360654</v>
      </c>
      <c r="I20" s="141"/>
      <c r="J20" s="142">
        <v>40105608</v>
      </c>
      <c r="K20" s="141"/>
      <c r="L20" s="16">
        <v>66360654</v>
      </c>
    </row>
    <row r="21" spans="1:12" s="27" customFormat="1" ht="6" customHeight="1">
      <c r="D21" s="19"/>
      <c r="F21" s="131"/>
      <c r="G21" s="45"/>
      <c r="H21" s="239"/>
      <c r="I21" s="45"/>
      <c r="J21" s="131"/>
      <c r="K21" s="45"/>
      <c r="L21" s="239"/>
    </row>
    <row r="22" spans="1:12" s="49" customFormat="1" ht="21.75" customHeight="1">
      <c r="A22" s="159" t="s">
        <v>142</v>
      </c>
      <c r="B22" s="159"/>
      <c r="C22" s="159"/>
      <c r="D22" s="35"/>
      <c r="E22" s="48"/>
      <c r="F22" s="88">
        <f>SUM(F19:F20)</f>
        <v>-167677920</v>
      </c>
      <c r="G22" s="45"/>
      <c r="H22" s="46">
        <f>SUM(H19:H20)</f>
        <v>-185535095</v>
      </c>
      <c r="I22" s="45"/>
      <c r="J22" s="88">
        <f>SUM(J19:J20)</f>
        <v>-159521658</v>
      </c>
      <c r="K22" s="45"/>
      <c r="L22" s="46">
        <f>SUM(L19:L20)</f>
        <v>-175926157</v>
      </c>
    </row>
    <row r="23" spans="1:12" s="49" customFormat="1" ht="6" customHeight="1">
      <c r="D23" s="35"/>
      <c r="E23" s="48"/>
      <c r="F23" s="131"/>
      <c r="G23" s="45"/>
      <c r="H23" s="239"/>
      <c r="I23" s="45"/>
      <c r="J23" s="131"/>
      <c r="K23" s="45"/>
      <c r="L23" s="239"/>
    </row>
    <row r="24" spans="1:12" s="49" customFormat="1" ht="21.75" customHeight="1">
      <c r="A24" s="48" t="s">
        <v>94</v>
      </c>
      <c r="D24" s="35"/>
      <c r="E24" s="48"/>
      <c r="F24" s="131"/>
      <c r="G24" s="45"/>
      <c r="H24" s="239"/>
      <c r="I24" s="45"/>
      <c r="J24" s="131"/>
      <c r="K24" s="45"/>
      <c r="L24" s="239"/>
    </row>
    <row r="25" spans="1:12" s="49" customFormat="1" ht="21.75" customHeight="1">
      <c r="A25" s="49" t="s">
        <v>135</v>
      </c>
      <c r="D25" s="50"/>
      <c r="F25" s="131"/>
      <c r="G25" s="45"/>
      <c r="H25" s="239"/>
      <c r="I25" s="45"/>
      <c r="J25" s="131"/>
      <c r="K25" s="45"/>
      <c r="L25" s="239"/>
    </row>
    <row r="26" spans="1:12" s="49" customFormat="1" ht="21.75" customHeight="1">
      <c r="B26" s="49" t="s">
        <v>97</v>
      </c>
      <c r="D26" s="50"/>
      <c r="F26" s="131"/>
      <c r="G26" s="45"/>
      <c r="H26" s="239"/>
      <c r="I26" s="45"/>
      <c r="J26" s="131"/>
      <c r="K26" s="45"/>
      <c r="L26" s="239"/>
    </row>
    <row r="27" spans="1:12" s="49" customFormat="1" ht="21.75" customHeight="1">
      <c r="B27" s="158" t="s">
        <v>137</v>
      </c>
      <c r="C27" s="158"/>
      <c r="D27" s="50"/>
      <c r="F27" s="131">
        <v>0</v>
      </c>
      <c r="G27" s="45"/>
      <c r="H27" s="239">
        <v>3011437365</v>
      </c>
      <c r="I27" s="45"/>
      <c r="J27" s="131">
        <v>0</v>
      </c>
      <c r="K27" s="45"/>
      <c r="L27" s="239">
        <v>3011437365</v>
      </c>
    </row>
    <row r="28" spans="1:12" s="49" customFormat="1" ht="21.75" customHeight="1">
      <c r="B28" s="49" t="s">
        <v>138</v>
      </c>
      <c r="D28" s="50"/>
      <c r="F28" s="131"/>
      <c r="G28" s="45"/>
      <c r="H28" s="239"/>
      <c r="I28" s="45"/>
      <c r="J28" s="131"/>
      <c r="K28" s="45"/>
      <c r="L28" s="239"/>
    </row>
    <row r="29" spans="1:12" s="49" customFormat="1" ht="21.75" customHeight="1">
      <c r="C29" s="49" t="s">
        <v>139</v>
      </c>
      <c r="D29" s="50"/>
      <c r="F29" s="157">
        <v>0</v>
      </c>
      <c r="G29" s="45"/>
      <c r="H29" s="240">
        <v>-602287473</v>
      </c>
      <c r="I29" s="45"/>
      <c r="J29" s="157">
        <v>0</v>
      </c>
      <c r="K29" s="45"/>
      <c r="L29" s="240">
        <v>-602287473</v>
      </c>
    </row>
    <row r="30" spans="1:12" s="49" customFormat="1" ht="6" customHeight="1">
      <c r="D30" s="35"/>
      <c r="E30" s="48"/>
      <c r="F30" s="131"/>
      <c r="G30" s="45"/>
      <c r="H30" s="239"/>
      <c r="I30" s="45"/>
      <c r="J30" s="131"/>
      <c r="K30" s="45"/>
      <c r="L30" s="239"/>
    </row>
    <row r="31" spans="1:12" s="49" customFormat="1" ht="21.75" customHeight="1">
      <c r="A31" s="49" t="s">
        <v>140</v>
      </c>
      <c r="D31" s="35"/>
      <c r="E31" s="48"/>
      <c r="F31" s="131"/>
      <c r="G31" s="45"/>
      <c r="H31" s="239"/>
      <c r="I31" s="45"/>
      <c r="J31" s="131"/>
      <c r="K31" s="45"/>
      <c r="L31" s="239"/>
    </row>
    <row r="32" spans="1:12" s="49" customFormat="1" ht="21.75" customHeight="1">
      <c r="B32" s="49" t="s">
        <v>97</v>
      </c>
      <c r="D32" s="35"/>
      <c r="E32" s="48"/>
      <c r="F32" s="157">
        <f>SUM(F27:F29)</f>
        <v>0</v>
      </c>
      <c r="G32" s="45"/>
      <c r="H32" s="240">
        <f>SUM(H27:H29)</f>
        <v>2409149892</v>
      </c>
      <c r="I32" s="45"/>
      <c r="J32" s="157">
        <f>SUM(J27:J29)</f>
        <v>0</v>
      </c>
      <c r="K32" s="45"/>
      <c r="L32" s="240">
        <f>SUM(L27:L29)</f>
        <v>2409149892</v>
      </c>
    </row>
    <row r="33" spans="1:12" s="49" customFormat="1" ht="21.75" customHeight="1">
      <c r="A33" s="49" t="s">
        <v>95</v>
      </c>
      <c r="D33" s="35"/>
      <c r="E33" s="48"/>
      <c r="F33" s="131"/>
      <c r="G33" s="45"/>
      <c r="H33" s="239"/>
      <c r="I33" s="45"/>
      <c r="J33" s="131"/>
      <c r="K33" s="45"/>
      <c r="L33" s="239"/>
    </row>
    <row r="34" spans="1:12" s="49" customFormat="1" ht="21.75" customHeight="1">
      <c r="B34" s="49" t="s">
        <v>96</v>
      </c>
      <c r="D34" s="35"/>
      <c r="E34" s="48"/>
      <c r="F34" s="131"/>
      <c r="G34" s="45"/>
      <c r="H34" s="239"/>
      <c r="I34" s="45"/>
      <c r="J34" s="131"/>
      <c r="K34" s="45"/>
      <c r="L34" s="239"/>
    </row>
    <row r="35" spans="1:12" s="49" customFormat="1" ht="21.75" customHeight="1">
      <c r="B35" s="49" t="s">
        <v>104</v>
      </c>
      <c r="D35" s="50"/>
      <c r="E35" s="48"/>
      <c r="F35" s="138">
        <v>-39851</v>
      </c>
      <c r="G35" s="45"/>
      <c r="H35" s="15">
        <v>-1813123</v>
      </c>
      <c r="I35" s="137"/>
      <c r="J35" s="138">
        <v>-39851</v>
      </c>
      <c r="K35" s="137"/>
      <c r="L35" s="15">
        <v>-1813123</v>
      </c>
    </row>
    <row r="36" spans="1:12" s="49" customFormat="1" ht="21.75" customHeight="1">
      <c r="B36" s="49" t="s">
        <v>93</v>
      </c>
      <c r="D36" s="50"/>
      <c r="E36" s="48"/>
      <c r="F36" s="131"/>
      <c r="G36" s="45"/>
      <c r="H36" s="239"/>
      <c r="I36" s="137"/>
      <c r="J36" s="138"/>
      <c r="K36" s="137"/>
      <c r="L36" s="15"/>
    </row>
    <row r="37" spans="1:12" s="49" customFormat="1" ht="21.75" customHeight="1">
      <c r="C37" s="49" t="s">
        <v>97</v>
      </c>
      <c r="D37" s="50"/>
      <c r="E37" s="48"/>
      <c r="F37" s="142">
        <v>7971</v>
      </c>
      <c r="G37" s="45"/>
      <c r="H37" s="16">
        <v>362624</v>
      </c>
      <c r="I37" s="137"/>
      <c r="J37" s="142">
        <v>7971</v>
      </c>
      <c r="K37" s="137"/>
      <c r="L37" s="16">
        <v>362624</v>
      </c>
    </row>
    <row r="38" spans="1:12" s="49" customFormat="1" ht="6" customHeight="1">
      <c r="D38" s="35"/>
      <c r="E38" s="48"/>
      <c r="F38" s="131"/>
      <c r="G38" s="45"/>
      <c r="H38" s="239"/>
      <c r="I38" s="45"/>
      <c r="J38" s="131"/>
      <c r="K38" s="45"/>
      <c r="L38" s="239"/>
    </row>
    <row r="39" spans="1:12" s="49" customFormat="1" ht="21.75" customHeight="1">
      <c r="A39" s="49" t="s">
        <v>141</v>
      </c>
      <c r="D39" s="35"/>
      <c r="E39" s="48"/>
      <c r="F39" s="88"/>
      <c r="H39" s="46"/>
      <c r="J39" s="88"/>
      <c r="L39" s="46"/>
    </row>
    <row r="40" spans="1:12" s="49" customFormat="1" ht="21.75" customHeight="1">
      <c r="B40" s="49" t="s">
        <v>97</v>
      </c>
      <c r="D40" s="35"/>
      <c r="E40" s="48"/>
      <c r="F40" s="87">
        <f>SUM(F34:F37)</f>
        <v>-31880</v>
      </c>
      <c r="G40" s="45"/>
      <c r="H40" s="51">
        <f>SUM(H34:H37)</f>
        <v>-1450499</v>
      </c>
      <c r="I40" s="45"/>
      <c r="J40" s="87">
        <f>SUM(J34:J37)</f>
        <v>-31880</v>
      </c>
      <c r="K40" s="45"/>
      <c r="L40" s="51">
        <f>SUM(L34:L37)</f>
        <v>-1450499</v>
      </c>
    </row>
    <row r="41" spans="1:12" s="49" customFormat="1" ht="6" customHeight="1">
      <c r="D41" s="35"/>
      <c r="E41" s="48"/>
      <c r="F41" s="88"/>
      <c r="G41" s="45"/>
      <c r="H41" s="46"/>
      <c r="I41" s="45"/>
      <c r="J41" s="88"/>
      <c r="K41" s="45"/>
      <c r="L41" s="46"/>
    </row>
    <row r="42" spans="1:12" s="49" customFormat="1" ht="21.75" customHeight="1">
      <c r="A42" s="49" t="s">
        <v>172</v>
      </c>
      <c r="D42" s="35"/>
      <c r="E42" s="48"/>
      <c r="F42" s="87">
        <f>SUM(F32,F40)</f>
        <v>-31880</v>
      </c>
      <c r="G42" s="45"/>
      <c r="H42" s="51">
        <f>SUM(H32,H40)</f>
        <v>2407699393</v>
      </c>
      <c r="I42" s="45"/>
      <c r="J42" s="87">
        <f>SUM(J32,J40)</f>
        <v>-31880</v>
      </c>
      <c r="K42" s="45"/>
      <c r="L42" s="51">
        <f>SUM(L32,L40)</f>
        <v>2407699393</v>
      </c>
    </row>
    <row r="43" spans="1:12" s="49" customFormat="1" ht="6" customHeight="1">
      <c r="D43" s="35"/>
      <c r="E43" s="48"/>
      <c r="F43" s="88"/>
      <c r="G43" s="45"/>
      <c r="H43" s="46"/>
      <c r="I43" s="45"/>
      <c r="J43" s="88"/>
      <c r="K43" s="45"/>
      <c r="L43" s="46"/>
    </row>
    <row r="44" spans="1:12" s="49" customFormat="1" ht="21.75" customHeight="1" thickBot="1">
      <c r="A44" s="48" t="s">
        <v>178</v>
      </c>
      <c r="D44" s="35"/>
      <c r="E44" s="48"/>
      <c r="F44" s="132">
        <f>SUM(F22,F42)</f>
        <v>-167709800</v>
      </c>
      <c r="G44" s="45"/>
      <c r="H44" s="53">
        <f>SUM(H22,H42)</f>
        <v>2222164298</v>
      </c>
      <c r="I44" s="45"/>
      <c r="J44" s="132">
        <f>SUM(J22,J42)</f>
        <v>-159553538</v>
      </c>
      <c r="K44" s="45"/>
      <c r="L44" s="53">
        <f>SUM(L22,L42)</f>
        <v>2231773236</v>
      </c>
    </row>
    <row r="45" spans="1:12" s="49" customFormat="1" ht="27.75" customHeight="1" thickTop="1">
      <c r="A45" s="48"/>
      <c r="B45" s="48"/>
      <c r="C45" s="48"/>
      <c r="D45" s="35"/>
      <c r="E45" s="48"/>
      <c r="F45" s="45"/>
      <c r="G45" s="45"/>
      <c r="H45" s="239"/>
      <c r="I45" s="45"/>
      <c r="J45" s="45"/>
      <c r="K45" s="45"/>
      <c r="L45" s="239"/>
    </row>
    <row r="46" spans="1:12" s="49" customFormat="1" ht="21.95" customHeight="1">
      <c r="A46" s="57" t="s">
        <v>121</v>
      </c>
      <c r="B46" s="58"/>
      <c r="C46" s="58"/>
      <c r="D46" s="29"/>
      <c r="E46" s="58"/>
      <c r="F46" s="52"/>
      <c r="G46" s="52"/>
      <c r="H46" s="240"/>
      <c r="I46" s="52"/>
      <c r="J46" s="52"/>
      <c r="K46" s="52"/>
      <c r="L46" s="240"/>
    </row>
    <row r="47" spans="1:12" s="27" customFormat="1" ht="21.75" customHeight="1">
      <c r="A47" s="24" t="s">
        <v>36</v>
      </c>
      <c r="B47" s="24"/>
      <c r="C47" s="24"/>
      <c r="D47" s="25"/>
      <c r="E47" s="24"/>
      <c r="F47" s="26"/>
      <c r="G47" s="26"/>
      <c r="H47" s="166"/>
      <c r="I47" s="26"/>
      <c r="J47" s="26"/>
      <c r="K47" s="26"/>
      <c r="L47" s="166"/>
    </row>
    <row r="48" spans="1:12" s="27" customFormat="1" ht="21.75" customHeight="1">
      <c r="A48" s="24" t="s">
        <v>108</v>
      </c>
      <c r="B48" s="24"/>
      <c r="C48" s="24"/>
      <c r="D48" s="25"/>
      <c r="E48" s="24"/>
      <c r="F48" s="26"/>
      <c r="G48" s="26"/>
      <c r="H48" s="166"/>
      <c r="I48" s="26"/>
      <c r="J48" s="26"/>
      <c r="K48" s="26"/>
      <c r="L48" s="166"/>
    </row>
    <row r="49" spans="1:12" s="27" customFormat="1" ht="21.75" customHeight="1">
      <c r="A49" s="28" t="str">
        <f>+A3</f>
        <v>สำหรับงวดสามเดือนสิ้นสุดวันที่ 30 มิถุนายน พ.ศ. 2564</v>
      </c>
      <c r="B49" s="28"/>
      <c r="C49" s="28"/>
      <c r="D49" s="29"/>
      <c r="E49" s="28"/>
      <c r="F49" s="30"/>
      <c r="G49" s="30"/>
      <c r="H49" s="168"/>
      <c r="I49" s="30"/>
      <c r="J49" s="30"/>
      <c r="K49" s="30"/>
      <c r="L49" s="168"/>
    </row>
    <row r="50" spans="1:12" s="27" customFormat="1" ht="21.75" customHeight="1">
      <c r="A50" s="34"/>
      <c r="B50" s="34"/>
      <c r="C50" s="34"/>
      <c r="D50" s="35"/>
      <c r="E50" s="34"/>
      <c r="F50" s="36"/>
      <c r="G50" s="36"/>
      <c r="H50" s="164"/>
      <c r="I50" s="36"/>
      <c r="J50" s="36"/>
      <c r="K50" s="36"/>
      <c r="L50" s="164"/>
    </row>
    <row r="51" spans="1:12" s="27" customFormat="1" ht="21.75" customHeight="1">
      <c r="D51" s="25"/>
      <c r="E51" s="37"/>
      <c r="F51" s="38"/>
      <c r="G51" s="38"/>
      <c r="H51" s="170"/>
      <c r="I51" s="38"/>
      <c r="J51" s="38"/>
      <c r="K51" s="38"/>
      <c r="L51" s="18" t="s">
        <v>115</v>
      </c>
    </row>
    <row r="52" spans="1:12" s="27" customFormat="1" ht="21.75" customHeight="1">
      <c r="D52" s="25"/>
      <c r="E52" s="37"/>
      <c r="F52" s="38"/>
      <c r="G52" s="40" t="s">
        <v>53</v>
      </c>
      <c r="H52" s="170"/>
      <c r="I52" s="41"/>
      <c r="J52" s="38"/>
      <c r="K52" s="40" t="s">
        <v>78</v>
      </c>
      <c r="L52" s="170"/>
    </row>
    <row r="53" spans="1:12" s="27" customFormat="1" ht="21.75" customHeight="1">
      <c r="D53" s="35"/>
      <c r="E53" s="37"/>
      <c r="F53" s="39" t="s">
        <v>159</v>
      </c>
      <c r="G53" s="42"/>
      <c r="H53" s="18" t="s">
        <v>109</v>
      </c>
      <c r="I53" s="42"/>
      <c r="J53" s="39" t="s">
        <v>159</v>
      </c>
      <c r="K53" s="42"/>
      <c r="L53" s="18" t="s">
        <v>109</v>
      </c>
    </row>
    <row r="54" spans="1:12" s="27" customFormat="1" ht="21.75" customHeight="1">
      <c r="D54" s="19"/>
      <c r="F54" s="126"/>
      <c r="G54" s="43"/>
      <c r="H54" s="236"/>
      <c r="I54" s="43"/>
      <c r="J54" s="126"/>
      <c r="K54" s="43"/>
      <c r="L54" s="236"/>
    </row>
    <row r="55" spans="1:12" s="27" customFormat="1" ht="21.75" customHeight="1">
      <c r="A55" s="37" t="s">
        <v>151</v>
      </c>
      <c r="B55" s="37"/>
      <c r="C55" s="37"/>
      <c r="D55" s="25"/>
      <c r="E55" s="37"/>
      <c r="F55" s="131"/>
      <c r="G55" s="45"/>
      <c r="H55" s="239"/>
      <c r="I55" s="45"/>
      <c r="J55" s="131"/>
      <c r="K55" s="45"/>
      <c r="L55" s="239"/>
    </row>
    <row r="56" spans="1:12" s="27" customFormat="1" ht="21.75" customHeight="1">
      <c r="A56" s="27" t="s">
        <v>84</v>
      </c>
      <c r="B56" s="37"/>
      <c r="C56" s="37"/>
      <c r="D56" s="25"/>
      <c r="E56" s="37"/>
      <c r="F56" s="129">
        <f>F22</f>
        <v>-167677920</v>
      </c>
      <c r="G56" s="45"/>
      <c r="H56" s="154">
        <v>-185535095</v>
      </c>
      <c r="I56" s="54"/>
      <c r="J56" s="129">
        <f>J22</f>
        <v>-159521658</v>
      </c>
      <c r="K56" s="54"/>
      <c r="L56" s="154">
        <v>-175926157</v>
      </c>
    </row>
    <row r="57" spans="1:12" s="27" customFormat="1" ht="21.75" customHeight="1">
      <c r="A57" s="27" t="s">
        <v>45</v>
      </c>
      <c r="B57" s="37"/>
      <c r="C57" s="37"/>
      <c r="D57" s="25"/>
      <c r="E57" s="37"/>
      <c r="F57" s="133">
        <v>0</v>
      </c>
      <c r="G57" s="45"/>
      <c r="H57" s="241">
        <v>0</v>
      </c>
      <c r="I57" s="54"/>
      <c r="J57" s="133">
        <v>0</v>
      </c>
      <c r="K57" s="54"/>
      <c r="L57" s="241">
        <v>0</v>
      </c>
    </row>
    <row r="58" spans="1:12" s="27" customFormat="1" ht="6" customHeight="1">
      <c r="D58" s="19"/>
      <c r="F58" s="131"/>
      <c r="G58" s="45"/>
      <c r="H58" s="239"/>
      <c r="I58" s="45"/>
      <c r="J58" s="131"/>
      <c r="K58" s="45"/>
      <c r="L58" s="239"/>
    </row>
    <row r="59" spans="1:12" s="27" customFormat="1" ht="21.75" customHeight="1" thickBot="1">
      <c r="A59" s="37"/>
      <c r="B59" s="37"/>
      <c r="C59" s="37"/>
      <c r="D59" s="25"/>
      <c r="E59" s="37"/>
      <c r="F59" s="132">
        <f>SUM(F56:F58)</f>
        <v>-167677920</v>
      </c>
      <c r="G59" s="45"/>
      <c r="H59" s="53">
        <f>SUM(H56:H58)</f>
        <v>-185535095</v>
      </c>
      <c r="I59" s="45"/>
      <c r="J59" s="132">
        <f>SUM(J56:J58)</f>
        <v>-159521658</v>
      </c>
      <c r="K59" s="45"/>
      <c r="L59" s="53">
        <f>SUM(L56:L58)</f>
        <v>-175926157</v>
      </c>
    </row>
    <row r="60" spans="1:12" s="49" customFormat="1" ht="21.75" customHeight="1" thickTop="1">
      <c r="A60" s="48"/>
      <c r="B60" s="48"/>
      <c r="C60" s="48"/>
      <c r="D60" s="35"/>
      <c r="E60" s="48"/>
      <c r="F60" s="131"/>
      <c r="G60" s="45"/>
      <c r="H60" s="239"/>
      <c r="I60" s="45"/>
      <c r="J60" s="131"/>
      <c r="K60" s="45"/>
      <c r="L60" s="239"/>
    </row>
    <row r="61" spans="1:12" s="27" customFormat="1" ht="21.75" customHeight="1">
      <c r="A61" s="37" t="s">
        <v>171</v>
      </c>
      <c r="B61" s="37"/>
      <c r="C61" s="37"/>
      <c r="D61" s="25"/>
      <c r="E61" s="37"/>
      <c r="F61" s="131"/>
      <c r="G61" s="45"/>
      <c r="H61" s="239"/>
      <c r="I61" s="45"/>
      <c r="J61" s="131"/>
      <c r="K61" s="45"/>
      <c r="L61" s="239"/>
    </row>
    <row r="62" spans="1:12" s="27" customFormat="1" ht="21.75" customHeight="1">
      <c r="A62" s="27" t="s">
        <v>84</v>
      </c>
      <c r="B62" s="37"/>
      <c r="C62" s="37"/>
      <c r="D62" s="25"/>
      <c r="E62" s="37"/>
      <c r="F62" s="129">
        <f>F44</f>
        <v>-167709800</v>
      </c>
      <c r="G62" s="45"/>
      <c r="H62" s="154">
        <v>2222164298</v>
      </c>
      <c r="I62" s="137"/>
      <c r="J62" s="129">
        <f>J44</f>
        <v>-159553538</v>
      </c>
      <c r="K62" s="137"/>
      <c r="L62" s="154">
        <v>2231773236</v>
      </c>
    </row>
    <row r="63" spans="1:12" s="27" customFormat="1" ht="21.75" customHeight="1">
      <c r="A63" s="27" t="s">
        <v>45</v>
      </c>
      <c r="B63" s="37"/>
      <c r="C63" s="37"/>
      <c r="D63" s="25"/>
      <c r="E63" s="37"/>
      <c r="F63" s="133">
        <v>0</v>
      </c>
      <c r="G63" s="45"/>
      <c r="H63" s="241">
        <v>0</v>
      </c>
      <c r="I63" s="137"/>
      <c r="J63" s="133">
        <v>0</v>
      </c>
      <c r="K63" s="137"/>
      <c r="L63" s="241">
        <v>0</v>
      </c>
    </row>
    <row r="64" spans="1:12" s="27" customFormat="1" ht="6" customHeight="1">
      <c r="D64" s="19"/>
      <c r="F64" s="131"/>
      <c r="G64" s="45"/>
      <c r="H64" s="239"/>
      <c r="I64" s="45"/>
      <c r="J64" s="131"/>
      <c r="K64" s="45"/>
      <c r="L64" s="239"/>
    </row>
    <row r="65" spans="1:12" s="27" customFormat="1" ht="21.75" customHeight="1" thickBot="1">
      <c r="A65" s="37"/>
      <c r="B65" s="37"/>
      <c r="C65" s="37"/>
      <c r="D65" s="25"/>
      <c r="E65" s="37"/>
      <c r="F65" s="132">
        <f>SUM(F62:F64)</f>
        <v>-167709800</v>
      </c>
      <c r="G65" s="45"/>
      <c r="H65" s="53">
        <f>SUM(H62:H64)</f>
        <v>2222164298</v>
      </c>
      <c r="I65" s="45"/>
      <c r="J65" s="132">
        <f>SUM(J62:J64)</f>
        <v>-159553538</v>
      </c>
      <c r="K65" s="45"/>
      <c r="L65" s="53">
        <f>SUM(L62:L64)</f>
        <v>2231773236</v>
      </c>
    </row>
    <row r="66" spans="1:12" s="27" customFormat="1" ht="21.75" customHeight="1" thickTop="1">
      <c r="A66" s="37"/>
      <c r="B66" s="37"/>
      <c r="C66" s="37"/>
      <c r="D66" s="25"/>
      <c r="E66" s="37"/>
      <c r="F66" s="131"/>
      <c r="G66" s="45"/>
      <c r="H66" s="239"/>
      <c r="I66" s="45"/>
      <c r="J66" s="131"/>
      <c r="K66" s="45"/>
      <c r="L66" s="239"/>
    </row>
    <row r="67" spans="1:12" s="27" customFormat="1" ht="21.75" customHeight="1">
      <c r="A67" s="37" t="s">
        <v>152</v>
      </c>
      <c r="F67" s="134"/>
      <c r="G67" s="54"/>
      <c r="H67" s="44"/>
      <c r="I67" s="54"/>
      <c r="J67" s="134"/>
      <c r="K67" s="54"/>
      <c r="L67" s="44"/>
    </row>
    <row r="68" spans="1:12" s="27" customFormat="1" ht="6" customHeight="1">
      <c r="D68" s="19"/>
      <c r="F68" s="134"/>
      <c r="G68" s="54"/>
      <c r="H68" s="44"/>
      <c r="I68" s="54"/>
      <c r="J68" s="134"/>
      <c r="K68" s="54"/>
      <c r="L68" s="44"/>
    </row>
    <row r="69" spans="1:12" s="27" customFormat="1" ht="21.75" customHeight="1" thickBot="1">
      <c r="A69" s="27" t="s">
        <v>153</v>
      </c>
      <c r="B69" s="37"/>
      <c r="C69" s="37"/>
      <c r="D69" s="19"/>
      <c r="E69" s="37"/>
      <c r="F69" s="135">
        <f>F59/15097800</f>
        <v>-11.106116122878831</v>
      </c>
      <c r="G69" s="55"/>
      <c r="H69" s="155">
        <f>H59/15097800</f>
        <v>-12.288882817364119</v>
      </c>
      <c r="I69" s="55"/>
      <c r="J69" s="135">
        <f>J59/15097800</f>
        <v>-10.565887612764774</v>
      </c>
      <c r="K69" s="55"/>
      <c r="L69" s="155">
        <f>L59/15097800</f>
        <v>-11.652436580163997</v>
      </c>
    </row>
    <row r="70" spans="1:12" s="27" customFormat="1" ht="21.75" customHeight="1" thickTop="1">
      <c r="B70" s="37"/>
      <c r="C70" s="37"/>
      <c r="D70" s="19"/>
      <c r="E70" s="37"/>
      <c r="F70" s="56"/>
      <c r="G70" s="55"/>
      <c r="H70" s="242"/>
      <c r="I70" s="55"/>
      <c r="J70" s="56"/>
      <c r="K70" s="55"/>
      <c r="L70" s="242"/>
    </row>
    <row r="71" spans="1:12" s="27" customFormat="1" ht="21.75" customHeight="1">
      <c r="B71" s="37"/>
      <c r="C71" s="37"/>
      <c r="D71" s="19"/>
      <c r="E71" s="37"/>
      <c r="F71" s="56"/>
      <c r="G71" s="55"/>
      <c r="H71" s="242"/>
      <c r="I71" s="55"/>
      <c r="J71" s="56"/>
      <c r="K71" s="55"/>
      <c r="L71" s="242"/>
    </row>
    <row r="72" spans="1:12" s="27" customFormat="1" ht="21.75" customHeight="1">
      <c r="B72" s="37"/>
      <c r="C72" s="37"/>
      <c r="D72" s="19"/>
      <c r="E72" s="37"/>
      <c r="F72" s="56"/>
      <c r="G72" s="55"/>
      <c r="H72" s="242"/>
      <c r="I72" s="55"/>
      <c r="J72" s="56"/>
      <c r="K72" s="55"/>
      <c r="L72" s="242"/>
    </row>
    <row r="73" spans="1:12" s="27" customFormat="1" ht="21.75" customHeight="1">
      <c r="B73" s="37"/>
      <c r="C73" s="37"/>
      <c r="D73" s="19"/>
      <c r="E73" s="37"/>
      <c r="F73" s="56"/>
      <c r="G73" s="55"/>
      <c r="H73" s="242"/>
      <c r="I73" s="55"/>
      <c r="J73" s="56"/>
      <c r="K73" s="55"/>
      <c r="L73" s="242"/>
    </row>
    <row r="74" spans="1:12" s="27" customFormat="1" ht="21.75" customHeight="1">
      <c r="B74" s="37"/>
      <c r="C74" s="37"/>
      <c r="D74" s="19"/>
      <c r="E74" s="37"/>
      <c r="F74" s="56"/>
      <c r="G74" s="55"/>
      <c r="H74" s="242"/>
      <c r="I74" s="55"/>
      <c r="J74" s="56"/>
      <c r="K74" s="55"/>
      <c r="L74" s="242"/>
    </row>
    <row r="75" spans="1:12" s="27" customFormat="1" ht="21.75" customHeight="1">
      <c r="B75" s="37"/>
      <c r="C75" s="37"/>
      <c r="D75" s="19"/>
      <c r="E75" s="37"/>
      <c r="F75" s="56"/>
      <c r="G75" s="55"/>
      <c r="H75" s="242"/>
      <c r="I75" s="55"/>
      <c r="J75" s="56"/>
      <c r="K75" s="55"/>
      <c r="L75" s="242"/>
    </row>
    <row r="76" spans="1:12" s="27" customFormat="1" ht="21.75" customHeight="1">
      <c r="B76" s="37"/>
      <c r="C76" s="37"/>
      <c r="D76" s="19"/>
      <c r="E76" s="37"/>
      <c r="F76" s="56"/>
      <c r="G76" s="55"/>
      <c r="H76" s="242"/>
      <c r="I76" s="55"/>
      <c r="J76" s="56"/>
      <c r="K76" s="55"/>
      <c r="L76" s="242"/>
    </row>
    <row r="77" spans="1:12" s="27" customFormat="1" ht="21.75" customHeight="1">
      <c r="B77" s="37"/>
      <c r="C77" s="37"/>
      <c r="D77" s="19"/>
      <c r="E77" s="37"/>
      <c r="F77" s="56"/>
      <c r="G77" s="55"/>
      <c r="H77" s="242"/>
      <c r="I77" s="55"/>
      <c r="J77" s="56"/>
      <c r="K77" s="55"/>
      <c r="L77" s="242"/>
    </row>
    <row r="78" spans="1:12" s="27" customFormat="1" ht="21.75" customHeight="1">
      <c r="B78" s="37"/>
      <c r="C78" s="37"/>
      <c r="D78" s="19"/>
      <c r="E78" s="37"/>
      <c r="F78" s="56"/>
      <c r="G78" s="55"/>
      <c r="H78" s="242"/>
      <c r="I78" s="55"/>
      <c r="J78" s="56"/>
      <c r="K78" s="55"/>
      <c r="L78" s="242"/>
    </row>
    <row r="79" spans="1:12" s="27" customFormat="1" ht="21.75" customHeight="1">
      <c r="B79" s="37"/>
      <c r="C79" s="37"/>
      <c r="D79" s="19"/>
      <c r="E79" s="37"/>
      <c r="F79" s="56"/>
      <c r="G79" s="55"/>
      <c r="H79" s="242"/>
      <c r="I79" s="55"/>
      <c r="J79" s="56"/>
      <c r="K79" s="55"/>
      <c r="L79" s="242"/>
    </row>
    <row r="80" spans="1:12" s="27" customFormat="1" ht="21.75" customHeight="1">
      <c r="B80" s="37"/>
      <c r="C80" s="37"/>
      <c r="D80" s="19"/>
      <c r="E80" s="37"/>
      <c r="F80" s="56"/>
      <c r="G80" s="55"/>
      <c r="H80" s="242"/>
      <c r="I80" s="55"/>
      <c r="J80" s="56"/>
      <c r="K80" s="55"/>
      <c r="L80" s="242"/>
    </row>
    <row r="81" spans="1:12" s="27" customFormat="1" ht="21.75" customHeight="1">
      <c r="B81" s="37"/>
      <c r="C81" s="37"/>
      <c r="D81" s="19"/>
      <c r="E81" s="37"/>
      <c r="F81" s="56"/>
      <c r="G81" s="55"/>
      <c r="H81" s="242"/>
      <c r="I81" s="55"/>
      <c r="J81" s="56"/>
      <c r="K81" s="55"/>
      <c r="L81" s="242"/>
    </row>
    <row r="82" spans="1:12" s="27" customFormat="1" ht="21.75" customHeight="1">
      <c r="B82" s="37"/>
      <c r="C82" s="37"/>
      <c r="D82" s="19"/>
      <c r="E82" s="37"/>
      <c r="F82" s="56"/>
      <c r="G82" s="55"/>
      <c r="H82" s="242"/>
      <c r="I82" s="55"/>
      <c r="J82" s="56"/>
      <c r="K82" s="55"/>
      <c r="L82" s="242"/>
    </row>
    <row r="83" spans="1:12" s="27" customFormat="1" ht="21.75" customHeight="1">
      <c r="B83" s="37"/>
      <c r="C83" s="37"/>
      <c r="D83" s="19"/>
      <c r="E83" s="37"/>
      <c r="F83" s="56"/>
      <c r="G83" s="55"/>
      <c r="H83" s="242"/>
      <c r="I83" s="55"/>
      <c r="J83" s="56"/>
      <c r="K83" s="55"/>
      <c r="L83" s="242"/>
    </row>
    <row r="84" spans="1:12" s="27" customFormat="1" ht="21.75" customHeight="1">
      <c r="B84" s="37"/>
      <c r="C84" s="37"/>
      <c r="D84" s="19"/>
      <c r="E84" s="37"/>
      <c r="F84" s="56"/>
      <c r="G84" s="55"/>
      <c r="H84" s="242"/>
      <c r="I84" s="55"/>
      <c r="J84" s="56"/>
      <c r="K84" s="55"/>
      <c r="L84" s="242"/>
    </row>
    <row r="85" spans="1:12" s="27" customFormat="1" ht="16.5" customHeight="1">
      <c r="B85" s="37"/>
      <c r="C85" s="37"/>
      <c r="D85" s="19"/>
      <c r="E85" s="37"/>
      <c r="F85" s="56"/>
      <c r="G85" s="55"/>
      <c r="H85" s="242"/>
      <c r="I85" s="55"/>
      <c r="J85" s="56"/>
      <c r="K85" s="55"/>
      <c r="L85" s="242"/>
    </row>
    <row r="86" spans="1:12" s="4" customFormat="1" ht="25.5" customHeight="1"/>
    <row r="87" spans="1:12" ht="20.25" customHeight="1"/>
    <row r="88" spans="1:12" ht="21.75" customHeight="1">
      <c r="A88" s="10" t="str">
        <f>'BS2-4'!A44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10"/>
      <c r="C88" s="2"/>
      <c r="D88" s="2"/>
      <c r="E88" s="2"/>
      <c r="F88" s="31"/>
      <c r="G88" s="32"/>
      <c r="H88" s="31"/>
      <c r="I88" s="31"/>
      <c r="J88" s="31"/>
      <c r="K88" s="31"/>
      <c r="L88" s="31"/>
    </row>
  </sheetData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"/>
  <sheetViews>
    <sheetView zoomScaleNormal="100" zoomScaleSheetLayoutView="100" workbookViewId="0">
      <selection activeCell="C5" sqref="C5"/>
    </sheetView>
  </sheetViews>
  <sheetFormatPr defaultColWidth="10.42578125" defaultRowHeight="21.75" customHeight="1"/>
  <cols>
    <col min="1" max="2" width="1.42578125" style="33" customWidth="1"/>
    <col min="3" max="3" width="37.7109375" style="33" customWidth="1"/>
    <col min="4" max="4" width="7.5703125" style="156" customWidth="1"/>
    <col min="5" max="5" width="0.5703125" style="33" customWidth="1"/>
    <col min="6" max="6" width="12.28515625" style="21" customWidth="1"/>
    <col min="7" max="7" width="0.5703125" style="21" customWidth="1"/>
    <col min="8" max="8" width="12.28515625" style="175" customWidth="1"/>
    <col min="9" max="9" width="0.5703125" style="21" customWidth="1"/>
    <col min="10" max="10" width="12.28515625" style="21" customWidth="1"/>
    <col min="11" max="11" width="0.5703125" style="21" customWidth="1"/>
    <col min="12" max="12" width="12.28515625" style="175" customWidth="1"/>
    <col min="13" max="16384" width="10.42578125" style="33"/>
  </cols>
  <sheetData>
    <row r="1" spans="1:12" s="27" customFormat="1" ht="21.75" customHeight="1">
      <c r="A1" s="24" t="s">
        <v>36</v>
      </c>
      <c r="B1" s="24"/>
      <c r="C1" s="24"/>
      <c r="D1" s="25"/>
      <c r="E1" s="24"/>
      <c r="F1" s="26"/>
      <c r="G1" s="26"/>
      <c r="H1" s="166"/>
      <c r="I1" s="26"/>
      <c r="J1" s="26"/>
      <c r="K1" s="26"/>
      <c r="L1" s="166"/>
    </row>
    <row r="2" spans="1:12" s="27" customFormat="1" ht="21.75" customHeight="1">
      <c r="A2" s="24" t="s">
        <v>108</v>
      </c>
      <c r="B2" s="24"/>
      <c r="C2" s="24"/>
      <c r="D2" s="25"/>
      <c r="E2" s="24"/>
      <c r="F2" s="26"/>
      <c r="G2" s="26"/>
      <c r="H2" s="166"/>
      <c r="I2" s="26"/>
      <c r="J2" s="26"/>
      <c r="K2" s="26"/>
      <c r="L2" s="166"/>
    </row>
    <row r="3" spans="1:12" s="27" customFormat="1" ht="21.75" customHeight="1">
      <c r="A3" s="28" t="s">
        <v>164</v>
      </c>
      <c r="B3" s="28"/>
      <c r="C3" s="28"/>
      <c r="D3" s="29"/>
      <c r="E3" s="28"/>
      <c r="F3" s="30"/>
      <c r="G3" s="30"/>
      <c r="H3" s="168"/>
      <c r="I3" s="30"/>
      <c r="J3" s="30"/>
      <c r="K3" s="30"/>
      <c r="L3" s="168"/>
    </row>
    <row r="4" spans="1:12" s="27" customFormat="1" ht="21.75" customHeight="1">
      <c r="A4" s="34"/>
      <c r="B4" s="34"/>
      <c r="C4" s="34"/>
      <c r="D4" s="35"/>
      <c r="E4" s="34"/>
      <c r="F4" s="36"/>
      <c r="G4" s="36"/>
      <c r="H4" s="164"/>
      <c r="I4" s="36"/>
      <c r="J4" s="36"/>
      <c r="K4" s="36"/>
      <c r="L4" s="164"/>
    </row>
    <row r="5" spans="1:12" s="27" customFormat="1" ht="21.75" customHeight="1">
      <c r="D5" s="25"/>
      <c r="E5" s="37"/>
      <c r="F5" s="38"/>
      <c r="G5" s="38"/>
      <c r="H5" s="170"/>
      <c r="I5" s="38"/>
      <c r="J5" s="38"/>
      <c r="K5" s="38"/>
      <c r="L5" s="18" t="s">
        <v>115</v>
      </c>
    </row>
    <row r="6" spans="1:12" s="27" customFormat="1" ht="21.75" customHeight="1">
      <c r="D6" s="25"/>
      <c r="E6" s="37"/>
      <c r="F6" s="38"/>
      <c r="G6" s="40" t="s">
        <v>53</v>
      </c>
      <c r="H6" s="170"/>
      <c r="I6" s="41"/>
      <c r="J6" s="38"/>
      <c r="K6" s="40" t="s">
        <v>78</v>
      </c>
      <c r="L6" s="170"/>
    </row>
    <row r="7" spans="1:12" s="27" customFormat="1" ht="21.75" customHeight="1">
      <c r="D7" s="29" t="s">
        <v>0</v>
      </c>
      <c r="E7" s="37"/>
      <c r="F7" s="39" t="s">
        <v>159</v>
      </c>
      <c r="G7" s="42"/>
      <c r="H7" s="18" t="s">
        <v>109</v>
      </c>
      <c r="I7" s="42"/>
      <c r="J7" s="39" t="s">
        <v>159</v>
      </c>
      <c r="K7" s="42"/>
      <c r="L7" s="18" t="s">
        <v>109</v>
      </c>
    </row>
    <row r="8" spans="1:12" s="27" customFormat="1" ht="6" customHeight="1">
      <c r="D8" s="19"/>
      <c r="F8" s="126"/>
      <c r="G8" s="43"/>
      <c r="H8" s="236"/>
      <c r="I8" s="43"/>
      <c r="J8" s="126"/>
      <c r="K8" s="43"/>
      <c r="L8" s="236"/>
    </row>
    <row r="9" spans="1:12" s="27" customFormat="1" ht="21.75" customHeight="1">
      <c r="A9" s="27" t="s">
        <v>20</v>
      </c>
      <c r="D9" s="19">
        <v>6</v>
      </c>
      <c r="F9" s="127">
        <v>234858010</v>
      </c>
      <c r="G9" s="20"/>
      <c r="H9" s="23">
        <v>425849217</v>
      </c>
      <c r="I9" s="139"/>
      <c r="J9" s="140">
        <v>234070164</v>
      </c>
      <c r="K9" s="139"/>
      <c r="L9" s="169">
        <v>425558342</v>
      </c>
    </row>
    <row r="10" spans="1:12" s="27" customFormat="1" ht="21.75" customHeight="1">
      <c r="A10" s="27" t="s">
        <v>52</v>
      </c>
      <c r="D10" s="19"/>
      <c r="F10" s="128">
        <v>-401473508</v>
      </c>
      <c r="G10" s="22"/>
      <c r="H10" s="237">
        <v>-443297568</v>
      </c>
      <c r="I10" s="21"/>
      <c r="J10" s="128">
        <v>-404425380</v>
      </c>
      <c r="K10" s="21"/>
      <c r="L10" s="237">
        <v>-446344616</v>
      </c>
    </row>
    <row r="11" spans="1:12" s="27" customFormat="1" ht="6" customHeight="1">
      <c r="D11" s="19"/>
      <c r="F11" s="127"/>
      <c r="G11" s="20"/>
      <c r="H11" s="23"/>
      <c r="I11" s="20"/>
      <c r="J11" s="127"/>
      <c r="K11" s="20"/>
      <c r="L11" s="23"/>
    </row>
    <row r="12" spans="1:12" s="27" customFormat="1" ht="21.75" customHeight="1">
      <c r="A12" s="37" t="s">
        <v>150</v>
      </c>
      <c r="B12" s="37"/>
      <c r="C12" s="37"/>
      <c r="D12" s="25"/>
      <c r="E12" s="37"/>
      <c r="F12" s="127">
        <f>SUM(F9:F11)</f>
        <v>-166615498</v>
      </c>
      <c r="G12" s="20"/>
      <c r="H12" s="23">
        <f>SUM(H9:H11)</f>
        <v>-17448351</v>
      </c>
      <c r="I12" s="20"/>
      <c r="J12" s="127">
        <f>SUM(J9:J11)</f>
        <v>-170355216</v>
      </c>
      <c r="K12" s="20"/>
      <c r="L12" s="23">
        <f>SUM(L9:L11)</f>
        <v>-20786274</v>
      </c>
    </row>
    <row r="13" spans="1:12" s="14" customFormat="1" ht="21.75" customHeight="1">
      <c r="A13" s="14" t="s">
        <v>21</v>
      </c>
      <c r="B13" s="17"/>
      <c r="C13" s="17"/>
      <c r="D13" s="19"/>
      <c r="E13" s="17"/>
      <c r="F13" s="129">
        <v>179994</v>
      </c>
      <c r="G13" s="44"/>
      <c r="H13" s="154">
        <v>495947</v>
      </c>
      <c r="I13" s="54"/>
      <c r="J13" s="129">
        <v>452273</v>
      </c>
      <c r="K13" s="54"/>
      <c r="L13" s="154">
        <v>768217</v>
      </c>
    </row>
    <row r="14" spans="1:12" s="27" customFormat="1" ht="21.75" customHeight="1">
      <c r="A14" s="27" t="s">
        <v>41</v>
      </c>
      <c r="D14" s="19"/>
      <c r="F14" s="129">
        <v>-24035855</v>
      </c>
      <c r="G14" s="45"/>
      <c r="H14" s="154">
        <v>-38269276</v>
      </c>
      <c r="I14" s="54"/>
      <c r="J14" s="129">
        <v>-24035855</v>
      </c>
      <c r="K14" s="54"/>
      <c r="L14" s="154">
        <v>-38269276</v>
      </c>
    </row>
    <row r="15" spans="1:12" s="27" customFormat="1" ht="21.75" customHeight="1">
      <c r="A15" s="27" t="s">
        <v>42</v>
      </c>
      <c r="D15" s="19"/>
      <c r="F15" s="129">
        <v>-136080006</v>
      </c>
      <c r="G15" s="44"/>
      <c r="H15" s="154">
        <v>-190367858</v>
      </c>
      <c r="I15" s="54"/>
      <c r="J15" s="129">
        <v>-135956143</v>
      </c>
      <c r="K15" s="54"/>
      <c r="L15" s="154">
        <v>-189278553</v>
      </c>
    </row>
    <row r="16" spans="1:12" s="27" customFormat="1" ht="21.75" customHeight="1">
      <c r="A16" s="27" t="s">
        <v>63</v>
      </c>
      <c r="D16" s="19"/>
      <c r="F16" s="88">
        <v>-53589916</v>
      </c>
      <c r="G16" s="45"/>
      <c r="H16" s="46">
        <v>-43163102</v>
      </c>
      <c r="I16" s="54"/>
      <c r="J16" s="129">
        <v>-57027577</v>
      </c>
      <c r="K16" s="54"/>
      <c r="L16" s="154">
        <v>-46825288</v>
      </c>
    </row>
    <row r="17" spans="1:12" s="27" customFormat="1" ht="21.75" customHeight="1">
      <c r="A17" s="14" t="s">
        <v>174</v>
      </c>
      <c r="D17" s="19">
        <v>8</v>
      </c>
      <c r="F17" s="130">
        <v>-22239368</v>
      </c>
      <c r="G17" s="45"/>
      <c r="H17" s="238">
        <v>-11104243</v>
      </c>
      <c r="I17" s="54"/>
      <c r="J17" s="130">
        <v>0</v>
      </c>
      <c r="K17" s="54"/>
      <c r="L17" s="238">
        <v>0</v>
      </c>
    </row>
    <row r="18" spans="1:12" s="27" customFormat="1" ht="6" customHeight="1">
      <c r="D18" s="19"/>
      <c r="F18" s="131"/>
      <c r="G18" s="45"/>
      <c r="H18" s="239"/>
      <c r="I18" s="45"/>
      <c r="J18" s="131"/>
      <c r="K18" s="45"/>
      <c r="L18" s="239"/>
    </row>
    <row r="19" spans="1:12" s="27" customFormat="1" ht="21.75" customHeight="1">
      <c r="A19" s="37" t="s">
        <v>175</v>
      </c>
      <c r="D19" s="19"/>
      <c r="F19" s="129">
        <f>SUM(F12:F17)</f>
        <v>-402380649</v>
      </c>
      <c r="G19" s="45"/>
      <c r="H19" s="154">
        <f>SUM(H12:H17)</f>
        <v>-299856883</v>
      </c>
      <c r="I19" s="45"/>
      <c r="J19" s="129">
        <f>SUM(J12:J17)</f>
        <v>-386922518</v>
      </c>
      <c r="K19" s="45"/>
      <c r="L19" s="154">
        <f>SUM(L12:L17)</f>
        <v>-294391174</v>
      </c>
    </row>
    <row r="20" spans="1:12" s="27" customFormat="1" ht="21.75" customHeight="1">
      <c r="A20" s="27" t="s">
        <v>173</v>
      </c>
      <c r="D20" s="19">
        <v>17</v>
      </c>
      <c r="F20" s="142">
        <v>79226465</v>
      </c>
      <c r="G20" s="47"/>
      <c r="H20" s="16">
        <v>65722102</v>
      </c>
      <c r="I20" s="141"/>
      <c r="J20" s="142">
        <v>81527844</v>
      </c>
      <c r="K20" s="141"/>
      <c r="L20" s="16">
        <v>78391715</v>
      </c>
    </row>
    <row r="21" spans="1:12" s="27" customFormat="1" ht="6" customHeight="1">
      <c r="D21" s="19"/>
      <c r="F21" s="131"/>
      <c r="G21" s="45"/>
      <c r="H21" s="239"/>
      <c r="I21" s="45"/>
      <c r="J21" s="131"/>
      <c r="K21" s="45"/>
      <c r="L21" s="239"/>
    </row>
    <row r="22" spans="1:12" s="49" customFormat="1" ht="21.75" customHeight="1">
      <c r="A22" s="48" t="s">
        <v>142</v>
      </c>
      <c r="B22" s="48"/>
      <c r="C22" s="48"/>
      <c r="D22" s="35"/>
      <c r="E22" s="48"/>
      <c r="F22" s="88">
        <f>SUM(F19:F20)</f>
        <v>-323154184</v>
      </c>
      <c r="G22" s="45"/>
      <c r="H22" s="46">
        <f>SUM(H19:H20)</f>
        <v>-234134781</v>
      </c>
      <c r="I22" s="45"/>
      <c r="J22" s="88">
        <f>SUM(J19:J20)</f>
        <v>-305394674</v>
      </c>
      <c r="K22" s="45"/>
      <c r="L22" s="46">
        <f>SUM(L19:L20)</f>
        <v>-215999459</v>
      </c>
    </row>
    <row r="23" spans="1:12" s="49" customFormat="1" ht="12" customHeight="1">
      <c r="A23" s="48"/>
      <c r="B23" s="48"/>
      <c r="C23" s="48"/>
      <c r="D23" s="35"/>
      <c r="E23" s="48"/>
      <c r="F23" s="131"/>
      <c r="G23" s="45"/>
      <c r="H23" s="239"/>
      <c r="I23" s="45"/>
      <c r="J23" s="131"/>
      <c r="K23" s="45"/>
      <c r="L23" s="239"/>
    </row>
    <row r="24" spans="1:12" s="49" customFormat="1" ht="21.75" customHeight="1">
      <c r="A24" s="48" t="s">
        <v>94</v>
      </c>
      <c r="D24" s="35"/>
      <c r="E24" s="48"/>
      <c r="F24" s="131"/>
      <c r="G24" s="45"/>
      <c r="H24" s="239"/>
      <c r="I24" s="45"/>
      <c r="J24" s="131"/>
      <c r="K24" s="45"/>
      <c r="L24" s="239"/>
    </row>
    <row r="25" spans="1:12" s="49" customFormat="1" ht="21.75" customHeight="1">
      <c r="A25" s="49" t="s">
        <v>135</v>
      </c>
      <c r="D25" s="50"/>
      <c r="F25" s="131"/>
      <c r="G25" s="45"/>
      <c r="H25" s="239"/>
      <c r="I25" s="45"/>
      <c r="J25" s="131"/>
      <c r="K25" s="45"/>
      <c r="L25" s="239"/>
    </row>
    <row r="26" spans="1:12" s="49" customFormat="1" ht="21.75" customHeight="1">
      <c r="B26" s="49" t="s">
        <v>97</v>
      </c>
      <c r="D26" s="50"/>
      <c r="F26" s="131"/>
      <c r="G26" s="45"/>
      <c r="H26" s="239"/>
      <c r="I26" s="45"/>
      <c r="J26" s="131"/>
      <c r="K26" s="45"/>
      <c r="L26" s="239"/>
    </row>
    <row r="27" spans="1:12" s="49" customFormat="1" ht="21.75" customHeight="1">
      <c r="B27" s="158" t="s">
        <v>137</v>
      </c>
      <c r="C27" s="158"/>
      <c r="D27" s="50"/>
      <c r="F27" s="131">
        <v>0</v>
      </c>
      <c r="G27" s="45"/>
      <c r="H27" s="239">
        <v>3011437365</v>
      </c>
      <c r="I27" s="45"/>
      <c r="J27" s="131">
        <v>0</v>
      </c>
      <c r="K27" s="45"/>
      <c r="L27" s="239">
        <v>3011437365</v>
      </c>
    </row>
    <row r="28" spans="1:12" s="49" customFormat="1" ht="21.75" customHeight="1">
      <c r="B28" s="49" t="s">
        <v>138</v>
      </c>
      <c r="D28" s="50"/>
      <c r="F28" s="131"/>
      <c r="G28" s="45"/>
      <c r="H28" s="239"/>
      <c r="I28" s="45"/>
      <c r="J28" s="131"/>
      <c r="K28" s="45"/>
      <c r="L28" s="239"/>
    </row>
    <row r="29" spans="1:12" s="49" customFormat="1" ht="21.75" customHeight="1">
      <c r="C29" s="49" t="s">
        <v>139</v>
      </c>
      <c r="D29" s="50"/>
      <c r="F29" s="157">
        <v>0</v>
      </c>
      <c r="G29" s="45"/>
      <c r="H29" s="240">
        <v>-602287473</v>
      </c>
      <c r="I29" s="45"/>
      <c r="J29" s="157">
        <v>0</v>
      </c>
      <c r="K29" s="45"/>
      <c r="L29" s="240">
        <v>-602287473</v>
      </c>
    </row>
    <row r="30" spans="1:12" s="49" customFormat="1" ht="6" customHeight="1">
      <c r="D30" s="35"/>
      <c r="E30" s="48"/>
      <c r="F30" s="131"/>
      <c r="G30" s="45"/>
      <c r="H30" s="239"/>
      <c r="I30" s="45"/>
      <c r="J30" s="131"/>
      <c r="K30" s="45"/>
      <c r="L30" s="239"/>
    </row>
    <row r="31" spans="1:12" s="49" customFormat="1" ht="21.75" customHeight="1">
      <c r="A31" s="49" t="s">
        <v>140</v>
      </c>
      <c r="D31" s="35"/>
      <c r="E31" s="48"/>
      <c r="F31" s="131"/>
      <c r="G31" s="45"/>
      <c r="H31" s="239"/>
      <c r="I31" s="45"/>
      <c r="J31" s="131"/>
      <c r="K31" s="45"/>
      <c r="L31" s="239"/>
    </row>
    <row r="32" spans="1:12" s="49" customFormat="1" ht="21.75" customHeight="1">
      <c r="B32" s="49" t="s">
        <v>97</v>
      </c>
      <c r="D32" s="35"/>
      <c r="E32" s="48"/>
      <c r="F32" s="157">
        <f>SUM(F27:F29)</f>
        <v>0</v>
      </c>
      <c r="G32" s="45"/>
      <c r="H32" s="240">
        <f>SUM(H27:H29)</f>
        <v>2409149892</v>
      </c>
      <c r="I32" s="45"/>
      <c r="J32" s="157">
        <f>SUM(J27:J29)</f>
        <v>0</v>
      </c>
      <c r="K32" s="45"/>
      <c r="L32" s="240">
        <f>SUM(L27:L29)</f>
        <v>2409149892</v>
      </c>
    </row>
    <row r="33" spans="1:12" s="49" customFormat="1" ht="21.75" customHeight="1">
      <c r="A33" s="49" t="s">
        <v>95</v>
      </c>
      <c r="D33" s="35"/>
      <c r="E33" s="48"/>
      <c r="F33" s="131"/>
      <c r="G33" s="45"/>
      <c r="H33" s="239"/>
      <c r="I33" s="45"/>
      <c r="J33" s="131"/>
      <c r="K33" s="45"/>
      <c r="L33" s="239"/>
    </row>
    <row r="34" spans="1:12" s="49" customFormat="1" ht="21.75" customHeight="1">
      <c r="B34" s="49" t="s">
        <v>96</v>
      </c>
      <c r="D34" s="35"/>
      <c r="E34" s="48"/>
      <c r="F34" s="131"/>
      <c r="G34" s="45"/>
      <c r="H34" s="239"/>
      <c r="I34" s="45"/>
      <c r="J34" s="131"/>
      <c r="K34" s="45"/>
      <c r="L34" s="239"/>
    </row>
    <row r="35" spans="1:12" s="49" customFormat="1" ht="21.75" customHeight="1">
      <c r="B35" s="49" t="s">
        <v>169</v>
      </c>
      <c r="D35" s="50"/>
      <c r="E35" s="48"/>
      <c r="F35" s="138">
        <v>4351502</v>
      </c>
      <c r="G35" s="45"/>
      <c r="H35" s="15">
        <v>-7124011</v>
      </c>
      <c r="I35" s="137"/>
      <c r="J35" s="138">
        <v>4351502</v>
      </c>
      <c r="K35" s="137"/>
      <c r="L35" s="15">
        <v>-7124011</v>
      </c>
    </row>
    <row r="36" spans="1:12" s="49" customFormat="1" ht="21.75" customHeight="1">
      <c r="B36" s="49" t="s">
        <v>93</v>
      </c>
      <c r="D36" s="50"/>
      <c r="E36" s="48"/>
      <c r="F36" s="131"/>
      <c r="G36" s="45"/>
      <c r="H36" s="239"/>
      <c r="I36" s="137"/>
      <c r="J36" s="138"/>
      <c r="K36" s="137"/>
      <c r="L36" s="15"/>
    </row>
    <row r="37" spans="1:12" s="49" customFormat="1" ht="21.75" customHeight="1">
      <c r="C37" s="49" t="s">
        <v>97</v>
      </c>
      <c r="D37" s="50"/>
      <c r="E37" s="48"/>
      <c r="F37" s="142">
        <v>-870300</v>
      </c>
      <c r="G37" s="45"/>
      <c r="H37" s="16">
        <v>1424802</v>
      </c>
      <c r="I37" s="137"/>
      <c r="J37" s="142">
        <v>-870300</v>
      </c>
      <c r="K37" s="137"/>
      <c r="L37" s="16">
        <v>1424802</v>
      </c>
    </row>
    <row r="38" spans="1:12" s="49" customFormat="1" ht="6" customHeight="1">
      <c r="D38" s="35"/>
      <c r="E38" s="48"/>
      <c r="F38" s="131"/>
      <c r="G38" s="45"/>
      <c r="H38" s="239"/>
      <c r="I38" s="45"/>
      <c r="J38" s="131"/>
      <c r="K38" s="45"/>
      <c r="L38" s="239"/>
    </row>
    <row r="39" spans="1:12" s="49" customFormat="1" ht="21.75" customHeight="1">
      <c r="A39" s="49" t="s">
        <v>141</v>
      </c>
      <c r="D39" s="35"/>
      <c r="E39" s="48"/>
      <c r="F39" s="88"/>
      <c r="H39" s="46"/>
      <c r="J39" s="88"/>
      <c r="L39" s="46"/>
    </row>
    <row r="40" spans="1:12" s="49" customFormat="1" ht="21.75" customHeight="1">
      <c r="B40" s="49" t="s">
        <v>97</v>
      </c>
      <c r="D40" s="35"/>
      <c r="E40" s="48"/>
      <c r="F40" s="87">
        <f>SUM(F34:F37)</f>
        <v>3481202</v>
      </c>
      <c r="G40" s="45"/>
      <c r="H40" s="51">
        <f>SUM(H34:H37)</f>
        <v>-5699209</v>
      </c>
      <c r="I40" s="45"/>
      <c r="J40" s="87">
        <f>SUM(J34:J37)</f>
        <v>3481202</v>
      </c>
      <c r="K40" s="45"/>
      <c r="L40" s="51">
        <f>SUM(L34:L37)</f>
        <v>-5699209</v>
      </c>
    </row>
    <row r="41" spans="1:12" s="49" customFormat="1" ht="6" customHeight="1">
      <c r="A41" s="48"/>
      <c r="B41" s="48"/>
      <c r="C41" s="48"/>
      <c r="D41" s="35"/>
      <c r="E41" s="48"/>
      <c r="F41" s="88"/>
      <c r="G41" s="45"/>
      <c r="H41" s="46"/>
      <c r="I41" s="45"/>
      <c r="J41" s="88"/>
      <c r="K41" s="45"/>
      <c r="L41" s="46"/>
    </row>
    <row r="42" spans="1:12" s="49" customFormat="1" ht="21.75" customHeight="1">
      <c r="A42" s="49" t="s">
        <v>170</v>
      </c>
      <c r="D42" s="35"/>
      <c r="E42" s="48"/>
      <c r="F42" s="87">
        <f>SUM(F40,F32)</f>
        <v>3481202</v>
      </c>
      <c r="G42" s="45"/>
      <c r="H42" s="51">
        <f>SUM(H40,H32)</f>
        <v>2403450683</v>
      </c>
      <c r="I42" s="45"/>
      <c r="J42" s="87">
        <f>SUM(J40,J32)</f>
        <v>3481202</v>
      </c>
      <c r="K42" s="45"/>
      <c r="L42" s="51">
        <f>SUM(L40,L32)</f>
        <v>2403450683</v>
      </c>
    </row>
    <row r="43" spans="1:12" s="49" customFormat="1" ht="6" customHeight="1">
      <c r="D43" s="35"/>
      <c r="E43" s="48"/>
      <c r="F43" s="88"/>
      <c r="G43" s="45"/>
      <c r="H43" s="46"/>
      <c r="I43" s="45"/>
      <c r="J43" s="88"/>
      <c r="K43" s="45"/>
      <c r="L43" s="46"/>
    </row>
    <row r="44" spans="1:12" s="49" customFormat="1" ht="21.75" customHeight="1" thickBot="1">
      <c r="A44" s="48" t="s">
        <v>178</v>
      </c>
      <c r="D44" s="35"/>
      <c r="E44" s="48"/>
      <c r="F44" s="132">
        <f>SUM(F42,F22)</f>
        <v>-319672982</v>
      </c>
      <c r="G44" s="45"/>
      <c r="H44" s="53">
        <f>SUM(H42,H22)</f>
        <v>2169315902</v>
      </c>
      <c r="I44" s="45"/>
      <c r="J44" s="132">
        <f>SUM(J42,J22)</f>
        <v>-301913472</v>
      </c>
      <c r="K44" s="45"/>
      <c r="L44" s="53">
        <f>SUM(L42,L22)</f>
        <v>2187451224</v>
      </c>
    </row>
    <row r="45" spans="1:12" s="49" customFormat="1" ht="16.5" customHeight="1" thickTop="1">
      <c r="A45" s="48"/>
      <c r="B45" s="48"/>
      <c r="C45" s="48"/>
      <c r="D45" s="35"/>
      <c r="E45" s="48"/>
      <c r="F45" s="45"/>
      <c r="G45" s="45"/>
      <c r="H45" s="239"/>
      <c r="I45" s="45"/>
      <c r="J45" s="45"/>
      <c r="K45" s="45"/>
      <c r="L45" s="239"/>
    </row>
    <row r="46" spans="1:12" s="49" customFormat="1" ht="21.95" customHeight="1">
      <c r="A46" s="57" t="str">
        <f>'PL5-6_TH (3-month)'!A88</f>
        <v>หมายเหตุประกอบข้อมูลทางการเงินเป็นส่วนหนึ่งของข้อมูลทางการเงินระหว่างกาลนี้</v>
      </c>
      <c r="B46" s="58"/>
      <c r="C46" s="58"/>
      <c r="D46" s="29"/>
      <c r="E46" s="58"/>
      <c r="F46" s="52"/>
      <c r="G46" s="52"/>
      <c r="H46" s="240"/>
      <c r="I46" s="52"/>
      <c r="J46" s="52"/>
      <c r="K46" s="52"/>
      <c r="L46" s="240"/>
    </row>
    <row r="47" spans="1:12" s="27" customFormat="1" ht="21.75" customHeight="1">
      <c r="A47" s="24" t="s">
        <v>36</v>
      </c>
      <c r="B47" s="24"/>
      <c r="C47" s="24"/>
      <c r="D47" s="25"/>
      <c r="E47" s="24"/>
      <c r="F47" s="26"/>
      <c r="G47" s="26"/>
      <c r="H47" s="166"/>
      <c r="I47" s="26"/>
      <c r="J47" s="26"/>
      <c r="K47" s="26"/>
      <c r="L47" s="166"/>
    </row>
    <row r="48" spans="1:12" s="27" customFormat="1" ht="21.75" customHeight="1">
      <c r="A48" s="24" t="s">
        <v>108</v>
      </c>
      <c r="B48" s="24"/>
      <c r="C48" s="24"/>
      <c r="D48" s="25"/>
      <c r="E48" s="24"/>
      <c r="F48" s="26"/>
      <c r="G48" s="26"/>
      <c r="H48" s="166"/>
      <c r="I48" s="26"/>
      <c r="J48" s="26"/>
      <c r="K48" s="26"/>
      <c r="L48" s="166"/>
    </row>
    <row r="49" spans="1:12" s="27" customFormat="1" ht="21.75" customHeight="1">
      <c r="A49" s="28" t="str">
        <f>+A3</f>
        <v>สำหรับงวดหกเดือนสิ้นสุดวันที่ 30 มิถุนายน พ.ศ. 2564</v>
      </c>
      <c r="B49" s="28"/>
      <c r="C49" s="28"/>
      <c r="D49" s="29"/>
      <c r="E49" s="28"/>
      <c r="F49" s="30"/>
      <c r="G49" s="30"/>
      <c r="H49" s="168"/>
      <c r="I49" s="30"/>
      <c r="J49" s="30"/>
      <c r="K49" s="30"/>
      <c r="L49" s="168"/>
    </row>
    <row r="50" spans="1:12" s="27" customFormat="1" ht="21.75" customHeight="1">
      <c r="A50" s="34"/>
      <c r="B50" s="34"/>
      <c r="C50" s="34"/>
      <c r="D50" s="35"/>
      <c r="E50" s="34"/>
      <c r="F50" s="36"/>
      <c r="G50" s="36"/>
      <c r="H50" s="164"/>
      <c r="I50" s="36"/>
      <c r="J50" s="36"/>
      <c r="K50" s="36"/>
      <c r="L50" s="164"/>
    </row>
    <row r="51" spans="1:12" s="27" customFormat="1" ht="21.75" customHeight="1">
      <c r="D51" s="25"/>
      <c r="E51" s="37"/>
      <c r="F51" s="38"/>
      <c r="G51" s="38"/>
      <c r="H51" s="170"/>
      <c r="I51" s="38"/>
      <c r="J51" s="38"/>
      <c r="K51" s="38"/>
      <c r="L51" s="18" t="s">
        <v>115</v>
      </c>
    </row>
    <row r="52" spans="1:12" s="27" customFormat="1" ht="21.75" customHeight="1">
      <c r="D52" s="25"/>
      <c r="E52" s="37"/>
      <c r="F52" s="38"/>
      <c r="G52" s="40" t="s">
        <v>53</v>
      </c>
      <c r="H52" s="170"/>
      <c r="I52" s="41"/>
      <c r="J52" s="38"/>
      <c r="K52" s="40" t="s">
        <v>78</v>
      </c>
      <c r="L52" s="170"/>
    </row>
    <row r="53" spans="1:12" s="27" customFormat="1" ht="21.75" customHeight="1">
      <c r="D53" s="19"/>
      <c r="E53" s="37"/>
      <c r="F53" s="39" t="s">
        <v>159</v>
      </c>
      <c r="G53" s="42"/>
      <c r="H53" s="18" t="s">
        <v>109</v>
      </c>
      <c r="I53" s="42"/>
      <c r="J53" s="39" t="s">
        <v>159</v>
      </c>
      <c r="K53" s="42"/>
      <c r="L53" s="18" t="s">
        <v>109</v>
      </c>
    </row>
    <row r="54" spans="1:12" s="27" customFormat="1" ht="21.75" customHeight="1">
      <c r="D54" s="19"/>
      <c r="F54" s="126"/>
      <c r="G54" s="43"/>
      <c r="H54" s="236"/>
      <c r="I54" s="43"/>
      <c r="J54" s="126"/>
      <c r="K54" s="43"/>
      <c r="L54" s="236"/>
    </row>
    <row r="55" spans="1:12" s="27" customFormat="1" ht="21.75" customHeight="1">
      <c r="A55" s="37" t="s">
        <v>151</v>
      </c>
      <c r="B55" s="37"/>
      <c r="C55" s="37"/>
      <c r="D55" s="25"/>
      <c r="E55" s="37"/>
      <c r="F55" s="131"/>
      <c r="G55" s="45"/>
      <c r="H55" s="239"/>
      <c r="I55" s="45"/>
      <c r="J55" s="131"/>
      <c r="K55" s="45"/>
      <c r="L55" s="239"/>
    </row>
    <row r="56" spans="1:12" s="27" customFormat="1" ht="21.75" customHeight="1">
      <c r="A56" s="27" t="s">
        <v>84</v>
      </c>
      <c r="B56" s="37"/>
      <c r="C56" s="37"/>
      <c r="D56" s="25"/>
      <c r="E56" s="37"/>
      <c r="F56" s="129">
        <f>F22</f>
        <v>-323154184</v>
      </c>
      <c r="G56" s="45"/>
      <c r="H56" s="154">
        <v>-234134781</v>
      </c>
      <c r="I56" s="54"/>
      <c r="J56" s="129">
        <f>J22</f>
        <v>-305394674</v>
      </c>
      <c r="K56" s="54"/>
      <c r="L56" s="154">
        <v>-215999459</v>
      </c>
    </row>
    <row r="57" spans="1:12" s="27" customFormat="1" ht="21.75" customHeight="1">
      <c r="A57" s="27" t="s">
        <v>45</v>
      </c>
      <c r="B57" s="37"/>
      <c r="C57" s="37"/>
      <c r="D57" s="25"/>
      <c r="E57" s="37"/>
      <c r="F57" s="133">
        <v>0</v>
      </c>
      <c r="G57" s="45"/>
      <c r="H57" s="241">
        <v>0</v>
      </c>
      <c r="I57" s="54"/>
      <c r="J57" s="133">
        <v>0</v>
      </c>
      <c r="K57" s="54"/>
      <c r="L57" s="241">
        <v>0</v>
      </c>
    </row>
    <row r="58" spans="1:12" s="27" customFormat="1" ht="6" customHeight="1">
      <c r="D58" s="19"/>
      <c r="F58" s="131"/>
      <c r="G58" s="45"/>
      <c r="H58" s="239"/>
      <c r="I58" s="45"/>
      <c r="J58" s="131"/>
      <c r="K58" s="45"/>
      <c r="L58" s="239"/>
    </row>
    <row r="59" spans="1:12" s="27" customFormat="1" ht="21.75" customHeight="1" thickBot="1">
      <c r="A59" s="37"/>
      <c r="B59" s="37"/>
      <c r="C59" s="37"/>
      <c r="D59" s="25"/>
      <c r="E59" s="37"/>
      <c r="F59" s="132">
        <f>SUM(F56:F58)</f>
        <v>-323154184</v>
      </c>
      <c r="G59" s="45"/>
      <c r="H59" s="53">
        <f>SUM(H56:H58)</f>
        <v>-234134781</v>
      </c>
      <c r="I59" s="45"/>
      <c r="J59" s="132">
        <f>SUM(J56:J58)</f>
        <v>-305394674</v>
      </c>
      <c r="K59" s="45"/>
      <c r="L59" s="53">
        <f>SUM(L56:L58)</f>
        <v>-215999459</v>
      </c>
    </row>
    <row r="60" spans="1:12" s="49" customFormat="1" ht="21.75" customHeight="1" thickTop="1">
      <c r="A60" s="48"/>
      <c r="B60" s="48"/>
      <c r="C60" s="48"/>
      <c r="D60" s="35"/>
      <c r="E60" s="48"/>
      <c r="F60" s="131"/>
      <c r="G60" s="45"/>
      <c r="H60" s="239"/>
      <c r="I60" s="45"/>
      <c r="J60" s="131"/>
      <c r="K60" s="45"/>
      <c r="L60" s="239"/>
    </row>
    <row r="61" spans="1:12" s="27" customFormat="1" ht="21.75" customHeight="1">
      <c r="A61" s="37" t="s">
        <v>171</v>
      </c>
      <c r="B61" s="37"/>
      <c r="C61" s="37"/>
      <c r="D61" s="25"/>
      <c r="E61" s="37"/>
      <c r="F61" s="131"/>
      <c r="G61" s="45"/>
      <c r="H61" s="239"/>
      <c r="I61" s="45"/>
      <c r="J61" s="131"/>
      <c r="K61" s="45"/>
      <c r="L61" s="239"/>
    </row>
    <row r="62" spans="1:12" s="27" customFormat="1" ht="21.75" customHeight="1">
      <c r="A62" s="27" t="s">
        <v>84</v>
      </c>
      <c r="B62" s="37"/>
      <c r="C62" s="37"/>
      <c r="D62" s="25"/>
      <c r="E62" s="37"/>
      <c r="F62" s="129">
        <f>F44</f>
        <v>-319672982</v>
      </c>
      <c r="G62" s="45"/>
      <c r="H62" s="154">
        <v>2169315902</v>
      </c>
      <c r="I62" s="137"/>
      <c r="J62" s="129">
        <f>J44</f>
        <v>-301913472</v>
      </c>
      <c r="K62" s="137"/>
      <c r="L62" s="154">
        <v>2187451224</v>
      </c>
    </row>
    <row r="63" spans="1:12" s="27" customFormat="1" ht="21.75" customHeight="1">
      <c r="A63" s="27" t="s">
        <v>45</v>
      </c>
      <c r="B63" s="37"/>
      <c r="C63" s="37"/>
      <c r="D63" s="25"/>
      <c r="E63" s="37"/>
      <c r="F63" s="133">
        <v>0</v>
      </c>
      <c r="G63" s="45"/>
      <c r="H63" s="241">
        <v>0</v>
      </c>
      <c r="I63" s="137"/>
      <c r="J63" s="133">
        <v>0</v>
      </c>
      <c r="K63" s="137"/>
      <c r="L63" s="241">
        <v>0</v>
      </c>
    </row>
    <row r="64" spans="1:12" s="27" customFormat="1" ht="6" customHeight="1">
      <c r="D64" s="19"/>
      <c r="F64" s="131"/>
      <c r="G64" s="45"/>
      <c r="H64" s="239"/>
      <c r="I64" s="45"/>
      <c r="J64" s="131"/>
      <c r="K64" s="45"/>
      <c r="L64" s="239"/>
    </row>
    <row r="65" spans="1:12" s="27" customFormat="1" ht="21.75" customHeight="1" thickBot="1">
      <c r="A65" s="37"/>
      <c r="B65" s="37"/>
      <c r="C65" s="37"/>
      <c r="D65" s="25"/>
      <c r="E65" s="37"/>
      <c r="F65" s="132">
        <f>SUM(F62:F64)</f>
        <v>-319672982</v>
      </c>
      <c r="G65" s="45"/>
      <c r="H65" s="53">
        <f>SUM(H62:H64)</f>
        <v>2169315902</v>
      </c>
      <c r="I65" s="45"/>
      <c r="J65" s="132">
        <f>SUM(J62:J64)</f>
        <v>-301913472</v>
      </c>
      <c r="K65" s="45"/>
      <c r="L65" s="53">
        <f>SUM(L62:L64)</f>
        <v>2187451224</v>
      </c>
    </row>
    <row r="66" spans="1:12" s="27" customFormat="1" ht="21.75" customHeight="1" thickTop="1">
      <c r="A66" s="37"/>
      <c r="B66" s="37"/>
      <c r="C66" s="37"/>
      <c r="D66" s="25"/>
      <c r="E66" s="37"/>
      <c r="F66" s="131"/>
      <c r="G66" s="45"/>
      <c r="H66" s="239"/>
      <c r="I66" s="45"/>
      <c r="J66" s="131"/>
      <c r="K66" s="45"/>
      <c r="L66" s="239"/>
    </row>
    <row r="67" spans="1:12" s="27" customFormat="1" ht="21.75" customHeight="1">
      <c r="A67" s="37" t="s">
        <v>152</v>
      </c>
      <c r="F67" s="134"/>
      <c r="G67" s="54"/>
      <c r="H67" s="44"/>
      <c r="I67" s="54"/>
      <c r="J67" s="134"/>
      <c r="K67" s="54"/>
      <c r="L67" s="44"/>
    </row>
    <row r="68" spans="1:12" s="27" customFormat="1" ht="6" customHeight="1">
      <c r="D68" s="19"/>
      <c r="F68" s="134"/>
      <c r="G68" s="54"/>
      <c r="H68" s="44"/>
      <c r="I68" s="54"/>
      <c r="J68" s="134"/>
      <c r="K68" s="54"/>
      <c r="L68" s="44"/>
    </row>
    <row r="69" spans="1:12" s="27" customFormat="1" ht="21.75" customHeight="1" thickBot="1">
      <c r="A69" s="27" t="s">
        <v>153</v>
      </c>
      <c r="B69" s="37"/>
      <c r="C69" s="37"/>
      <c r="D69" s="19"/>
      <c r="E69" s="37"/>
      <c r="F69" s="135">
        <f>F59/15097800</f>
        <v>-21.404057809747115</v>
      </c>
      <c r="G69" s="55"/>
      <c r="H69" s="155">
        <v>-15.507874061121488</v>
      </c>
      <c r="I69" s="55"/>
      <c r="J69" s="135">
        <f>J59/15097800</f>
        <v>-20.227759938534092</v>
      </c>
      <c r="K69" s="55"/>
      <c r="L69" s="155">
        <v>-14.306684351362451</v>
      </c>
    </row>
    <row r="70" spans="1:12" s="27" customFormat="1" ht="21.75" customHeight="1" thickTop="1">
      <c r="B70" s="37"/>
      <c r="C70" s="37"/>
      <c r="D70" s="19"/>
      <c r="E70" s="37"/>
      <c r="F70" s="56"/>
      <c r="G70" s="55"/>
      <c r="H70" s="242"/>
      <c r="I70" s="55"/>
      <c r="J70" s="56"/>
      <c r="K70" s="55"/>
      <c r="L70" s="242"/>
    </row>
    <row r="71" spans="1:12" s="27" customFormat="1" ht="21.75" customHeight="1">
      <c r="B71" s="37"/>
      <c r="C71" s="37"/>
      <c r="D71" s="19"/>
      <c r="E71" s="37"/>
      <c r="F71" s="56"/>
      <c r="G71" s="55"/>
      <c r="H71" s="242"/>
      <c r="I71" s="55"/>
      <c r="J71" s="56"/>
      <c r="K71" s="55"/>
      <c r="L71" s="242"/>
    </row>
    <row r="72" spans="1:12" s="27" customFormat="1" ht="21.75" customHeight="1">
      <c r="B72" s="37"/>
      <c r="C72" s="37"/>
      <c r="D72" s="19"/>
      <c r="E72" s="37"/>
      <c r="F72" s="56"/>
      <c r="G72" s="55"/>
      <c r="H72" s="242"/>
      <c r="I72" s="55"/>
      <c r="J72" s="56"/>
      <c r="K72" s="55"/>
      <c r="L72" s="242"/>
    </row>
    <row r="73" spans="1:12" s="27" customFormat="1" ht="21.75" customHeight="1">
      <c r="B73" s="37"/>
      <c r="C73" s="37"/>
      <c r="D73" s="19"/>
      <c r="E73" s="37"/>
      <c r="F73" s="56"/>
      <c r="G73" s="55"/>
      <c r="H73" s="242"/>
      <c r="I73" s="55"/>
      <c r="J73" s="56"/>
      <c r="K73" s="55"/>
      <c r="L73" s="242"/>
    </row>
    <row r="74" spans="1:12" s="27" customFormat="1" ht="21.75" customHeight="1">
      <c r="B74" s="37"/>
      <c r="C74" s="37"/>
      <c r="D74" s="19"/>
      <c r="E74" s="37"/>
      <c r="F74" s="56"/>
      <c r="G74" s="55"/>
      <c r="H74" s="242"/>
      <c r="I74" s="55"/>
      <c r="J74" s="56"/>
      <c r="K74" s="55"/>
      <c r="L74" s="242"/>
    </row>
    <row r="75" spans="1:12" s="27" customFormat="1" ht="21.75" customHeight="1">
      <c r="B75" s="37"/>
      <c r="C75" s="37"/>
      <c r="D75" s="19"/>
      <c r="E75" s="37"/>
      <c r="F75" s="56"/>
      <c r="G75" s="55"/>
      <c r="H75" s="242"/>
      <c r="I75" s="55"/>
      <c r="J75" s="56"/>
      <c r="K75" s="55"/>
      <c r="L75" s="242"/>
    </row>
    <row r="76" spans="1:12" s="27" customFormat="1" ht="21.75" customHeight="1">
      <c r="B76" s="37"/>
      <c r="C76" s="37"/>
      <c r="D76" s="19"/>
      <c r="E76" s="37"/>
      <c r="F76" s="56"/>
      <c r="G76" s="55"/>
      <c r="H76" s="242"/>
      <c r="I76" s="55"/>
      <c r="J76" s="56"/>
      <c r="K76" s="55"/>
      <c r="L76" s="242"/>
    </row>
    <row r="77" spans="1:12" s="27" customFormat="1" ht="21.75" customHeight="1">
      <c r="B77" s="37"/>
      <c r="C77" s="37"/>
      <c r="D77" s="19"/>
      <c r="E77" s="37"/>
      <c r="F77" s="56"/>
      <c r="G77" s="55"/>
      <c r="H77" s="242"/>
      <c r="I77" s="55"/>
      <c r="J77" s="56"/>
      <c r="K77" s="55"/>
      <c r="L77" s="242"/>
    </row>
    <row r="78" spans="1:12" s="27" customFormat="1" ht="21.75" customHeight="1">
      <c r="B78" s="37"/>
      <c r="C78" s="37"/>
      <c r="D78" s="19"/>
      <c r="E78" s="37"/>
      <c r="F78" s="56"/>
      <c r="G78" s="55"/>
      <c r="H78" s="242"/>
      <c r="I78" s="55"/>
      <c r="J78" s="56"/>
      <c r="K78" s="55"/>
      <c r="L78" s="242"/>
    </row>
    <row r="79" spans="1:12" s="27" customFormat="1" ht="21.75" customHeight="1">
      <c r="B79" s="37"/>
      <c r="C79" s="37"/>
      <c r="D79" s="19"/>
      <c r="E79" s="37"/>
      <c r="F79" s="56"/>
      <c r="G79" s="55"/>
      <c r="H79" s="242"/>
      <c r="I79" s="55"/>
      <c r="J79" s="56"/>
      <c r="K79" s="55"/>
      <c r="L79" s="242"/>
    </row>
    <row r="80" spans="1:12" s="27" customFormat="1" ht="21.75" customHeight="1">
      <c r="B80" s="37"/>
      <c r="C80" s="37"/>
      <c r="D80" s="19"/>
      <c r="E80" s="37"/>
      <c r="F80" s="56"/>
      <c r="G80" s="55"/>
      <c r="H80" s="242"/>
      <c r="I80" s="55"/>
      <c r="J80" s="56"/>
      <c r="K80" s="55"/>
      <c r="L80" s="242"/>
    </row>
    <row r="81" spans="1:12" s="27" customFormat="1" ht="21.75" customHeight="1">
      <c r="B81" s="37"/>
      <c r="C81" s="37"/>
      <c r="D81" s="19"/>
      <c r="E81" s="37"/>
      <c r="F81" s="56"/>
      <c r="G81" s="55"/>
      <c r="H81" s="242"/>
      <c r="I81" s="55"/>
      <c r="J81" s="56"/>
      <c r="K81" s="55"/>
      <c r="L81" s="242"/>
    </row>
    <row r="82" spans="1:12" s="27" customFormat="1" ht="21.75" customHeight="1">
      <c r="B82" s="37"/>
      <c r="C82" s="37"/>
      <c r="D82" s="19"/>
      <c r="E82" s="37"/>
      <c r="F82" s="56"/>
      <c r="G82" s="55"/>
      <c r="H82" s="242"/>
      <c r="I82" s="55"/>
      <c r="J82" s="56"/>
      <c r="K82" s="55"/>
      <c r="L82" s="242"/>
    </row>
    <row r="83" spans="1:12" s="27" customFormat="1" ht="21.75" customHeight="1">
      <c r="B83" s="37"/>
      <c r="C83" s="37"/>
      <c r="D83" s="19"/>
      <c r="E83" s="37"/>
      <c r="F83" s="56"/>
      <c r="G83" s="55"/>
      <c r="H83" s="242"/>
      <c r="I83" s="55"/>
      <c r="J83" s="56"/>
      <c r="K83" s="55"/>
      <c r="L83" s="242"/>
    </row>
    <row r="84" spans="1:12" s="27" customFormat="1" ht="21.75" customHeight="1">
      <c r="B84" s="37"/>
      <c r="C84" s="37"/>
      <c r="D84" s="19"/>
      <c r="E84" s="37"/>
      <c r="F84" s="56"/>
      <c r="G84" s="55"/>
      <c r="H84" s="242"/>
      <c r="I84" s="55"/>
      <c r="J84" s="56"/>
      <c r="K84" s="55"/>
      <c r="L84" s="242"/>
    </row>
    <row r="85" spans="1:12" s="27" customFormat="1" ht="16.5" customHeight="1">
      <c r="B85" s="37"/>
      <c r="C85" s="37"/>
      <c r="D85" s="19"/>
      <c r="E85" s="37"/>
      <c r="F85" s="56"/>
      <c r="G85" s="55"/>
      <c r="H85" s="242"/>
      <c r="I85" s="55"/>
      <c r="J85" s="56"/>
      <c r="K85" s="55"/>
      <c r="L85" s="242"/>
    </row>
    <row r="86" spans="1:12" s="4" customFormat="1" ht="21.95" customHeight="1"/>
    <row r="87" spans="1:12" ht="19.5" customHeight="1"/>
    <row r="88" spans="1:12" ht="21.75" customHeight="1">
      <c r="A88" s="10" t="str">
        <f>'PL5-6_TH (3-month)'!A88</f>
        <v>หมายเหตุประกอบข้อมูลทางการเงินเป็นส่วนหนึ่งของข้อมูลทางการเงินระหว่างกาลนี้</v>
      </c>
      <c r="B88" s="10"/>
      <c r="C88" s="2"/>
      <c r="D88" s="2"/>
      <c r="E88" s="2"/>
      <c r="F88" s="31"/>
      <c r="G88" s="32"/>
      <c r="H88" s="31"/>
      <c r="I88" s="31"/>
      <c r="J88" s="31"/>
      <c r="K88" s="31"/>
      <c r="L88" s="31"/>
    </row>
  </sheetData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topLeftCell="A7" zoomScale="98" zoomScaleNormal="98" zoomScaleSheetLayoutView="100" workbookViewId="0">
      <selection activeCell="C26" sqref="C26"/>
    </sheetView>
  </sheetViews>
  <sheetFormatPr defaultColWidth="10.7109375" defaultRowHeight="21" customHeight="1"/>
  <cols>
    <col min="1" max="2" width="1.7109375" style="66" customWidth="1"/>
    <col min="3" max="3" width="11.42578125" style="66" customWidth="1"/>
    <col min="4" max="4" width="31.7109375" style="66" customWidth="1"/>
    <col min="5" max="5" width="12.28515625" style="93" bestFit="1" customWidth="1"/>
    <col min="6" max="6" width="0.5703125" style="93" customWidth="1"/>
    <col min="7" max="7" width="11.85546875" style="93" bestFit="1" customWidth="1"/>
    <col min="8" max="8" width="0.5703125" style="93" customWidth="1"/>
    <col min="9" max="9" width="12.42578125" style="93" customWidth="1"/>
    <col min="10" max="10" width="0.5703125" style="93" customWidth="1"/>
    <col min="11" max="11" width="12.140625" style="93" bestFit="1" customWidth="1"/>
    <col min="12" max="12" width="0.5703125" style="93" customWidth="1"/>
    <col min="13" max="13" width="12" style="93" bestFit="1" customWidth="1"/>
    <col min="14" max="14" width="0.5703125" style="93" customWidth="1"/>
    <col min="15" max="15" width="14.7109375" style="93" bestFit="1" customWidth="1"/>
    <col min="16" max="16" width="0.5703125" style="93" customWidth="1"/>
    <col min="17" max="17" width="12.28515625" style="93" bestFit="1" customWidth="1"/>
    <col min="18" max="16384" width="10.7109375" style="66"/>
  </cols>
  <sheetData>
    <row r="1" spans="1:17" s="60" customFormat="1" ht="21" customHeight="1">
      <c r="A1" s="59" t="s">
        <v>35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7" s="60" customFormat="1" ht="21" customHeight="1">
      <c r="A2" s="17" t="s">
        <v>77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7" s="60" customFormat="1" ht="21" customHeight="1">
      <c r="A3" s="62" t="str">
        <f>+'PL7-8_TH (6-month)'!A3</f>
        <v>สำหรับงวดหกเดือนสิ้นสุดวันที่ 30 มิถุนายน พ.ศ. 2564</v>
      </c>
      <c r="B3" s="63"/>
      <c r="C3" s="63"/>
      <c r="D3" s="63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s="60" customFormat="1" ht="18.95" customHeight="1">
      <c r="A4" s="65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</row>
    <row r="5" spans="1:17" s="60" customFormat="1" ht="18.95" customHeight="1">
      <c r="A5" s="65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13" t="s">
        <v>115</v>
      </c>
    </row>
    <row r="6" spans="1:17" ht="18.95" customHeight="1">
      <c r="C6" s="60"/>
      <c r="D6" s="60"/>
      <c r="E6" s="251" t="s">
        <v>125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160"/>
      <c r="Q6" s="160"/>
    </row>
    <row r="7" spans="1:17" ht="18.95" customHeight="1">
      <c r="C7" s="60"/>
      <c r="D7" s="60"/>
      <c r="E7" s="67"/>
      <c r="F7" s="67"/>
      <c r="G7" s="68"/>
      <c r="H7" s="68"/>
      <c r="I7" s="68"/>
      <c r="J7" s="67"/>
      <c r="K7" s="252" t="s">
        <v>143</v>
      </c>
      <c r="L7" s="252"/>
      <c r="M7" s="252"/>
      <c r="N7" s="252"/>
      <c r="O7" s="252"/>
      <c r="P7" s="67"/>
      <c r="Q7" s="67"/>
    </row>
    <row r="8" spans="1:17" s="60" customFormat="1" ht="18.95" customHeight="1">
      <c r="E8" s="70"/>
      <c r="F8" s="67"/>
      <c r="G8" s="250" t="s">
        <v>132</v>
      </c>
      <c r="H8" s="250"/>
      <c r="I8" s="250"/>
      <c r="J8" s="67"/>
      <c r="K8" s="252" t="s">
        <v>94</v>
      </c>
      <c r="L8" s="252"/>
      <c r="M8" s="252"/>
      <c r="N8" s="67"/>
      <c r="O8" s="104"/>
      <c r="P8" s="67"/>
      <c r="Q8" s="67"/>
    </row>
    <row r="9" spans="1:17" s="60" customFormat="1" ht="18.95" customHeight="1">
      <c r="E9" s="61"/>
      <c r="F9" s="71"/>
      <c r="G9" s="71" t="s">
        <v>10</v>
      </c>
      <c r="H9" s="71"/>
      <c r="I9" s="71"/>
      <c r="J9" s="71"/>
      <c r="K9" s="72"/>
      <c r="L9" s="71"/>
      <c r="M9" s="72" t="s">
        <v>88</v>
      </c>
      <c r="N9" s="71"/>
      <c r="O9" s="72" t="s">
        <v>144</v>
      </c>
      <c r="P9" s="71"/>
      <c r="Q9" s="61"/>
    </row>
    <row r="10" spans="1:17" s="60" customFormat="1" ht="18.95" customHeight="1">
      <c r="E10" s="71" t="s">
        <v>33</v>
      </c>
      <c r="F10" s="71"/>
      <c r="G10" s="71" t="s">
        <v>82</v>
      </c>
      <c r="H10" s="71"/>
      <c r="I10" s="71"/>
      <c r="J10" s="71"/>
      <c r="K10" s="72" t="s">
        <v>136</v>
      </c>
      <c r="L10" s="71"/>
      <c r="M10" s="72" t="s">
        <v>110</v>
      </c>
      <c r="N10" s="71"/>
      <c r="O10" s="72" t="s">
        <v>145</v>
      </c>
      <c r="P10" s="71"/>
      <c r="Q10" s="71" t="s">
        <v>111</v>
      </c>
    </row>
    <row r="11" spans="1:17" s="60" customFormat="1" ht="18.95" customHeight="1">
      <c r="E11" s="73" t="s">
        <v>57</v>
      </c>
      <c r="F11" s="71"/>
      <c r="G11" s="73" t="s">
        <v>83</v>
      </c>
      <c r="H11" s="71"/>
      <c r="I11" s="73" t="s">
        <v>11</v>
      </c>
      <c r="J11" s="74"/>
      <c r="K11" s="75" t="s">
        <v>146</v>
      </c>
      <c r="L11" s="74"/>
      <c r="M11" s="75" t="s">
        <v>89</v>
      </c>
      <c r="N11" s="74"/>
      <c r="O11" s="75" t="s">
        <v>112</v>
      </c>
      <c r="P11" s="74"/>
      <c r="Q11" s="73" t="s">
        <v>112</v>
      </c>
    </row>
    <row r="12" spans="1:17" s="60" customFormat="1" ht="18.95" customHeight="1">
      <c r="B12" s="66"/>
      <c r="C12" s="80"/>
      <c r="D12" s="80"/>
      <c r="E12" s="84"/>
      <c r="F12" s="78"/>
      <c r="G12" s="84"/>
      <c r="H12" s="78"/>
      <c r="I12" s="84"/>
      <c r="J12" s="84"/>
      <c r="K12" s="84"/>
      <c r="L12" s="84"/>
      <c r="M12" s="84"/>
      <c r="N12" s="84"/>
      <c r="O12" s="84"/>
      <c r="P12" s="84"/>
      <c r="Q12" s="84"/>
    </row>
    <row r="13" spans="1:17" s="60" customFormat="1" ht="18.95" customHeight="1">
      <c r="A13" s="76" t="s">
        <v>167</v>
      </c>
      <c r="B13" s="77"/>
      <c r="E13" s="15">
        <v>150978000</v>
      </c>
      <c r="F13" s="15"/>
      <c r="G13" s="15">
        <v>16000000</v>
      </c>
      <c r="H13" s="15"/>
      <c r="I13" s="15">
        <v>25524772</v>
      </c>
      <c r="J13" s="15"/>
      <c r="K13" s="15">
        <v>0</v>
      </c>
      <c r="L13" s="15"/>
      <c r="M13" s="15">
        <v>-9747516</v>
      </c>
      <c r="N13" s="15"/>
      <c r="O13" s="15">
        <v>-9747516</v>
      </c>
      <c r="P13" s="15"/>
      <c r="Q13" s="15">
        <v>182755256</v>
      </c>
    </row>
    <row r="14" spans="1:17" s="60" customFormat="1" ht="6" customHeight="1">
      <c r="A14" s="76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spans="1:17" s="60" customFormat="1" ht="18.95" customHeight="1">
      <c r="A15" s="76" t="s">
        <v>157</v>
      </c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</row>
    <row r="16" spans="1:17" s="60" customFormat="1" ht="18.95" customHeight="1">
      <c r="A16" s="153" t="s">
        <v>178</v>
      </c>
      <c r="E16" s="244" t="s">
        <v>126</v>
      </c>
      <c r="F16" s="78"/>
      <c r="G16" s="244" t="s">
        <v>126</v>
      </c>
      <c r="H16" s="78"/>
      <c r="I16" s="244">
        <v>-234134781</v>
      </c>
      <c r="J16" s="78"/>
      <c r="K16" s="244">
        <v>2409149892</v>
      </c>
      <c r="L16" s="78"/>
      <c r="M16" s="244">
        <v>-5699209</v>
      </c>
      <c r="N16" s="78"/>
      <c r="O16" s="244">
        <f>SUM(K16,M16)</f>
        <v>2403450683</v>
      </c>
      <c r="P16" s="78"/>
      <c r="Q16" s="244">
        <f>SUM(I16,O16)</f>
        <v>2169315902</v>
      </c>
    </row>
    <row r="17" spans="1:17" s="60" customFormat="1" ht="6" customHeight="1"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18" spans="1:17" s="60" customFormat="1" ht="18.95" customHeight="1" thickBot="1">
      <c r="A18" s="249" t="s">
        <v>156</v>
      </c>
      <c r="B18" s="249"/>
      <c r="C18" s="249"/>
      <c r="D18" s="249"/>
      <c r="E18" s="83">
        <f>SUM(E13:E16)</f>
        <v>150978000</v>
      </c>
      <c r="F18" s="78"/>
      <c r="G18" s="83">
        <f>SUM(G13:G16)</f>
        <v>16000000</v>
      </c>
      <c r="H18" s="78"/>
      <c r="I18" s="83">
        <f>SUM(I13:I16)</f>
        <v>-208610009</v>
      </c>
      <c r="J18" s="84"/>
      <c r="K18" s="83">
        <f>SUM(K13:K16)</f>
        <v>2409149892</v>
      </c>
      <c r="L18" s="84"/>
      <c r="M18" s="83">
        <f>SUM(M13:M16)</f>
        <v>-15446725</v>
      </c>
      <c r="N18" s="84"/>
      <c r="O18" s="83">
        <f>SUM(O13:O16)</f>
        <v>2393703167</v>
      </c>
      <c r="P18" s="84"/>
      <c r="Q18" s="83">
        <f>SUM(Q13:Q16)</f>
        <v>2352071158</v>
      </c>
    </row>
    <row r="19" spans="1:17" s="60" customFormat="1" ht="18.95" customHeight="1" thickTop="1">
      <c r="B19" s="77"/>
      <c r="C19" s="80"/>
      <c r="D19" s="80"/>
      <c r="E19" s="84"/>
      <c r="F19" s="78"/>
      <c r="G19" s="84"/>
      <c r="H19" s="78"/>
      <c r="I19" s="84"/>
      <c r="J19" s="84"/>
      <c r="K19" s="84"/>
      <c r="L19" s="84"/>
      <c r="M19" s="84"/>
      <c r="N19" s="84"/>
      <c r="O19" s="84"/>
      <c r="P19" s="84"/>
      <c r="Q19" s="84"/>
    </row>
    <row r="20" spans="1:17" s="60" customFormat="1" ht="18.95" customHeight="1">
      <c r="A20" s="190" t="s">
        <v>168</v>
      </c>
      <c r="B20" s="77"/>
      <c r="E20" s="138">
        <v>150978000</v>
      </c>
      <c r="F20" s="137"/>
      <c r="G20" s="138">
        <v>16000000</v>
      </c>
      <c r="H20" s="137"/>
      <c r="I20" s="138">
        <v>-437110702.99999994</v>
      </c>
      <c r="J20" s="137"/>
      <c r="K20" s="138">
        <v>2409149892</v>
      </c>
      <c r="L20" s="137"/>
      <c r="M20" s="138">
        <v>-15375857</v>
      </c>
      <c r="N20" s="137"/>
      <c r="O20" s="138">
        <v>2393774035</v>
      </c>
      <c r="P20" s="137"/>
      <c r="Q20" s="138">
        <v>2123641332</v>
      </c>
    </row>
    <row r="21" spans="1:17" s="60" customFormat="1" ht="6" customHeight="1">
      <c r="A21" s="190"/>
      <c r="E21" s="85"/>
      <c r="F21" s="78"/>
      <c r="G21" s="85"/>
      <c r="H21" s="78"/>
      <c r="I21" s="85"/>
      <c r="J21" s="78"/>
      <c r="K21" s="85"/>
      <c r="L21" s="78"/>
      <c r="M21" s="85"/>
      <c r="N21" s="78"/>
      <c r="O21" s="85"/>
      <c r="P21" s="78"/>
      <c r="Q21" s="85"/>
    </row>
    <row r="22" spans="1:17" s="60" customFormat="1" ht="18.95" customHeight="1">
      <c r="A22" s="190" t="s">
        <v>157</v>
      </c>
      <c r="E22" s="86"/>
      <c r="F22" s="61"/>
      <c r="G22" s="86"/>
      <c r="H22" s="61"/>
      <c r="I22" s="86"/>
      <c r="J22" s="61"/>
      <c r="K22" s="86"/>
      <c r="L22" s="61"/>
      <c r="M22" s="86"/>
      <c r="N22" s="61"/>
      <c r="O22" s="86"/>
      <c r="P22" s="61"/>
      <c r="Q22" s="86"/>
    </row>
    <row r="23" spans="1:17" s="60" customFormat="1" ht="18.95" customHeight="1">
      <c r="A23" s="153" t="s">
        <v>178</v>
      </c>
      <c r="E23" s="89">
        <v>0</v>
      </c>
      <c r="F23" s="78"/>
      <c r="G23" s="89">
        <v>0</v>
      </c>
      <c r="H23" s="78"/>
      <c r="I23" s="89">
        <f>'PL7-8_TH (6-month)'!F22</f>
        <v>-323154184</v>
      </c>
      <c r="J23" s="78"/>
      <c r="K23" s="89">
        <v>0</v>
      </c>
      <c r="L23" s="78"/>
      <c r="M23" s="89">
        <f>'PL7-8_TH (6-month)'!F40</f>
        <v>3481202</v>
      </c>
      <c r="N23" s="78"/>
      <c r="O23" s="89">
        <f>SUM(K23,M23)</f>
        <v>3481202</v>
      </c>
      <c r="P23" s="78"/>
      <c r="Q23" s="89">
        <f>SUM(I23,O23)</f>
        <v>-319672982</v>
      </c>
    </row>
    <row r="24" spans="1:17" s="60" customFormat="1" ht="6" customHeight="1">
      <c r="E24" s="85"/>
      <c r="F24" s="78"/>
      <c r="G24" s="85"/>
      <c r="H24" s="78"/>
      <c r="I24" s="85"/>
      <c r="J24" s="78"/>
      <c r="K24" s="85"/>
      <c r="L24" s="78"/>
      <c r="M24" s="85"/>
      <c r="N24" s="78"/>
      <c r="O24" s="85"/>
      <c r="P24" s="78"/>
      <c r="Q24" s="85"/>
    </row>
    <row r="25" spans="1:17" s="60" customFormat="1" ht="18.95" customHeight="1" thickBot="1">
      <c r="A25" s="249" t="s">
        <v>165</v>
      </c>
      <c r="B25" s="249"/>
      <c r="C25" s="249"/>
      <c r="D25" s="249"/>
      <c r="E25" s="90">
        <f>SUM(E20:E23)</f>
        <v>150978000</v>
      </c>
      <c r="F25" s="78"/>
      <c r="G25" s="90">
        <f>SUM(G20:G23)</f>
        <v>16000000</v>
      </c>
      <c r="H25" s="78"/>
      <c r="I25" s="90">
        <f>SUM(I20:I23)</f>
        <v>-760264887</v>
      </c>
      <c r="J25" s="84"/>
      <c r="K25" s="90">
        <f>SUM(K20:K23)</f>
        <v>2409149892</v>
      </c>
      <c r="L25" s="84"/>
      <c r="M25" s="90">
        <f>SUM(M20:M23)</f>
        <v>-11894655</v>
      </c>
      <c r="N25" s="84"/>
      <c r="O25" s="90">
        <f>SUM(O20:O23)</f>
        <v>2397255237</v>
      </c>
      <c r="P25" s="84"/>
      <c r="Q25" s="90">
        <f>SUM(Q20:Q23)</f>
        <v>1803968350</v>
      </c>
    </row>
    <row r="26" spans="1:17" s="60" customFormat="1" ht="21" customHeight="1" thickTop="1">
      <c r="B26" s="77"/>
      <c r="C26" s="80"/>
      <c r="D26" s="80"/>
      <c r="E26" s="84"/>
      <c r="F26" s="78"/>
      <c r="G26" s="84"/>
      <c r="H26" s="78"/>
      <c r="I26" s="84"/>
      <c r="J26" s="84"/>
      <c r="K26" s="84"/>
      <c r="L26" s="84"/>
      <c r="M26" s="84"/>
      <c r="N26" s="84"/>
      <c r="O26" s="84"/>
      <c r="P26" s="84"/>
      <c r="Q26" s="84"/>
    </row>
    <row r="27" spans="1:17" s="60" customFormat="1" ht="21" customHeight="1">
      <c r="B27" s="77"/>
      <c r="C27" s="80"/>
      <c r="D27" s="80"/>
      <c r="E27" s="84"/>
      <c r="F27" s="78"/>
      <c r="G27" s="84"/>
      <c r="H27" s="78"/>
      <c r="I27" s="84"/>
      <c r="J27" s="84"/>
      <c r="K27" s="84"/>
      <c r="L27" s="84"/>
      <c r="M27" s="84"/>
      <c r="N27" s="84"/>
      <c r="O27" s="84"/>
      <c r="P27" s="84"/>
      <c r="Q27" s="84"/>
    </row>
    <row r="28" spans="1:17" s="60" customFormat="1" ht="21" customHeight="1">
      <c r="B28" s="77"/>
      <c r="C28" s="80"/>
      <c r="D28" s="80"/>
      <c r="E28" s="84"/>
      <c r="F28" s="78"/>
      <c r="G28" s="84"/>
      <c r="H28" s="78"/>
      <c r="I28" s="84"/>
      <c r="J28" s="84"/>
      <c r="K28" s="84"/>
      <c r="L28" s="84"/>
      <c r="M28" s="84"/>
      <c r="N28" s="84"/>
      <c r="O28" s="84"/>
      <c r="P28" s="84"/>
      <c r="Q28" s="84"/>
    </row>
    <row r="29" spans="1:17" s="60" customFormat="1" ht="6.75" customHeight="1">
      <c r="B29" s="77"/>
      <c r="C29" s="80"/>
      <c r="D29" s="80"/>
      <c r="E29" s="84"/>
      <c r="F29" s="78"/>
      <c r="G29" s="84"/>
      <c r="H29" s="78"/>
      <c r="I29" s="84"/>
      <c r="J29" s="84"/>
      <c r="K29" s="84"/>
      <c r="L29" s="84"/>
      <c r="M29" s="84"/>
      <c r="N29" s="84"/>
      <c r="O29" s="84"/>
      <c r="P29" s="84"/>
      <c r="Q29" s="84"/>
    </row>
    <row r="30" spans="1:17" ht="21.95" customHeight="1">
      <c r="A30" s="94" t="str">
        <f>'PL5-6_TH (3-month)'!A46</f>
        <v>หมายเหตุประกอบข้อมูลทางการเงินเป็นส่วนหนึ่งของข้อมูลทางการเงินระหว่างกาลนี้</v>
      </c>
      <c r="B30" s="91"/>
      <c r="C30" s="92"/>
      <c r="D30" s="92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</row>
  </sheetData>
  <mergeCells count="6">
    <mergeCell ref="A25:D25"/>
    <mergeCell ref="G8:I8"/>
    <mergeCell ref="E6:O6"/>
    <mergeCell ref="A18:D18"/>
    <mergeCell ref="K7:O7"/>
    <mergeCell ref="K8:M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zoomScale="106" zoomScaleNormal="106" zoomScaleSheetLayoutView="100" workbookViewId="0"/>
  </sheetViews>
  <sheetFormatPr defaultColWidth="10.7109375" defaultRowHeight="21.6" customHeight="1"/>
  <cols>
    <col min="1" max="2" width="1.7109375" style="101" customWidth="1"/>
    <col min="3" max="3" width="11.42578125" style="101" customWidth="1"/>
    <col min="4" max="4" width="32.5703125" style="101" customWidth="1"/>
    <col min="5" max="5" width="11.42578125" style="112" customWidth="1"/>
    <col min="6" max="6" width="0.5703125" style="112" customWidth="1"/>
    <col min="7" max="7" width="11.7109375" style="112" customWidth="1"/>
    <col min="8" max="8" width="0.5703125" style="112" customWidth="1"/>
    <col min="9" max="9" width="12.42578125" style="112" customWidth="1"/>
    <col min="10" max="10" width="0.5703125" style="112" customWidth="1"/>
    <col min="11" max="11" width="12.7109375" style="112" bestFit="1" customWidth="1"/>
    <col min="12" max="12" width="0.5703125" style="112" customWidth="1"/>
    <col min="13" max="13" width="11.5703125" style="112" customWidth="1"/>
    <col min="14" max="14" width="0.5703125" style="112" customWidth="1"/>
    <col min="15" max="15" width="14.28515625" style="112" customWidth="1"/>
    <col min="16" max="16" width="0.5703125" style="112" customWidth="1"/>
    <col min="17" max="17" width="12.7109375" style="112" bestFit="1" customWidth="1"/>
    <col min="18" max="16384" width="10.7109375" style="101"/>
  </cols>
  <sheetData>
    <row r="1" spans="1:17" s="79" customFormat="1" ht="21.6" customHeight="1">
      <c r="A1" s="95" t="str">
        <f>+'9'!A1</f>
        <v>บริษัท โอเอชทีแอล จำกัด (มหาชน)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s="79" customFormat="1" ht="21.6" customHeight="1">
      <c r="A2" s="95" t="s">
        <v>113</v>
      </c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s="79" customFormat="1" ht="21.6" customHeight="1">
      <c r="A3" s="97" t="str">
        <f>+'9'!A3</f>
        <v>สำหรับงวดหกเดือนสิ้นสุดวันที่ 30 มิถุนายน พ.ศ. 2564</v>
      </c>
      <c r="B3" s="98"/>
      <c r="C3" s="98"/>
      <c r="D3" s="98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 s="79" customFormat="1" ht="21.6" customHeight="1">
      <c r="A4" s="100"/>
      <c r="B4" s="101"/>
      <c r="C4" s="102"/>
      <c r="D4" s="102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 s="79" customFormat="1" ht="21.6" customHeight="1">
      <c r="A5" s="100"/>
      <c r="B5" s="101"/>
      <c r="C5" s="102"/>
      <c r="D5" s="102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8" t="s">
        <v>115</v>
      </c>
    </row>
    <row r="6" spans="1:17" s="79" customFormat="1" ht="21.6" customHeight="1">
      <c r="B6" s="101"/>
      <c r="C6" s="101"/>
      <c r="E6" s="252" t="s">
        <v>127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17" s="79" customFormat="1" ht="21.6" customHeight="1">
      <c r="B7" s="101"/>
      <c r="C7" s="101"/>
      <c r="E7" s="104"/>
      <c r="F7" s="104"/>
      <c r="G7" s="69"/>
      <c r="H7" s="69"/>
      <c r="I7" s="69"/>
      <c r="J7" s="104"/>
      <c r="K7" s="252" t="s">
        <v>143</v>
      </c>
      <c r="L7" s="252"/>
      <c r="M7" s="252"/>
      <c r="N7" s="252"/>
      <c r="O7" s="252"/>
      <c r="P7" s="104"/>
      <c r="Q7" s="104"/>
    </row>
    <row r="8" spans="1:17" s="79" customFormat="1" ht="21.6" customHeight="1">
      <c r="B8" s="101"/>
      <c r="C8" s="101"/>
      <c r="E8" s="104"/>
      <c r="F8" s="104"/>
      <c r="G8" s="250" t="s">
        <v>132</v>
      </c>
      <c r="H8" s="250"/>
      <c r="I8" s="250"/>
      <c r="J8" s="104"/>
      <c r="K8" s="252" t="s">
        <v>94</v>
      </c>
      <c r="L8" s="252"/>
      <c r="M8" s="252"/>
      <c r="N8" s="67"/>
      <c r="O8" s="104"/>
      <c r="P8" s="104"/>
      <c r="Q8" s="104"/>
    </row>
    <row r="9" spans="1:17" s="79" customFormat="1" ht="21.6" customHeight="1">
      <c r="F9" s="72"/>
      <c r="G9" s="72" t="s">
        <v>10</v>
      </c>
      <c r="H9" s="72"/>
      <c r="I9" s="72"/>
      <c r="J9" s="72"/>
      <c r="L9" s="71"/>
      <c r="M9" s="72" t="s">
        <v>88</v>
      </c>
      <c r="N9" s="71"/>
      <c r="O9" s="72" t="s">
        <v>144</v>
      </c>
      <c r="P9" s="72"/>
    </row>
    <row r="10" spans="1:17" s="79" customFormat="1" ht="21.6" customHeight="1">
      <c r="E10" s="72" t="s">
        <v>33</v>
      </c>
      <c r="F10" s="72"/>
      <c r="G10" s="72" t="s">
        <v>82</v>
      </c>
      <c r="H10" s="72"/>
      <c r="I10" s="72"/>
      <c r="J10" s="72"/>
      <c r="K10" s="72" t="s">
        <v>136</v>
      </c>
      <c r="L10" s="71"/>
      <c r="M10" s="72" t="s">
        <v>110</v>
      </c>
      <c r="N10" s="71"/>
      <c r="O10" s="72" t="s">
        <v>145</v>
      </c>
      <c r="P10" s="72"/>
      <c r="Q10" s="72" t="s">
        <v>111</v>
      </c>
    </row>
    <row r="11" spans="1:17" s="79" customFormat="1" ht="21.6" customHeight="1">
      <c r="E11" s="75" t="s">
        <v>57</v>
      </c>
      <c r="F11" s="72"/>
      <c r="G11" s="75" t="s">
        <v>83</v>
      </c>
      <c r="H11" s="72"/>
      <c r="I11" s="75" t="s">
        <v>11</v>
      </c>
      <c r="J11" s="105"/>
      <c r="K11" s="75" t="s">
        <v>146</v>
      </c>
      <c r="L11" s="105"/>
      <c r="M11" s="75" t="s">
        <v>89</v>
      </c>
      <c r="N11" s="74"/>
      <c r="O11" s="75" t="s">
        <v>112</v>
      </c>
      <c r="P11" s="105"/>
      <c r="Q11" s="75" t="s">
        <v>112</v>
      </c>
    </row>
    <row r="12" spans="1:17" s="79" customFormat="1" ht="3.95" customHeight="1"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</row>
    <row r="13" spans="1:17" s="79" customFormat="1" ht="21.6" customHeight="1">
      <c r="A13" s="76" t="s">
        <v>167</v>
      </c>
      <c r="B13" s="66"/>
      <c r="E13" s="15">
        <v>150978000</v>
      </c>
      <c r="F13" s="15"/>
      <c r="G13" s="15">
        <v>16000000</v>
      </c>
      <c r="H13" s="15"/>
      <c r="I13" s="15">
        <v>-34153222</v>
      </c>
      <c r="J13" s="15"/>
      <c r="K13" s="15">
        <v>0</v>
      </c>
      <c r="L13" s="15"/>
      <c r="M13" s="15">
        <v>-9747516</v>
      </c>
      <c r="N13" s="15"/>
      <c r="O13" s="15">
        <v>-9747516</v>
      </c>
      <c r="P13" s="15"/>
      <c r="Q13" s="15">
        <v>123077262</v>
      </c>
    </row>
    <row r="14" spans="1:17" s="79" customFormat="1" ht="3.95" customHeight="1">
      <c r="A14" s="100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78"/>
    </row>
    <row r="15" spans="1:17" s="79" customFormat="1" ht="21.6" customHeight="1">
      <c r="A15" s="100" t="s">
        <v>157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243"/>
    </row>
    <row r="16" spans="1:17" s="60" customFormat="1" ht="20.100000000000001" customHeight="1">
      <c r="A16" s="153" t="s">
        <v>178</v>
      </c>
      <c r="E16" s="244" t="s">
        <v>126</v>
      </c>
      <c r="F16" s="78"/>
      <c r="G16" s="244" t="s">
        <v>126</v>
      </c>
      <c r="H16" s="78"/>
      <c r="I16" s="244">
        <v>-215999459</v>
      </c>
      <c r="J16" s="78"/>
      <c r="K16" s="244">
        <v>2409149892</v>
      </c>
      <c r="L16" s="78"/>
      <c r="M16" s="244">
        <v>-5699209</v>
      </c>
      <c r="N16" s="78"/>
      <c r="O16" s="16">
        <f>SUM(K16:M16)</f>
        <v>2403450683</v>
      </c>
      <c r="P16" s="78"/>
      <c r="Q16" s="244">
        <f>SUM(E16:I16,O16)</f>
        <v>2187451224</v>
      </c>
    </row>
    <row r="17" spans="1:17" s="79" customFormat="1" ht="3.95" customHeight="1"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78"/>
    </row>
    <row r="18" spans="1:17" s="79" customFormat="1" ht="21.6" customHeight="1" thickBot="1">
      <c r="A18" s="76" t="s">
        <v>156</v>
      </c>
      <c r="B18" s="77"/>
      <c r="C18" s="101"/>
      <c r="D18" s="102"/>
      <c r="E18" s="245">
        <f>SUM(E13:E16)</f>
        <v>150978000</v>
      </c>
      <c r="F18" s="82"/>
      <c r="G18" s="245">
        <f>SUM(G13:G16)</f>
        <v>16000000</v>
      </c>
      <c r="H18" s="82"/>
      <c r="I18" s="245">
        <f>SUM(I13:I16)</f>
        <v>-250152681</v>
      </c>
      <c r="J18" s="107"/>
      <c r="K18" s="245">
        <f>SUM(K13:K16)</f>
        <v>2409149892</v>
      </c>
      <c r="L18" s="107"/>
      <c r="M18" s="245">
        <f>SUM(M13:M16)</f>
        <v>-15446725</v>
      </c>
      <c r="N18" s="107"/>
      <c r="O18" s="245">
        <f>SUM(O13:O16)</f>
        <v>2393703167</v>
      </c>
      <c r="P18" s="107"/>
      <c r="Q18" s="245">
        <f>SUM(Q13:Q16)</f>
        <v>2310528486</v>
      </c>
    </row>
    <row r="19" spans="1:17" s="79" customFormat="1" ht="19.5" thickTop="1">
      <c r="A19" s="190"/>
      <c r="B19" s="77"/>
      <c r="C19" s="101"/>
      <c r="D19" s="102"/>
      <c r="E19" s="107"/>
      <c r="F19" s="82"/>
      <c r="G19" s="107"/>
      <c r="H19" s="82"/>
      <c r="I19" s="107"/>
      <c r="J19" s="107"/>
      <c r="K19" s="107"/>
      <c r="L19" s="107"/>
      <c r="M19" s="107"/>
      <c r="N19" s="107"/>
      <c r="O19" s="107"/>
      <c r="P19" s="107"/>
      <c r="Q19" s="107"/>
    </row>
    <row r="20" spans="1:17" s="79" customFormat="1" ht="21.6" customHeight="1">
      <c r="A20" s="190" t="s">
        <v>168</v>
      </c>
      <c r="B20" s="66"/>
      <c r="E20" s="138">
        <v>150978000</v>
      </c>
      <c r="F20" s="137"/>
      <c r="G20" s="138">
        <v>16000000</v>
      </c>
      <c r="H20" s="137"/>
      <c r="I20" s="138">
        <v>-461133813</v>
      </c>
      <c r="J20" s="137"/>
      <c r="K20" s="138">
        <v>2409149892</v>
      </c>
      <c r="L20" s="137"/>
      <c r="M20" s="138">
        <v>-15375857</v>
      </c>
      <c r="N20" s="137"/>
      <c r="O20" s="138">
        <v>2393774035</v>
      </c>
      <c r="P20" s="137"/>
      <c r="Q20" s="138">
        <v>2099618222</v>
      </c>
    </row>
    <row r="21" spans="1:17" s="79" customFormat="1" ht="3.95" customHeight="1">
      <c r="A21" s="100"/>
      <c r="E21" s="108"/>
      <c r="F21" s="82"/>
      <c r="G21" s="108"/>
      <c r="H21" s="82"/>
      <c r="I21" s="108"/>
      <c r="J21" s="82"/>
      <c r="K21" s="108"/>
      <c r="L21" s="82"/>
      <c r="M21" s="108"/>
      <c r="N21" s="82"/>
      <c r="O21" s="108"/>
      <c r="P21" s="82"/>
      <c r="Q21" s="85"/>
    </row>
    <row r="22" spans="1:17" s="79" customFormat="1" ht="21.6" customHeight="1">
      <c r="A22" s="100" t="s">
        <v>157</v>
      </c>
      <c r="E22" s="108"/>
      <c r="F22" s="82"/>
      <c r="G22" s="108"/>
      <c r="H22" s="82"/>
      <c r="I22" s="108"/>
      <c r="J22" s="82"/>
      <c r="K22" s="108"/>
      <c r="L22" s="82"/>
      <c r="M22" s="108"/>
      <c r="N22" s="82"/>
      <c r="O22" s="108"/>
      <c r="P22" s="82"/>
      <c r="Q22" s="86"/>
    </row>
    <row r="23" spans="1:17" s="60" customFormat="1" ht="20.100000000000001" customHeight="1">
      <c r="A23" s="153" t="s">
        <v>178</v>
      </c>
      <c r="E23" s="89">
        <v>0</v>
      </c>
      <c r="F23" s="78"/>
      <c r="G23" s="89">
        <v>0</v>
      </c>
      <c r="H23" s="78"/>
      <c r="I23" s="89">
        <f>'PL7-8_TH (6-month)'!J22</f>
        <v>-305394674</v>
      </c>
      <c r="J23" s="78"/>
      <c r="K23" s="89">
        <v>0</v>
      </c>
      <c r="L23" s="78"/>
      <c r="M23" s="89">
        <f>'PL7-8_TH (6-month)'!F40</f>
        <v>3481202</v>
      </c>
      <c r="N23" s="78"/>
      <c r="O23" s="142">
        <f>SUM(K23:M23)</f>
        <v>3481202</v>
      </c>
      <c r="P23" s="78"/>
      <c r="Q23" s="89">
        <f>SUM(E23:I23,O23)</f>
        <v>-301913472</v>
      </c>
    </row>
    <row r="24" spans="1:17" s="79" customFormat="1" ht="3.95" customHeight="1">
      <c r="E24" s="108"/>
      <c r="F24" s="82"/>
      <c r="G24" s="108"/>
      <c r="H24" s="82"/>
      <c r="I24" s="108"/>
      <c r="J24" s="82"/>
      <c r="K24" s="108"/>
      <c r="L24" s="82"/>
      <c r="M24" s="108"/>
      <c r="N24" s="82"/>
      <c r="O24" s="108"/>
      <c r="P24" s="82"/>
      <c r="Q24" s="85"/>
    </row>
    <row r="25" spans="1:17" s="79" customFormat="1" ht="21.6" customHeight="1" thickBot="1">
      <c r="A25" s="190" t="s">
        <v>165</v>
      </c>
      <c r="B25" s="77"/>
      <c r="C25" s="101"/>
      <c r="D25" s="102"/>
      <c r="E25" s="109">
        <f>SUM(E20:E23)</f>
        <v>150978000</v>
      </c>
      <c r="F25" s="82"/>
      <c r="G25" s="109">
        <f>SUM(G20:G23)</f>
        <v>16000000</v>
      </c>
      <c r="H25" s="82"/>
      <c r="I25" s="109">
        <f>SUM(I20:I23)</f>
        <v>-766528487</v>
      </c>
      <c r="J25" s="107"/>
      <c r="K25" s="109">
        <f>SUM(K20:K23)</f>
        <v>2409149892</v>
      </c>
      <c r="L25" s="107"/>
      <c r="M25" s="109">
        <f>SUM(M20:M23)</f>
        <v>-11894655</v>
      </c>
      <c r="N25" s="107"/>
      <c r="O25" s="109">
        <f>SUM(O20:O23)</f>
        <v>2397255237</v>
      </c>
      <c r="P25" s="107"/>
      <c r="Q25" s="109">
        <f>SUM(Q20:Q23)</f>
        <v>1797704750</v>
      </c>
    </row>
    <row r="26" spans="1:17" s="79" customFormat="1" ht="21.6" customHeight="1" thickTop="1">
      <c r="A26" s="100"/>
      <c r="B26" s="247"/>
      <c r="C26" s="101"/>
      <c r="D26" s="102"/>
      <c r="E26" s="107"/>
      <c r="F26" s="82"/>
      <c r="G26" s="107"/>
      <c r="H26" s="82"/>
      <c r="I26" s="107"/>
      <c r="J26" s="107"/>
      <c r="K26" s="107"/>
      <c r="L26" s="107"/>
      <c r="M26" s="107"/>
      <c r="N26" s="107"/>
      <c r="O26" s="107"/>
      <c r="P26" s="107"/>
      <c r="Q26" s="107"/>
    </row>
    <row r="27" spans="1:17" s="79" customFormat="1" ht="21.6" customHeight="1">
      <c r="A27" s="100"/>
      <c r="B27" s="247"/>
      <c r="C27" s="101"/>
      <c r="D27" s="102"/>
      <c r="E27" s="107"/>
      <c r="F27" s="82"/>
      <c r="G27" s="107"/>
      <c r="H27" s="82"/>
      <c r="I27" s="107"/>
      <c r="J27" s="107"/>
      <c r="K27" s="107"/>
      <c r="L27" s="107"/>
      <c r="M27" s="107"/>
      <c r="N27" s="107"/>
      <c r="O27" s="107"/>
      <c r="P27" s="107"/>
      <c r="Q27" s="107"/>
    </row>
    <row r="28" spans="1:17" s="79" customFormat="1" ht="14.25" customHeight="1">
      <c r="B28" s="247"/>
      <c r="C28" s="101"/>
      <c r="D28" s="102"/>
      <c r="E28" s="107"/>
      <c r="F28" s="82"/>
      <c r="G28" s="107"/>
      <c r="H28" s="82"/>
      <c r="I28" s="107"/>
      <c r="J28" s="107"/>
      <c r="K28" s="107"/>
      <c r="L28" s="107"/>
      <c r="M28" s="107"/>
      <c r="N28" s="107"/>
      <c r="O28" s="107"/>
      <c r="P28" s="107"/>
      <c r="Q28" s="107"/>
    </row>
    <row r="29" spans="1:17" s="79" customFormat="1" ht="21.95" customHeight="1">
      <c r="A29" s="94" t="str">
        <f>+'9'!A30</f>
        <v>หมายเหตุประกอบข้อมูลทางการเงินเป็นส่วนหนึ่งของข้อมูลทางการเงินระหว่างกาลนี้</v>
      </c>
      <c r="B29" s="98"/>
      <c r="C29" s="98"/>
      <c r="D29" s="98"/>
      <c r="E29" s="110"/>
      <c r="F29" s="110"/>
      <c r="G29" s="110"/>
      <c r="H29" s="110"/>
      <c r="I29" s="111"/>
      <c r="J29" s="111"/>
      <c r="K29" s="111"/>
      <c r="L29" s="111"/>
      <c r="M29" s="111"/>
      <c r="N29" s="111"/>
      <c r="O29" s="111"/>
      <c r="P29" s="111"/>
      <c r="Q29" s="111"/>
    </row>
  </sheetData>
  <mergeCells count="4">
    <mergeCell ref="E6:Q6"/>
    <mergeCell ref="G8:I8"/>
    <mergeCell ref="K8:M8"/>
    <mergeCell ref="K7:O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93"/>
  <sheetViews>
    <sheetView tabSelected="1" zoomScale="90" zoomScaleNormal="90" zoomScaleSheetLayoutView="90" workbookViewId="0"/>
  </sheetViews>
  <sheetFormatPr defaultColWidth="10.42578125" defaultRowHeight="21.75" customHeight="1"/>
  <cols>
    <col min="1" max="2" width="1.7109375" style="4" customWidth="1"/>
    <col min="3" max="3" width="42.28515625" style="4" customWidth="1"/>
    <col min="4" max="4" width="7.5703125" style="161" customWidth="1"/>
    <col min="5" max="5" width="0.85546875" style="4" customWidth="1"/>
    <col min="6" max="6" width="12" style="175" bestFit="1" customWidth="1"/>
    <col min="7" max="7" width="0.85546875" style="175" customWidth="1"/>
    <col min="8" max="8" width="12" style="175" bestFit="1" customWidth="1"/>
    <col min="9" max="9" width="0.85546875" style="175" customWidth="1"/>
    <col min="10" max="10" width="12.7109375" style="175" bestFit="1" customWidth="1"/>
    <col min="11" max="11" width="0.85546875" style="175" customWidth="1"/>
    <col min="12" max="12" width="12" style="175" customWidth="1"/>
    <col min="13" max="16384" width="10.42578125" style="4"/>
  </cols>
  <sheetData>
    <row r="1" spans="1:12" s="14" customFormat="1" ht="21.75" customHeight="1">
      <c r="A1" s="3" t="s">
        <v>36</v>
      </c>
      <c r="B1" s="3"/>
      <c r="C1" s="3"/>
      <c r="D1" s="35"/>
      <c r="E1" s="3"/>
      <c r="F1" s="163"/>
      <c r="G1" s="164"/>
      <c r="H1" s="164"/>
      <c r="I1" s="164"/>
      <c r="J1" s="164"/>
      <c r="K1" s="164"/>
      <c r="L1" s="164"/>
    </row>
    <row r="2" spans="1:12" ht="21.75" customHeight="1">
      <c r="A2" s="1" t="s">
        <v>22</v>
      </c>
      <c r="B2" s="1"/>
      <c r="C2" s="1"/>
      <c r="D2" s="25"/>
      <c r="E2" s="1"/>
      <c r="F2" s="165"/>
      <c r="G2" s="166"/>
      <c r="H2" s="166"/>
      <c r="I2" s="166"/>
      <c r="J2" s="166"/>
      <c r="K2" s="166"/>
      <c r="L2" s="166"/>
    </row>
    <row r="3" spans="1:12" ht="21.75" customHeight="1">
      <c r="A3" s="5" t="str">
        <f>+'10'!A3</f>
        <v>สำหรับงวดหกเดือนสิ้นสุดวันที่ 30 มิถุนายน พ.ศ. 2564</v>
      </c>
      <c r="B3" s="5"/>
      <c r="C3" s="5"/>
      <c r="D3" s="29"/>
      <c r="E3" s="5"/>
      <c r="F3" s="167"/>
      <c r="G3" s="168"/>
      <c r="H3" s="168"/>
      <c r="I3" s="168"/>
      <c r="J3" s="168"/>
      <c r="K3" s="168"/>
      <c r="L3" s="168"/>
    </row>
    <row r="4" spans="1:12" ht="18.75">
      <c r="A4" s="14"/>
      <c r="F4" s="169"/>
      <c r="G4" s="169"/>
      <c r="H4" s="169"/>
      <c r="I4" s="169"/>
      <c r="J4" s="169"/>
      <c r="K4" s="169"/>
      <c r="L4" s="169"/>
    </row>
    <row r="5" spans="1:12" ht="21.75" customHeight="1">
      <c r="A5" s="14"/>
      <c r="B5" s="14"/>
      <c r="C5" s="14"/>
      <c r="D5" s="19"/>
      <c r="E5" s="14"/>
      <c r="F5" s="170"/>
      <c r="G5" s="170"/>
      <c r="H5" s="170"/>
      <c r="I5" s="170"/>
      <c r="J5" s="170"/>
      <c r="K5" s="170"/>
      <c r="L5" s="18" t="s">
        <v>115</v>
      </c>
    </row>
    <row r="6" spans="1:12" ht="21.75" customHeight="1">
      <c r="A6" s="14"/>
      <c r="B6" s="14"/>
      <c r="C6" s="14"/>
      <c r="D6" s="19"/>
      <c r="E6" s="14"/>
      <c r="F6" s="255" t="s">
        <v>53</v>
      </c>
      <c r="G6" s="255"/>
      <c r="H6" s="255"/>
      <c r="I6" s="171"/>
      <c r="J6" s="255" t="s">
        <v>78</v>
      </c>
      <c r="K6" s="255"/>
      <c r="L6" s="255"/>
    </row>
    <row r="7" spans="1:12" ht="21.75" customHeight="1">
      <c r="A7" s="14"/>
      <c r="B7" s="14"/>
      <c r="C7" s="14"/>
      <c r="D7" s="172" t="s">
        <v>0</v>
      </c>
      <c r="E7" s="14"/>
      <c r="F7" s="39" t="s">
        <v>159</v>
      </c>
      <c r="G7" s="42"/>
      <c r="H7" s="18" t="s">
        <v>109</v>
      </c>
      <c r="I7" s="42"/>
      <c r="J7" s="39" t="s">
        <v>159</v>
      </c>
      <c r="K7" s="42"/>
      <c r="L7" s="18" t="s">
        <v>109</v>
      </c>
    </row>
    <row r="8" spans="1:12" ht="21.75" customHeight="1">
      <c r="A8" s="17" t="s">
        <v>12</v>
      </c>
      <c r="B8" s="17"/>
      <c r="C8" s="17"/>
      <c r="D8" s="25"/>
      <c r="E8" s="17"/>
      <c r="F8" s="174"/>
      <c r="J8" s="174"/>
    </row>
    <row r="9" spans="1:12" ht="21.75" customHeight="1">
      <c r="A9" s="14" t="s">
        <v>175</v>
      </c>
      <c r="F9" s="140">
        <f>'PL7-8_TH (6-month)'!F19</f>
        <v>-402380649</v>
      </c>
      <c r="G9" s="169"/>
      <c r="H9" s="169">
        <v>-299856883</v>
      </c>
      <c r="I9" s="169"/>
      <c r="J9" s="140">
        <f>'PL7-8_TH (6-month)'!J19</f>
        <v>-386922518</v>
      </c>
      <c r="K9" s="169"/>
      <c r="L9" s="169">
        <v>-294391174</v>
      </c>
    </row>
    <row r="10" spans="1:12" ht="5.0999999999999996" customHeight="1">
      <c r="A10" s="14"/>
      <c r="F10" s="140"/>
      <c r="G10" s="169"/>
      <c r="H10" s="169"/>
      <c r="I10" s="169"/>
      <c r="J10" s="140"/>
      <c r="K10" s="169"/>
      <c r="L10" s="169"/>
    </row>
    <row r="11" spans="1:12" ht="21.75" customHeight="1">
      <c r="A11" s="17" t="s">
        <v>31</v>
      </c>
      <c r="B11" s="17"/>
      <c r="C11" s="17"/>
      <c r="D11" s="25"/>
      <c r="E11" s="17"/>
      <c r="F11" s="174"/>
      <c r="J11" s="174"/>
    </row>
    <row r="12" spans="1:12" ht="21.75" customHeight="1">
      <c r="B12" s="14" t="s">
        <v>60</v>
      </c>
      <c r="D12" s="19">
        <v>9</v>
      </c>
      <c r="E12" s="14"/>
      <c r="F12" s="127">
        <v>181991425</v>
      </c>
      <c r="G12" s="23"/>
      <c r="H12" s="23">
        <v>141830103</v>
      </c>
      <c r="I12" s="23"/>
      <c r="J12" s="127">
        <v>176787831</v>
      </c>
      <c r="K12" s="23"/>
      <c r="L12" s="23">
        <v>136497256</v>
      </c>
    </row>
    <row r="13" spans="1:12" ht="21.75" customHeight="1">
      <c r="B13" s="14" t="s">
        <v>128</v>
      </c>
      <c r="D13" s="19">
        <v>10</v>
      </c>
      <c r="E13" s="14"/>
      <c r="F13" s="127">
        <v>25273905</v>
      </c>
      <c r="G13" s="23"/>
      <c r="H13" s="23">
        <v>24793706</v>
      </c>
      <c r="I13" s="23"/>
      <c r="J13" s="127">
        <v>33605049</v>
      </c>
      <c r="K13" s="23"/>
      <c r="L13" s="23">
        <v>33124851</v>
      </c>
    </row>
    <row r="14" spans="1:12" ht="21.75" customHeight="1">
      <c r="B14" s="14" t="s">
        <v>154</v>
      </c>
      <c r="C14" s="162"/>
      <c r="D14" s="19"/>
      <c r="E14" s="14"/>
      <c r="F14" s="127"/>
      <c r="G14" s="23"/>
      <c r="H14" s="23"/>
      <c r="I14" s="23"/>
      <c r="J14" s="127"/>
      <c r="K14" s="23"/>
      <c r="L14" s="23"/>
    </row>
    <row r="15" spans="1:12" ht="21.75" customHeight="1">
      <c r="C15" s="14" t="s">
        <v>155</v>
      </c>
      <c r="D15" s="19"/>
      <c r="E15" s="14"/>
      <c r="F15" s="127">
        <v>0</v>
      </c>
      <c r="G15" s="23"/>
      <c r="H15" s="23">
        <v>-4394585</v>
      </c>
      <c r="I15" s="23"/>
      <c r="J15" s="127">
        <v>0</v>
      </c>
      <c r="K15" s="23"/>
      <c r="L15" s="23">
        <v>-4394585</v>
      </c>
    </row>
    <row r="16" spans="1:12" ht="21.75" customHeight="1">
      <c r="B16" s="14" t="s">
        <v>176</v>
      </c>
      <c r="C16" s="162"/>
      <c r="D16" s="19"/>
      <c r="E16" s="14"/>
      <c r="F16" s="127">
        <v>-1577755</v>
      </c>
      <c r="G16" s="23"/>
      <c r="H16" s="23">
        <v>151336</v>
      </c>
      <c r="I16" s="23"/>
      <c r="J16" s="127">
        <v>-1577755</v>
      </c>
      <c r="K16" s="23"/>
      <c r="L16" s="23">
        <v>151336</v>
      </c>
    </row>
    <row r="17" spans="1:12" ht="21.75" customHeight="1">
      <c r="B17" s="14" t="s">
        <v>32</v>
      </c>
      <c r="D17" s="19">
        <v>11</v>
      </c>
      <c r="F17" s="127">
        <v>3814472</v>
      </c>
      <c r="G17" s="23"/>
      <c r="H17" s="23">
        <v>4769451</v>
      </c>
      <c r="I17" s="23"/>
      <c r="J17" s="127">
        <v>3814472</v>
      </c>
      <c r="K17" s="23"/>
      <c r="L17" s="23">
        <v>4769451</v>
      </c>
    </row>
    <row r="18" spans="1:12" ht="21.75" customHeight="1">
      <c r="B18" s="14" t="s">
        <v>177</v>
      </c>
      <c r="D18" s="19"/>
      <c r="E18" s="14"/>
      <c r="F18" s="176">
        <v>43578</v>
      </c>
      <c r="G18" s="23"/>
      <c r="H18" s="180">
        <v>-46255</v>
      </c>
      <c r="I18" s="23"/>
      <c r="J18" s="176">
        <v>-66589</v>
      </c>
      <c r="K18" s="23"/>
      <c r="L18" s="180">
        <v>-46255</v>
      </c>
    </row>
    <row r="19" spans="1:12" ht="21.75" customHeight="1">
      <c r="B19" s="14" t="s">
        <v>86</v>
      </c>
      <c r="D19" s="19">
        <v>9</v>
      </c>
      <c r="E19" s="14"/>
      <c r="F19" s="127">
        <v>9</v>
      </c>
      <c r="G19" s="23"/>
      <c r="H19" s="23">
        <v>1</v>
      </c>
      <c r="I19" s="23"/>
      <c r="J19" s="127">
        <v>9</v>
      </c>
      <c r="K19" s="23"/>
      <c r="L19" s="23">
        <v>1</v>
      </c>
    </row>
    <row r="20" spans="1:12" ht="21.75" customHeight="1">
      <c r="B20" s="14" t="s">
        <v>98</v>
      </c>
      <c r="D20" s="19"/>
      <c r="E20" s="14"/>
      <c r="F20" s="127">
        <v>0</v>
      </c>
      <c r="G20" s="23"/>
      <c r="H20" s="23">
        <v>0</v>
      </c>
      <c r="I20" s="23"/>
      <c r="J20" s="136">
        <v>327103</v>
      </c>
      <c r="K20" s="23"/>
      <c r="L20" s="13">
        <v>445394</v>
      </c>
    </row>
    <row r="21" spans="1:12" ht="21.75" customHeight="1">
      <c r="B21" s="162" t="s">
        <v>174</v>
      </c>
      <c r="D21" s="19"/>
      <c r="E21" s="162"/>
      <c r="F21" s="127">
        <v>22239368</v>
      </c>
      <c r="G21" s="23"/>
      <c r="H21" s="23">
        <v>11104243</v>
      </c>
      <c r="I21" s="23"/>
      <c r="J21" s="127">
        <v>0</v>
      </c>
      <c r="K21" s="23"/>
      <c r="L21" s="23">
        <v>0</v>
      </c>
    </row>
    <row r="22" spans="1:12" ht="21.75" customHeight="1">
      <c r="B22" s="162" t="s">
        <v>50</v>
      </c>
      <c r="D22" s="19"/>
      <c r="E22" s="162"/>
      <c r="F22" s="127">
        <v>8784032</v>
      </c>
      <c r="G22" s="23"/>
      <c r="H22" s="23">
        <v>15655286</v>
      </c>
      <c r="I22" s="23"/>
      <c r="J22" s="127">
        <v>8784032</v>
      </c>
      <c r="K22" s="23"/>
      <c r="L22" s="23">
        <v>15655286</v>
      </c>
    </row>
    <row r="23" spans="1:12" ht="21.75" customHeight="1">
      <c r="B23" s="162" t="s">
        <v>37</v>
      </c>
      <c r="D23" s="19"/>
      <c r="E23" s="162"/>
      <c r="F23" s="127">
        <v>-25969</v>
      </c>
      <c r="G23" s="23"/>
      <c r="H23" s="23">
        <v>-127155</v>
      </c>
      <c r="I23" s="23"/>
      <c r="J23" s="127">
        <v>-298248</v>
      </c>
      <c r="K23" s="23"/>
      <c r="L23" s="23">
        <v>-399425</v>
      </c>
    </row>
    <row r="24" spans="1:12" ht="21.75" customHeight="1">
      <c r="B24" s="162" t="s">
        <v>63</v>
      </c>
      <c r="D24" s="19"/>
      <c r="E24" s="162"/>
      <c r="F24" s="127">
        <v>53589916</v>
      </c>
      <c r="G24" s="23"/>
      <c r="H24" s="23">
        <v>43163102</v>
      </c>
      <c r="I24" s="23"/>
      <c r="J24" s="127">
        <v>57027577</v>
      </c>
      <c r="K24" s="23"/>
      <c r="L24" s="23">
        <v>46825288</v>
      </c>
    </row>
    <row r="25" spans="1:12" ht="5.0999999999999996" customHeight="1">
      <c r="B25" s="162"/>
      <c r="D25" s="19"/>
      <c r="E25" s="162"/>
      <c r="F25" s="127"/>
      <c r="G25" s="23"/>
      <c r="H25" s="23"/>
      <c r="I25" s="23"/>
      <c r="J25" s="127"/>
      <c r="K25" s="23"/>
      <c r="L25" s="23"/>
    </row>
    <row r="26" spans="1:12" ht="21.75" customHeight="1">
      <c r="A26" s="17" t="s">
        <v>65</v>
      </c>
      <c r="B26" s="17"/>
      <c r="C26" s="177"/>
      <c r="D26" s="19"/>
      <c r="E26" s="14"/>
      <c r="F26" s="174"/>
      <c r="J26" s="174"/>
    </row>
    <row r="27" spans="1:12" ht="21.75" customHeight="1">
      <c r="A27" s="177"/>
      <c r="B27" s="178" t="s">
        <v>48</v>
      </c>
      <c r="C27" s="162"/>
      <c r="D27" s="19"/>
      <c r="E27" s="14"/>
      <c r="F27" s="176">
        <v>17007053</v>
      </c>
      <c r="H27" s="180">
        <v>56081693</v>
      </c>
      <c r="I27" s="21"/>
      <c r="J27" s="149">
        <v>16908465</v>
      </c>
      <c r="K27" s="21"/>
      <c r="L27" s="11">
        <v>69168375</v>
      </c>
    </row>
    <row r="28" spans="1:12" ht="21.75" customHeight="1">
      <c r="A28" s="177"/>
      <c r="B28" s="162" t="s">
        <v>38</v>
      </c>
      <c r="C28" s="162"/>
      <c r="D28" s="19"/>
      <c r="E28" s="14"/>
      <c r="F28" s="176">
        <v>-2029061</v>
      </c>
      <c r="H28" s="180">
        <v>1732091</v>
      </c>
      <c r="I28" s="21"/>
      <c r="J28" s="149">
        <v>-2029061</v>
      </c>
      <c r="K28" s="21"/>
      <c r="L28" s="11">
        <v>1732091</v>
      </c>
    </row>
    <row r="29" spans="1:12" ht="21.75" customHeight="1">
      <c r="A29" s="177"/>
      <c r="B29" s="162" t="s">
        <v>39</v>
      </c>
      <c r="C29" s="162"/>
      <c r="D29" s="19"/>
      <c r="E29" s="14"/>
      <c r="F29" s="176">
        <v>1733542</v>
      </c>
      <c r="H29" s="180">
        <v>-2682985</v>
      </c>
      <c r="I29" s="21"/>
      <c r="J29" s="150">
        <v>1647887</v>
      </c>
      <c r="K29" s="21"/>
      <c r="L29" s="12">
        <v>-2704724</v>
      </c>
    </row>
    <row r="30" spans="1:12" ht="21.75" customHeight="1">
      <c r="A30" s="177"/>
      <c r="B30" s="162" t="s">
        <v>40</v>
      </c>
      <c r="C30" s="162"/>
      <c r="D30" s="19"/>
      <c r="E30" s="14"/>
      <c r="F30" s="176">
        <v>-2465166</v>
      </c>
      <c r="H30" s="180">
        <v>-48308489</v>
      </c>
      <c r="I30" s="21"/>
      <c r="J30" s="150">
        <v>-2462050</v>
      </c>
      <c r="K30" s="21"/>
      <c r="L30" s="12">
        <v>-48401392</v>
      </c>
    </row>
    <row r="31" spans="1:12" ht="21.75" customHeight="1">
      <c r="A31" s="177"/>
      <c r="B31" s="178" t="s">
        <v>49</v>
      </c>
      <c r="C31" s="162"/>
      <c r="D31" s="19"/>
      <c r="E31" s="14"/>
      <c r="F31" s="176">
        <v>-50026529</v>
      </c>
      <c r="H31" s="180">
        <v>-87140224</v>
      </c>
      <c r="I31" s="21"/>
      <c r="J31" s="150">
        <v>-42862174</v>
      </c>
      <c r="K31" s="21"/>
      <c r="L31" s="12">
        <v>-96109575</v>
      </c>
    </row>
    <row r="32" spans="1:12" ht="21.75" customHeight="1">
      <c r="A32" s="177"/>
      <c r="B32" s="178" t="s">
        <v>130</v>
      </c>
      <c r="C32" s="162"/>
      <c r="D32" s="19"/>
      <c r="E32" s="14"/>
      <c r="F32" s="176">
        <v>-4929792</v>
      </c>
      <c r="H32" s="180">
        <v>-15636894</v>
      </c>
      <c r="I32" s="21"/>
      <c r="J32" s="150">
        <v>-4929792</v>
      </c>
      <c r="K32" s="21"/>
      <c r="L32" s="12">
        <v>-15636894</v>
      </c>
    </row>
    <row r="33" spans="1:12" ht="21.75" customHeight="1">
      <c r="A33" s="177"/>
      <c r="B33" s="178" t="s">
        <v>101</v>
      </c>
      <c r="C33" s="162"/>
      <c r="D33" s="19"/>
      <c r="E33" s="14"/>
      <c r="F33" s="176">
        <v>-1510609</v>
      </c>
      <c r="H33" s="180">
        <v>-5820068</v>
      </c>
      <c r="I33" s="151"/>
      <c r="J33" s="150">
        <v>-1565633</v>
      </c>
      <c r="K33" s="151"/>
      <c r="L33" s="12">
        <v>-5780058</v>
      </c>
    </row>
    <row r="34" spans="1:12" ht="21.75" customHeight="1">
      <c r="A34" s="177"/>
      <c r="B34" s="178" t="s">
        <v>100</v>
      </c>
      <c r="C34" s="162"/>
      <c r="D34" s="19"/>
      <c r="E34" s="14"/>
      <c r="F34" s="179">
        <v>-3698662</v>
      </c>
      <c r="H34" s="181">
        <v>165707</v>
      </c>
      <c r="I34" s="151"/>
      <c r="J34" s="152">
        <v>-3698662</v>
      </c>
      <c r="K34" s="151"/>
      <c r="L34" s="246">
        <v>165708</v>
      </c>
    </row>
    <row r="35" spans="1:12" ht="6" customHeight="1">
      <c r="A35" s="177"/>
      <c r="B35" s="162"/>
      <c r="C35" s="162"/>
      <c r="D35" s="19"/>
      <c r="E35" s="14"/>
      <c r="F35" s="176"/>
      <c r="G35" s="180"/>
      <c r="H35" s="180"/>
      <c r="I35" s="180"/>
      <c r="J35" s="176"/>
      <c r="K35" s="180"/>
      <c r="L35" s="180"/>
    </row>
    <row r="36" spans="1:12" ht="21.75" customHeight="1">
      <c r="A36" s="14" t="s">
        <v>158</v>
      </c>
      <c r="B36" s="14"/>
      <c r="D36" s="19"/>
      <c r="E36" s="14"/>
      <c r="F36" s="176">
        <f>SUM(F9:F34)</f>
        <v>-154166892</v>
      </c>
      <c r="H36" s="180">
        <f>SUM(H9:H34)</f>
        <v>-164566819</v>
      </c>
      <c r="J36" s="150">
        <f>SUM(J9:J34)</f>
        <v>-147510057</v>
      </c>
      <c r="L36" s="12">
        <f>SUM(L9:L34)</f>
        <v>-159329045</v>
      </c>
    </row>
    <row r="37" spans="1:12" ht="21.75" customHeight="1">
      <c r="B37" s="14" t="s">
        <v>79</v>
      </c>
      <c r="C37" s="14"/>
      <c r="D37" s="19"/>
      <c r="E37" s="14"/>
      <c r="F37" s="127">
        <v>25969</v>
      </c>
      <c r="G37" s="180"/>
      <c r="H37" s="23">
        <v>127155</v>
      </c>
      <c r="I37" s="180"/>
      <c r="J37" s="127">
        <v>25800</v>
      </c>
      <c r="K37" s="180"/>
      <c r="L37" s="23">
        <v>126976</v>
      </c>
    </row>
    <row r="38" spans="1:12" ht="21.75" customHeight="1">
      <c r="B38" s="14" t="s">
        <v>80</v>
      </c>
      <c r="C38" s="14"/>
      <c r="D38" s="19"/>
      <c r="E38" s="14"/>
      <c r="F38" s="127">
        <v>-56085461</v>
      </c>
      <c r="G38" s="180"/>
      <c r="H38" s="23">
        <v>-36772657</v>
      </c>
      <c r="I38" s="180"/>
      <c r="J38" s="127">
        <v>-59523122</v>
      </c>
      <c r="K38" s="180"/>
      <c r="L38" s="23">
        <v>-40434843</v>
      </c>
    </row>
    <row r="39" spans="1:12" ht="21.75" customHeight="1">
      <c r="B39" s="14" t="s">
        <v>81</v>
      </c>
      <c r="C39" s="14"/>
      <c r="D39" s="19"/>
      <c r="E39" s="14"/>
      <c r="F39" s="179">
        <v>-3090004</v>
      </c>
      <c r="H39" s="181">
        <v>-2412562</v>
      </c>
      <c r="J39" s="179">
        <v>-776483</v>
      </c>
      <c r="L39" s="181">
        <v>-1065801</v>
      </c>
    </row>
    <row r="40" spans="1:12" ht="5.0999999999999996" customHeight="1">
      <c r="A40" s="177"/>
      <c r="B40" s="162"/>
      <c r="C40" s="162"/>
      <c r="D40" s="19"/>
      <c r="E40" s="14"/>
      <c r="F40" s="176"/>
      <c r="G40" s="180"/>
      <c r="H40" s="180"/>
      <c r="I40" s="180"/>
      <c r="J40" s="176"/>
      <c r="K40" s="180"/>
      <c r="L40" s="180"/>
    </row>
    <row r="41" spans="1:12" ht="21.75" customHeight="1">
      <c r="A41" s="14" t="s">
        <v>148</v>
      </c>
      <c r="B41" s="14"/>
      <c r="C41" s="14"/>
      <c r="D41" s="19"/>
      <c r="E41" s="14"/>
      <c r="F41" s="179">
        <f>SUM(F36:F39)</f>
        <v>-213316388</v>
      </c>
      <c r="H41" s="181">
        <f>SUM(H36:H39)</f>
        <v>-203624883</v>
      </c>
      <c r="J41" s="179">
        <f>SUM(J36:J39)</f>
        <v>-207783862</v>
      </c>
      <c r="L41" s="181">
        <f>SUM(L36:L39)</f>
        <v>-200702713</v>
      </c>
    </row>
    <row r="42" spans="1:12" ht="21.75" customHeight="1">
      <c r="A42" s="14"/>
      <c r="B42" s="14"/>
      <c r="C42" s="14"/>
      <c r="D42" s="19"/>
      <c r="E42" s="14"/>
      <c r="F42" s="180"/>
      <c r="H42" s="180"/>
      <c r="J42" s="180"/>
      <c r="L42" s="180"/>
    </row>
    <row r="43" spans="1:12" ht="21.75" customHeight="1">
      <c r="A43" s="14"/>
      <c r="B43" s="14"/>
      <c r="C43" s="14"/>
      <c r="D43" s="19"/>
      <c r="E43" s="14"/>
      <c r="F43" s="180"/>
      <c r="H43" s="180"/>
      <c r="J43" s="180"/>
      <c r="L43" s="180"/>
    </row>
    <row r="44" spans="1:12" ht="21.75" customHeight="1">
      <c r="A44" s="14"/>
      <c r="B44" s="14"/>
      <c r="C44" s="14"/>
      <c r="D44" s="19"/>
      <c r="E44" s="14"/>
      <c r="F44" s="180"/>
      <c r="H44" s="180"/>
      <c r="J44" s="180"/>
      <c r="L44" s="180"/>
    </row>
    <row r="45" spans="1:12" ht="6" customHeight="1">
      <c r="A45" s="14"/>
      <c r="B45" s="14"/>
      <c r="C45" s="14"/>
      <c r="D45" s="19"/>
      <c r="E45" s="14"/>
      <c r="F45" s="180"/>
      <c r="H45" s="180"/>
      <c r="J45" s="180"/>
      <c r="L45" s="180"/>
    </row>
    <row r="46" spans="1:12" ht="21.95" customHeight="1">
      <c r="A46" s="253" t="str">
        <f>'PL5-6_TH (3-month)'!A88</f>
        <v>หมายเหตุประกอบข้อมูลทางการเงินเป็นส่วนหนึ่งของข้อมูลทางการเงินระหว่างกาลนี้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</row>
    <row r="47" spans="1:12" s="14" customFormat="1" ht="21.75" customHeight="1">
      <c r="A47" s="3" t="s">
        <v>36</v>
      </c>
      <c r="B47" s="3"/>
      <c r="C47" s="3"/>
      <c r="D47" s="35"/>
      <c r="E47" s="3"/>
      <c r="F47" s="163"/>
      <c r="G47" s="164"/>
      <c r="H47" s="164"/>
      <c r="I47" s="164"/>
      <c r="J47" s="164"/>
      <c r="K47" s="164"/>
      <c r="L47" s="164"/>
    </row>
    <row r="48" spans="1:12" ht="21.75" customHeight="1">
      <c r="A48" s="1" t="s">
        <v>107</v>
      </c>
      <c r="B48" s="1"/>
      <c r="C48" s="1"/>
      <c r="D48" s="25"/>
      <c r="E48" s="1"/>
      <c r="F48" s="165"/>
      <c r="G48" s="166"/>
      <c r="H48" s="166"/>
      <c r="I48" s="166"/>
      <c r="J48" s="166"/>
      <c r="K48" s="166"/>
      <c r="L48" s="166"/>
    </row>
    <row r="49" spans="1:12" ht="21.75" customHeight="1">
      <c r="A49" s="5" t="str">
        <f>+A3</f>
        <v>สำหรับงวดหกเดือนสิ้นสุดวันที่ 30 มิถุนายน พ.ศ. 2564</v>
      </c>
      <c r="B49" s="5"/>
      <c r="C49" s="5"/>
      <c r="D49" s="29"/>
      <c r="E49" s="5"/>
      <c r="F49" s="167"/>
      <c r="G49" s="168"/>
      <c r="H49" s="168"/>
      <c r="I49" s="168"/>
      <c r="J49" s="168"/>
      <c r="K49" s="168"/>
      <c r="L49" s="168"/>
    </row>
    <row r="50" spans="1:12" ht="21.75" customHeight="1">
      <c r="A50" s="14"/>
      <c r="F50" s="169"/>
      <c r="G50" s="169"/>
      <c r="H50" s="169"/>
      <c r="I50" s="169"/>
      <c r="J50" s="169"/>
      <c r="K50" s="169"/>
      <c r="L50" s="169"/>
    </row>
    <row r="51" spans="1:12" ht="21.75" customHeight="1">
      <c r="A51" s="14"/>
      <c r="B51" s="14"/>
      <c r="C51" s="14"/>
      <c r="D51" s="19"/>
      <c r="E51" s="14"/>
      <c r="F51" s="170"/>
      <c r="G51" s="170"/>
      <c r="H51" s="170"/>
      <c r="I51" s="170"/>
      <c r="J51" s="170"/>
      <c r="K51" s="170"/>
      <c r="L51" s="18" t="s">
        <v>115</v>
      </c>
    </row>
    <row r="52" spans="1:12" ht="21.75" customHeight="1">
      <c r="A52" s="14"/>
      <c r="B52" s="14"/>
      <c r="C52" s="14"/>
      <c r="D52" s="19"/>
      <c r="E52" s="14"/>
      <c r="F52" s="255" t="s">
        <v>53</v>
      </c>
      <c r="G52" s="255"/>
      <c r="H52" s="255"/>
      <c r="I52" s="171"/>
      <c r="J52" s="255" t="s">
        <v>78</v>
      </c>
      <c r="K52" s="255"/>
      <c r="L52" s="255"/>
    </row>
    <row r="53" spans="1:12" ht="21.75" customHeight="1">
      <c r="A53" s="14"/>
      <c r="B53" s="14"/>
      <c r="C53" s="14"/>
      <c r="D53" s="172" t="s">
        <v>0</v>
      </c>
      <c r="E53" s="14"/>
      <c r="F53" s="18" t="s">
        <v>159</v>
      </c>
      <c r="G53" s="173"/>
      <c r="H53" s="18" t="s">
        <v>109</v>
      </c>
      <c r="I53" s="173"/>
      <c r="J53" s="18" t="s">
        <v>159</v>
      </c>
      <c r="K53" s="173"/>
      <c r="L53" s="18" t="s">
        <v>109</v>
      </c>
    </row>
    <row r="54" spans="1:12" ht="21.75" customHeight="1">
      <c r="A54" s="17" t="s">
        <v>13</v>
      </c>
      <c r="B54" s="17"/>
      <c r="C54" s="17"/>
      <c r="D54" s="25"/>
      <c r="E54" s="17"/>
      <c r="F54" s="174"/>
      <c r="J54" s="174"/>
    </row>
    <row r="55" spans="1:12" ht="21.75" customHeight="1">
      <c r="B55" s="14" t="s">
        <v>58</v>
      </c>
      <c r="D55" s="19"/>
      <c r="E55" s="14"/>
      <c r="F55" s="176">
        <v>-91295887</v>
      </c>
      <c r="H55" s="180">
        <v>-274352336</v>
      </c>
      <c r="I55" s="21"/>
      <c r="J55" s="149">
        <v>-91295887</v>
      </c>
      <c r="K55" s="21"/>
      <c r="L55" s="11">
        <v>-274352336</v>
      </c>
    </row>
    <row r="56" spans="1:12" ht="21.75" customHeight="1">
      <c r="B56" s="14" t="s">
        <v>59</v>
      </c>
      <c r="D56" s="19">
        <v>11</v>
      </c>
      <c r="E56" s="14"/>
      <c r="F56" s="176">
        <v>-567236</v>
      </c>
      <c r="H56" s="180">
        <v>-1727348</v>
      </c>
      <c r="I56" s="21"/>
      <c r="J56" s="149">
        <v>-567236</v>
      </c>
      <c r="K56" s="21"/>
      <c r="L56" s="11">
        <v>-1727348</v>
      </c>
    </row>
    <row r="57" spans="1:12" s="182" customFormat="1" ht="21.75" customHeight="1">
      <c r="B57" s="158" t="s">
        <v>85</v>
      </c>
      <c r="D57" s="50"/>
      <c r="E57" s="158"/>
      <c r="F57" s="176">
        <v>200005</v>
      </c>
      <c r="G57" s="175"/>
      <c r="H57" s="180">
        <v>363589</v>
      </c>
      <c r="I57" s="21"/>
      <c r="J57" s="149">
        <v>198505</v>
      </c>
      <c r="K57" s="21"/>
      <c r="L57" s="11">
        <v>363589</v>
      </c>
    </row>
    <row r="58" spans="1:12" s="182" customFormat="1" ht="21.75" customHeight="1">
      <c r="B58" s="158" t="s">
        <v>131</v>
      </c>
      <c r="D58" s="50"/>
      <c r="E58" s="158"/>
      <c r="F58" s="176">
        <v>0</v>
      </c>
      <c r="G58" s="175"/>
      <c r="H58" s="180">
        <v>126694273</v>
      </c>
      <c r="I58" s="175"/>
      <c r="J58" s="179">
        <v>0</v>
      </c>
      <c r="K58" s="175"/>
      <c r="L58" s="181">
        <v>126694273</v>
      </c>
    </row>
    <row r="59" spans="1:12" ht="8.1" customHeight="1">
      <c r="A59" s="14"/>
      <c r="C59" s="14"/>
      <c r="D59" s="19"/>
      <c r="E59" s="14"/>
      <c r="F59" s="183"/>
      <c r="G59" s="180"/>
      <c r="H59" s="184"/>
      <c r="I59" s="180"/>
      <c r="J59" s="183"/>
      <c r="K59" s="180"/>
      <c r="L59" s="184"/>
    </row>
    <row r="60" spans="1:12" ht="21.75" customHeight="1">
      <c r="A60" s="14" t="s">
        <v>147</v>
      </c>
      <c r="C60" s="14"/>
      <c r="D60" s="19"/>
      <c r="E60" s="14"/>
      <c r="F60" s="179">
        <f>SUM(F55:F58)</f>
        <v>-91663118</v>
      </c>
      <c r="H60" s="181">
        <f>SUM(H55:H58)</f>
        <v>-149021822</v>
      </c>
      <c r="J60" s="179">
        <f>SUM(J55:J58)</f>
        <v>-91664618</v>
      </c>
      <c r="L60" s="181">
        <f>SUM(L55:L58)</f>
        <v>-149021822</v>
      </c>
    </row>
    <row r="61" spans="1:12" ht="21.75" customHeight="1">
      <c r="A61" s="14"/>
      <c r="B61" s="14"/>
      <c r="C61" s="14"/>
      <c r="D61" s="19"/>
      <c r="E61" s="14"/>
      <c r="F61" s="176"/>
      <c r="H61" s="180"/>
      <c r="J61" s="176"/>
      <c r="L61" s="180"/>
    </row>
    <row r="62" spans="1:12" ht="21.75" customHeight="1">
      <c r="A62" s="17" t="s">
        <v>14</v>
      </c>
      <c r="B62" s="17"/>
      <c r="C62" s="17"/>
      <c r="D62" s="25"/>
      <c r="E62" s="17"/>
      <c r="F62" s="176"/>
      <c r="G62" s="180"/>
      <c r="H62" s="180"/>
      <c r="I62" s="180"/>
      <c r="J62" s="176"/>
      <c r="K62" s="180"/>
      <c r="L62" s="180"/>
    </row>
    <row r="63" spans="1:12" ht="21.75" customHeight="1">
      <c r="B63" s="14" t="s">
        <v>102</v>
      </c>
      <c r="C63" s="14"/>
      <c r="D63" s="19">
        <v>12</v>
      </c>
      <c r="E63" s="14"/>
      <c r="F63" s="176">
        <v>255000000</v>
      </c>
      <c r="H63" s="180">
        <v>310000000</v>
      </c>
      <c r="I63" s="21"/>
      <c r="J63" s="149">
        <v>255000000</v>
      </c>
      <c r="K63" s="21"/>
      <c r="L63" s="11">
        <v>310000000</v>
      </c>
    </row>
    <row r="64" spans="1:12" ht="21.75" customHeight="1">
      <c r="B64" s="14" t="s">
        <v>91</v>
      </c>
      <c r="C64" s="14"/>
      <c r="D64" s="19">
        <v>15</v>
      </c>
      <c r="E64" s="14"/>
      <c r="F64" s="176">
        <v>220000000</v>
      </c>
      <c r="H64" s="180">
        <v>225000000</v>
      </c>
      <c r="I64" s="21"/>
      <c r="J64" s="149">
        <v>220000000</v>
      </c>
      <c r="K64" s="21"/>
      <c r="L64" s="11">
        <v>225000000</v>
      </c>
    </row>
    <row r="65" spans="1:12" ht="21.75" customHeight="1">
      <c r="B65" s="14" t="s">
        <v>66</v>
      </c>
      <c r="C65" s="14"/>
      <c r="D65" s="19">
        <v>12</v>
      </c>
      <c r="E65" s="14"/>
      <c r="F65" s="176">
        <v>-45000000</v>
      </c>
      <c r="H65" s="180">
        <v>-130000000</v>
      </c>
      <c r="I65" s="21"/>
      <c r="J65" s="149">
        <v>-45000000</v>
      </c>
      <c r="K65" s="21"/>
      <c r="L65" s="11">
        <v>-130000000</v>
      </c>
    </row>
    <row r="66" spans="1:12" ht="21.75" customHeight="1">
      <c r="B66" s="14" t="s">
        <v>99</v>
      </c>
      <c r="C66" s="14"/>
      <c r="D66" s="19">
        <v>15</v>
      </c>
      <c r="E66" s="14"/>
      <c r="F66" s="176">
        <v>-150000000</v>
      </c>
      <c r="H66" s="180">
        <v>-85000000</v>
      </c>
      <c r="I66" s="21"/>
      <c r="J66" s="149">
        <v>-150000000</v>
      </c>
      <c r="K66" s="21"/>
      <c r="L66" s="11">
        <v>-85000000</v>
      </c>
    </row>
    <row r="67" spans="1:12" ht="21.75" customHeight="1">
      <c r="B67" s="162" t="s">
        <v>129</v>
      </c>
      <c r="C67" s="162"/>
      <c r="D67" s="19"/>
      <c r="E67" s="14"/>
      <c r="F67" s="179">
        <v>-32268339</v>
      </c>
      <c r="H67" s="181">
        <v>-13341071</v>
      </c>
      <c r="J67" s="179">
        <v>-39003052</v>
      </c>
      <c r="L67" s="181">
        <v>-19522185</v>
      </c>
    </row>
    <row r="68" spans="1:12" ht="8.1" customHeight="1">
      <c r="B68" s="14"/>
      <c r="C68" s="14"/>
      <c r="D68" s="19"/>
      <c r="E68" s="14"/>
      <c r="F68" s="183"/>
      <c r="G68" s="180"/>
      <c r="H68" s="184"/>
      <c r="I68" s="180"/>
      <c r="J68" s="183"/>
      <c r="K68" s="180"/>
      <c r="L68" s="184"/>
    </row>
    <row r="69" spans="1:12" ht="21.75" customHeight="1">
      <c r="A69" s="14" t="s">
        <v>149</v>
      </c>
      <c r="C69" s="14"/>
      <c r="D69" s="19"/>
      <c r="E69" s="14"/>
      <c r="F69" s="179">
        <f>SUM(F63:F68)</f>
        <v>247731661</v>
      </c>
      <c r="H69" s="181">
        <f>SUM(H63:H68)</f>
        <v>306658929</v>
      </c>
      <c r="J69" s="179">
        <f>SUM(J63:J68)</f>
        <v>240996948</v>
      </c>
      <c r="L69" s="181">
        <f>SUM(L63:L68)</f>
        <v>300477815</v>
      </c>
    </row>
    <row r="70" spans="1:12" ht="21.75" customHeight="1">
      <c r="A70" s="17"/>
      <c r="C70" s="14"/>
      <c r="D70" s="19"/>
      <c r="E70" s="14"/>
      <c r="F70" s="176"/>
      <c r="H70" s="180"/>
      <c r="J70" s="176"/>
      <c r="L70" s="180"/>
    </row>
    <row r="71" spans="1:12" ht="21.75" customHeight="1">
      <c r="A71" s="17" t="s">
        <v>103</v>
      </c>
      <c r="C71" s="14"/>
      <c r="D71" s="19"/>
      <c r="E71" s="14"/>
      <c r="F71" s="174">
        <f>SUM(F41+F60+F69)</f>
        <v>-57247845</v>
      </c>
      <c r="H71" s="175">
        <f>SUM(H41+H60+H69)</f>
        <v>-45987776</v>
      </c>
      <c r="J71" s="174">
        <f>SUM(J41+J60+J69)</f>
        <v>-58451532</v>
      </c>
      <c r="L71" s="175">
        <f>SUM(L41+L60+L69)</f>
        <v>-49246720</v>
      </c>
    </row>
    <row r="72" spans="1:12" s="182" customFormat="1" ht="21.75" customHeight="1">
      <c r="A72" s="185" t="s">
        <v>68</v>
      </c>
      <c r="C72" s="14"/>
      <c r="D72" s="19"/>
      <c r="E72" s="14"/>
      <c r="F72" s="179">
        <v>108444129</v>
      </c>
      <c r="G72" s="175"/>
      <c r="H72" s="181">
        <v>110799688</v>
      </c>
      <c r="I72" s="175"/>
      <c r="J72" s="179">
        <v>107192032</v>
      </c>
      <c r="K72" s="175"/>
      <c r="L72" s="181">
        <v>107228786</v>
      </c>
    </row>
    <row r="73" spans="1:12" ht="8.1" customHeight="1">
      <c r="A73" s="14"/>
      <c r="C73" s="14"/>
      <c r="D73" s="19"/>
      <c r="E73" s="14"/>
      <c r="F73" s="183"/>
      <c r="G73" s="180"/>
      <c r="H73" s="184"/>
      <c r="I73" s="180"/>
      <c r="J73" s="183"/>
      <c r="K73" s="180"/>
      <c r="L73" s="184"/>
    </row>
    <row r="74" spans="1:12" ht="21.75" customHeight="1" thickBot="1">
      <c r="A74" s="186" t="s">
        <v>69</v>
      </c>
      <c r="C74" s="14"/>
      <c r="D74" s="19"/>
      <c r="E74" s="14"/>
      <c r="F74" s="187">
        <f>SUM(F71:F73)</f>
        <v>51196284</v>
      </c>
      <c r="H74" s="188">
        <f>SUM(H71:H73)</f>
        <v>64811912</v>
      </c>
      <c r="I74" s="151"/>
      <c r="J74" s="187">
        <f>SUM(J71:J73)</f>
        <v>48740500</v>
      </c>
      <c r="K74" s="151"/>
      <c r="L74" s="188">
        <f>SUM(L71:L73)</f>
        <v>57982066</v>
      </c>
    </row>
    <row r="75" spans="1:12" ht="21.75" customHeight="1" thickTop="1">
      <c r="A75" s="186"/>
      <c r="C75" s="14"/>
      <c r="D75" s="19"/>
      <c r="E75" s="14"/>
      <c r="F75" s="180"/>
      <c r="H75" s="180"/>
      <c r="J75" s="180"/>
      <c r="L75" s="180"/>
    </row>
    <row r="76" spans="1:12" ht="21.75" customHeight="1">
      <c r="A76" s="14"/>
      <c r="B76" s="14"/>
      <c r="C76" s="14"/>
      <c r="D76" s="19"/>
      <c r="E76" s="14"/>
      <c r="F76" s="180"/>
      <c r="H76" s="180"/>
      <c r="J76" s="180"/>
      <c r="L76" s="180"/>
    </row>
    <row r="77" spans="1:12" ht="21.75" customHeight="1">
      <c r="A77" s="177" t="s">
        <v>62</v>
      </c>
      <c r="D77" s="4"/>
      <c r="F77" s="6"/>
      <c r="G77" s="6"/>
      <c r="H77" s="6"/>
      <c r="I77" s="6"/>
      <c r="J77" s="6"/>
      <c r="K77" s="6"/>
      <c r="L77" s="6"/>
    </row>
    <row r="78" spans="1:12" ht="8.1" customHeight="1">
      <c r="A78" s="177"/>
      <c r="C78" s="161"/>
      <c r="E78" s="161"/>
      <c r="F78" s="189"/>
      <c r="G78" s="189"/>
      <c r="H78" s="189"/>
      <c r="I78" s="189"/>
      <c r="J78" s="189"/>
      <c r="K78" s="189"/>
      <c r="L78" s="189"/>
    </row>
    <row r="79" spans="1:12" ht="21.75" customHeight="1">
      <c r="A79" s="4" t="s">
        <v>166</v>
      </c>
      <c r="D79" s="4"/>
      <c r="F79" s="6"/>
      <c r="G79" s="6"/>
      <c r="H79" s="6"/>
      <c r="I79" s="6"/>
      <c r="J79" s="6"/>
      <c r="K79" s="6"/>
      <c r="L79" s="6"/>
    </row>
    <row r="80" spans="1:12" ht="8.1" customHeight="1">
      <c r="A80" s="177"/>
      <c r="C80" s="161"/>
      <c r="E80" s="161"/>
      <c r="F80" s="189"/>
      <c r="G80" s="189"/>
      <c r="H80" s="189"/>
      <c r="I80" s="189"/>
      <c r="J80" s="189"/>
      <c r="K80" s="189"/>
      <c r="L80" s="189"/>
    </row>
    <row r="81" spans="1:12" ht="21.75" customHeight="1">
      <c r="A81" s="4" t="s">
        <v>67</v>
      </c>
      <c r="D81" s="4"/>
      <c r="F81" s="174">
        <v>47229588</v>
      </c>
      <c r="H81" s="175">
        <v>90721866</v>
      </c>
      <c r="J81" s="174">
        <v>47229588</v>
      </c>
      <c r="L81" s="175">
        <v>90721866</v>
      </c>
    </row>
    <row r="82" spans="1:12" ht="21.75" customHeight="1">
      <c r="D82" s="4"/>
    </row>
    <row r="83" spans="1:12" ht="21.75" customHeight="1">
      <c r="D83" s="4"/>
    </row>
    <row r="84" spans="1:12" ht="21.75" customHeight="1">
      <c r="D84" s="4"/>
    </row>
    <row r="85" spans="1:12" ht="21.75" customHeight="1">
      <c r="D85" s="4"/>
    </row>
    <row r="86" spans="1:12" ht="17.25" customHeight="1">
      <c r="B86" s="14"/>
      <c r="C86" s="14"/>
      <c r="D86" s="19"/>
      <c r="E86" s="14"/>
      <c r="F86" s="180"/>
      <c r="H86" s="180"/>
      <c r="J86" s="180"/>
      <c r="L86" s="180"/>
    </row>
    <row r="87" spans="1:12" ht="16.5" customHeight="1">
      <c r="B87" s="14"/>
      <c r="C87" s="14"/>
      <c r="D87" s="19"/>
      <c r="E87" s="14"/>
      <c r="F87" s="180"/>
      <c r="H87" s="180"/>
      <c r="J87" s="180"/>
      <c r="L87" s="180"/>
    </row>
    <row r="88" spans="1:12" ht="16.5" customHeight="1">
      <c r="B88" s="14"/>
      <c r="C88" s="14"/>
      <c r="D88" s="19"/>
      <c r="E88" s="14"/>
      <c r="F88" s="180"/>
      <c r="H88" s="180"/>
      <c r="J88" s="180"/>
      <c r="L88" s="180"/>
    </row>
    <row r="89" spans="1:12" ht="16.5" customHeight="1">
      <c r="B89" s="14"/>
      <c r="C89" s="14"/>
      <c r="D89" s="19"/>
      <c r="E89" s="14"/>
      <c r="F89" s="180"/>
      <c r="H89" s="180"/>
      <c r="J89" s="180"/>
      <c r="L89" s="180"/>
    </row>
    <row r="90" spans="1:12" ht="16.5" customHeight="1">
      <c r="B90" s="14"/>
      <c r="C90" s="14"/>
      <c r="D90" s="19"/>
      <c r="E90" s="14"/>
      <c r="F90" s="180"/>
      <c r="H90" s="180"/>
      <c r="J90" s="180"/>
      <c r="L90" s="180"/>
    </row>
    <row r="91" spans="1:12" ht="16.5" customHeight="1">
      <c r="B91" s="14"/>
      <c r="C91" s="14"/>
      <c r="D91" s="19"/>
      <c r="E91" s="14"/>
      <c r="F91" s="180"/>
      <c r="H91" s="180"/>
      <c r="J91" s="180"/>
      <c r="L91" s="180"/>
    </row>
    <row r="92" spans="1:12" ht="14.25" customHeight="1">
      <c r="B92" s="14"/>
      <c r="C92" s="14"/>
      <c r="D92" s="19"/>
      <c r="E92" s="14"/>
      <c r="F92" s="180"/>
      <c r="H92" s="180"/>
      <c r="J92" s="180"/>
      <c r="L92" s="180"/>
    </row>
    <row r="93" spans="1:12" ht="21.95" customHeight="1">
      <c r="A93" s="253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3" s="254"/>
      <c r="C93" s="254"/>
      <c r="D93" s="254"/>
      <c r="E93" s="254"/>
      <c r="F93" s="254"/>
      <c r="G93" s="254"/>
      <c r="H93" s="254"/>
      <c r="I93" s="254"/>
      <c r="J93" s="254"/>
      <c r="K93" s="254"/>
      <c r="L93" s="254"/>
    </row>
  </sheetData>
  <mergeCells count="6">
    <mergeCell ref="A46:L46"/>
    <mergeCell ref="A93:L93"/>
    <mergeCell ref="J6:L6"/>
    <mergeCell ref="F6:H6"/>
    <mergeCell ref="F52:H52"/>
    <mergeCell ref="J52:L52"/>
  </mergeCells>
  <phoneticPr fontId="0" type="noConversion"/>
  <pageMargins left="0.8" right="0.5" top="0.5" bottom="0.6" header="0.49" footer="0.4"/>
  <pageSetup paperSize="9" scale="85" firstPageNumber="11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</vt:lpstr>
      <vt:lpstr>PL5-6_TH (3-month)</vt:lpstr>
      <vt:lpstr>PL7-8_TH (6-month)</vt:lpstr>
      <vt:lpstr>9</vt:lpstr>
      <vt:lpstr>10</vt:lpstr>
      <vt:lpstr>CF 11-12</vt:lpstr>
      <vt:lpstr>'10'!Print_Area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Chayaporn Srilap</cp:lastModifiedBy>
  <cp:lastPrinted>2021-08-13T01:57:09Z</cp:lastPrinted>
  <dcterms:created xsi:type="dcterms:W3CDTF">1999-06-19T09:52:09Z</dcterms:created>
  <dcterms:modified xsi:type="dcterms:W3CDTF">2021-08-13T02:22:05Z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