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1 Q2 (TPS)\"/>
    </mc:Choice>
  </mc:AlternateContent>
  <xr:revisionPtr revIDLastSave="0" documentId="13_ncr:1_{490274CF-17CE-41A8-908E-3D791834A27B}" xr6:coauthVersionLast="45" xr6:coauthVersionMax="45" xr10:uidLastSave="{00000000-0000-0000-0000-000000000000}"/>
  <bookViews>
    <workbookView xWindow="-120" yWindow="-120" windowWidth="21840" windowHeight="13140" tabRatio="708" activeTab="4" xr2:uid="{00000000-000D-0000-FFFF-FFFF00000000}"/>
  </bookViews>
  <sheets>
    <sheet name="2-4_ENG" sheetId="9" r:id="rId1"/>
    <sheet name="PL5_ENG (3-month)" sheetId="8" r:id="rId2"/>
    <sheet name="PL6_ENG (6-month)" sheetId="6" r:id="rId3"/>
    <sheet name="7-8" sheetId="7" r:id="rId4"/>
    <sheet name="CF 9-10_ENG" sheetId="4" r:id="rId5"/>
  </sheets>
  <definedNames>
    <definedName name="_xlnm.Print_Area" localSheetId="0">'2-4_ENG'!$A$1:$N$156</definedName>
    <definedName name="_xlnm.Print_Area" localSheetId="3">'7-8'!$A$1:$U$66</definedName>
    <definedName name="_xlnm.Print_Area" localSheetId="4">'CF 9-10_ENG'!$A$1:$M$101</definedName>
    <definedName name="_xlnm.Print_Area" localSheetId="1">'PL5_ENG (3-month)'!$A$1:$M$63</definedName>
    <definedName name="_xlnm.Print_Area" localSheetId="2">'PL6_ENG (6-month)'!$A$1:$M$62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8" l="1"/>
  <c r="G85" i="4" l="1"/>
  <c r="K85" i="4"/>
  <c r="G14" i="8" l="1"/>
  <c r="M82" i="4" l="1"/>
  <c r="M69" i="4"/>
  <c r="I82" i="4"/>
  <c r="I69" i="4"/>
  <c r="M44" i="4"/>
  <c r="M49" i="4" s="1"/>
  <c r="I44" i="4"/>
  <c r="I49" i="4" s="1"/>
  <c r="M84" i="4" l="1"/>
  <c r="M87" i="4" s="1"/>
  <c r="I84" i="4"/>
  <c r="I87" i="4" s="1"/>
  <c r="K27" i="7"/>
  <c r="K60" i="7"/>
  <c r="M56" i="6"/>
  <c r="M49" i="6"/>
  <c r="M38" i="6"/>
  <c r="M32" i="6"/>
  <c r="M14" i="6"/>
  <c r="M21" i="6" s="1"/>
  <c r="M24" i="6" s="1"/>
  <c r="I56" i="6"/>
  <c r="I49" i="6"/>
  <c r="I38" i="6"/>
  <c r="I32" i="6"/>
  <c r="I41" i="6" s="1"/>
  <c r="I14" i="6"/>
  <c r="I21" i="6" s="1"/>
  <c r="I24" i="6" s="1"/>
  <c r="M56" i="8"/>
  <c r="M49" i="8"/>
  <c r="M38" i="8"/>
  <c r="M32" i="8"/>
  <c r="M14" i="8"/>
  <c r="M21" i="8" s="1"/>
  <c r="M24" i="8" s="1"/>
  <c r="I56" i="8"/>
  <c r="I49" i="8"/>
  <c r="I38" i="8"/>
  <c r="I32" i="8"/>
  <c r="I14" i="8"/>
  <c r="I21" i="8" s="1"/>
  <c r="I24" i="8" s="1"/>
  <c r="A156" i="9"/>
  <c r="N135" i="9"/>
  <c r="L135" i="9"/>
  <c r="J135" i="9"/>
  <c r="H135" i="9"/>
  <c r="A104" i="9"/>
  <c r="N91" i="9"/>
  <c r="J91" i="9"/>
  <c r="H91" i="9"/>
  <c r="L91" i="9"/>
  <c r="N79" i="9"/>
  <c r="L79" i="9"/>
  <c r="J79" i="9"/>
  <c r="H79" i="9"/>
  <c r="A55" i="9"/>
  <c r="A107" i="9" s="1"/>
  <c r="A53" i="9"/>
  <c r="A105" i="9" s="1"/>
  <c r="N34" i="9"/>
  <c r="L34" i="9"/>
  <c r="J34" i="9"/>
  <c r="H34" i="9"/>
  <c r="N23" i="9"/>
  <c r="L23" i="9"/>
  <c r="J23" i="9"/>
  <c r="J36" i="9" s="1"/>
  <c r="H23" i="9"/>
  <c r="M41" i="6" l="1"/>
  <c r="M41" i="8"/>
  <c r="I41" i="8"/>
  <c r="I43" i="8" s="1"/>
  <c r="H36" i="9"/>
  <c r="L36" i="9"/>
  <c r="N93" i="9"/>
  <c r="N137" i="9" s="1"/>
  <c r="N36" i="9"/>
  <c r="J93" i="9"/>
  <c r="J137" i="9" s="1"/>
  <c r="M43" i="8"/>
  <c r="O27" i="7"/>
  <c r="I27" i="7"/>
  <c r="O60" i="7"/>
  <c r="I60" i="7"/>
  <c r="M43" i="6"/>
  <c r="I43" i="6"/>
  <c r="H93" i="9"/>
  <c r="H137" i="9" s="1"/>
  <c r="L93" i="9"/>
  <c r="L137" i="9" s="1"/>
  <c r="K38" i="6" l="1"/>
  <c r="G38" i="6"/>
  <c r="K82" i="4" l="1"/>
  <c r="G82" i="4"/>
  <c r="G32" i="6"/>
  <c r="S17" i="7" l="1"/>
  <c r="G41" i="6"/>
  <c r="Q25" i="7" s="1"/>
  <c r="S25" i="7" l="1"/>
  <c r="S27" i="7" s="1"/>
  <c r="Q27" i="7"/>
  <c r="K52" i="7"/>
  <c r="I52" i="7"/>
  <c r="Q19" i="7"/>
  <c r="K19" i="7"/>
  <c r="I19" i="7" l="1"/>
  <c r="S19" i="7"/>
  <c r="O19" i="7"/>
  <c r="K38" i="8"/>
  <c r="K32" i="8"/>
  <c r="G32" i="8"/>
  <c r="G41" i="8" s="1"/>
  <c r="K41" i="8" l="1"/>
  <c r="K32" i="6" l="1"/>
  <c r="K41" i="6" s="1"/>
  <c r="Q58" i="7" s="1"/>
  <c r="Q52" i="7"/>
  <c r="S58" i="7" l="1"/>
  <c r="S60" i="7" s="1"/>
  <c r="Q60" i="7"/>
  <c r="O52" i="7"/>
  <c r="S50" i="7"/>
  <c r="S52" i="7" s="1"/>
  <c r="G69" i="4" l="1"/>
  <c r="K69" i="4"/>
  <c r="K14" i="8"/>
  <c r="G21" i="8"/>
  <c r="G24" i="8" s="1"/>
  <c r="G43" i="8" l="1"/>
  <c r="G53" i="8" s="1"/>
  <c r="G56" i="8" s="1"/>
  <c r="G46" i="8"/>
  <c r="G49" i="8" s="1"/>
  <c r="G60" i="8" s="1"/>
  <c r="K21" i="8"/>
  <c r="K24" i="8" s="1"/>
  <c r="K43" i="8" l="1"/>
  <c r="K53" i="8" s="1"/>
  <c r="K56" i="8" s="1"/>
  <c r="K46" i="8"/>
  <c r="K49" i="8" s="1"/>
  <c r="K60" i="8" s="1"/>
  <c r="K14" i="6"/>
  <c r="K21" i="6" s="1"/>
  <c r="K12" i="4" s="1"/>
  <c r="K44" i="4" s="1"/>
  <c r="K49" i="4" s="1"/>
  <c r="K84" i="4" s="1"/>
  <c r="G14" i="6"/>
  <c r="G21" i="6" s="1"/>
  <c r="A3" i="7"/>
  <c r="A36" i="7" s="1"/>
  <c r="A33" i="7"/>
  <c r="G24" i="6" l="1"/>
  <c r="G43" i="6" s="1"/>
  <c r="G53" i="6" s="1"/>
  <c r="G56" i="6" s="1"/>
  <c r="G12" i="4"/>
  <c r="G44" i="4" s="1"/>
  <c r="G49" i="4" s="1"/>
  <c r="G84" i="4" s="1"/>
  <c r="G87" i="4" s="1"/>
  <c r="U17" i="7"/>
  <c r="K87" i="4"/>
  <c r="K24" i="6"/>
  <c r="A3" i="4"/>
  <c r="A54" i="4" s="1"/>
  <c r="A66" i="7"/>
  <c r="A101" i="4"/>
  <c r="K43" i="6" l="1"/>
  <c r="K53" i="6" s="1"/>
  <c r="K56" i="6" s="1"/>
  <c r="K46" i="6"/>
  <c r="M58" i="7" s="1"/>
  <c r="G46" i="6"/>
  <c r="G49" i="6" s="1"/>
  <c r="G60" i="6" s="1"/>
  <c r="U19" i="7"/>
  <c r="M19" i="7"/>
  <c r="U50" i="7"/>
  <c r="U52" i="7" s="1"/>
  <c r="K49" i="6" l="1"/>
  <c r="K60" i="6" s="1"/>
  <c r="M60" i="7"/>
  <c r="U58" i="7"/>
  <c r="U60" i="7" s="1"/>
  <c r="M25" i="7"/>
  <c r="M27" i="7" s="1"/>
  <c r="M52" i="7"/>
  <c r="U25" i="7" l="1"/>
  <c r="U27" i="7" s="1"/>
</calcChain>
</file>

<file path=xl/sharedStrings.xml><?xml version="1.0" encoding="utf-8"?>
<sst xmlns="http://schemas.openxmlformats.org/spreadsheetml/2006/main" count="360" uniqueCount="193">
  <si>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</si>
  <si>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</si>
  <si>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</si>
  <si>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</si>
  <si>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</si>
  <si>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</si>
  <si>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</si>
  <si>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</si>
  <si>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</si>
  <si>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</si>
  <si>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</si>
  <si>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</si>
  <si>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</si>
  <si>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</si>
  <si>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</si>
  <si>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</si>
  <si>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</si>
  <si>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</si>
  <si>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</si>
  <si>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</si>
  <si>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</si>
  <si>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</si>
  <si>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</si>
  <si>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</si>
  <si>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</si>
  <si>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</si>
  <si>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</si>
  <si>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</si>
  <si>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</si>
  <si>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</si>
  <si>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</si>
  <si>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</si>
  <si>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</si>
  <si>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</si>
  <si>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</si>
  <si>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</si>
  <si>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</si>
  <si>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</si>
  <si>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</si>
  <si>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</si>
  <si>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</si>
  <si>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</si>
  <si>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</si>
  <si>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</si>
  <si>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</si>
  <si>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</si>
  <si>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</si>
  <si>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</si>
  <si>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</si>
  <si>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</si>
  <si>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</si>
  <si>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</si>
  <si>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</si>
  <si>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</si>
  <si>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</si>
  <si>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</si>
  <si>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</si>
  <si>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</si>
  <si>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Statement of Changes in Equity (Unaudited)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</si>
  <si>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</si>
  <si>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</si>
  <si>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</si>
  <si>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</si>
  <si>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</si>
  <si>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</si>
  <si>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</si>
  <si>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</si>
  <si>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</si>
  <si>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</si>
  <si>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</si>
  <si>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</si>
  <si>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</si>
  <si>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</si>
  <si>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</si>
  <si>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</si>
  <si>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</si>
  <si>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</si>
  <si>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</si>
  <si>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</si>
  <si>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</si>
  <si>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</si>
  <si>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</si>
  <si>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</si>
  <si>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</si>
  <si>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</si>
  <si>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</si>
  <si>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</si>
  <si>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</si>
  <si>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</si>
  <si>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</si>
  <si>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</si>
  <si>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 xml:space="preserve">Ordinary shares, 15,097,800 shares </t>
  </si>
  <si>
    <t>Derivative financial liabilities</t>
  </si>
  <si>
    <t>Proceeds from long-term borrowings</t>
  </si>
  <si>
    <t>to profit or loss</t>
  </si>
  <si>
    <t>Cash flow hedges</t>
  </si>
  <si>
    <t>Cash flow</t>
  </si>
  <si>
    <t>hedges</t>
  </si>
  <si>
    <t>Other comprehensive income:</t>
  </si>
  <si>
    <t xml:space="preserve">  </t>
  </si>
  <si>
    <t>plant and equipment</t>
  </si>
  <si>
    <t xml:space="preserve">Doubtful account for amounts due from 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</si>
  <si>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</si>
  <si>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</si>
  <si>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</si>
  <si>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</si>
  <si>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</si>
  <si>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Net decrease in cash and cash equivalents</t>
  </si>
  <si>
    <t>Repayment on long-term borrowings</t>
  </si>
  <si>
    <t>Short-term borrowings</t>
  </si>
  <si>
    <t>Proceeds from disposals of property,</t>
  </si>
  <si>
    <t>attributable to:</t>
  </si>
  <si>
    <t>2020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</si>
  <si>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</si>
  <si>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</si>
  <si>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</si>
  <si>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</si>
  <si>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</si>
  <si>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</si>
  <si>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</si>
  <si>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</si>
  <si>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</si>
  <si>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>Consolidated financial information</t>
  </si>
  <si>
    <t>Change in equity for the period</t>
  </si>
  <si>
    <t>-</t>
  </si>
  <si>
    <t>Separate financial information</t>
  </si>
  <si>
    <t>Lease principal payments</t>
  </si>
  <si>
    <t>Statement of Comprehensive Income (Unaudited)</t>
  </si>
  <si>
    <t>Retained earnings (deficits)</t>
  </si>
  <si>
    <t>Cash received from construction contract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</si>
  <si>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</si>
  <si>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</si>
  <si>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</si>
  <si>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</si>
  <si>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>30 June</t>
  </si>
  <si>
    <t>Closing balance as at 30 June 2020</t>
  </si>
  <si>
    <t xml:space="preserve">Income tax on items that will be reclassified </t>
  </si>
  <si>
    <t>Other components of equity</t>
  </si>
  <si>
    <t>Items that will not be reclassified subsequently</t>
  </si>
  <si>
    <t xml:space="preserve">Income tax on items that will not be reclassified </t>
  </si>
  <si>
    <t xml:space="preserve">Gains on </t>
  </si>
  <si>
    <t>Other comprehensive income</t>
  </si>
  <si>
    <t>of equity</t>
  </si>
  <si>
    <t>components</t>
  </si>
  <si>
    <t>Total other</t>
  </si>
  <si>
    <t>Deferred tax liabilities</t>
  </si>
  <si>
    <t>Loss for the period</t>
  </si>
  <si>
    <t>Loss attributable to:</t>
  </si>
  <si>
    <t xml:space="preserve">Loss per share </t>
  </si>
  <si>
    <t xml:space="preserve">Basic loss per share </t>
  </si>
  <si>
    <t>Net cash used in operating activities</t>
  </si>
  <si>
    <t xml:space="preserve">Net cash used in investing activities </t>
  </si>
  <si>
    <t>Net cash generated from financing activities</t>
  </si>
  <si>
    <t>Gains on revaluation of land</t>
  </si>
  <si>
    <t>for the period, net of tax</t>
  </si>
  <si>
    <t>Gross loss</t>
  </si>
  <si>
    <t>from lessor</t>
  </si>
  <si>
    <t>Reversal of depreciation charge on right-of-use</t>
  </si>
  <si>
    <t>Items that will be reclassified subsequently</t>
  </si>
  <si>
    <t>Total comprehensive income (expense) for the period</t>
  </si>
  <si>
    <t>revaluation of land</t>
  </si>
  <si>
    <t>Cash used in operations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</si>
  <si>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</si>
  <si>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Total items that will be reclassified to profit or loss</t>
  </si>
  <si>
    <t>Total items that will not be reclassified to profit or loss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</si>
  <si>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</si>
  <si>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assets from exemption lease payment</t>
  </si>
  <si>
    <t xml:space="preserve">Loss on write-off of property, plant and equipment </t>
  </si>
  <si>
    <t>2021</t>
  </si>
  <si>
    <t>Income tax payable</t>
  </si>
  <si>
    <t>Current portion of lease liabilities</t>
  </si>
  <si>
    <t>Current portion of long-term</t>
  </si>
  <si>
    <t>borrowings from</t>
  </si>
  <si>
    <t>financial instuition</t>
  </si>
  <si>
    <t>As at 30 June 2021</t>
  </si>
  <si>
    <t>For the three-month period ended 30 June 2021</t>
  </si>
  <si>
    <t>For the six-month period ended 30 June 2021</t>
  </si>
  <si>
    <t>Closing balance as at 30 June 2021</t>
  </si>
  <si>
    <t>Significant non-cash transactions for the six-month period ended 30 June 2021 and 2020 are as follows:</t>
  </si>
  <si>
    <t>Opening balance as at 1 January 2020</t>
  </si>
  <si>
    <t>Opening balance as at 1 January 2021</t>
  </si>
  <si>
    <t>Income tax income</t>
  </si>
  <si>
    <t>Share of loss of associates</t>
  </si>
  <si>
    <t xml:space="preserve">Loss before income tax income </t>
  </si>
  <si>
    <t xml:space="preserve">Other comprehensive (expense) income </t>
  </si>
  <si>
    <t>Total comprehensive (expense) income for the period</t>
  </si>
  <si>
    <t>Total comprehensive (expense) income</t>
  </si>
  <si>
    <t>Loss before income tax income</t>
  </si>
  <si>
    <t xml:space="preserve">plant and equipment </t>
  </si>
  <si>
    <t xml:space="preserve">Loss (Gain) on disposals of property, </t>
  </si>
  <si>
    <t xml:space="preserve">(Gain) Loss on receiving exemption in lease </t>
  </si>
  <si>
    <t>payment from lessor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</si>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</sst>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#,###\ ;\(#,##0\)"/>
  </numFmts>
  <fonts count="35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6" fillId="29" borderId="9" applyNumberFormat="0" applyAlignment="0" applyProtection="0"/>
    <xf numFmtId="0" fontId="17" fillId="30" borderId="10" applyNumberFormat="0" applyAlignment="0" applyProtection="0"/>
    <xf numFmtId="4" fontId="6" fillId="0" borderId="0" applyFont="0" applyFill="0" applyBorder="0" applyAlignment="0" applyProtection="0"/>
    <xf numFmtId="170" fontId="7" fillId="0" borderId="0"/>
    <xf numFmtId="170" fontId="11" fillId="0" borderId="0"/>
    <xf numFmtId="43" fontId="6" fillId="0" borderId="0" applyFont="0" applyFill="0" applyBorder="0" applyAlignment="0" applyProtection="0"/>
    <xf numFmtId="168" fontId="7" fillId="0" borderId="0"/>
    <xf numFmtId="168" fontId="11" fillId="0" borderId="0"/>
    <xf numFmtId="167" fontId="7" fillId="0" borderId="0"/>
    <xf numFmtId="167" fontId="11" fillId="0" borderId="0"/>
    <xf numFmtId="0" fontId="18" fillId="0" borderId="0" applyNumberFormat="0" applyFill="0" applyBorder="0" applyAlignment="0" applyProtection="0"/>
    <xf numFmtId="0" fontId="19" fillId="31" borderId="0" applyNumberFormat="0" applyBorder="0" applyAlignment="0" applyProtection="0"/>
    <xf numFmtId="38" fontId="8" fillId="2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32" borderId="9" applyNumberFormat="0" applyAlignment="0" applyProtection="0"/>
    <xf numFmtId="10" fontId="8" fillId="3" borderId="1" applyNumberFormat="0" applyBorder="0" applyAlignment="0" applyProtection="0"/>
    <xf numFmtId="0" fontId="24" fillId="0" borderId="14" applyNumberFormat="0" applyFill="0" applyAlignment="0" applyProtection="0"/>
    <xf numFmtId="0" fontId="25" fillId="33" borderId="0" applyNumberFormat="0" applyBorder="0" applyAlignment="0" applyProtection="0"/>
    <xf numFmtId="37" fontId="9" fillId="0" borderId="0"/>
    <xf numFmtId="169" fontId="10" fillId="0" borderId="0"/>
    <xf numFmtId="0" fontId="6" fillId="0" borderId="0"/>
    <xf numFmtId="0" fontId="26" fillId="0" borderId="0"/>
    <xf numFmtId="0" fontId="1" fillId="0" borderId="0"/>
    <xf numFmtId="0" fontId="13" fillId="34" borderId="15" applyNumberFormat="0" applyFont="0" applyAlignment="0" applyProtection="0"/>
    <xf numFmtId="0" fontId="27" fillId="29" borderId="16" applyNumberFormat="0" applyAlignment="0" applyProtection="0"/>
    <xf numFmtId="9" fontId="6" fillId="0" borderId="0" applyFont="0" applyFill="0" applyBorder="0" applyAlignment="0" applyProtection="0"/>
    <xf numFmtId="10" fontId="1" fillId="0" borderId="0" applyFont="0" applyFill="0" applyBorder="0" applyAlignment="0" applyProtection="0"/>
    <xf numFmtId="37" fontId="12" fillId="0" borderId="0"/>
    <xf numFmtId="1" fontId="1" fillId="0" borderId="2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</cellStyleXfs>
  <cellXfs count="226">
    <xf numFmtId="0" fontId="0" fillId="0" borderId="0" xfId="0"/>
    <xf numFmtId="0" fontId="3" fillId="0" borderId="0" xfId="5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Continuous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0" xfId="5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3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37" fontId="2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3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9" fontId="3" fillId="0" borderId="0" xfId="54" applyFont="1" applyFill="1" applyAlignment="1">
      <alignment horizontal="left" vertical="center"/>
    </xf>
    <xf numFmtId="164" fontId="3" fillId="0" borderId="8" xfId="3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Border="1" applyAlignment="1">
      <alignment horizontal="right" vertical="center"/>
    </xf>
    <xf numFmtId="171" fontId="3" fillId="0" borderId="0" xfId="0" applyNumberFormat="1" applyFont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Border="1" applyAlignment="1">
      <alignment horizontal="right" vertical="center"/>
    </xf>
    <xf numFmtId="172" fontId="31" fillId="0" borderId="0" xfId="0" applyNumberFormat="1" applyFont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164" fontId="3" fillId="35" borderId="6" xfId="0" applyNumberFormat="1" applyFont="1" applyFill="1" applyBorder="1" applyAlignment="1">
      <alignment horizontal="right" vertical="center"/>
    </xf>
    <xf numFmtId="164" fontId="2" fillId="35" borderId="0" xfId="0" applyNumberFormat="1" applyFont="1" applyFill="1" applyBorder="1" applyAlignment="1">
      <alignment horizontal="right" vertical="center"/>
    </xf>
    <xf numFmtId="164" fontId="3" fillId="35" borderId="0" xfId="51" applyNumberFormat="1" applyFont="1" applyFill="1" applyAlignment="1">
      <alignment horizontal="right" vertical="center"/>
    </xf>
    <xf numFmtId="164" fontId="3" fillId="35" borderId="6" xfId="0" quotePrefix="1" applyNumberFormat="1" applyFont="1" applyFill="1" applyBorder="1" applyAlignment="1">
      <alignment horizontal="right" vertical="center"/>
    </xf>
    <xf numFmtId="164" fontId="3" fillId="35" borderId="6" xfId="51" applyNumberFormat="1" applyFont="1" applyFill="1" applyBorder="1" applyAlignment="1">
      <alignment horizontal="right" vertical="center"/>
    </xf>
    <xf numFmtId="164" fontId="3" fillId="35" borderId="7" xfId="51" applyNumberFormat="1" applyFont="1" applyFill="1" applyBorder="1" applyAlignment="1">
      <alignment horizontal="right" vertical="center"/>
    </xf>
    <xf numFmtId="164" fontId="3" fillId="35" borderId="8" xfId="51" applyNumberFormat="1" applyFont="1" applyFill="1" applyBorder="1" applyAlignment="1">
      <alignment horizontal="right" vertical="center"/>
    </xf>
    <xf numFmtId="164" fontId="3" fillId="35" borderId="8" xfId="31" applyNumberFormat="1" applyFont="1" applyFill="1" applyBorder="1" applyAlignment="1">
      <alignment horizontal="right" vertical="center"/>
    </xf>
    <xf numFmtId="164" fontId="3" fillId="35" borderId="0" xfId="31" applyNumberFormat="1" applyFont="1" applyFill="1" applyBorder="1" applyAlignment="1">
      <alignment horizontal="right" vertical="center"/>
    </xf>
    <xf numFmtId="164" fontId="4" fillId="35" borderId="0" xfId="0" applyNumberFormat="1" applyFont="1" applyFill="1" applyBorder="1" applyAlignment="1">
      <alignment horizontal="center" vertical="center"/>
    </xf>
    <xf numFmtId="171" fontId="3" fillId="35" borderId="0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Alignment="1">
      <alignment horizontal="right" vertical="center"/>
    </xf>
    <xf numFmtId="164" fontId="31" fillId="35" borderId="0" xfId="0" applyNumberFormat="1" applyFont="1" applyFill="1" applyAlignment="1">
      <alignment horizontal="right" vertical="center"/>
    </xf>
    <xf numFmtId="164" fontId="31" fillId="35" borderId="0" xfId="0" applyNumberFormat="1" applyFont="1" applyFill="1" applyBorder="1" applyAlignment="1">
      <alignment horizontal="right" vertical="center"/>
    </xf>
    <xf numFmtId="164" fontId="31" fillId="35" borderId="3" xfId="0" applyNumberFormat="1" applyFont="1" applyFill="1" applyBorder="1" applyAlignment="1">
      <alignment horizontal="right" vertical="center"/>
    </xf>
    <xf numFmtId="164" fontId="3" fillId="35" borderId="4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vertical="center"/>
    </xf>
    <xf numFmtId="171" fontId="31" fillId="35" borderId="6" xfId="28" applyNumberFormat="1" applyFont="1" applyFill="1" applyBorder="1" applyAlignment="1">
      <alignment horizontal="right" vertical="center"/>
    </xf>
    <xf numFmtId="172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7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4" fontId="8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15" fontId="32" fillId="0" borderId="0" xfId="0" quotePrefix="1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164" fontId="32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4" fontId="8" fillId="0" borderId="0" xfId="0" applyNumberFormat="1" applyFont="1" applyFill="1" applyAlignment="1">
      <alignment horizontal="left" vertical="center"/>
    </xf>
    <xf numFmtId="164" fontId="8" fillId="0" borderId="0" xfId="5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164" fontId="8" fillId="0" borderId="6" xfId="28" applyNumberFormat="1" applyFont="1" applyFill="1" applyBorder="1" applyAlignment="1">
      <alignment horizontal="right" vertical="center"/>
    </xf>
    <xf numFmtId="164" fontId="8" fillId="0" borderId="0" xfId="28" applyNumberFormat="1" applyFont="1" applyFill="1" applyBorder="1" applyAlignment="1">
      <alignment horizontal="right" vertical="center"/>
    </xf>
    <xf numFmtId="164" fontId="8" fillId="35" borderId="0" xfId="0" applyNumberFormat="1" applyFont="1" applyFill="1" applyBorder="1" applyAlignment="1">
      <alignment horizontal="right" vertical="center"/>
    </xf>
    <xf numFmtId="164" fontId="8" fillId="35" borderId="6" xfId="28" applyNumberFormat="1" applyFont="1" applyFill="1" applyBorder="1" applyAlignment="1">
      <alignment horizontal="right" vertical="center"/>
    </xf>
    <xf numFmtId="164" fontId="8" fillId="35" borderId="6" xfId="0" applyNumberFormat="1" applyFont="1" applyFill="1" applyBorder="1" applyAlignment="1">
      <alignment horizontal="right" vertical="center"/>
    </xf>
    <xf numFmtId="164" fontId="32" fillId="35" borderId="0" xfId="0" applyNumberFormat="1" applyFont="1" applyFill="1" applyBorder="1" applyAlignment="1">
      <alignment horizontal="right" vertical="center"/>
    </xf>
    <xf numFmtId="174" fontId="32" fillId="0" borderId="0" xfId="0" applyNumberFormat="1" applyFont="1" applyFill="1" applyBorder="1" applyAlignment="1">
      <alignment horizontal="center" vertical="center"/>
    </xf>
    <xf numFmtId="173" fontId="32" fillId="0" borderId="0" xfId="0" applyNumberFormat="1" applyFont="1" applyFill="1" applyBorder="1" applyAlignment="1">
      <alignment horizontal="center" vertical="center"/>
    </xf>
    <xf numFmtId="173" fontId="33" fillId="0" borderId="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171" fontId="31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164" fontId="32" fillId="0" borderId="0" xfId="0" applyNumberFormat="1" applyFont="1" applyFill="1" applyBorder="1" applyAlignment="1">
      <alignment horizontal="center" vertical="center"/>
    </xf>
    <xf numFmtId="164" fontId="32" fillId="0" borderId="6" xfId="0" applyNumberFormat="1" applyFont="1" applyFill="1" applyBorder="1" applyAlignment="1">
      <alignment horizontal="right" vertical="center"/>
    </xf>
    <xf numFmtId="164" fontId="8" fillId="0" borderId="8" xfId="0" applyNumberFormat="1" applyFont="1" applyFill="1" applyBorder="1" applyAlignment="1">
      <alignment horizontal="right" vertical="center"/>
    </xf>
    <xf numFmtId="164" fontId="8" fillId="35" borderId="0" xfId="51" applyNumberFormat="1" applyFont="1" applyFill="1" applyBorder="1" applyAlignment="1">
      <alignment horizontal="right" vertical="center"/>
    </xf>
    <xf numFmtId="164" fontId="8" fillId="35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3" fillId="35" borderId="0" xfId="28" applyNumberFormat="1" applyFont="1" applyFill="1" applyAlignment="1">
      <alignment horizontal="right" vertical="center"/>
    </xf>
    <xf numFmtId="164" fontId="3" fillId="0" borderId="0" xfId="28" applyNumberFormat="1" applyFont="1" applyFill="1" applyAlignment="1">
      <alignment horizontal="right" vertical="center"/>
    </xf>
    <xf numFmtId="164" fontId="3" fillId="35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Border="1" applyAlignment="1">
      <alignment horizontal="right" vertical="top"/>
    </xf>
    <xf numFmtId="0" fontId="34" fillId="0" borderId="0" xfId="0" applyFont="1" applyFill="1" applyAlignment="1">
      <alignment vertical="center"/>
    </xf>
    <xf numFmtId="164" fontId="3" fillId="35" borderId="0" xfId="28" applyNumberFormat="1" applyFont="1" applyFill="1" applyBorder="1" applyAlignment="1">
      <alignment horizontal="right" vertical="center"/>
    </xf>
    <xf numFmtId="164" fontId="3" fillId="0" borderId="0" xfId="28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1" fontId="3" fillId="0" borderId="0" xfId="0" applyNumberFormat="1" applyFont="1" applyFill="1" applyAlignment="1">
      <alignment vertical="top"/>
    </xf>
    <xf numFmtId="37" fontId="3" fillId="0" borderId="0" xfId="0" quotePrefix="1" applyNumberFormat="1" applyFont="1" applyFill="1" applyAlignment="1">
      <alignment horizontal="left" vertical="center"/>
    </xf>
    <xf numFmtId="164" fontId="3" fillId="35" borderId="3" xfId="28" applyNumberFormat="1" applyFont="1" applyFill="1" applyBorder="1" applyAlignment="1">
      <alignment horizontal="right" vertical="center"/>
    </xf>
    <xf numFmtId="164" fontId="3" fillId="0" borderId="3" xfId="28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top"/>
    </xf>
    <xf numFmtId="164" fontId="3" fillId="35" borderId="6" xfId="28" applyNumberFormat="1" applyFont="1" applyFill="1" applyBorder="1" applyAlignment="1">
      <alignment horizontal="right" vertical="center"/>
    </xf>
    <xf numFmtId="164" fontId="3" fillId="0" borderId="6" xfId="28" applyNumberFormat="1" applyFont="1" applyFill="1" applyBorder="1" applyAlignment="1">
      <alignment horizontal="right" vertical="center"/>
    </xf>
    <xf numFmtId="164" fontId="3" fillId="35" borderId="5" xfId="28" applyNumberFormat="1" applyFont="1" applyFill="1" applyBorder="1" applyAlignment="1">
      <alignment horizontal="right" vertical="center"/>
    </xf>
    <xf numFmtId="164" fontId="3" fillId="0" borderId="5" xfId="28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35" borderId="6" xfId="0" applyNumberFormat="1" applyFont="1" applyFill="1" applyBorder="1" applyAlignment="1">
      <alignment vertical="center"/>
    </xf>
    <xf numFmtId="164" fontId="3" fillId="35" borderId="4" xfId="28" applyNumberFormat="1" applyFont="1" applyFill="1" applyBorder="1" applyAlignment="1">
      <alignment horizontal="right" vertical="center"/>
    </xf>
    <xf numFmtId="164" fontId="3" fillId="0" borderId="4" xfId="28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35" borderId="4" xfId="61" applyNumberFormat="1" applyFont="1" applyFill="1" applyBorder="1" applyAlignment="1">
      <alignment horizontal="right" vertical="center"/>
    </xf>
    <xf numFmtId="164" fontId="3" fillId="0" borderId="0" xfId="61" applyNumberFormat="1" applyFont="1" applyAlignment="1">
      <alignment horizontal="right" vertical="center"/>
    </xf>
    <xf numFmtId="164" fontId="3" fillId="0" borderId="4" xfId="6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3" fontId="2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174" fontId="3" fillId="0" borderId="6" xfId="0" applyNumberFormat="1" applyFont="1" applyFill="1" applyBorder="1" applyAlignment="1">
      <alignment horizontal="center" vertical="center"/>
    </xf>
    <xf numFmtId="173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17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5" fontId="2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6" xfId="0" applyNumberFormat="1" applyFont="1" applyFill="1" applyBorder="1" applyAlignment="1">
      <alignment horizontal="left" vertical="center"/>
    </xf>
    <xf numFmtId="15" fontId="2" fillId="0" borderId="6" xfId="0" quotePrefix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3" fillId="0" borderId="6" xfId="0" applyNumberFormat="1" applyFont="1" applyFill="1" applyBorder="1" applyAlignment="1">
      <alignment horizontal="left" vertical="center" wrapText="1"/>
    </xf>
    <xf numFmtId="37" fontId="3" fillId="0" borderId="6" xfId="0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2" fillId="0" borderId="0" xfId="51" applyFont="1" applyAlignment="1">
      <alignment vertical="center"/>
    </xf>
    <xf numFmtId="0" fontId="3" fillId="0" borderId="0" xfId="51" applyFont="1" applyAlignment="1">
      <alignment horizontal="centerContinuous" vertical="center"/>
    </xf>
    <xf numFmtId="164" fontId="3" fillId="0" borderId="0" xfId="51" applyNumberFormat="1" applyFont="1" applyAlignment="1">
      <alignment horizontal="right" vertical="center"/>
    </xf>
    <xf numFmtId="164" fontId="3" fillId="0" borderId="0" xfId="51" applyNumberFormat="1" applyFont="1" applyAlignment="1">
      <alignment horizontal="centerContinuous" vertical="center"/>
    </xf>
    <xf numFmtId="0" fontId="3" fillId="0" borderId="0" xfId="51" applyFont="1" applyAlignment="1">
      <alignment vertical="center"/>
    </xf>
    <xf numFmtId="3" fontId="2" fillId="0" borderId="0" xfId="51" applyNumberFormat="1" applyFont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0" fontId="3" fillId="0" borderId="3" xfId="51" applyFont="1" applyBorder="1" applyAlignment="1">
      <alignment horizontal="centerContinuous" vertical="center"/>
    </xf>
    <xf numFmtId="164" fontId="3" fillId="0" borderId="3" xfId="51" applyNumberFormat="1" applyFont="1" applyBorder="1" applyAlignment="1">
      <alignment horizontal="right" vertical="center"/>
    </xf>
    <xf numFmtId="164" fontId="3" fillId="0" borderId="3" xfId="51" applyNumberFormat="1" applyFont="1" applyBorder="1" applyAlignment="1">
      <alignment horizontal="centerContinuous" vertical="center"/>
    </xf>
    <xf numFmtId="0" fontId="3" fillId="0" borderId="0" xfId="51" applyFont="1" applyAlignment="1">
      <alignment horizontal="center" vertical="center"/>
    </xf>
    <xf numFmtId="164" fontId="3" fillId="0" borderId="0" xfId="51" applyNumberFormat="1" applyFont="1" applyAlignment="1">
      <alignment vertical="center"/>
    </xf>
    <xf numFmtId="164" fontId="3" fillId="0" borderId="3" xfId="0" applyNumberFormat="1" applyFont="1" applyBorder="1" applyAlignment="1">
      <alignment horizontal="centerContinuous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51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51" applyFont="1" applyAlignment="1">
      <alignment vertical="center"/>
    </xf>
    <xf numFmtId="0" fontId="2" fillId="0" borderId="3" xfId="51" applyFont="1" applyBorder="1" applyAlignment="1">
      <alignment horizontal="center" vertical="center"/>
    </xf>
    <xf numFmtId="0" fontId="4" fillId="0" borderId="0" xfId="5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51" applyFont="1" applyAlignment="1">
      <alignment horizontal="center" vertical="center"/>
    </xf>
    <xf numFmtId="164" fontId="2" fillId="35" borderId="0" xfId="51" applyNumberFormat="1" applyFont="1" applyFill="1" applyAlignment="1">
      <alignment horizontal="right" vertical="center"/>
    </xf>
    <xf numFmtId="164" fontId="3" fillId="0" borderId="0" xfId="51" applyNumberFormat="1" applyFont="1" applyAlignment="1">
      <alignment horizontal="center" vertical="center"/>
    </xf>
    <xf numFmtId="164" fontId="2" fillId="0" borderId="0" xfId="51" applyNumberFormat="1" applyFont="1" applyAlignment="1">
      <alignment horizontal="right" vertical="center"/>
    </xf>
    <xf numFmtId="37" fontId="3" fillId="0" borderId="0" xfId="51" applyNumberFormat="1" applyFont="1" applyAlignment="1">
      <alignment vertical="center"/>
    </xf>
    <xf numFmtId="164" fontId="31" fillId="35" borderId="0" xfId="61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35" borderId="0" xfId="0" quotePrefix="1" applyNumberFormat="1" applyFont="1" applyFill="1" applyAlignment="1">
      <alignment horizontal="right" vertical="center"/>
    </xf>
    <xf numFmtId="164" fontId="31" fillId="35" borderId="6" xfId="61" quotePrefix="1" applyNumberFormat="1" applyFont="1" applyFill="1" applyBorder="1" applyAlignment="1">
      <alignment horizontal="right" vertical="center"/>
    </xf>
    <xf numFmtId="164" fontId="3" fillId="0" borderId="6" xfId="0" quotePrefix="1" applyNumberFormat="1" applyFont="1" applyBorder="1" applyAlignment="1">
      <alignment horizontal="right" vertical="center"/>
    </xf>
    <xf numFmtId="164" fontId="3" fillId="0" borderId="6" xfId="51" applyNumberFormat="1" applyFont="1" applyBorder="1" applyAlignment="1">
      <alignment horizontal="right" vertical="center"/>
    </xf>
    <xf numFmtId="0" fontId="3" fillId="0" borderId="0" xfId="51" applyFont="1" applyAlignment="1">
      <alignment horizontal="left" vertical="center"/>
    </xf>
    <xf numFmtId="37" fontId="3" fillId="0" borderId="0" xfId="51" applyNumberFormat="1" applyFont="1" applyAlignment="1">
      <alignment horizontal="left" vertical="center"/>
    </xf>
    <xf numFmtId="164" fontId="3" fillId="0" borderId="7" xfId="51" applyNumberFormat="1" applyFont="1" applyBorder="1" applyAlignment="1">
      <alignment horizontal="right" vertical="center"/>
    </xf>
    <xf numFmtId="0" fontId="2" fillId="0" borderId="0" xfId="51" applyFont="1" applyAlignment="1">
      <alignment horizontal="left" vertical="center"/>
    </xf>
    <xf numFmtId="164" fontId="3" fillId="0" borderId="8" xfId="51" applyNumberFormat="1" applyFont="1" applyBorder="1" applyAlignment="1">
      <alignment horizontal="right" vertical="center"/>
    </xf>
    <xf numFmtId="3" fontId="2" fillId="0" borderId="3" xfId="51" applyNumberFormat="1" applyFont="1" applyBorder="1" applyAlignment="1">
      <alignment horizontal="left" vertical="center"/>
    </xf>
    <xf numFmtId="164" fontId="2" fillId="35" borderId="0" xfId="0" applyNumberFormat="1" applyFont="1" applyFill="1" applyAlignment="1">
      <alignment horizontal="right" vertical="center"/>
    </xf>
    <xf numFmtId="37" fontId="5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right" vertical="center"/>
    </xf>
    <xf numFmtId="164" fontId="3" fillId="35" borderId="0" xfId="51" applyNumberFormat="1" applyFont="1" applyFill="1" applyAlignment="1">
      <alignment vertical="center"/>
    </xf>
    <xf numFmtId="0" fontId="31" fillId="0" borderId="0" xfId="51" applyFont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4" fontId="31" fillId="0" borderId="3" xfId="0" applyNumberFormat="1" applyFont="1" applyFill="1" applyBorder="1" applyAlignment="1">
      <alignment horizontal="right" vertical="center"/>
    </xf>
    <xf numFmtId="164" fontId="31" fillId="0" borderId="0" xfId="0" applyNumberFormat="1" applyFont="1" applyFill="1" applyBorder="1" applyAlignment="1">
      <alignment horizontal="right" vertical="center"/>
    </xf>
    <xf numFmtId="171" fontId="31" fillId="0" borderId="6" xfId="28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35" borderId="8" xfId="61" applyNumberFormat="1" applyFont="1" applyFill="1" applyBorder="1" applyAlignment="1">
      <alignment horizontal="right" vertical="center"/>
    </xf>
    <xf numFmtId="37" fontId="3" fillId="0" borderId="0" xfId="51" applyNumberFormat="1" applyFont="1" applyAlignment="1">
      <alignment horizontal="center" vertical="center"/>
    </xf>
    <xf numFmtId="37" fontId="3" fillId="0" borderId="0" xfId="51" applyNumberFormat="1" applyFont="1" applyAlignment="1">
      <alignment horizontal="center" vertical="center"/>
    </xf>
    <xf numFmtId="164" fontId="3" fillId="35" borderId="6" xfId="31" applyNumberFormat="1" applyFont="1" applyFill="1" applyBorder="1" applyAlignment="1">
      <alignment horizontal="right" vertical="center"/>
    </xf>
    <xf numFmtId="166" fontId="3" fillId="0" borderId="0" xfId="61" applyNumberFormat="1" applyFont="1" applyFill="1" applyBorder="1" applyAlignment="1">
      <alignment horizontal="right" vertical="center"/>
    </xf>
    <xf numFmtId="164" fontId="2" fillId="0" borderId="3" xfId="51" applyNumberFormat="1" applyFont="1" applyBorder="1" applyAlignment="1">
      <alignment horizontal="center" vertical="center" wrapText="1"/>
    </xf>
    <xf numFmtId="37" fontId="3" fillId="0" borderId="3" xfId="51" applyNumberFormat="1" applyFont="1" applyBorder="1" applyAlignment="1">
      <alignment horizontal="justify" vertical="center"/>
    </xf>
    <xf numFmtId="164" fontId="2" fillId="0" borderId="0" xfId="51" applyNumberFormat="1" applyFont="1" applyAlignment="1">
      <alignment horizontal="center" vertical="center" wrapText="1"/>
    </xf>
    <xf numFmtId="37" fontId="3" fillId="0" borderId="0" xfId="51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3" xfId="51" applyNumberFormat="1" applyFont="1" applyFill="1" applyBorder="1" applyAlignment="1">
      <alignment horizontal="center" vertical="center" wrapText="1"/>
    </xf>
    <xf numFmtId="37" fontId="3" fillId="0" borderId="3" xfId="0" applyNumberFormat="1" applyFont="1" applyFill="1" applyBorder="1" applyAlignment="1">
      <alignment horizontal="justify" vertical="center"/>
    </xf>
    <xf numFmtId="164" fontId="32" fillId="0" borderId="6" xfId="0" applyNumberFormat="1" applyFont="1" applyFill="1" applyBorder="1" applyAlignment="1">
      <alignment horizontal="center" vertical="center"/>
    </xf>
    <xf numFmtId="164" fontId="32" fillId="0" borderId="18" xfId="0" applyNumberFormat="1" applyFont="1" applyFill="1" applyBorder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6" xfId="61" xr:uid="{E4630B89-8AD7-42E6-88D2-8EFBEDF580DA}"/>
    <cellStyle name="Normal 2" xfId="49" xr:uid="{00000000-0005-0000-0000-000031000000}"/>
    <cellStyle name="Normal 5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5EB122A-CFBE-4B1E-A97A-426AF2D57F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62137A-CE0A-4CE9-B347-08152432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7DB58D2-83D2-4627-B28E-EB78CFBB1E6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866F9DA-21F6-464A-B72A-4D65DD8ABCB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C00D-D7C9-4A6F-962A-CE047400A0FA}">
  <sheetPr>
    <tabColor theme="1" tint="0.249977111117893"/>
  </sheetPr>
  <dimension ref="A1:N156"/>
  <sheetViews>
    <sheetView zoomScaleNormal="100" zoomScaleSheetLayoutView="100" workbookViewId="0"/>
  </sheetViews>
  <sheetFormatPr defaultColWidth="9.28515625" defaultRowHeight="15" customHeight="1"/>
  <cols>
    <col min="1" max="3" width="1.7109375" style="167" customWidth="1"/>
    <col min="4" max="4" width="14.140625" style="167" customWidth="1"/>
    <col min="5" max="5" width="8.42578125" style="167" customWidth="1"/>
    <col min="6" max="6" width="6" style="167" customWidth="1"/>
    <col min="7" max="7" width="0.7109375" style="167" customWidth="1"/>
    <col min="8" max="8" width="13.28515625" style="174" customWidth="1"/>
    <col min="9" max="9" width="0.7109375" style="174" customWidth="1"/>
    <col min="10" max="10" width="13.28515625" style="174" customWidth="1"/>
    <col min="11" max="11" width="0.7109375" style="174" customWidth="1"/>
    <col min="12" max="12" width="13.28515625" style="174" customWidth="1"/>
    <col min="13" max="13" width="0.7109375" style="174" customWidth="1"/>
    <col min="14" max="14" width="13.28515625" style="174" customWidth="1"/>
    <col min="15" max="16384" width="9.28515625" style="167"/>
  </cols>
  <sheetData>
    <row r="1" spans="1:14" ht="15" customHeight="1">
      <c r="A1" s="163" t="s">
        <v>0</v>
      </c>
      <c r="B1" s="164"/>
      <c r="C1" s="164"/>
      <c r="D1" s="164"/>
      <c r="E1" s="164"/>
      <c r="F1" s="164"/>
      <c r="G1" s="164"/>
      <c r="H1" s="165"/>
      <c r="I1" s="166"/>
      <c r="J1" s="166"/>
      <c r="K1" s="166"/>
      <c r="L1" s="166"/>
      <c r="M1" s="166"/>
      <c r="N1" s="166"/>
    </row>
    <row r="2" spans="1:14" ht="15" customHeight="1">
      <c r="A2" s="168" t="s">
        <v>1</v>
      </c>
      <c r="B2" s="164"/>
      <c r="C2" s="164"/>
      <c r="D2" s="164"/>
      <c r="E2" s="164"/>
      <c r="F2" s="164"/>
      <c r="G2" s="164"/>
      <c r="H2" s="165"/>
      <c r="I2" s="166"/>
      <c r="J2" s="166"/>
      <c r="K2" s="166"/>
      <c r="L2" s="166"/>
      <c r="M2" s="166"/>
      <c r="N2" s="166"/>
    </row>
    <row r="3" spans="1:14" ht="15" customHeight="1">
      <c r="A3" s="169" t="s">
        <v>174</v>
      </c>
      <c r="B3" s="170"/>
      <c r="C3" s="170"/>
      <c r="D3" s="170"/>
      <c r="E3" s="170"/>
      <c r="F3" s="170"/>
      <c r="G3" s="170"/>
      <c r="H3" s="171"/>
      <c r="I3" s="172"/>
      <c r="J3" s="172"/>
      <c r="K3" s="172"/>
      <c r="L3" s="172"/>
      <c r="M3" s="172"/>
      <c r="N3" s="172"/>
    </row>
    <row r="4" spans="1:14" ht="15" customHeight="1">
      <c r="C4" s="173"/>
      <c r="D4" s="173"/>
      <c r="E4" s="173"/>
      <c r="H4" s="165"/>
      <c r="L4" s="165"/>
      <c r="N4" s="165"/>
    </row>
    <row r="5" spans="1:14" ht="15" customHeight="1">
      <c r="C5" s="173"/>
      <c r="D5" s="173"/>
      <c r="E5" s="173"/>
      <c r="H5" s="165"/>
      <c r="L5" s="165"/>
      <c r="N5" s="165"/>
    </row>
    <row r="6" spans="1:14" ht="15" customHeight="1">
      <c r="C6" s="173"/>
      <c r="D6" s="173"/>
      <c r="E6" s="173"/>
      <c r="H6" s="175"/>
      <c r="I6" s="175"/>
      <c r="J6" s="175"/>
      <c r="K6" s="175"/>
      <c r="L6" s="175"/>
      <c r="M6" s="175"/>
      <c r="N6" s="176" t="s">
        <v>113</v>
      </c>
    </row>
    <row r="7" spans="1:14" ht="15" customHeight="1">
      <c r="C7" s="173"/>
      <c r="D7" s="173"/>
      <c r="E7" s="173"/>
      <c r="H7" s="219" t="s">
        <v>2</v>
      </c>
      <c r="I7" s="219"/>
      <c r="J7" s="219"/>
      <c r="K7" s="177"/>
      <c r="L7" s="219" t="s">
        <v>3</v>
      </c>
      <c r="M7" s="219"/>
      <c r="N7" s="219"/>
    </row>
    <row r="8" spans="1:14" ht="15" customHeight="1">
      <c r="C8" s="173"/>
      <c r="D8" s="173"/>
      <c r="E8" s="173"/>
      <c r="H8" s="217" t="s">
        <v>4</v>
      </c>
      <c r="I8" s="217"/>
      <c r="J8" s="217"/>
      <c r="K8" s="177"/>
      <c r="L8" s="217" t="s">
        <v>5</v>
      </c>
      <c r="M8" s="217"/>
      <c r="N8" s="217"/>
    </row>
    <row r="9" spans="1:14" ht="15" customHeight="1">
      <c r="C9" s="173"/>
      <c r="D9" s="173"/>
      <c r="E9" s="173"/>
      <c r="H9" s="6" t="s">
        <v>134</v>
      </c>
      <c r="I9" s="179"/>
      <c r="J9" s="178" t="s">
        <v>6</v>
      </c>
      <c r="K9" s="180"/>
      <c r="L9" s="6" t="s">
        <v>134</v>
      </c>
      <c r="M9" s="179"/>
      <c r="N9" s="178" t="s">
        <v>6</v>
      </c>
    </row>
    <row r="10" spans="1:14" ht="15" customHeight="1">
      <c r="C10" s="173"/>
      <c r="D10" s="173"/>
      <c r="E10" s="173"/>
      <c r="H10" s="178" t="s">
        <v>168</v>
      </c>
      <c r="I10" s="180"/>
      <c r="J10" s="178" t="s">
        <v>112</v>
      </c>
      <c r="K10" s="180"/>
      <c r="L10" s="178" t="s">
        <v>168</v>
      </c>
      <c r="M10" s="180"/>
      <c r="N10" s="178" t="s">
        <v>112</v>
      </c>
    </row>
    <row r="11" spans="1:14" ht="15" customHeight="1">
      <c r="C11" s="181"/>
      <c r="D11" s="181"/>
      <c r="E11" s="181"/>
      <c r="F11" s="182" t="s">
        <v>7</v>
      </c>
      <c r="G11" s="183"/>
      <c r="H11" s="176" t="s">
        <v>8</v>
      </c>
      <c r="I11" s="184"/>
      <c r="J11" s="176" t="s">
        <v>9</v>
      </c>
      <c r="K11" s="184"/>
      <c r="L11" s="176" t="s">
        <v>8</v>
      </c>
      <c r="M11" s="184"/>
      <c r="N11" s="176" t="s">
        <v>9</v>
      </c>
    </row>
    <row r="12" spans="1:14" ht="15" customHeight="1">
      <c r="C12" s="173"/>
      <c r="D12" s="173"/>
      <c r="E12" s="173"/>
      <c r="F12" s="185"/>
      <c r="G12" s="173"/>
      <c r="H12" s="186"/>
      <c r="I12" s="187"/>
      <c r="J12" s="188"/>
      <c r="K12" s="188"/>
      <c r="L12" s="186"/>
      <c r="M12" s="187"/>
      <c r="N12" s="188"/>
    </row>
    <row r="13" spans="1:14" ht="15" customHeight="1">
      <c r="A13" s="163" t="s">
        <v>10</v>
      </c>
      <c r="C13" s="173"/>
      <c r="D13" s="173"/>
      <c r="E13" s="173"/>
      <c r="F13" s="185"/>
      <c r="G13" s="173"/>
      <c r="H13" s="186"/>
      <c r="I13" s="165"/>
      <c r="J13" s="188"/>
      <c r="K13" s="188"/>
      <c r="L13" s="186"/>
      <c r="M13" s="165"/>
      <c r="N13" s="188"/>
    </row>
    <row r="14" spans="1:14" ht="15" customHeight="1">
      <c r="A14" s="163"/>
      <c r="C14" s="173"/>
      <c r="D14" s="173"/>
      <c r="E14" s="173"/>
      <c r="F14" s="185"/>
      <c r="G14" s="173"/>
      <c r="H14" s="186"/>
      <c r="I14" s="165"/>
      <c r="J14" s="188"/>
      <c r="K14" s="188"/>
      <c r="L14" s="186"/>
      <c r="M14" s="165"/>
      <c r="N14" s="188"/>
    </row>
    <row r="15" spans="1:14" ht="15" customHeight="1">
      <c r="A15" s="163" t="s">
        <v>11</v>
      </c>
      <c r="C15" s="189"/>
      <c r="D15" s="189"/>
      <c r="E15" s="189"/>
      <c r="F15" s="213"/>
      <c r="G15" s="213"/>
      <c r="H15" s="53"/>
      <c r="I15" s="165"/>
      <c r="J15" s="165"/>
      <c r="K15" s="165"/>
      <c r="L15" s="53"/>
      <c r="M15" s="165"/>
      <c r="N15" s="165"/>
    </row>
    <row r="16" spans="1:14" ht="15" customHeight="1">
      <c r="A16" s="163"/>
      <c r="C16" s="189"/>
      <c r="D16" s="189"/>
      <c r="E16" s="189"/>
      <c r="F16" s="213"/>
      <c r="G16" s="213"/>
      <c r="H16" s="53"/>
      <c r="I16" s="165"/>
      <c r="J16" s="165"/>
      <c r="K16" s="165"/>
      <c r="L16" s="53"/>
      <c r="M16" s="165"/>
      <c r="N16" s="165"/>
    </row>
    <row r="17" spans="1:14" ht="15" customHeight="1">
      <c r="A17" s="167" t="s">
        <v>12</v>
      </c>
      <c r="C17" s="189"/>
      <c r="D17" s="189"/>
      <c r="E17" s="189"/>
      <c r="F17" s="213"/>
      <c r="G17" s="213"/>
      <c r="H17" s="190">
        <v>51196284</v>
      </c>
      <c r="I17" s="191"/>
      <c r="J17" s="191">
        <v>108444129</v>
      </c>
      <c r="K17" s="191"/>
      <c r="L17" s="192">
        <v>48740500</v>
      </c>
      <c r="M17" s="191"/>
      <c r="N17" s="191">
        <v>107192032</v>
      </c>
    </row>
    <row r="18" spans="1:14" ht="15" customHeight="1">
      <c r="A18" s="167" t="s">
        <v>13</v>
      </c>
      <c r="C18" s="189"/>
      <c r="D18" s="189"/>
      <c r="E18" s="189"/>
      <c r="F18" s="213"/>
      <c r="G18" s="213"/>
      <c r="H18" s="190">
        <v>172412</v>
      </c>
      <c r="I18" s="191"/>
      <c r="J18" s="191">
        <v>172412</v>
      </c>
      <c r="K18" s="191"/>
      <c r="L18" s="192">
        <v>172412</v>
      </c>
      <c r="M18" s="191"/>
      <c r="N18" s="191">
        <v>172412</v>
      </c>
    </row>
    <row r="19" spans="1:14" ht="15" customHeight="1">
      <c r="A19" s="167" t="s">
        <v>115</v>
      </c>
      <c r="C19" s="189"/>
      <c r="D19" s="189"/>
      <c r="E19" s="189"/>
      <c r="F19" s="213">
        <v>7</v>
      </c>
      <c r="G19" s="213"/>
      <c r="H19" s="190">
        <v>29348465</v>
      </c>
      <c r="I19" s="191"/>
      <c r="J19" s="191">
        <v>46355518</v>
      </c>
      <c r="K19" s="191"/>
      <c r="L19" s="192">
        <v>29189362</v>
      </c>
      <c r="M19" s="191"/>
      <c r="N19" s="191">
        <v>46152482</v>
      </c>
    </row>
    <row r="20" spans="1:14" ht="15" customHeight="1">
      <c r="A20" s="167" t="s">
        <v>14</v>
      </c>
      <c r="C20" s="189"/>
      <c r="D20" s="189"/>
      <c r="E20" s="189"/>
      <c r="F20" s="213"/>
      <c r="G20" s="213"/>
      <c r="H20" s="190">
        <v>20254099</v>
      </c>
      <c r="I20" s="191"/>
      <c r="J20" s="191">
        <v>18225038</v>
      </c>
      <c r="K20" s="191"/>
      <c r="L20" s="192">
        <v>20254099</v>
      </c>
      <c r="M20" s="191"/>
      <c r="N20" s="191">
        <v>18225038</v>
      </c>
    </row>
    <row r="21" spans="1:14" ht="15" customHeight="1">
      <c r="A21" s="167" t="s">
        <v>15</v>
      </c>
      <c r="C21" s="189"/>
      <c r="D21" s="189"/>
      <c r="E21" s="189"/>
      <c r="F21" s="213"/>
      <c r="G21" s="213"/>
      <c r="H21" s="193">
        <v>71371803</v>
      </c>
      <c r="I21" s="191"/>
      <c r="J21" s="194">
        <v>72328862</v>
      </c>
      <c r="K21" s="191"/>
      <c r="L21" s="54">
        <v>71016959</v>
      </c>
      <c r="M21" s="191"/>
      <c r="N21" s="194">
        <v>71888363</v>
      </c>
    </row>
    <row r="22" spans="1:14" ht="15" customHeight="1">
      <c r="C22" s="189"/>
      <c r="D22" s="189"/>
      <c r="E22" s="189"/>
      <c r="F22" s="213"/>
      <c r="G22" s="213"/>
      <c r="H22" s="53"/>
      <c r="I22" s="165"/>
      <c r="J22" s="165"/>
      <c r="K22" s="165"/>
      <c r="L22" s="53"/>
      <c r="M22" s="165"/>
      <c r="N22" s="165"/>
    </row>
    <row r="23" spans="1:14" ht="15" customHeight="1">
      <c r="A23" s="163" t="s">
        <v>16</v>
      </c>
      <c r="C23" s="189"/>
      <c r="D23" s="189"/>
      <c r="E23" s="189"/>
      <c r="F23" s="213"/>
      <c r="G23" s="213"/>
      <c r="H23" s="55">
        <f>SUM(H17:H21)</f>
        <v>172343063</v>
      </c>
      <c r="I23" s="165"/>
      <c r="J23" s="195">
        <f>SUM(J17:J21)</f>
        <v>245525959</v>
      </c>
      <c r="K23" s="165"/>
      <c r="L23" s="55">
        <f>SUM(L17:L21)</f>
        <v>169373332</v>
      </c>
      <c r="M23" s="165"/>
      <c r="N23" s="195">
        <f>SUM(N17:N21)</f>
        <v>243630327</v>
      </c>
    </row>
    <row r="24" spans="1:14" ht="15" customHeight="1">
      <c r="A24" s="163"/>
      <c r="C24" s="189"/>
      <c r="D24" s="189"/>
      <c r="E24" s="189"/>
      <c r="F24" s="213"/>
      <c r="G24" s="213"/>
      <c r="H24" s="53"/>
      <c r="I24" s="165"/>
      <c r="J24" s="165"/>
      <c r="K24" s="165"/>
      <c r="L24" s="53"/>
      <c r="M24" s="165"/>
      <c r="N24" s="165"/>
    </row>
    <row r="25" spans="1:14" ht="15" customHeight="1">
      <c r="A25" s="163" t="s">
        <v>17</v>
      </c>
      <c r="C25" s="189"/>
      <c r="D25" s="189"/>
      <c r="E25" s="189"/>
      <c r="F25" s="213"/>
      <c r="G25" s="213"/>
      <c r="H25" s="53"/>
      <c r="I25" s="165"/>
      <c r="J25" s="165"/>
      <c r="K25" s="165"/>
      <c r="L25" s="53"/>
      <c r="M25" s="165"/>
      <c r="N25" s="165"/>
    </row>
    <row r="26" spans="1:14" ht="15" customHeight="1">
      <c r="A26" s="163"/>
      <c r="C26" s="189"/>
      <c r="D26" s="189"/>
      <c r="E26" s="189"/>
      <c r="F26" s="213"/>
      <c r="G26" s="213"/>
      <c r="H26" s="53"/>
      <c r="I26" s="165"/>
      <c r="J26" s="165"/>
      <c r="K26" s="165"/>
      <c r="L26" s="53"/>
      <c r="M26" s="165"/>
      <c r="N26" s="165"/>
    </row>
    <row r="27" spans="1:14" ht="15" customHeight="1">
      <c r="A27" s="196" t="s">
        <v>116</v>
      </c>
      <c r="C27" s="197"/>
      <c r="D27" s="197"/>
      <c r="E27" s="197"/>
      <c r="F27" s="213">
        <v>8</v>
      </c>
      <c r="G27" s="213"/>
      <c r="H27" s="62">
        <v>0</v>
      </c>
      <c r="I27" s="165"/>
      <c r="J27" s="191">
        <v>0</v>
      </c>
      <c r="K27" s="165"/>
      <c r="L27" s="62">
        <v>100000</v>
      </c>
      <c r="M27" s="133"/>
      <c r="N27" s="191">
        <v>100000</v>
      </c>
    </row>
    <row r="28" spans="1:14" ht="15" customHeight="1">
      <c r="A28" s="196" t="s">
        <v>18</v>
      </c>
      <c r="C28" s="197"/>
      <c r="D28" s="197"/>
      <c r="E28" s="197"/>
      <c r="F28" s="213">
        <v>8</v>
      </c>
      <c r="G28" s="213"/>
      <c r="H28" s="53">
        <v>22296538</v>
      </c>
      <c r="I28" s="165"/>
      <c r="J28" s="191">
        <v>44535906</v>
      </c>
      <c r="K28" s="165"/>
      <c r="L28" s="53">
        <v>9520000</v>
      </c>
      <c r="M28" s="165"/>
      <c r="N28" s="191">
        <v>9520000</v>
      </c>
    </row>
    <row r="29" spans="1:14" ht="15" customHeight="1">
      <c r="A29" s="37" t="s">
        <v>117</v>
      </c>
      <c r="C29" s="197"/>
      <c r="D29" s="197"/>
      <c r="E29" s="197"/>
      <c r="F29" s="213">
        <v>9</v>
      </c>
      <c r="G29" s="213"/>
      <c r="H29" s="53">
        <v>5686233673</v>
      </c>
      <c r="I29" s="165"/>
      <c r="J29" s="191">
        <v>5873327095</v>
      </c>
      <c r="K29" s="165"/>
      <c r="L29" s="53">
        <v>5625223145</v>
      </c>
      <c r="M29" s="165"/>
      <c r="N29" s="191">
        <v>5807001306</v>
      </c>
    </row>
    <row r="30" spans="1:14" ht="15" customHeight="1">
      <c r="A30" s="37" t="s">
        <v>119</v>
      </c>
      <c r="C30" s="197"/>
      <c r="D30" s="197"/>
      <c r="E30" s="197"/>
      <c r="F30" s="213">
        <v>10</v>
      </c>
      <c r="G30" s="213"/>
      <c r="H30" s="53">
        <v>519166444</v>
      </c>
      <c r="I30" s="165"/>
      <c r="J30" s="191">
        <v>541765618</v>
      </c>
      <c r="K30" s="165"/>
      <c r="L30" s="53">
        <v>852412241</v>
      </c>
      <c r="M30" s="165"/>
      <c r="N30" s="191">
        <v>883342559</v>
      </c>
    </row>
    <row r="31" spans="1:14" ht="15" customHeight="1">
      <c r="A31" s="37" t="s">
        <v>118</v>
      </c>
      <c r="B31" s="196"/>
      <c r="C31" s="197"/>
      <c r="D31" s="197"/>
      <c r="E31" s="197"/>
      <c r="F31" s="213">
        <v>11</v>
      </c>
      <c r="G31" s="213"/>
      <c r="H31" s="53">
        <v>7761825</v>
      </c>
      <c r="I31" s="165"/>
      <c r="J31" s="191">
        <v>11009061</v>
      </c>
      <c r="K31" s="165"/>
      <c r="L31" s="53">
        <v>7761825</v>
      </c>
      <c r="M31" s="165"/>
      <c r="N31" s="191">
        <v>11009061</v>
      </c>
    </row>
    <row r="32" spans="1:14" ht="15" customHeight="1">
      <c r="A32" s="196" t="s">
        <v>19</v>
      </c>
      <c r="C32" s="197"/>
      <c r="D32" s="197"/>
      <c r="E32" s="197"/>
      <c r="F32" s="213"/>
      <c r="G32" s="213"/>
      <c r="H32" s="53">
        <v>28375947</v>
      </c>
      <c r="I32" s="165"/>
      <c r="J32" s="191">
        <v>25910781</v>
      </c>
      <c r="K32" s="165"/>
      <c r="L32" s="53">
        <v>24495579</v>
      </c>
      <c r="M32" s="165"/>
      <c r="N32" s="191">
        <v>22033529</v>
      </c>
    </row>
    <row r="33" spans="1:14" ht="15" customHeight="1">
      <c r="A33" s="196"/>
      <c r="C33" s="197"/>
      <c r="D33" s="197"/>
      <c r="E33" s="197"/>
      <c r="F33" s="213"/>
      <c r="G33" s="213"/>
      <c r="H33" s="56"/>
      <c r="I33" s="165"/>
      <c r="J33" s="198"/>
      <c r="K33" s="165"/>
      <c r="L33" s="56"/>
      <c r="M33" s="165"/>
      <c r="N33" s="198"/>
    </row>
    <row r="34" spans="1:14" ht="15" customHeight="1">
      <c r="A34" s="199" t="s">
        <v>20</v>
      </c>
      <c r="C34" s="197"/>
      <c r="D34" s="197"/>
      <c r="E34" s="197"/>
      <c r="F34" s="213"/>
      <c r="G34" s="213"/>
      <c r="H34" s="55">
        <f>SUM(H27:H32)</f>
        <v>6263834427</v>
      </c>
      <c r="I34" s="165"/>
      <c r="J34" s="195">
        <f>SUM(J27:J32)</f>
        <v>6496548461</v>
      </c>
      <c r="K34" s="165"/>
      <c r="L34" s="55">
        <f>SUM(L27:L32)</f>
        <v>6519512790</v>
      </c>
      <c r="M34" s="165"/>
      <c r="N34" s="195">
        <f>SUM(N27:N32)</f>
        <v>6733006455</v>
      </c>
    </row>
    <row r="35" spans="1:14" ht="15" customHeight="1">
      <c r="H35" s="53"/>
      <c r="I35" s="165"/>
      <c r="J35" s="165"/>
      <c r="K35" s="165"/>
      <c r="L35" s="53"/>
      <c r="M35" s="165"/>
      <c r="N35" s="165"/>
    </row>
    <row r="36" spans="1:14" ht="15" customHeight="1" thickBot="1">
      <c r="A36" s="199" t="s">
        <v>21</v>
      </c>
      <c r="B36" s="196"/>
      <c r="C36" s="197"/>
      <c r="D36" s="197"/>
      <c r="E36" s="197"/>
      <c r="F36" s="213"/>
      <c r="G36" s="213"/>
      <c r="H36" s="57">
        <f>SUM(H23,H34)</f>
        <v>6436177490</v>
      </c>
      <c r="I36" s="165"/>
      <c r="J36" s="200">
        <f>SUM(J23,J34)</f>
        <v>6742074420</v>
      </c>
      <c r="K36" s="165"/>
      <c r="L36" s="57">
        <f>SUM(L23,L34)</f>
        <v>6688886122</v>
      </c>
      <c r="M36" s="165"/>
      <c r="N36" s="200">
        <f>SUM(N23,N34)</f>
        <v>6976636782</v>
      </c>
    </row>
    <row r="37" spans="1:14" ht="15" customHeight="1" thickTop="1">
      <c r="A37" s="163"/>
      <c r="C37" s="189"/>
      <c r="D37" s="189"/>
      <c r="E37" s="189"/>
      <c r="F37" s="213"/>
      <c r="G37" s="213"/>
      <c r="H37" s="165"/>
      <c r="I37" s="165"/>
      <c r="J37" s="165"/>
      <c r="K37" s="133"/>
      <c r="L37" s="165"/>
      <c r="M37" s="165"/>
      <c r="N37" s="165"/>
    </row>
    <row r="38" spans="1:14" ht="15" customHeight="1">
      <c r="A38" s="163"/>
      <c r="C38" s="189"/>
      <c r="D38" s="189"/>
      <c r="E38" s="189"/>
      <c r="F38" s="213"/>
      <c r="G38" s="213"/>
      <c r="H38" s="165"/>
      <c r="I38" s="165"/>
      <c r="J38" s="165"/>
      <c r="K38" s="133"/>
      <c r="L38" s="165"/>
      <c r="M38" s="165"/>
      <c r="N38" s="165"/>
    </row>
    <row r="39" spans="1:14" ht="15" customHeight="1">
      <c r="A39" s="163"/>
      <c r="C39" s="189"/>
      <c r="D39" s="189"/>
      <c r="E39" s="189"/>
      <c r="F39" s="213"/>
      <c r="G39" s="213"/>
      <c r="H39" s="165"/>
      <c r="I39" s="165"/>
      <c r="J39" s="165"/>
      <c r="K39" s="133"/>
      <c r="L39" s="165"/>
      <c r="M39" s="165"/>
      <c r="N39" s="165"/>
    </row>
    <row r="40" spans="1:14" ht="15" customHeight="1">
      <c r="A40" s="163"/>
      <c r="C40" s="189"/>
      <c r="D40" s="189"/>
      <c r="E40" s="189"/>
      <c r="F40" s="213"/>
      <c r="G40" s="213"/>
      <c r="H40" s="165"/>
      <c r="I40" s="165"/>
      <c r="J40" s="165"/>
      <c r="K40" s="133"/>
      <c r="L40" s="165"/>
      <c r="M40" s="165"/>
      <c r="N40" s="165"/>
    </row>
    <row r="41" spans="1:14" ht="15" customHeight="1">
      <c r="A41" s="163"/>
      <c r="C41" s="189"/>
      <c r="D41" s="189"/>
      <c r="E41" s="189"/>
      <c r="F41" s="213"/>
      <c r="G41" s="213"/>
      <c r="H41" s="165"/>
      <c r="I41" s="165"/>
      <c r="J41" s="165"/>
      <c r="K41" s="133"/>
      <c r="L41" s="165"/>
      <c r="M41" s="165"/>
      <c r="N41" s="165"/>
    </row>
    <row r="42" spans="1:14" ht="15" customHeight="1">
      <c r="A42" s="163"/>
      <c r="C42" s="189"/>
      <c r="D42" s="189"/>
      <c r="E42" s="189"/>
      <c r="F42" s="213"/>
      <c r="G42" s="213"/>
      <c r="H42" s="165"/>
      <c r="I42" s="165"/>
      <c r="J42" s="165"/>
      <c r="K42" s="133"/>
      <c r="L42" s="165"/>
      <c r="M42" s="165"/>
      <c r="N42" s="165"/>
    </row>
    <row r="43" spans="1:14" ht="15" customHeight="1">
      <c r="A43" s="163"/>
      <c r="C43" s="189"/>
      <c r="D43" s="189"/>
      <c r="E43" s="189"/>
      <c r="F43" s="213"/>
      <c r="G43" s="213"/>
      <c r="H43" s="165"/>
      <c r="I43" s="165"/>
      <c r="J43" s="165"/>
      <c r="K43" s="133"/>
      <c r="L43" s="165"/>
      <c r="M43" s="165"/>
      <c r="N43" s="165"/>
    </row>
    <row r="44" spans="1:14" ht="15" customHeight="1">
      <c r="A44" s="163"/>
      <c r="C44" s="189"/>
      <c r="D44" s="189"/>
      <c r="E44" s="189"/>
      <c r="F44" s="213"/>
      <c r="G44" s="213"/>
      <c r="H44" s="165"/>
      <c r="I44" s="165"/>
      <c r="J44" s="165"/>
      <c r="K44" s="133"/>
      <c r="L44" s="165"/>
      <c r="M44" s="165"/>
      <c r="N44" s="165"/>
    </row>
    <row r="45" spans="1:14" ht="15" customHeight="1">
      <c r="A45" s="163"/>
      <c r="C45" s="189"/>
      <c r="D45" s="189"/>
      <c r="E45" s="189"/>
      <c r="F45" s="213"/>
      <c r="G45" s="213"/>
      <c r="H45" s="165"/>
      <c r="I45" s="165"/>
      <c r="J45" s="165"/>
      <c r="K45" s="165"/>
      <c r="L45" s="165"/>
      <c r="M45" s="165"/>
      <c r="N45" s="165"/>
    </row>
    <row r="46" spans="1:14" ht="15" customHeight="1">
      <c r="A46" s="220" t="s">
        <v>22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4" ht="15" customHeight="1">
      <c r="A47" s="213"/>
      <c r="B47" s="213"/>
      <c r="C47" s="213"/>
      <c r="D47" s="213"/>
      <c r="E47" s="213"/>
      <c r="F47" s="213"/>
      <c r="G47" s="213"/>
      <c r="H47" s="187"/>
      <c r="I47" s="187"/>
      <c r="J47" s="187"/>
      <c r="K47" s="187"/>
      <c r="L47" s="187"/>
      <c r="M47" s="187"/>
      <c r="N47" s="187"/>
    </row>
    <row r="48" spans="1:14" ht="15" customHeight="1">
      <c r="A48" s="213"/>
      <c r="B48" s="213"/>
      <c r="C48" s="213"/>
      <c r="D48" s="213"/>
      <c r="E48" s="213"/>
      <c r="F48" s="213"/>
      <c r="G48" s="213"/>
      <c r="H48" s="187"/>
      <c r="I48" s="187"/>
      <c r="J48" s="187"/>
      <c r="K48" s="187"/>
      <c r="L48" s="187"/>
      <c r="M48" s="187"/>
      <c r="N48" s="187"/>
    </row>
    <row r="49" spans="1:14" ht="15" customHeight="1">
      <c r="A49" s="213"/>
      <c r="B49" s="213"/>
      <c r="C49" s="213"/>
      <c r="D49" s="213"/>
      <c r="E49" s="213"/>
      <c r="F49" s="213"/>
      <c r="G49" s="213"/>
      <c r="H49" s="187"/>
      <c r="I49" s="187"/>
      <c r="J49" s="187"/>
      <c r="K49" s="187"/>
      <c r="L49" s="187"/>
      <c r="M49" s="187"/>
      <c r="N49" s="187"/>
    </row>
    <row r="50" spans="1:14" ht="15" customHeight="1">
      <c r="A50" s="213"/>
      <c r="B50" s="213"/>
      <c r="C50" s="213"/>
      <c r="D50" s="213"/>
      <c r="E50" s="213"/>
      <c r="F50" s="213"/>
      <c r="G50" s="213"/>
      <c r="H50" s="187"/>
      <c r="I50" s="187"/>
      <c r="J50" s="187"/>
      <c r="K50" s="187"/>
      <c r="L50" s="187"/>
      <c r="M50" s="187"/>
      <c r="N50" s="187"/>
    </row>
    <row r="51" spans="1:14" ht="6.75" customHeight="1">
      <c r="A51" s="214"/>
      <c r="B51" s="214"/>
      <c r="C51" s="214"/>
      <c r="D51" s="214"/>
      <c r="E51" s="214"/>
      <c r="F51" s="214"/>
      <c r="G51" s="214"/>
      <c r="H51" s="187"/>
      <c r="I51" s="187"/>
      <c r="J51" s="187"/>
      <c r="K51" s="187"/>
      <c r="L51" s="187"/>
      <c r="M51" s="187"/>
      <c r="N51" s="187"/>
    </row>
    <row r="52" spans="1:14" ht="21.95" customHeight="1">
      <c r="A52" s="218" t="s">
        <v>120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</row>
    <row r="53" spans="1:14" ht="15" customHeight="1">
      <c r="A53" s="163" t="str">
        <f>A1</f>
        <v>OHTL Public Company Limited</v>
      </c>
      <c r="B53" s="164"/>
      <c r="C53" s="164"/>
      <c r="D53" s="164"/>
      <c r="E53" s="164"/>
      <c r="F53" s="164"/>
      <c r="G53" s="164"/>
      <c r="H53" s="165"/>
      <c r="I53" s="166"/>
      <c r="J53" s="166"/>
      <c r="K53" s="166"/>
      <c r="L53" s="166"/>
      <c r="M53" s="166"/>
      <c r="N53" s="166"/>
    </row>
    <row r="54" spans="1:14" ht="15" customHeight="1">
      <c r="A54" s="168" t="s">
        <v>23</v>
      </c>
      <c r="B54" s="164"/>
      <c r="C54" s="164"/>
      <c r="D54" s="164"/>
      <c r="E54" s="164"/>
      <c r="F54" s="164"/>
      <c r="G54" s="164"/>
      <c r="H54" s="165"/>
      <c r="I54" s="166"/>
      <c r="J54" s="166"/>
      <c r="K54" s="166"/>
      <c r="L54" s="166"/>
      <c r="M54" s="166"/>
      <c r="N54" s="166"/>
    </row>
    <row r="55" spans="1:14" ht="15" customHeight="1">
      <c r="A55" s="201" t="str">
        <f>A3</f>
        <v>As at 30 June 2021</v>
      </c>
      <c r="B55" s="170"/>
      <c r="C55" s="170"/>
      <c r="D55" s="170"/>
      <c r="E55" s="170"/>
      <c r="F55" s="170"/>
      <c r="G55" s="170"/>
      <c r="H55" s="171"/>
      <c r="I55" s="172"/>
      <c r="J55" s="172"/>
      <c r="K55" s="172"/>
      <c r="L55" s="172"/>
      <c r="M55" s="172"/>
      <c r="N55" s="172"/>
    </row>
    <row r="56" spans="1:14" ht="15" customHeight="1">
      <c r="A56" s="168"/>
      <c r="B56" s="164"/>
      <c r="C56" s="164"/>
      <c r="D56" s="164"/>
      <c r="E56" s="164"/>
      <c r="F56" s="164"/>
      <c r="G56" s="164"/>
      <c r="H56" s="165"/>
      <c r="I56" s="166"/>
      <c r="J56" s="166"/>
      <c r="K56" s="166"/>
      <c r="L56" s="166"/>
      <c r="M56" s="166"/>
      <c r="N56" s="166"/>
    </row>
    <row r="57" spans="1:14" ht="15" customHeight="1">
      <c r="C57" s="173"/>
      <c r="D57" s="173"/>
      <c r="E57" s="173"/>
      <c r="H57" s="165"/>
      <c r="L57" s="165"/>
      <c r="N57" s="165"/>
    </row>
    <row r="58" spans="1:14" ht="15" customHeight="1">
      <c r="C58" s="173"/>
      <c r="D58" s="173"/>
      <c r="E58" s="173"/>
      <c r="H58" s="175"/>
      <c r="I58" s="175"/>
      <c r="J58" s="175"/>
      <c r="K58" s="175"/>
      <c r="L58" s="175"/>
      <c r="M58" s="175"/>
      <c r="N58" s="176" t="s">
        <v>113</v>
      </c>
    </row>
    <row r="59" spans="1:14" ht="15" customHeight="1">
      <c r="C59" s="173"/>
      <c r="D59" s="173"/>
      <c r="E59" s="173"/>
      <c r="H59" s="219" t="s">
        <v>2</v>
      </c>
      <c r="I59" s="219"/>
      <c r="J59" s="219"/>
      <c r="K59" s="177"/>
      <c r="L59" s="219" t="s">
        <v>3</v>
      </c>
      <c r="M59" s="219"/>
      <c r="N59" s="219"/>
    </row>
    <row r="60" spans="1:14" ht="15" customHeight="1">
      <c r="C60" s="173"/>
      <c r="D60" s="173"/>
      <c r="E60" s="173"/>
      <c r="H60" s="217" t="s">
        <v>4</v>
      </c>
      <c r="I60" s="217"/>
      <c r="J60" s="217"/>
      <c r="K60" s="177"/>
      <c r="L60" s="217" t="s">
        <v>5</v>
      </c>
      <c r="M60" s="217"/>
      <c r="N60" s="217"/>
    </row>
    <row r="61" spans="1:14" ht="15" customHeight="1">
      <c r="C61" s="173"/>
      <c r="D61" s="173"/>
      <c r="E61" s="173"/>
      <c r="H61" s="6" t="s">
        <v>134</v>
      </c>
      <c r="I61" s="179"/>
      <c r="J61" s="178" t="s">
        <v>6</v>
      </c>
      <c r="K61" s="180"/>
      <c r="L61" s="6" t="s">
        <v>134</v>
      </c>
      <c r="M61" s="179"/>
      <c r="N61" s="178" t="s">
        <v>6</v>
      </c>
    </row>
    <row r="62" spans="1:14" ht="15" customHeight="1">
      <c r="C62" s="173"/>
      <c r="D62" s="173"/>
      <c r="E62" s="173"/>
      <c r="H62" s="178" t="s">
        <v>168</v>
      </c>
      <c r="I62" s="180"/>
      <c r="J62" s="178" t="s">
        <v>112</v>
      </c>
      <c r="K62" s="180"/>
      <c r="L62" s="178" t="s">
        <v>168</v>
      </c>
      <c r="M62" s="180"/>
      <c r="N62" s="178" t="s">
        <v>112</v>
      </c>
    </row>
    <row r="63" spans="1:14" ht="15" customHeight="1">
      <c r="C63" s="181"/>
      <c r="D63" s="181"/>
      <c r="E63" s="181"/>
      <c r="F63" s="182" t="s">
        <v>7</v>
      </c>
      <c r="G63" s="183"/>
      <c r="H63" s="176" t="s">
        <v>8</v>
      </c>
      <c r="I63" s="184"/>
      <c r="J63" s="176" t="s">
        <v>9</v>
      </c>
      <c r="K63" s="184"/>
      <c r="L63" s="176" t="s">
        <v>8</v>
      </c>
      <c r="M63" s="184"/>
      <c r="N63" s="176" t="s">
        <v>9</v>
      </c>
    </row>
    <row r="64" spans="1:14" ht="15" customHeight="1">
      <c r="C64" s="181"/>
      <c r="D64" s="181"/>
      <c r="E64" s="181"/>
      <c r="F64" s="185"/>
      <c r="G64" s="183"/>
      <c r="H64" s="202"/>
      <c r="I64" s="184"/>
      <c r="J64" s="184"/>
      <c r="K64" s="184"/>
      <c r="L64" s="202"/>
      <c r="M64" s="184"/>
      <c r="N64" s="184"/>
    </row>
    <row r="65" spans="1:14" ht="15" customHeight="1">
      <c r="A65" s="163" t="s">
        <v>24</v>
      </c>
      <c r="B65" s="163"/>
      <c r="C65" s="173"/>
      <c r="D65" s="173"/>
      <c r="E65" s="173"/>
      <c r="F65" s="185"/>
      <c r="G65" s="173"/>
      <c r="H65" s="186"/>
      <c r="I65" s="165"/>
      <c r="J65" s="188"/>
      <c r="K65" s="188"/>
      <c r="L65" s="186"/>
      <c r="M65" s="165"/>
      <c r="N65" s="188"/>
    </row>
    <row r="66" spans="1:14" ht="15" customHeight="1">
      <c r="A66" s="163"/>
      <c r="B66" s="163"/>
      <c r="C66" s="173"/>
      <c r="D66" s="173"/>
      <c r="E66" s="173"/>
      <c r="F66" s="173"/>
      <c r="G66" s="173"/>
      <c r="H66" s="53"/>
      <c r="I66" s="165"/>
      <c r="J66" s="165"/>
      <c r="K66" s="165"/>
      <c r="L66" s="53"/>
      <c r="M66" s="165"/>
      <c r="N66" s="165"/>
    </row>
    <row r="67" spans="1:14" ht="15" customHeight="1">
      <c r="A67" s="163" t="s">
        <v>25</v>
      </c>
      <c r="B67" s="163"/>
      <c r="C67" s="189"/>
      <c r="D67" s="189"/>
      <c r="E67" s="189"/>
      <c r="F67" s="213"/>
      <c r="G67" s="213"/>
      <c r="H67" s="53"/>
      <c r="I67" s="165"/>
      <c r="J67" s="165"/>
      <c r="K67" s="165"/>
      <c r="L67" s="53"/>
      <c r="M67" s="165"/>
      <c r="N67" s="165"/>
    </row>
    <row r="68" spans="1:14" ht="15" customHeight="1">
      <c r="A68" s="163"/>
      <c r="B68" s="163"/>
      <c r="C68" s="173"/>
      <c r="D68" s="173"/>
      <c r="E68" s="173"/>
      <c r="F68" s="173"/>
      <c r="G68" s="173"/>
      <c r="H68" s="53"/>
      <c r="I68" s="165"/>
      <c r="J68" s="165"/>
      <c r="K68" s="165"/>
      <c r="L68" s="53"/>
      <c r="M68" s="165"/>
      <c r="N68" s="165"/>
    </row>
    <row r="69" spans="1:14" ht="15" customHeight="1">
      <c r="A69" s="167" t="s">
        <v>109</v>
      </c>
      <c r="C69" s="189"/>
      <c r="D69" s="189"/>
      <c r="E69" s="189"/>
      <c r="F69" s="213"/>
      <c r="G69" s="203"/>
      <c r="H69" s="53"/>
      <c r="I69" s="204"/>
      <c r="J69" s="165"/>
      <c r="K69" s="204"/>
      <c r="L69" s="53"/>
      <c r="M69" s="204"/>
      <c r="N69" s="165"/>
    </row>
    <row r="70" spans="1:14" ht="15" customHeight="1">
      <c r="B70" s="167" t="s">
        <v>106</v>
      </c>
      <c r="C70" s="189"/>
      <c r="D70" s="189"/>
      <c r="E70" s="189"/>
      <c r="F70" s="213">
        <v>12</v>
      </c>
      <c r="G70" s="203"/>
      <c r="H70" s="53">
        <v>920000000</v>
      </c>
      <c r="I70" s="204"/>
      <c r="J70" s="191">
        <v>710000000</v>
      </c>
      <c r="K70" s="204"/>
      <c r="L70" s="53">
        <v>920000000</v>
      </c>
      <c r="M70" s="204"/>
      <c r="N70" s="191">
        <v>710000000</v>
      </c>
    </row>
    <row r="71" spans="1:14" ht="15" customHeight="1">
      <c r="A71" s="167" t="s">
        <v>26</v>
      </c>
      <c r="C71" s="189"/>
      <c r="D71" s="189"/>
      <c r="E71" s="189"/>
      <c r="F71" s="213">
        <v>13</v>
      </c>
      <c r="G71" s="203"/>
      <c r="H71" s="53">
        <v>275817537</v>
      </c>
      <c r="I71" s="165"/>
      <c r="J71" s="191">
        <v>397078046</v>
      </c>
      <c r="K71" s="165"/>
      <c r="L71" s="53">
        <v>341072513</v>
      </c>
      <c r="M71" s="165"/>
      <c r="N71" s="191">
        <v>456852382</v>
      </c>
    </row>
    <row r="72" spans="1:14" ht="15" customHeight="1">
      <c r="A72" s="167" t="s">
        <v>169</v>
      </c>
      <c r="C72" s="189"/>
      <c r="D72" s="189"/>
      <c r="E72" s="189"/>
      <c r="F72" s="213"/>
      <c r="G72" s="203"/>
      <c r="H72" s="53">
        <v>260893</v>
      </c>
      <c r="I72" s="165"/>
      <c r="J72" s="191">
        <v>1715447</v>
      </c>
      <c r="K72" s="165"/>
      <c r="L72" s="53">
        <v>0</v>
      </c>
      <c r="M72" s="165"/>
      <c r="N72" s="191">
        <v>0</v>
      </c>
    </row>
    <row r="73" spans="1:14" ht="15" customHeight="1">
      <c r="A73" s="167" t="s">
        <v>170</v>
      </c>
      <c r="C73" s="189"/>
      <c r="D73" s="189"/>
      <c r="E73" s="189"/>
      <c r="F73" s="213"/>
      <c r="G73" s="203"/>
      <c r="H73" s="53">
        <v>44634417</v>
      </c>
      <c r="I73" s="165"/>
      <c r="J73" s="191">
        <v>71568144</v>
      </c>
      <c r="K73" s="165"/>
      <c r="L73" s="53">
        <v>51392894</v>
      </c>
      <c r="M73" s="165"/>
      <c r="N73" s="191">
        <v>77469483</v>
      </c>
    </row>
    <row r="74" spans="1:14" ht="15" customHeight="1">
      <c r="A74" s="167" t="s">
        <v>171</v>
      </c>
      <c r="C74" s="189"/>
      <c r="D74" s="189"/>
      <c r="E74" s="189"/>
      <c r="F74" s="213"/>
      <c r="G74" s="203"/>
      <c r="H74" s="53"/>
      <c r="I74" s="165"/>
      <c r="J74" s="191"/>
      <c r="K74" s="165"/>
      <c r="L74" s="53"/>
      <c r="M74" s="165"/>
      <c r="N74" s="191"/>
    </row>
    <row r="75" spans="1:14" ht="15" customHeight="1">
      <c r="B75" s="167" t="s">
        <v>172</v>
      </c>
      <c r="C75" s="189"/>
      <c r="D75" s="189"/>
      <c r="E75" s="189"/>
      <c r="F75" s="213"/>
      <c r="G75" s="203"/>
      <c r="H75" s="53"/>
      <c r="I75" s="165"/>
      <c r="J75" s="191"/>
      <c r="K75" s="165"/>
      <c r="L75" s="53"/>
      <c r="M75" s="165"/>
      <c r="N75" s="191"/>
    </row>
    <row r="76" spans="1:14" ht="15" customHeight="1">
      <c r="B76" s="167" t="s">
        <v>173</v>
      </c>
      <c r="C76" s="189"/>
      <c r="D76" s="189"/>
      <c r="E76" s="189"/>
      <c r="F76" s="213">
        <v>15</v>
      </c>
      <c r="G76" s="203"/>
      <c r="H76" s="53">
        <v>249724090</v>
      </c>
      <c r="I76" s="165"/>
      <c r="J76" s="191">
        <v>0</v>
      </c>
      <c r="K76" s="165"/>
      <c r="L76" s="53">
        <v>249724090</v>
      </c>
      <c r="M76" s="165"/>
      <c r="N76" s="191">
        <v>0</v>
      </c>
    </row>
    <row r="77" spans="1:14" ht="15" customHeight="1">
      <c r="A77" s="167" t="s">
        <v>27</v>
      </c>
      <c r="C77" s="189"/>
      <c r="D77" s="189"/>
      <c r="E77" s="189"/>
      <c r="F77" s="213"/>
      <c r="G77" s="203"/>
      <c r="H77" s="55">
        <v>2500073</v>
      </c>
      <c r="I77" s="165"/>
      <c r="J77" s="195">
        <v>4010682</v>
      </c>
      <c r="K77" s="165"/>
      <c r="L77" s="55">
        <v>2445049</v>
      </c>
      <c r="M77" s="165"/>
      <c r="N77" s="195">
        <v>4010682</v>
      </c>
    </row>
    <row r="78" spans="1:14" ht="15" customHeight="1">
      <c r="A78" s="163"/>
      <c r="B78" s="163"/>
      <c r="C78" s="173"/>
      <c r="D78" s="173"/>
      <c r="E78" s="173"/>
      <c r="F78" s="173"/>
      <c r="G78" s="173"/>
      <c r="H78" s="53"/>
      <c r="I78" s="165"/>
      <c r="J78" s="165"/>
      <c r="K78" s="165"/>
      <c r="L78" s="53"/>
      <c r="M78" s="165"/>
      <c r="N78" s="165"/>
    </row>
    <row r="79" spans="1:14" ht="15" customHeight="1">
      <c r="A79" s="163" t="s">
        <v>28</v>
      </c>
      <c r="C79" s="189"/>
      <c r="D79" s="189"/>
      <c r="E79" s="189"/>
      <c r="F79" s="213"/>
      <c r="G79" s="203"/>
      <c r="H79" s="55">
        <f>SUM(H69:H77)</f>
        <v>1492937010</v>
      </c>
      <c r="I79" s="165"/>
      <c r="J79" s="195">
        <f>SUM(J69:J77)</f>
        <v>1184372319</v>
      </c>
      <c r="K79" s="165"/>
      <c r="L79" s="55">
        <f>SUM(L69:L77)</f>
        <v>1564634546</v>
      </c>
      <c r="M79" s="165"/>
      <c r="N79" s="195">
        <f>SUM(N69:N77)</f>
        <v>1248332547</v>
      </c>
    </row>
    <row r="80" spans="1:14" ht="15" customHeight="1">
      <c r="A80" s="163"/>
      <c r="C80" s="189"/>
      <c r="D80" s="189"/>
      <c r="E80" s="189"/>
      <c r="F80" s="213"/>
      <c r="G80" s="203"/>
      <c r="H80" s="53"/>
      <c r="I80" s="165"/>
      <c r="J80" s="165"/>
      <c r="K80" s="165"/>
      <c r="L80" s="53"/>
      <c r="M80" s="165"/>
      <c r="N80" s="165"/>
    </row>
    <row r="81" spans="1:14" ht="15" customHeight="1">
      <c r="A81" s="163" t="s">
        <v>29</v>
      </c>
      <c r="C81" s="189"/>
      <c r="D81" s="189"/>
      <c r="E81" s="189"/>
      <c r="F81" s="213"/>
      <c r="G81" s="203"/>
      <c r="H81" s="53"/>
      <c r="I81" s="165"/>
      <c r="J81" s="165"/>
      <c r="K81" s="165"/>
      <c r="L81" s="53"/>
      <c r="M81" s="165"/>
      <c r="N81" s="165"/>
    </row>
    <row r="82" spans="1:14" ht="15" customHeight="1">
      <c r="A82" s="163"/>
      <c r="B82" s="163"/>
      <c r="C82" s="173"/>
      <c r="D82" s="173"/>
      <c r="E82" s="173"/>
      <c r="F82" s="173"/>
      <c r="G82" s="173"/>
      <c r="H82" s="53"/>
      <c r="I82" s="165"/>
      <c r="J82" s="165"/>
      <c r="K82" s="165"/>
      <c r="L82" s="53"/>
      <c r="M82" s="165"/>
      <c r="N82" s="165"/>
    </row>
    <row r="83" spans="1:14" ht="15" customHeight="1">
      <c r="A83" s="167" t="s">
        <v>92</v>
      </c>
      <c r="B83" s="163"/>
      <c r="C83" s="173"/>
      <c r="D83" s="173"/>
      <c r="E83" s="173"/>
      <c r="F83" s="173">
        <v>14</v>
      </c>
      <c r="G83" s="173"/>
      <c r="H83" s="53">
        <v>14868319</v>
      </c>
      <c r="I83" s="165"/>
      <c r="J83" s="165">
        <v>19219821</v>
      </c>
      <c r="K83" s="165"/>
      <c r="L83" s="53">
        <v>14868319</v>
      </c>
      <c r="M83" s="165"/>
      <c r="N83" s="165">
        <v>19219821</v>
      </c>
    </row>
    <row r="84" spans="1:14" ht="15" customHeight="1">
      <c r="A84" s="167" t="s">
        <v>121</v>
      </c>
      <c r="B84" s="163"/>
      <c r="C84" s="173"/>
      <c r="D84" s="173"/>
      <c r="E84" s="173"/>
      <c r="F84" s="173"/>
      <c r="G84" s="173"/>
      <c r="H84" s="53">
        <v>674922854</v>
      </c>
      <c r="I84" s="165"/>
      <c r="J84" s="191">
        <v>706844205</v>
      </c>
      <c r="K84" s="165"/>
      <c r="L84" s="53">
        <v>872279387</v>
      </c>
      <c r="M84" s="165"/>
      <c r="N84" s="191">
        <v>910108874</v>
      </c>
    </row>
    <row r="85" spans="1:14" ht="15" customHeight="1">
      <c r="A85" s="167" t="s">
        <v>30</v>
      </c>
      <c r="B85" s="163"/>
      <c r="C85" s="173"/>
      <c r="D85" s="173"/>
      <c r="E85" s="173"/>
      <c r="F85" s="173"/>
      <c r="G85" s="173"/>
      <c r="H85" s="53"/>
      <c r="I85" s="165"/>
      <c r="J85" s="165"/>
      <c r="K85" s="165"/>
      <c r="L85" s="53"/>
      <c r="M85" s="165"/>
      <c r="N85" s="165"/>
    </row>
    <row r="86" spans="1:14" ht="15" customHeight="1">
      <c r="B86" s="167" t="s">
        <v>31</v>
      </c>
      <c r="C86" s="189"/>
      <c r="D86" s="189"/>
      <c r="E86" s="189"/>
      <c r="F86" s="213">
        <v>15</v>
      </c>
      <c r="G86" s="203"/>
      <c r="H86" s="53">
        <v>1992798235</v>
      </c>
      <c r="I86" s="165"/>
      <c r="J86" s="133">
        <v>2172254467</v>
      </c>
      <c r="K86" s="165"/>
      <c r="L86" s="53">
        <v>1992798235</v>
      </c>
      <c r="M86" s="9"/>
      <c r="N86" s="133">
        <v>2172254467</v>
      </c>
    </row>
    <row r="87" spans="1:14" ht="15" customHeight="1">
      <c r="A87" s="167" t="s">
        <v>32</v>
      </c>
      <c r="C87" s="189"/>
      <c r="D87" s="189"/>
      <c r="E87" s="189"/>
      <c r="F87" s="213"/>
      <c r="G87" s="203"/>
      <c r="H87" s="53">
        <v>159906622</v>
      </c>
      <c r="I87" s="165"/>
      <c r="J87" s="165">
        <v>156052382</v>
      </c>
      <c r="K87" s="165"/>
      <c r="L87" s="53">
        <v>159906622</v>
      </c>
      <c r="M87" s="165"/>
      <c r="N87" s="165">
        <v>156052382</v>
      </c>
    </row>
    <row r="88" spans="1:14" ht="15" customHeight="1">
      <c r="A88" s="167" t="s">
        <v>145</v>
      </c>
      <c r="C88" s="189"/>
      <c r="D88" s="189"/>
      <c r="E88" s="189"/>
      <c r="F88" s="213">
        <v>16</v>
      </c>
      <c r="G88" s="203"/>
      <c r="H88" s="53">
        <v>279145652</v>
      </c>
      <c r="I88" s="165"/>
      <c r="J88" s="165">
        <v>358360784</v>
      </c>
      <c r="K88" s="165"/>
      <c r="L88" s="53">
        <v>269311552</v>
      </c>
      <c r="M88" s="165"/>
      <c r="N88" s="165">
        <v>349969096</v>
      </c>
    </row>
    <row r="89" spans="1:14" ht="15" customHeight="1">
      <c r="A89" s="167" t="s">
        <v>33</v>
      </c>
      <c r="C89" s="189"/>
      <c r="D89" s="189"/>
      <c r="E89" s="189"/>
      <c r="F89" s="203"/>
      <c r="G89" s="203"/>
      <c r="H89" s="55">
        <v>17630448</v>
      </c>
      <c r="I89" s="165"/>
      <c r="J89" s="195">
        <v>21329110</v>
      </c>
      <c r="K89" s="165"/>
      <c r="L89" s="55">
        <v>17382711</v>
      </c>
      <c r="M89" s="165"/>
      <c r="N89" s="195">
        <v>21081373</v>
      </c>
    </row>
    <row r="90" spans="1:14" ht="15" customHeight="1">
      <c r="A90" s="163"/>
      <c r="B90" s="163"/>
      <c r="C90" s="173"/>
      <c r="D90" s="173"/>
      <c r="E90" s="173"/>
      <c r="F90" s="173"/>
      <c r="G90" s="173"/>
      <c r="H90" s="53"/>
      <c r="I90" s="165"/>
      <c r="J90" s="165"/>
      <c r="K90" s="165"/>
      <c r="L90" s="53"/>
      <c r="M90" s="165"/>
      <c r="N90" s="165"/>
    </row>
    <row r="91" spans="1:14" ht="15" customHeight="1">
      <c r="A91" s="163" t="s">
        <v>34</v>
      </c>
      <c r="C91" s="189"/>
      <c r="D91" s="189"/>
      <c r="E91" s="189"/>
      <c r="F91" s="203"/>
      <c r="G91" s="203"/>
      <c r="H91" s="55">
        <f>SUM(H83:H89)</f>
        <v>3139272130</v>
      </c>
      <c r="I91" s="165"/>
      <c r="J91" s="195">
        <f>SUM(J83:J89)</f>
        <v>3434060769</v>
      </c>
      <c r="K91" s="165"/>
      <c r="L91" s="55">
        <f>SUM(L83:L89)</f>
        <v>3326546826</v>
      </c>
      <c r="M91" s="165"/>
      <c r="N91" s="195">
        <f>SUM(N83:N89)</f>
        <v>3628686013</v>
      </c>
    </row>
    <row r="92" spans="1:14" ht="15" customHeight="1">
      <c r="A92" s="163"/>
      <c r="B92" s="163"/>
      <c r="C92" s="173"/>
      <c r="D92" s="173"/>
      <c r="E92" s="173"/>
      <c r="F92" s="173"/>
      <c r="G92" s="173"/>
      <c r="H92" s="53"/>
      <c r="I92" s="165"/>
      <c r="J92" s="165"/>
      <c r="K92" s="165"/>
      <c r="L92" s="53"/>
      <c r="M92" s="165"/>
      <c r="N92" s="165"/>
    </row>
    <row r="93" spans="1:14" ht="15" customHeight="1">
      <c r="A93" s="163" t="s">
        <v>35</v>
      </c>
      <c r="C93" s="189"/>
      <c r="D93" s="189"/>
      <c r="E93" s="189"/>
      <c r="F93" s="203"/>
      <c r="G93" s="203"/>
      <c r="H93" s="55">
        <f>H79+H91</f>
        <v>4632209140</v>
      </c>
      <c r="I93" s="165"/>
      <c r="J93" s="195">
        <f>J79+J91</f>
        <v>4618433088</v>
      </c>
      <c r="K93" s="165"/>
      <c r="L93" s="55">
        <f>L79+L91</f>
        <v>4891181372</v>
      </c>
      <c r="M93" s="165"/>
      <c r="N93" s="195">
        <f>N79+N91</f>
        <v>4877018560</v>
      </c>
    </row>
    <row r="94" spans="1:14" ht="15" customHeight="1">
      <c r="A94" s="163"/>
      <c r="C94" s="189"/>
      <c r="D94" s="189"/>
      <c r="E94" s="189"/>
      <c r="F94" s="213"/>
      <c r="G94" s="203"/>
      <c r="H94" s="165"/>
      <c r="J94" s="165"/>
      <c r="L94" s="165"/>
      <c r="M94" s="165"/>
      <c r="N94" s="165"/>
    </row>
    <row r="95" spans="1:14" ht="15" customHeight="1">
      <c r="A95" s="163"/>
      <c r="E95" s="189"/>
      <c r="F95" s="213"/>
      <c r="G95" s="203"/>
      <c r="H95" s="165"/>
      <c r="J95" s="165"/>
      <c r="K95" s="133"/>
      <c r="L95" s="165"/>
      <c r="N95" s="165"/>
    </row>
    <row r="96" spans="1:14" ht="15" customHeight="1">
      <c r="A96" s="163"/>
      <c r="E96" s="189"/>
      <c r="F96" s="213"/>
      <c r="G96" s="203"/>
      <c r="H96" s="165"/>
      <c r="J96" s="165"/>
      <c r="K96" s="133"/>
      <c r="L96" s="165"/>
      <c r="N96" s="165"/>
    </row>
    <row r="97" spans="1:14" ht="15" customHeight="1">
      <c r="A97" s="163"/>
      <c r="E97" s="189"/>
      <c r="F97" s="213"/>
      <c r="G97" s="203"/>
      <c r="H97" s="165"/>
      <c r="J97" s="165"/>
      <c r="K97" s="133"/>
      <c r="L97" s="165"/>
      <c r="N97" s="165"/>
    </row>
    <row r="98" spans="1:14" ht="15" customHeight="1">
      <c r="A98" s="163"/>
      <c r="E98" s="189"/>
      <c r="F98" s="213"/>
      <c r="G98" s="203"/>
      <c r="H98" s="165"/>
      <c r="J98" s="165"/>
      <c r="K98" s="133"/>
      <c r="L98" s="165"/>
      <c r="N98" s="165"/>
    </row>
    <row r="99" spans="1:14" ht="15" customHeight="1">
      <c r="A99" s="163"/>
      <c r="E99" s="189"/>
      <c r="F99" s="213"/>
      <c r="G99" s="203"/>
      <c r="H99" s="165"/>
      <c r="J99" s="165"/>
      <c r="K99" s="133"/>
      <c r="L99" s="165"/>
      <c r="N99" s="165"/>
    </row>
    <row r="100" spans="1:14" ht="15" customHeight="1">
      <c r="A100" s="163"/>
      <c r="E100" s="189"/>
      <c r="F100" s="213"/>
      <c r="G100" s="203"/>
      <c r="H100" s="165"/>
      <c r="J100" s="165"/>
      <c r="K100" s="165"/>
      <c r="L100" s="165"/>
      <c r="N100" s="165"/>
    </row>
    <row r="101" spans="1:14" ht="15" customHeight="1">
      <c r="A101" s="163"/>
      <c r="E101" s="189"/>
      <c r="F101" s="213"/>
      <c r="G101" s="203"/>
      <c r="H101" s="165"/>
      <c r="J101" s="165"/>
      <c r="K101" s="165"/>
      <c r="L101" s="165"/>
      <c r="N101" s="165"/>
    </row>
    <row r="102" spans="1:14" ht="15" customHeight="1">
      <c r="A102" s="163"/>
      <c r="E102" s="189"/>
      <c r="F102" s="213"/>
      <c r="G102" s="203"/>
      <c r="H102" s="165"/>
      <c r="J102" s="165"/>
      <c r="K102" s="165"/>
      <c r="L102" s="165"/>
      <c r="N102" s="165"/>
    </row>
    <row r="103" spans="1:14" ht="7.5" customHeight="1">
      <c r="A103" s="163"/>
      <c r="E103" s="189"/>
      <c r="F103" s="213"/>
      <c r="G103" s="203"/>
      <c r="H103" s="165"/>
      <c r="J103" s="165"/>
      <c r="K103" s="165"/>
      <c r="L103" s="165"/>
      <c r="N103" s="165"/>
    </row>
    <row r="104" spans="1:14" ht="21.95" customHeight="1">
      <c r="A104" s="218" t="str">
        <f>+A52</f>
        <v>The accompanying notes form part of this interim financial information.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</row>
    <row r="105" spans="1:14" ht="15" customHeight="1">
      <c r="A105" s="163" t="str">
        <f>A53</f>
        <v>OHTL Public Company Limited</v>
      </c>
      <c r="B105" s="164"/>
      <c r="C105" s="164"/>
      <c r="D105" s="164"/>
      <c r="E105" s="164"/>
      <c r="F105" s="164"/>
      <c r="G105" s="164"/>
      <c r="H105" s="165"/>
      <c r="I105" s="166"/>
      <c r="J105" s="166"/>
      <c r="K105" s="166"/>
      <c r="L105" s="166"/>
      <c r="M105" s="166"/>
      <c r="N105" s="166"/>
    </row>
    <row r="106" spans="1:14" ht="15" customHeight="1">
      <c r="A106" s="168" t="s">
        <v>23</v>
      </c>
      <c r="B106" s="164"/>
      <c r="C106" s="164"/>
      <c r="D106" s="164"/>
      <c r="E106" s="164"/>
      <c r="F106" s="164"/>
      <c r="G106" s="164"/>
      <c r="H106" s="165"/>
      <c r="I106" s="166"/>
      <c r="J106" s="166"/>
      <c r="K106" s="166"/>
      <c r="L106" s="166"/>
      <c r="M106" s="166"/>
      <c r="N106" s="166"/>
    </row>
    <row r="107" spans="1:14" ht="15" customHeight="1">
      <c r="A107" s="201" t="str">
        <f>A55</f>
        <v>As at 30 June 2021</v>
      </c>
      <c r="B107" s="170"/>
      <c r="C107" s="170"/>
      <c r="D107" s="170"/>
      <c r="E107" s="170"/>
      <c r="F107" s="170"/>
      <c r="G107" s="170"/>
      <c r="H107" s="171"/>
      <c r="I107" s="172"/>
      <c r="J107" s="172"/>
      <c r="K107" s="172"/>
      <c r="L107" s="172"/>
      <c r="M107" s="172"/>
      <c r="N107" s="172"/>
    </row>
    <row r="108" spans="1:14" ht="15" customHeight="1">
      <c r="A108" s="168"/>
      <c r="B108" s="164"/>
      <c r="C108" s="164"/>
      <c r="D108" s="164"/>
      <c r="E108" s="164"/>
      <c r="F108" s="164"/>
      <c r="G108" s="164"/>
      <c r="H108" s="165"/>
      <c r="I108" s="166"/>
      <c r="J108" s="166"/>
      <c r="K108" s="166"/>
      <c r="L108" s="166"/>
      <c r="M108" s="166"/>
      <c r="N108" s="166"/>
    </row>
    <row r="109" spans="1:14" ht="15" customHeight="1">
      <c r="C109" s="173"/>
      <c r="D109" s="173"/>
      <c r="E109" s="173"/>
      <c r="H109" s="165"/>
      <c r="L109" s="165"/>
      <c r="N109" s="165"/>
    </row>
    <row r="110" spans="1:14" ht="15" customHeight="1">
      <c r="C110" s="173"/>
      <c r="D110" s="173"/>
      <c r="E110" s="173"/>
      <c r="H110" s="175"/>
      <c r="I110" s="175"/>
      <c r="J110" s="175"/>
      <c r="K110" s="175"/>
      <c r="L110" s="175"/>
      <c r="M110" s="175"/>
      <c r="N110" s="176" t="s">
        <v>113</v>
      </c>
    </row>
    <row r="111" spans="1:14" ht="15" customHeight="1">
      <c r="C111" s="173"/>
      <c r="D111" s="173"/>
      <c r="E111" s="173"/>
      <c r="H111" s="219" t="s">
        <v>2</v>
      </c>
      <c r="I111" s="219"/>
      <c r="J111" s="219"/>
      <c r="K111" s="177"/>
      <c r="L111" s="219" t="s">
        <v>3</v>
      </c>
      <c r="M111" s="219"/>
      <c r="N111" s="219"/>
    </row>
    <row r="112" spans="1:14" ht="15" customHeight="1">
      <c r="C112" s="173"/>
      <c r="D112" s="173"/>
      <c r="E112" s="173"/>
      <c r="H112" s="217" t="s">
        <v>4</v>
      </c>
      <c r="I112" s="217"/>
      <c r="J112" s="217"/>
      <c r="K112" s="177"/>
      <c r="L112" s="217" t="s">
        <v>5</v>
      </c>
      <c r="M112" s="217"/>
      <c r="N112" s="217"/>
    </row>
    <row r="113" spans="1:14" ht="15" customHeight="1">
      <c r="C113" s="173"/>
      <c r="D113" s="173"/>
      <c r="E113" s="173"/>
      <c r="H113" s="6" t="s">
        <v>134</v>
      </c>
      <c r="I113" s="179"/>
      <c r="J113" s="178" t="s">
        <v>6</v>
      </c>
      <c r="K113" s="180"/>
      <c r="L113" s="6" t="s">
        <v>134</v>
      </c>
      <c r="M113" s="179"/>
      <c r="N113" s="178" t="s">
        <v>6</v>
      </c>
    </row>
    <row r="114" spans="1:14" ht="15" customHeight="1">
      <c r="C114" s="173"/>
      <c r="D114" s="173"/>
      <c r="E114" s="173"/>
      <c r="H114" s="178" t="s">
        <v>168</v>
      </c>
      <c r="I114" s="180"/>
      <c r="J114" s="178" t="s">
        <v>112</v>
      </c>
      <c r="K114" s="180"/>
      <c r="L114" s="178" t="s">
        <v>168</v>
      </c>
      <c r="M114" s="180"/>
      <c r="N114" s="178" t="s">
        <v>112</v>
      </c>
    </row>
    <row r="115" spans="1:14" ht="15" customHeight="1">
      <c r="C115" s="181"/>
      <c r="D115" s="181"/>
      <c r="E115" s="181"/>
      <c r="G115" s="183"/>
      <c r="H115" s="176" t="s">
        <v>8</v>
      </c>
      <c r="I115" s="184"/>
      <c r="J115" s="176" t="s">
        <v>9</v>
      </c>
      <c r="K115" s="184"/>
      <c r="L115" s="176" t="s">
        <v>8</v>
      </c>
      <c r="M115" s="184"/>
      <c r="N115" s="176" t="s">
        <v>9</v>
      </c>
    </row>
    <row r="116" spans="1:14" ht="15" customHeight="1">
      <c r="C116" s="181"/>
      <c r="D116" s="181"/>
      <c r="E116" s="181"/>
      <c r="F116" s="185"/>
      <c r="G116" s="183"/>
      <c r="H116" s="202"/>
      <c r="I116" s="184"/>
      <c r="J116" s="184"/>
      <c r="K116" s="184"/>
      <c r="L116" s="202"/>
      <c r="M116" s="184"/>
      <c r="N116" s="184"/>
    </row>
    <row r="117" spans="1:14" ht="15" customHeight="1">
      <c r="A117" s="163" t="s">
        <v>36</v>
      </c>
      <c r="B117" s="163"/>
      <c r="C117" s="173"/>
      <c r="D117" s="173"/>
      <c r="E117" s="173"/>
      <c r="F117" s="185"/>
      <c r="G117" s="173"/>
      <c r="H117" s="186"/>
      <c r="I117" s="187"/>
      <c r="J117" s="188"/>
      <c r="K117" s="188"/>
      <c r="L117" s="186"/>
      <c r="M117" s="187"/>
      <c r="N117" s="188"/>
    </row>
    <row r="118" spans="1:14" ht="15" customHeight="1">
      <c r="C118" s="181"/>
      <c r="D118" s="181"/>
      <c r="E118" s="181"/>
      <c r="F118" s="185"/>
      <c r="G118" s="183"/>
      <c r="H118" s="202"/>
      <c r="I118" s="184"/>
      <c r="J118" s="184"/>
      <c r="K118" s="184"/>
      <c r="L118" s="202"/>
      <c r="M118" s="184"/>
      <c r="N118" s="184"/>
    </row>
    <row r="119" spans="1:14" ht="15" customHeight="1">
      <c r="A119" s="163" t="s">
        <v>37</v>
      </c>
      <c r="C119" s="189"/>
      <c r="D119" s="189"/>
      <c r="E119" s="189"/>
      <c r="F119" s="203"/>
      <c r="G119" s="203"/>
      <c r="H119" s="53"/>
      <c r="I119" s="165"/>
      <c r="J119" s="165"/>
      <c r="K119" s="165"/>
      <c r="L119" s="53"/>
      <c r="M119" s="165"/>
      <c r="N119" s="165"/>
    </row>
    <row r="120" spans="1:14" ht="15" customHeight="1">
      <c r="A120" s="163"/>
      <c r="B120" s="163"/>
      <c r="C120" s="173"/>
      <c r="D120" s="173"/>
      <c r="E120" s="173"/>
      <c r="F120" s="173"/>
      <c r="G120" s="173"/>
      <c r="H120" s="53"/>
      <c r="I120" s="165"/>
      <c r="J120" s="165"/>
      <c r="K120" s="165"/>
      <c r="L120" s="53"/>
      <c r="M120" s="165"/>
      <c r="N120" s="165"/>
    </row>
    <row r="121" spans="1:14" ht="15" customHeight="1">
      <c r="A121" s="167" t="s">
        <v>38</v>
      </c>
      <c r="C121" s="189"/>
      <c r="D121" s="189"/>
      <c r="E121" s="189"/>
      <c r="F121" s="203"/>
      <c r="G121" s="203"/>
      <c r="H121" s="53"/>
      <c r="I121" s="165"/>
      <c r="J121" s="165"/>
      <c r="K121" s="165"/>
      <c r="L121" s="53"/>
      <c r="M121" s="165"/>
      <c r="N121" s="165"/>
    </row>
    <row r="122" spans="1:14" ht="15" customHeight="1">
      <c r="B122" s="167" t="s">
        <v>39</v>
      </c>
      <c r="C122" s="189"/>
      <c r="D122" s="189"/>
      <c r="E122" s="189"/>
      <c r="F122" s="203"/>
      <c r="G122" s="203"/>
      <c r="H122" s="53"/>
      <c r="I122" s="165"/>
      <c r="J122" s="165"/>
      <c r="K122" s="165"/>
      <c r="L122" s="53"/>
      <c r="M122" s="165"/>
      <c r="N122" s="165"/>
    </row>
    <row r="123" spans="1:14" ht="15" customHeight="1">
      <c r="C123" s="189" t="s">
        <v>91</v>
      </c>
      <c r="E123" s="189"/>
      <c r="F123" s="203"/>
      <c r="G123" s="203"/>
      <c r="H123" s="53"/>
      <c r="I123" s="165"/>
      <c r="J123" s="165"/>
      <c r="K123" s="165"/>
      <c r="L123" s="53"/>
      <c r="M123" s="165"/>
      <c r="N123" s="165"/>
    </row>
    <row r="124" spans="1:14" ht="15" customHeight="1" thickBot="1">
      <c r="C124" s="189"/>
      <c r="D124" s="189" t="s">
        <v>41</v>
      </c>
      <c r="E124" s="189"/>
      <c r="F124" s="213"/>
      <c r="G124" s="203"/>
      <c r="H124" s="58">
        <v>150978000</v>
      </c>
      <c r="I124" s="165"/>
      <c r="J124" s="38">
        <v>150978000</v>
      </c>
      <c r="K124" s="165"/>
      <c r="L124" s="58">
        <v>150978000</v>
      </c>
      <c r="M124" s="9"/>
      <c r="N124" s="38">
        <v>150978000</v>
      </c>
    </row>
    <row r="125" spans="1:14" ht="15" customHeight="1" thickTop="1">
      <c r="C125" s="189"/>
      <c r="D125" s="189"/>
      <c r="E125" s="189"/>
      <c r="F125" s="203"/>
      <c r="G125" s="203"/>
      <c r="H125" s="53"/>
      <c r="I125" s="165"/>
      <c r="J125" s="165"/>
      <c r="K125" s="165"/>
      <c r="L125" s="53"/>
      <c r="M125" s="165"/>
      <c r="N125" s="165"/>
    </row>
    <row r="126" spans="1:14" ht="15" customHeight="1">
      <c r="B126" s="167" t="s">
        <v>42</v>
      </c>
      <c r="C126" s="189"/>
      <c r="D126" s="189"/>
      <c r="E126" s="189"/>
      <c r="F126" s="203"/>
      <c r="G126" s="203"/>
      <c r="H126" s="53"/>
      <c r="I126" s="165"/>
      <c r="J126" s="165"/>
      <c r="K126" s="165"/>
      <c r="L126" s="53"/>
      <c r="M126" s="165"/>
      <c r="N126" s="165"/>
    </row>
    <row r="127" spans="1:14" ht="15" customHeight="1">
      <c r="C127" s="189" t="s">
        <v>40</v>
      </c>
      <c r="E127" s="189"/>
      <c r="F127" s="213"/>
      <c r="G127" s="203"/>
      <c r="H127" s="59"/>
      <c r="I127" s="165"/>
      <c r="J127" s="9"/>
      <c r="K127" s="165"/>
      <c r="L127" s="59"/>
      <c r="M127" s="9"/>
      <c r="N127" s="9"/>
    </row>
    <row r="128" spans="1:14" ht="15" customHeight="1">
      <c r="C128" s="189"/>
      <c r="D128" s="189" t="s">
        <v>43</v>
      </c>
      <c r="E128" s="189"/>
      <c r="F128" s="213"/>
      <c r="G128" s="203"/>
      <c r="H128" s="59">
        <v>150978000</v>
      </c>
      <c r="I128" s="165"/>
      <c r="J128" s="9">
        <v>150978000</v>
      </c>
      <c r="K128" s="165"/>
      <c r="L128" s="59">
        <v>150978000</v>
      </c>
      <c r="M128" s="9"/>
      <c r="N128" s="9">
        <v>150978000</v>
      </c>
    </row>
    <row r="129" spans="1:14" ht="15" customHeight="1">
      <c r="A129" s="167" t="s">
        <v>128</v>
      </c>
      <c r="C129" s="189"/>
      <c r="D129" s="189"/>
      <c r="E129" s="189"/>
      <c r="G129" s="203"/>
      <c r="H129" s="59"/>
      <c r="I129" s="165"/>
      <c r="J129" s="9"/>
      <c r="K129" s="165"/>
      <c r="L129" s="59"/>
      <c r="M129" s="9"/>
      <c r="N129" s="9"/>
    </row>
    <row r="130" spans="1:14" ht="15" customHeight="1">
      <c r="B130" s="167" t="s">
        <v>44</v>
      </c>
      <c r="D130" s="189"/>
      <c r="E130" s="189"/>
      <c r="F130" s="213"/>
      <c r="G130" s="203"/>
      <c r="H130" s="205"/>
      <c r="L130" s="205"/>
    </row>
    <row r="131" spans="1:14" ht="15" customHeight="1">
      <c r="C131" s="167" t="s">
        <v>45</v>
      </c>
      <c r="D131" s="189"/>
      <c r="E131" s="189"/>
      <c r="F131" s="213"/>
      <c r="G131" s="203"/>
      <c r="H131" s="59">
        <v>16000000</v>
      </c>
      <c r="I131" s="165"/>
      <c r="J131" s="9">
        <v>16000000</v>
      </c>
      <c r="K131" s="165"/>
      <c r="L131" s="59">
        <v>16000000</v>
      </c>
      <c r="M131" s="9"/>
      <c r="N131" s="9">
        <v>16000000</v>
      </c>
    </row>
    <row r="132" spans="1:14" ht="15" customHeight="1">
      <c r="B132" s="167" t="s">
        <v>46</v>
      </c>
      <c r="D132" s="189"/>
      <c r="E132" s="189"/>
      <c r="F132" s="213"/>
      <c r="G132" s="203"/>
      <c r="H132" s="59">
        <v>-760264887</v>
      </c>
      <c r="I132" s="165"/>
      <c r="J132" s="9">
        <v>-437110703</v>
      </c>
      <c r="K132" s="165"/>
      <c r="L132" s="59">
        <v>-766528487</v>
      </c>
      <c r="M132" s="9"/>
      <c r="N132" s="9">
        <v>-461133812.99999994</v>
      </c>
    </row>
    <row r="133" spans="1:14" ht="15" customHeight="1">
      <c r="A133" s="206" t="s">
        <v>137</v>
      </c>
      <c r="D133" s="189"/>
      <c r="E133" s="189"/>
      <c r="F133" s="213"/>
      <c r="G133" s="203"/>
      <c r="H133" s="215">
        <v>2397255237</v>
      </c>
      <c r="I133" s="165"/>
      <c r="J133" s="195">
        <v>2393774035</v>
      </c>
      <c r="K133" s="165"/>
      <c r="L133" s="215">
        <v>2397255237</v>
      </c>
      <c r="M133" s="165"/>
      <c r="N133" s="195">
        <v>2393774035</v>
      </c>
    </row>
    <row r="134" spans="1:14" ht="15" customHeight="1">
      <c r="D134" s="189"/>
      <c r="E134" s="189"/>
      <c r="F134" s="213"/>
      <c r="G134" s="203"/>
      <c r="H134" s="53"/>
      <c r="I134" s="165"/>
      <c r="J134" s="165"/>
      <c r="K134" s="165"/>
      <c r="L134" s="53"/>
      <c r="M134" s="165"/>
      <c r="N134" s="165"/>
    </row>
    <row r="135" spans="1:14" ht="15" customHeight="1">
      <c r="A135" s="163" t="s">
        <v>47</v>
      </c>
      <c r="C135" s="189"/>
      <c r="D135" s="189"/>
      <c r="E135" s="189"/>
      <c r="F135" s="213"/>
      <c r="G135" s="203"/>
      <c r="H135" s="55">
        <f>SUM(H128:H133)</f>
        <v>1803968350</v>
      </c>
      <c r="I135" s="165"/>
      <c r="J135" s="195">
        <f>SUM(J128:J133)</f>
        <v>2123641332</v>
      </c>
      <c r="K135" s="165"/>
      <c r="L135" s="55">
        <f>SUM(L128:L133)</f>
        <v>1797704750</v>
      </c>
      <c r="M135" s="165"/>
      <c r="N135" s="195">
        <f>SUM(N128:N133)</f>
        <v>2099618222</v>
      </c>
    </row>
    <row r="136" spans="1:14" ht="15" customHeight="1">
      <c r="A136" s="163"/>
      <c r="B136" s="163"/>
      <c r="C136" s="173"/>
      <c r="D136" s="173"/>
      <c r="E136" s="173"/>
      <c r="F136" s="173"/>
      <c r="G136" s="173"/>
      <c r="H136" s="53"/>
      <c r="I136" s="165"/>
      <c r="J136" s="165"/>
      <c r="K136" s="165"/>
      <c r="L136" s="53"/>
      <c r="M136" s="165"/>
      <c r="N136" s="165"/>
    </row>
    <row r="137" spans="1:14" ht="15" customHeight="1" thickBot="1">
      <c r="A137" s="163" t="s">
        <v>48</v>
      </c>
      <c r="B137" s="163"/>
      <c r="C137" s="189"/>
      <c r="D137" s="189"/>
      <c r="E137" s="189"/>
      <c r="F137" s="213"/>
      <c r="G137" s="213"/>
      <c r="H137" s="57">
        <f>H93+H135</f>
        <v>6436177490</v>
      </c>
      <c r="I137" s="165"/>
      <c r="J137" s="200">
        <f>J93+J135</f>
        <v>6742074420</v>
      </c>
      <c r="K137" s="165"/>
      <c r="L137" s="57">
        <f>L93+L135</f>
        <v>6688886122</v>
      </c>
      <c r="M137" s="165"/>
      <c r="N137" s="200">
        <f>N93+N135</f>
        <v>6976636782</v>
      </c>
    </row>
    <row r="138" spans="1:14" ht="15" customHeight="1" thickTop="1">
      <c r="A138" s="163"/>
      <c r="B138" s="163"/>
      <c r="C138" s="189"/>
      <c r="D138" s="189"/>
      <c r="E138" s="189"/>
      <c r="F138" s="213"/>
      <c r="G138" s="213"/>
      <c r="H138" s="165"/>
      <c r="J138" s="165"/>
      <c r="K138" s="133"/>
      <c r="L138" s="165"/>
      <c r="M138" s="165"/>
      <c r="N138" s="165"/>
    </row>
    <row r="139" spans="1:14" ht="15" customHeight="1">
      <c r="A139" s="163"/>
      <c r="B139" s="163"/>
      <c r="C139" s="189"/>
      <c r="D139" s="189"/>
      <c r="E139" s="189"/>
      <c r="F139" s="213"/>
      <c r="G139" s="213"/>
      <c r="H139" s="165"/>
      <c r="J139" s="165"/>
      <c r="K139" s="133"/>
      <c r="L139" s="165"/>
      <c r="M139" s="165"/>
      <c r="N139" s="165"/>
    </row>
    <row r="140" spans="1:14" ht="15" customHeight="1">
      <c r="A140" s="163"/>
      <c r="B140" s="163"/>
      <c r="C140" s="189"/>
      <c r="D140" s="189"/>
      <c r="E140" s="189"/>
      <c r="F140" s="213"/>
      <c r="G140" s="213"/>
      <c r="H140" s="165"/>
      <c r="J140" s="165"/>
      <c r="K140" s="133"/>
      <c r="L140" s="165"/>
      <c r="M140" s="165"/>
      <c r="N140" s="165"/>
    </row>
    <row r="141" spans="1:14" ht="15" customHeight="1">
      <c r="A141" s="163"/>
      <c r="B141" s="163"/>
      <c r="C141" s="189"/>
      <c r="D141" s="189"/>
      <c r="E141" s="189"/>
      <c r="F141" s="213"/>
      <c r="G141" s="213"/>
      <c r="H141" s="165"/>
      <c r="J141" s="165"/>
      <c r="K141" s="133"/>
      <c r="L141" s="165"/>
      <c r="M141" s="165"/>
      <c r="N141" s="165"/>
    </row>
    <row r="142" spans="1:14" ht="15" customHeight="1">
      <c r="A142" s="163"/>
      <c r="B142" s="163"/>
      <c r="C142" s="189"/>
      <c r="D142" s="189"/>
      <c r="E142" s="189"/>
      <c r="F142" s="213"/>
      <c r="G142" s="213"/>
      <c r="H142" s="165"/>
      <c r="J142" s="165"/>
      <c r="K142" s="133"/>
      <c r="L142" s="165"/>
      <c r="M142" s="165"/>
      <c r="N142" s="165"/>
    </row>
    <row r="143" spans="1:14" ht="15" customHeight="1">
      <c r="A143" s="163"/>
      <c r="B143" s="163"/>
      <c r="C143" s="189"/>
      <c r="D143" s="189"/>
      <c r="E143" s="189"/>
      <c r="F143" s="213"/>
      <c r="G143" s="213"/>
      <c r="H143" s="165"/>
      <c r="J143" s="165"/>
      <c r="K143" s="133"/>
      <c r="L143" s="165"/>
      <c r="M143" s="165"/>
      <c r="N143" s="165"/>
    </row>
    <row r="144" spans="1:14" ht="15" customHeight="1">
      <c r="A144" s="163"/>
      <c r="B144" s="163"/>
      <c r="C144" s="189"/>
      <c r="D144" s="189"/>
      <c r="E144" s="189"/>
      <c r="F144" s="213"/>
      <c r="G144" s="213"/>
      <c r="H144" s="165"/>
      <c r="J144" s="165"/>
      <c r="K144" s="133"/>
      <c r="L144" s="165"/>
      <c r="M144" s="165"/>
      <c r="N144" s="165"/>
    </row>
    <row r="145" spans="1:14" ht="15" customHeight="1">
      <c r="A145" s="163"/>
      <c r="B145" s="163"/>
      <c r="C145" s="189"/>
      <c r="D145" s="189"/>
      <c r="E145" s="189"/>
      <c r="F145" s="213"/>
      <c r="G145" s="213"/>
      <c r="H145" s="165"/>
      <c r="J145" s="165"/>
      <c r="K145" s="133"/>
      <c r="L145" s="165"/>
      <c r="M145" s="165"/>
      <c r="N145" s="165"/>
    </row>
    <row r="146" spans="1:14" ht="15" customHeight="1">
      <c r="A146" s="163"/>
      <c r="B146" s="163"/>
      <c r="C146" s="189"/>
      <c r="D146" s="189"/>
      <c r="E146" s="189"/>
      <c r="F146" s="213"/>
      <c r="G146" s="213"/>
      <c r="H146" s="165"/>
      <c r="J146" s="165"/>
      <c r="K146" s="133"/>
      <c r="L146" s="165"/>
      <c r="M146" s="165"/>
      <c r="N146" s="165"/>
    </row>
    <row r="147" spans="1:14" ht="15" customHeight="1">
      <c r="A147" s="163"/>
      <c r="B147" s="163"/>
      <c r="C147" s="189"/>
      <c r="D147" s="189"/>
      <c r="E147" s="189"/>
      <c r="F147" s="213"/>
      <c r="G147" s="213"/>
      <c r="H147" s="165"/>
      <c r="J147" s="165"/>
      <c r="K147" s="133"/>
      <c r="L147" s="165"/>
      <c r="M147" s="165"/>
      <c r="N147" s="165"/>
    </row>
    <row r="148" spans="1:14" ht="15" customHeight="1">
      <c r="A148" s="163"/>
      <c r="B148" s="163"/>
      <c r="C148" s="189"/>
      <c r="D148" s="189"/>
      <c r="E148" s="189"/>
      <c r="F148" s="213"/>
      <c r="G148" s="213"/>
      <c r="H148" s="165"/>
      <c r="J148" s="165"/>
      <c r="K148" s="133"/>
      <c r="L148" s="165"/>
      <c r="M148" s="165"/>
      <c r="N148" s="165"/>
    </row>
    <row r="149" spans="1:14" ht="15" customHeight="1">
      <c r="A149" s="163"/>
      <c r="B149" s="163"/>
      <c r="C149" s="189"/>
      <c r="D149" s="189"/>
      <c r="E149" s="189"/>
      <c r="F149" s="213"/>
      <c r="G149" s="213"/>
      <c r="H149" s="165"/>
      <c r="J149" s="165"/>
      <c r="K149" s="133"/>
      <c r="L149" s="165"/>
      <c r="M149" s="165"/>
      <c r="N149" s="165"/>
    </row>
    <row r="150" spans="1:14" ht="15" customHeight="1">
      <c r="A150" s="163"/>
      <c r="B150" s="163"/>
      <c r="C150" s="189"/>
      <c r="D150" s="189"/>
      <c r="E150" s="189"/>
      <c r="F150" s="213"/>
      <c r="G150" s="213"/>
      <c r="H150" s="165"/>
      <c r="J150" s="165"/>
      <c r="K150" s="133"/>
      <c r="L150" s="165"/>
      <c r="M150" s="165"/>
      <c r="N150" s="165"/>
    </row>
    <row r="151" spans="1:14" ht="15" customHeight="1">
      <c r="A151" s="163"/>
      <c r="B151" s="163"/>
      <c r="C151" s="189"/>
      <c r="D151" s="189"/>
      <c r="E151" s="189"/>
      <c r="F151" s="213"/>
      <c r="G151" s="213"/>
      <c r="H151" s="165"/>
      <c r="J151" s="165"/>
      <c r="K151" s="133"/>
      <c r="L151" s="165"/>
      <c r="M151" s="165"/>
      <c r="N151" s="165"/>
    </row>
    <row r="152" spans="1:14" ht="15" customHeight="1">
      <c r="A152" s="163"/>
      <c r="B152" s="163"/>
      <c r="C152" s="189"/>
      <c r="D152" s="189"/>
      <c r="E152" s="189"/>
      <c r="F152" s="213"/>
      <c r="G152" s="213"/>
      <c r="H152" s="165"/>
      <c r="J152" s="165"/>
      <c r="K152" s="133"/>
      <c r="L152" s="165"/>
      <c r="M152" s="165"/>
      <c r="N152" s="165"/>
    </row>
    <row r="153" spans="1:14" ht="15" customHeight="1">
      <c r="A153" s="163"/>
      <c r="B153" s="163"/>
      <c r="C153" s="189"/>
      <c r="D153" s="189"/>
      <c r="E153" s="189"/>
      <c r="F153" s="213"/>
      <c r="G153" s="213"/>
      <c r="H153" s="165"/>
      <c r="J153" s="165"/>
      <c r="K153" s="133"/>
      <c r="L153" s="165"/>
      <c r="M153" s="165"/>
      <c r="N153" s="165"/>
    </row>
    <row r="154" spans="1:14" ht="15" customHeight="1">
      <c r="A154" s="163"/>
      <c r="B154" s="163"/>
      <c r="C154" s="189"/>
      <c r="D154" s="189"/>
      <c r="E154" s="189"/>
      <c r="F154" s="213"/>
      <c r="G154" s="213"/>
      <c r="H154" s="165"/>
      <c r="J154" s="165"/>
      <c r="K154" s="165"/>
      <c r="L154" s="165"/>
      <c r="M154" s="165"/>
      <c r="N154" s="165"/>
    </row>
    <row r="155" spans="1:14" ht="6.75" customHeight="1">
      <c r="A155" s="163"/>
      <c r="B155" s="163"/>
      <c r="C155" s="189"/>
      <c r="D155" s="189"/>
      <c r="E155" s="189"/>
      <c r="F155" s="213"/>
      <c r="G155" s="213"/>
      <c r="H155" s="165"/>
      <c r="J155" s="165"/>
      <c r="K155" s="165"/>
      <c r="L155" s="165"/>
      <c r="M155" s="165"/>
      <c r="N155" s="165"/>
    </row>
    <row r="156" spans="1:14" ht="21.95" customHeight="1">
      <c r="A156" s="218" t="str">
        <f>+A52</f>
        <v>The accompanying notes form part of this interim financial information.</v>
      </c>
      <c r="B156" s="218"/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</row>
  </sheetData>
  <mergeCells count="16">
    <mergeCell ref="A52:N52"/>
    <mergeCell ref="H7:J7"/>
    <mergeCell ref="L7:N7"/>
    <mergeCell ref="H8:J8"/>
    <mergeCell ref="L8:N8"/>
    <mergeCell ref="A46:N46"/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H10:N10 H62:N62 H114:N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63"/>
  <sheetViews>
    <sheetView topLeftCell="A52" zoomScaleNormal="100" zoomScaleSheetLayoutView="100" workbookViewId="0">
      <selection activeCell="D64" sqref="D64"/>
    </sheetView>
  </sheetViews>
  <sheetFormatPr defaultColWidth="9.28515625" defaultRowHeight="16.5" customHeight="1"/>
  <cols>
    <col min="1" max="2" width="1.42578125" style="10" customWidth="1"/>
    <col min="3" max="3" width="1.7109375" style="10" customWidth="1"/>
    <col min="4" max="4" width="38.5703125" style="10" customWidth="1"/>
    <col min="5" max="5" width="6.28515625" style="10" customWidth="1"/>
    <col min="6" max="6" width="0.7109375" style="10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1" customWidth="1"/>
    <col min="12" max="12" width="0.7109375" style="11" customWidth="1"/>
    <col min="13" max="13" width="13.28515625" style="11" customWidth="1"/>
    <col min="14" max="16384" width="9.285156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127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">
        <v>175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114</v>
      </c>
    </row>
    <row r="7" spans="1:13" ht="15" customHeight="1">
      <c r="A7" s="13"/>
      <c r="B7" s="13"/>
      <c r="C7" s="13"/>
      <c r="D7" s="13"/>
      <c r="E7" s="14"/>
      <c r="F7" s="21"/>
      <c r="G7" s="221" t="s">
        <v>2</v>
      </c>
      <c r="H7" s="221"/>
      <c r="I7" s="221"/>
      <c r="J7" s="24"/>
      <c r="K7" s="221" t="s">
        <v>49</v>
      </c>
      <c r="L7" s="221"/>
      <c r="M7" s="221"/>
    </row>
    <row r="8" spans="1:13" ht="15" customHeight="1">
      <c r="A8" s="13"/>
      <c r="B8" s="13"/>
      <c r="C8" s="13"/>
      <c r="D8" s="13"/>
      <c r="E8" s="14"/>
      <c r="F8" s="21"/>
      <c r="G8" s="222" t="s">
        <v>4</v>
      </c>
      <c r="H8" s="222"/>
      <c r="I8" s="222"/>
      <c r="J8" s="4"/>
      <c r="K8" s="222" t="s">
        <v>4</v>
      </c>
      <c r="L8" s="222"/>
      <c r="M8" s="222"/>
    </row>
    <row r="9" spans="1:13" ht="15" customHeight="1">
      <c r="A9" s="13"/>
      <c r="B9" s="13"/>
      <c r="C9" s="13"/>
      <c r="D9" s="13"/>
      <c r="E9" s="25" t="s">
        <v>192</v>
      </c>
      <c r="F9" s="26"/>
      <c r="G9" s="27" t="s">
        <v>168</v>
      </c>
      <c r="H9" s="7"/>
      <c r="I9" s="27" t="s">
        <v>112</v>
      </c>
      <c r="J9" s="7"/>
      <c r="K9" s="27" t="s">
        <v>168</v>
      </c>
      <c r="L9" s="7"/>
      <c r="M9" s="27" t="s">
        <v>112</v>
      </c>
    </row>
    <row r="10" spans="1:13" ht="12" customHeight="1">
      <c r="A10" s="13"/>
      <c r="B10" s="13"/>
      <c r="C10" s="13"/>
      <c r="D10" s="13"/>
      <c r="E10" s="26"/>
      <c r="F10" s="26"/>
      <c r="G10" s="60"/>
      <c r="H10" s="29"/>
      <c r="I10" s="28"/>
      <c r="K10" s="60"/>
      <c r="L10" s="29"/>
      <c r="M10" s="28"/>
    </row>
    <row r="11" spans="1:13" ht="15" customHeight="1">
      <c r="A11" s="30" t="s">
        <v>50</v>
      </c>
      <c r="B11" s="30"/>
      <c r="C11" s="30"/>
      <c r="D11" s="30"/>
      <c r="E11" s="31"/>
      <c r="F11" s="31"/>
      <c r="G11" s="61">
        <v>84138342</v>
      </c>
      <c r="H11" s="43"/>
      <c r="I11" s="207">
        <v>28580539</v>
      </c>
      <c r="J11" s="43"/>
      <c r="K11" s="61">
        <v>83694719</v>
      </c>
      <c r="L11" s="43"/>
      <c r="M11" s="207">
        <v>28663039</v>
      </c>
    </row>
    <row r="12" spans="1:13" ht="15" customHeight="1">
      <c r="A12" s="30" t="s">
        <v>51</v>
      </c>
      <c r="B12" s="30"/>
      <c r="C12" s="30"/>
      <c r="D12" s="30"/>
      <c r="E12" s="31"/>
      <c r="F12" s="31"/>
      <c r="G12" s="65">
        <v>-183835081</v>
      </c>
      <c r="H12" s="48"/>
      <c r="I12" s="208">
        <v>-167971251</v>
      </c>
      <c r="J12" s="48"/>
      <c r="K12" s="65">
        <v>-185317490</v>
      </c>
      <c r="L12" s="44"/>
      <c r="M12" s="208">
        <v>-169540839</v>
      </c>
    </row>
    <row r="13" spans="1:13" ht="12" customHeight="1">
      <c r="A13" s="30"/>
      <c r="B13" s="30"/>
      <c r="C13" s="30"/>
      <c r="D13" s="30"/>
      <c r="E13" s="31"/>
      <c r="F13" s="31"/>
      <c r="G13" s="50"/>
      <c r="H13" s="32"/>
      <c r="I13" s="8"/>
      <c r="J13" s="32"/>
      <c r="K13" s="50"/>
      <c r="L13" s="32"/>
      <c r="M13" s="8"/>
    </row>
    <row r="14" spans="1:13" ht="15" customHeight="1">
      <c r="A14" s="33" t="s">
        <v>155</v>
      </c>
      <c r="B14" s="30"/>
      <c r="C14" s="30"/>
      <c r="D14" s="30"/>
      <c r="E14" s="31"/>
      <c r="F14" s="31"/>
      <c r="G14" s="62">
        <f>SUM(G11:G13)</f>
        <v>-99696739</v>
      </c>
      <c r="H14" s="32"/>
      <c r="I14" s="32">
        <f>SUM(I11:I13)</f>
        <v>-139390712</v>
      </c>
      <c r="J14" s="32"/>
      <c r="K14" s="62">
        <f>SUM(K11:K13)</f>
        <v>-101622771</v>
      </c>
      <c r="L14" s="32"/>
      <c r="M14" s="32">
        <f>SUM(M11:M13)</f>
        <v>-140877800</v>
      </c>
    </row>
    <row r="15" spans="1:13" ht="15" customHeight="1">
      <c r="A15" s="30" t="s">
        <v>52</v>
      </c>
      <c r="B15" s="30"/>
      <c r="C15" s="30"/>
      <c r="D15" s="30"/>
      <c r="E15" s="31"/>
      <c r="F15" s="31"/>
      <c r="G15" s="61">
        <v>21919</v>
      </c>
      <c r="H15" s="47"/>
      <c r="I15" s="46">
        <v>19374</v>
      </c>
      <c r="J15" s="47"/>
      <c r="K15" s="61">
        <v>294282</v>
      </c>
      <c r="L15" s="47"/>
      <c r="M15" s="46">
        <v>291731</v>
      </c>
    </row>
    <row r="16" spans="1:13" ht="15" customHeight="1">
      <c r="A16" s="30" t="s">
        <v>53</v>
      </c>
      <c r="B16" s="30"/>
      <c r="C16" s="30"/>
      <c r="D16" s="30"/>
      <c r="E16" s="31"/>
      <c r="F16" s="31"/>
      <c r="G16" s="61">
        <v>-8178365</v>
      </c>
      <c r="H16" s="48"/>
      <c r="I16" s="46">
        <v>-12629419</v>
      </c>
      <c r="J16" s="48"/>
      <c r="K16" s="61">
        <v>-8178365</v>
      </c>
      <c r="L16" s="48"/>
      <c r="M16" s="46">
        <v>-12629419</v>
      </c>
    </row>
    <row r="17" spans="1:13" ht="15" customHeight="1">
      <c r="A17" s="30" t="s">
        <v>54</v>
      </c>
      <c r="B17" s="30"/>
      <c r="C17" s="30"/>
      <c r="D17" s="30"/>
      <c r="E17" s="31"/>
      <c r="F17" s="31"/>
      <c r="G17" s="61">
        <v>-60826980</v>
      </c>
      <c r="H17" s="48"/>
      <c r="I17" s="46">
        <v>-66229250</v>
      </c>
      <c r="J17" s="48"/>
      <c r="K17" s="61">
        <v>-60962059</v>
      </c>
      <c r="L17" s="47"/>
      <c r="M17" s="46">
        <v>-65889936</v>
      </c>
    </row>
    <row r="18" spans="1:13" s="34" customFormat="1" ht="15" customHeight="1">
      <c r="A18" s="30" t="s">
        <v>55</v>
      </c>
      <c r="B18" s="30"/>
      <c r="C18" s="30"/>
      <c r="D18" s="30"/>
      <c r="E18" s="31"/>
      <c r="F18" s="31"/>
      <c r="G18" s="61">
        <v>-27456487</v>
      </c>
      <c r="H18" s="48"/>
      <c r="I18" s="209">
        <v>-21365313</v>
      </c>
      <c r="J18" s="48"/>
      <c r="K18" s="61">
        <v>-29158353</v>
      </c>
      <c r="L18" s="48"/>
      <c r="M18" s="46">
        <v>-23181387</v>
      </c>
    </row>
    <row r="19" spans="1:13" ht="15" customHeight="1">
      <c r="A19" s="30" t="s">
        <v>182</v>
      </c>
      <c r="B19" s="30"/>
      <c r="C19" s="30"/>
      <c r="D19" s="30"/>
      <c r="E19" s="31"/>
      <c r="F19" s="31"/>
      <c r="G19" s="65">
        <v>-10382372</v>
      </c>
      <c r="H19" s="48"/>
      <c r="I19" s="208">
        <v>-12300429</v>
      </c>
      <c r="J19" s="48"/>
      <c r="K19" s="65">
        <v>0</v>
      </c>
      <c r="L19" s="48"/>
      <c r="M19" s="208">
        <v>0</v>
      </c>
    </row>
    <row r="20" spans="1:13" ht="12" customHeight="1">
      <c r="A20" s="30"/>
      <c r="B20" s="30"/>
      <c r="C20" s="30"/>
      <c r="D20" s="30"/>
      <c r="E20" s="31"/>
      <c r="F20" s="31"/>
      <c r="G20" s="50"/>
      <c r="H20" s="32"/>
      <c r="I20" s="8"/>
      <c r="J20" s="32"/>
      <c r="K20" s="50"/>
      <c r="L20" s="32"/>
      <c r="M20" s="8"/>
    </row>
    <row r="21" spans="1:13" ht="15" customHeight="1">
      <c r="A21" s="33" t="s">
        <v>183</v>
      </c>
      <c r="B21" s="33"/>
      <c r="C21" s="30"/>
      <c r="D21" s="30"/>
      <c r="E21" s="31"/>
      <c r="F21" s="31"/>
      <c r="G21" s="62">
        <f>SUM(G14:G19)</f>
        <v>-206519024</v>
      </c>
      <c r="H21" s="32"/>
      <c r="I21" s="32">
        <f>SUM(I14:I19)</f>
        <v>-251895749</v>
      </c>
      <c r="J21" s="32"/>
      <c r="K21" s="62">
        <f>SUM(K14:K19)</f>
        <v>-199627266</v>
      </c>
      <c r="L21" s="32"/>
      <c r="M21" s="32">
        <f>SUM(M14:M19)</f>
        <v>-242286811</v>
      </c>
    </row>
    <row r="22" spans="1:13" ht="15" customHeight="1">
      <c r="A22" s="30" t="s">
        <v>181</v>
      </c>
      <c r="B22" s="30"/>
      <c r="C22" s="30"/>
      <c r="D22" s="30"/>
      <c r="E22" s="31">
        <v>17</v>
      </c>
      <c r="F22" s="31"/>
      <c r="G22" s="65">
        <v>38841104</v>
      </c>
      <c r="H22" s="48"/>
      <c r="I22" s="208">
        <v>66360654</v>
      </c>
      <c r="J22" s="48"/>
      <c r="K22" s="65">
        <v>40105608</v>
      </c>
      <c r="L22" s="101"/>
      <c r="M22" s="208">
        <v>66360654</v>
      </c>
    </row>
    <row r="23" spans="1:13" ht="12" customHeight="1">
      <c r="A23" s="30"/>
      <c r="B23" s="30"/>
      <c r="C23" s="30"/>
      <c r="D23" s="30"/>
      <c r="E23" s="31"/>
      <c r="F23" s="31"/>
      <c r="G23" s="50"/>
      <c r="H23" s="32"/>
      <c r="I23" s="8"/>
      <c r="J23" s="32"/>
      <c r="K23" s="50"/>
      <c r="L23" s="32"/>
      <c r="M23" s="8"/>
    </row>
    <row r="24" spans="1:13" s="34" customFormat="1" ht="15" customHeight="1">
      <c r="A24" s="33" t="s">
        <v>146</v>
      </c>
      <c r="B24" s="33"/>
      <c r="C24" s="30"/>
      <c r="D24" s="30"/>
      <c r="E24" s="31"/>
      <c r="F24" s="31"/>
      <c r="G24" s="50">
        <f>SUM(G21:G22)</f>
        <v>-167677920</v>
      </c>
      <c r="H24" s="8"/>
      <c r="I24" s="8">
        <f>SUM(I21:I22)</f>
        <v>-185535095</v>
      </c>
      <c r="J24" s="8"/>
      <c r="K24" s="50">
        <f>SUM(K21:K22)</f>
        <v>-159521658</v>
      </c>
      <c r="L24" s="8"/>
      <c r="M24" s="8">
        <f>SUM(M21:M22)</f>
        <v>-175926157</v>
      </c>
    </row>
    <row r="25" spans="1:13" s="34" customFormat="1" ht="12" customHeight="1">
      <c r="A25" s="33"/>
      <c r="B25" s="33"/>
      <c r="C25" s="30"/>
      <c r="D25" s="30"/>
      <c r="E25" s="31"/>
      <c r="F25" s="31"/>
      <c r="G25" s="50"/>
      <c r="H25" s="8"/>
      <c r="I25" s="8"/>
      <c r="J25" s="8"/>
      <c r="K25" s="50"/>
      <c r="L25" s="8"/>
      <c r="M25" s="8"/>
    </row>
    <row r="26" spans="1:13" s="34" customFormat="1" ht="15" customHeight="1">
      <c r="A26" s="33" t="s">
        <v>98</v>
      </c>
      <c r="B26" s="33"/>
      <c r="C26" s="30"/>
      <c r="D26" s="30"/>
      <c r="E26" s="31"/>
      <c r="F26" s="31"/>
      <c r="G26" s="50"/>
      <c r="H26" s="8"/>
      <c r="I26" s="8"/>
      <c r="J26" s="8"/>
      <c r="K26" s="50"/>
      <c r="L26" s="8"/>
      <c r="M26" s="8"/>
    </row>
    <row r="27" spans="1:13" s="34" customFormat="1" ht="15" customHeight="1">
      <c r="A27" s="34" t="s">
        <v>138</v>
      </c>
      <c r="B27" s="39"/>
      <c r="C27" s="30"/>
      <c r="D27" s="30"/>
      <c r="E27" s="31"/>
      <c r="F27" s="31"/>
      <c r="G27" s="50"/>
      <c r="H27" s="8"/>
      <c r="I27" s="8"/>
      <c r="J27" s="8"/>
      <c r="K27" s="50"/>
      <c r="L27" s="8"/>
      <c r="M27" s="8"/>
    </row>
    <row r="28" spans="1:13" s="34" customFormat="1" ht="15" customHeight="1">
      <c r="A28" s="1"/>
      <c r="B28" s="34" t="s">
        <v>94</v>
      </c>
      <c r="C28" s="30"/>
      <c r="D28" s="30"/>
      <c r="E28" s="31"/>
      <c r="F28" s="31"/>
      <c r="G28" s="50"/>
      <c r="H28" s="8"/>
      <c r="I28" s="8"/>
      <c r="J28" s="8"/>
      <c r="K28" s="50"/>
      <c r="L28" s="8"/>
      <c r="M28" s="8"/>
    </row>
    <row r="29" spans="1:13" s="34" customFormat="1" ht="15" customHeight="1">
      <c r="A29" s="33"/>
      <c r="B29" s="34" t="s">
        <v>153</v>
      </c>
      <c r="C29" s="30"/>
      <c r="D29" s="30"/>
      <c r="E29" s="31"/>
      <c r="F29" s="31"/>
      <c r="G29" s="50">
        <v>0</v>
      </c>
      <c r="H29" s="8"/>
      <c r="I29" s="8">
        <v>3011437365</v>
      </c>
      <c r="J29" s="8"/>
      <c r="K29" s="50">
        <v>0</v>
      </c>
      <c r="L29" s="8"/>
      <c r="M29" s="8">
        <v>3011437365</v>
      </c>
    </row>
    <row r="30" spans="1:13" s="34" customFormat="1" ht="15" customHeight="1">
      <c r="A30" s="33"/>
      <c r="B30" s="1" t="s">
        <v>139</v>
      </c>
      <c r="C30" s="30"/>
      <c r="D30" s="30"/>
      <c r="E30" s="31"/>
      <c r="F30" s="31"/>
      <c r="G30" s="51">
        <v>0</v>
      </c>
      <c r="H30" s="8"/>
      <c r="I30" s="41">
        <v>-602287473</v>
      </c>
      <c r="J30" s="8"/>
      <c r="K30" s="51">
        <v>0</v>
      </c>
      <c r="L30" s="8"/>
      <c r="M30" s="41">
        <v>-602287473</v>
      </c>
    </row>
    <row r="31" spans="1:13" ht="12" customHeight="1">
      <c r="A31" s="30"/>
      <c r="B31" s="30"/>
      <c r="C31" s="30"/>
      <c r="D31" s="30"/>
      <c r="E31" s="31"/>
      <c r="F31" s="31"/>
      <c r="G31" s="50"/>
      <c r="H31" s="32"/>
      <c r="I31" s="8"/>
      <c r="J31" s="32"/>
      <c r="K31" s="50"/>
      <c r="L31" s="32"/>
      <c r="M31" s="8"/>
    </row>
    <row r="32" spans="1:13" s="34" customFormat="1" ht="15" customHeight="1">
      <c r="A32" s="33" t="s">
        <v>164</v>
      </c>
      <c r="B32" s="131"/>
      <c r="C32" s="30"/>
      <c r="D32" s="30"/>
      <c r="E32" s="31"/>
      <c r="F32" s="31"/>
      <c r="G32" s="51">
        <f>SUM(G29:G31)</f>
        <v>0</v>
      </c>
      <c r="H32" s="8"/>
      <c r="I32" s="41">
        <f>SUM(I29:I31)</f>
        <v>2409149892</v>
      </c>
      <c r="J32" s="8"/>
      <c r="K32" s="51">
        <f>SUM(K29:K31)</f>
        <v>0</v>
      </c>
      <c r="L32" s="8"/>
      <c r="M32" s="41">
        <f>SUM(M29:M31)</f>
        <v>2409149892</v>
      </c>
    </row>
    <row r="33" spans="1:13" ht="15" customHeight="1">
      <c r="A33" s="34" t="s">
        <v>158</v>
      </c>
      <c r="B33" s="39"/>
      <c r="C33" s="34"/>
      <c r="D33" s="39"/>
      <c r="E33" s="39"/>
      <c r="F33" s="39"/>
      <c r="G33" s="50"/>
      <c r="H33" s="8"/>
      <c r="I33" s="8"/>
      <c r="J33" s="8"/>
      <c r="K33" s="50"/>
      <c r="L33" s="8"/>
      <c r="M33" s="8"/>
    </row>
    <row r="34" spans="1:13" ht="15" customHeight="1">
      <c r="A34" s="1"/>
      <c r="B34" s="34" t="s">
        <v>94</v>
      </c>
      <c r="C34" s="34"/>
      <c r="D34" s="39"/>
      <c r="E34" s="39"/>
      <c r="F34" s="39"/>
      <c r="G34" s="50"/>
      <c r="H34" s="8"/>
      <c r="I34" s="8"/>
      <c r="J34" s="8"/>
      <c r="K34" s="50"/>
      <c r="L34" s="8"/>
      <c r="M34" s="8"/>
    </row>
    <row r="35" spans="1:13" ht="15" customHeight="1">
      <c r="A35" s="34"/>
      <c r="B35" s="1" t="s">
        <v>95</v>
      </c>
      <c r="C35" s="34"/>
      <c r="D35" s="39"/>
      <c r="E35" s="39"/>
      <c r="F35" s="39"/>
      <c r="G35" s="50">
        <v>-39851</v>
      </c>
      <c r="H35" s="8"/>
      <c r="I35" s="8">
        <v>-1813123</v>
      </c>
      <c r="J35" s="8"/>
      <c r="K35" s="50">
        <v>-39851</v>
      </c>
      <c r="L35" s="8"/>
      <c r="M35" s="8">
        <v>-1813123</v>
      </c>
    </row>
    <row r="36" spans="1:13" ht="15" customHeight="1">
      <c r="A36" s="1"/>
      <c r="B36" s="1" t="s">
        <v>136</v>
      </c>
      <c r="C36" s="40"/>
      <c r="D36" s="39"/>
      <c r="E36" s="39"/>
      <c r="F36" s="39"/>
      <c r="G36" s="51">
        <v>7971</v>
      </c>
      <c r="H36" s="8"/>
      <c r="I36" s="41">
        <v>362624</v>
      </c>
      <c r="J36" s="8"/>
      <c r="K36" s="51">
        <v>7971</v>
      </c>
      <c r="L36" s="8"/>
      <c r="M36" s="41">
        <v>362624</v>
      </c>
    </row>
    <row r="37" spans="1:13" ht="15" customHeight="1">
      <c r="B37" s="1"/>
      <c r="C37" s="40"/>
      <c r="D37" s="39"/>
      <c r="E37" s="39"/>
      <c r="F37" s="39"/>
      <c r="G37" s="50"/>
      <c r="H37" s="8"/>
      <c r="I37" s="8"/>
      <c r="J37" s="8"/>
      <c r="K37" s="50"/>
      <c r="L37" s="8"/>
      <c r="M37" s="8"/>
    </row>
    <row r="38" spans="1:13" ht="15" customHeight="1">
      <c r="A38" s="33" t="s">
        <v>163</v>
      </c>
      <c r="B38" s="131"/>
      <c r="C38" s="40"/>
      <c r="D38" s="39"/>
      <c r="E38" s="39"/>
      <c r="F38" s="39"/>
      <c r="G38" s="51">
        <f>SUM(G35:G37)</f>
        <v>-31880</v>
      </c>
      <c r="H38" s="8"/>
      <c r="I38" s="41">
        <f>SUM(I35:I37)</f>
        <v>-1450499</v>
      </c>
      <c r="J38" s="8"/>
      <c r="K38" s="51">
        <f>SUM(K35:K37)</f>
        <v>-31880</v>
      </c>
      <c r="L38" s="8"/>
      <c r="M38" s="41">
        <f>SUM(M35:M37)</f>
        <v>-1450499</v>
      </c>
    </row>
    <row r="39" spans="1:13" ht="12" customHeight="1">
      <c r="A39" s="1"/>
      <c r="B39" s="40"/>
      <c r="C39" s="34"/>
      <c r="D39" s="39"/>
      <c r="E39" s="39"/>
      <c r="F39" s="39"/>
      <c r="G39" s="50"/>
      <c r="H39" s="8"/>
      <c r="I39" s="8"/>
      <c r="J39" s="8"/>
      <c r="K39" s="50"/>
      <c r="L39" s="8"/>
      <c r="M39" s="8"/>
    </row>
    <row r="40" spans="1:13" ht="15" customHeight="1">
      <c r="A40" s="34" t="s">
        <v>184</v>
      </c>
      <c r="B40" s="1"/>
      <c r="C40" s="34"/>
      <c r="D40" s="39"/>
      <c r="E40" s="39"/>
      <c r="F40" s="39"/>
      <c r="G40" s="50"/>
      <c r="H40" s="8"/>
      <c r="I40" s="8"/>
      <c r="J40" s="8"/>
      <c r="K40" s="50"/>
      <c r="L40" s="8"/>
      <c r="M40" s="8"/>
    </row>
    <row r="41" spans="1:13" s="34" customFormat="1" ht="15" customHeight="1">
      <c r="A41" s="1"/>
      <c r="B41" s="1" t="s">
        <v>154</v>
      </c>
      <c r="C41" s="40"/>
      <c r="D41" s="39"/>
      <c r="E41" s="39"/>
      <c r="F41" s="39"/>
      <c r="G41" s="51">
        <f>SUM(G32,G38)</f>
        <v>-31880</v>
      </c>
      <c r="H41" s="8"/>
      <c r="I41" s="41">
        <f>SUM(I32,I38)</f>
        <v>2407699393</v>
      </c>
      <c r="J41" s="8"/>
      <c r="K41" s="51">
        <f>SUM(K32,K38)</f>
        <v>-31880</v>
      </c>
      <c r="L41" s="8"/>
      <c r="M41" s="41">
        <f>SUM(M32,M38)</f>
        <v>2407699393</v>
      </c>
    </row>
    <row r="42" spans="1:13" s="34" customFormat="1" ht="12" customHeight="1">
      <c r="A42" s="33"/>
      <c r="B42" s="33"/>
      <c r="C42" s="30"/>
      <c r="D42" s="30"/>
      <c r="E42" s="31"/>
      <c r="F42" s="31"/>
      <c r="G42" s="50"/>
      <c r="H42" s="8"/>
      <c r="I42" s="8"/>
      <c r="J42" s="8"/>
      <c r="K42" s="50"/>
      <c r="L42" s="8"/>
      <c r="M42" s="8"/>
    </row>
    <row r="43" spans="1:13" s="34" customFormat="1" ht="15" customHeight="1" thickBot="1">
      <c r="A43" s="33" t="s">
        <v>185</v>
      </c>
      <c r="B43" s="33"/>
      <c r="C43" s="30"/>
      <c r="D43" s="30"/>
      <c r="E43" s="31"/>
      <c r="F43" s="31"/>
      <c r="G43" s="66">
        <f>SUM(G24,G41)</f>
        <v>-167709800</v>
      </c>
      <c r="H43" s="8"/>
      <c r="I43" s="35">
        <f>SUM(I24,I41)</f>
        <v>2222164298</v>
      </c>
      <c r="J43" s="8"/>
      <c r="K43" s="66">
        <f>SUM(K24,K41)</f>
        <v>-159553538</v>
      </c>
      <c r="L43" s="8"/>
      <c r="M43" s="35">
        <f>SUM(M24,M41)</f>
        <v>2231773236</v>
      </c>
    </row>
    <row r="44" spans="1:13" s="34" customFormat="1" ht="12" customHeight="1" thickTop="1">
      <c r="A44" s="33"/>
      <c r="B44" s="33"/>
      <c r="C44" s="30"/>
      <c r="D44" s="30"/>
      <c r="E44" s="31"/>
      <c r="F44" s="31"/>
      <c r="G44" s="50"/>
      <c r="H44" s="8"/>
      <c r="I44" s="8"/>
      <c r="J44" s="8"/>
      <c r="K44" s="50"/>
      <c r="L44" s="8"/>
      <c r="M44" s="8"/>
    </row>
    <row r="45" spans="1:13" s="34" customFormat="1" ht="15" customHeight="1">
      <c r="A45" s="33" t="s">
        <v>147</v>
      </c>
      <c r="G45" s="67"/>
      <c r="H45" s="24"/>
      <c r="I45" s="24"/>
      <c r="J45" s="24"/>
      <c r="K45" s="67"/>
      <c r="L45" s="24"/>
      <c r="M45" s="24"/>
    </row>
    <row r="46" spans="1:13" ht="15" customHeight="1">
      <c r="A46" s="30" t="s">
        <v>56</v>
      </c>
      <c r="G46" s="63">
        <f>G24</f>
        <v>-167677920</v>
      </c>
      <c r="H46" s="48"/>
      <c r="I46" s="46">
        <v>-185535095</v>
      </c>
      <c r="J46" s="48"/>
      <c r="K46" s="63">
        <f>K24</f>
        <v>-159521658</v>
      </c>
      <c r="L46" s="48"/>
      <c r="M46" s="46">
        <v>-175926157</v>
      </c>
    </row>
    <row r="47" spans="1:13" ht="15" customHeight="1">
      <c r="A47" s="30" t="s">
        <v>57</v>
      </c>
      <c r="G47" s="68">
        <v>0</v>
      </c>
      <c r="H47" s="48"/>
      <c r="I47" s="210">
        <v>0</v>
      </c>
      <c r="J47" s="48"/>
      <c r="K47" s="68">
        <v>0</v>
      </c>
      <c r="L47" s="48"/>
      <c r="M47" s="210">
        <v>0</v>
      </c>
    </row>
    <row r="48" spans="1:13" ht="12" customHeight="1">
      <c r="A48" s="30"/>
      <c r="G48" s="59"/>
      <c r="H48" s="32"/>
      <c r="I48" s="9"/>
      <c r="J48" s="32"/>
      <c r="K48" s="59"/>
      <c r="L48" s="32"/>
      <c r="M48" s="9"/>
    </row>
    <row r="49" spans="1:13" ht="15" customHeight="1" thickBot="1">
      <c r="A49" s="30"/>
      <c r="B49" s="30"/>
      <c r="C49" s="30"/>
      <c r="D49" s="30"/>
      <c r="E49" s="31"/>
      <c r="F49" s="31"/>
      <c r="G49" s="66">
        <f>SUM(G46:G48)</f>
        <v>-167677920</v>
      </c>
      <c r="H49" s="32"/>
      <c r="I49" s="35">
        <f>SUM(I46:I48)</f>
        <v>-185535095</v>
      </c>
      <c r="J49" s="32"/>
      <c r="K49" s="66">
        <f>SUM(K46:K48)</f>
        <v>-159521658</v>
      </c>
      <c r="L49" s="32"/>
      <c r="M49" s="35">
        <f>SUM(M46:M48)</f>
        <v>-175926157</v>
      </c>
    </row>
    <row r="50" spans="1:13" ht="12" customHeight="1" thickTop="1">
      <c r="A50" s="30"/>
      <c r="B50" s="30"/>
      <c r="C50" s="30"/>
      <c r="D50" s="30"/>
      <c r="E50" s="31"/>
      <c r="F50" s="31"/>
      <c r="G50" s="50"/>
      <c r="H50" s="32"/>
      <c r="I50" s="8"/>
      <c r="J50" s="32"/>
      <c r="K50" s="50"/>
      <c r="L50" s="32"/>
      <c r="M50" s="8"/>
    </row>
    <row r="51" spans="1:13" ht="15" customHeight="1">
      <c r="A51" s="33" t="s">
        <v>186</v>
      </c>
      <c r="B51" s="30"/>
      <c r="C51" s="30"/>
      <c r="D51" s="30"/>
      <c r="E51" s="31"/>
      <c r="F51" s="31"/>
      <c r="G51" s="50"/>
      <c r="H51" s="32"/>
      <c r="I51" s="8"/>
      <c r="J51" s="32"/>
      <c r="K51" s="50"/>
      <c r="L51" s="32"/>
      <c r="M51" s="8"/>
    </row>
    <row r="52" spans="1:13" ht="15" customHeight="1">
      <c r="A52" s="33"/>
      <c r="B52" s="33" t="s">
        <v>111</v>
      </c>
      <c r="C52" s="30"/>
      <c r="D52" s="30"/>
      <c r="E52" s="31"/>
      <c r="F52" s="31"/>
      <c r="G52" s="50"/>
      <c r="H52" s="32"/>
      <c r="I52" s="8"/>
      <c r="J52" s="32"/>
      <c r="K52" s="50"/>
      <c r="L52" s="32"/>
      <c r="M52" s="8"/>
    </row>
    <row r="53" spans="1:13" ht="15" customHeight="1">
      <c r="A53" s="30" t="s">
        <v>56</v>
      </c>
      <c r="B53" s="30"/>
      <c r="C53" s="30"/>
      <c r="D53" s="30"/>
      <c r="E53" s="31"/>
      <c r="F53" s="31"/>
      <c r="G53" s="62">
        <f>G43</f>
        <v>-167709800</v>
      </c>
      <c r="H53" s="32"/>
      <c r="I53" s="32">
        <v>2222164298</v>
      </c>
      <c r="J53" s="32"/>
      <c r="K53" s="62">
        <f>K43</f>
        <v>-159553538</v>
      </c>
      <c r="L53" s="32"/>
      <c r="M53" s="32">
        <v>2231773236</v>
      </c>
    </row>
    <row r="54" spans="1:13" ht="15" customHeight="1">
      <c r="A54" s="30" t="s">
        <v>57</v>
      </c>
      <c r="B54" s="30"/>
      <c r="C54" s="30"/>
      <c r="D54" s="30"/>
      <c r="E54" s="31"/>
      <c r="F54" s="31"/>
      <c r="G54" s="68">
        <v>0</v>
      </c>
      <c r="H54" s="32"/>
      <c r="I54" s="210">
        <v>0</v>
      </c>
      <c r="J54" s="32"/>
      <c r="K54" s="68">
        <v>0</v>
      </c>
      <c r="L54" s="32"/>
      <c r="M54" s="210">
        <v>0</v>
      </c>
    </row>
    <row r="55" spans="1:13" ht="12" customHeight="1">
      <c r="A55" s="30"/>
      <c r="B55" s="30"/>
      <c r="C55" s="30"/>
      <c r="D55" s="30"/>
      <c r="E55" s="31"/>
      <c r="F55" s="31"/>
      <c r="G55" s="59"/>
      <c r="H55" s="32"/>
      <c r="I55" s="9"/>
      <c r="J55" s="32"/>
      <c r="K55" s="59"/>
      <c r="L55" s="32"/>
      <c r="M55" s="9"/>
    </row>
    <row r="56" spans="1:13" ht="15" customHeight="1" thickBot="1">
      <c r="A56" s="30"/>
      <c r="B56" s="30"/>
      <c r="C56" s="30"/>
      <c r="D56" s="30"/>
      <c r="E56" s="31"/>
      <c r="F56" s="31"/>
      <c r="G56" s="66">
        <f>SUM(G53:G55)</f>
        <v>-167709800</v>
      </c>
      <c r="H56" s="32"/>
      <c r="I56" s="35">
        <f>SUM(I53:I55)</f>
        <v>2222164298</v>
      </c>
      <c r="J56" s="32"/>
      <c r="K56" s="66">
        <f>SUM(K53:K55)</f>
        <v>-159553538</v>
      </c>
      <c r="L56" s="32"/>
      <c r="M56" s="35">
        <f>SUM(M53:M55)</f>
        <v>2231773236</v>
      </c>
    </row>
    <row r="57" spans="1:13" ht="12" customHeight="1" thickTop="1">
      <c r="A57" s="30"/>
      <c r="B57" s="30"/>
      <c r="C57" s="30"/>
      <c r="D57" s="30"/>
      <c r="E57" s="31"/>
      <c r="F57" s="31"/>
      <c r="G57" s="50"/>
      <c r="H57" s="32"/>
      <c r="I57" s="8"/>
      <c r="J57" s="32"/>
      <c r="K57" s="50"/>
      <c r="L57" s="32"/>
      <c r="M57" s="8"/>
    </row>
    <row r="58" spans="1:13" ht="15" customHeight="1">
      <c r="A58" s="36" t="s">
        <v>148</v>
      </c>
      <c r="B58" s="33"/>
      <c r="C58" s="30"/>
      <c r="D58" s="30"/>
      <c r="F58" s="31"/>
      <c r="G58" s="62"/>
      <c r="H58" s="32"/>
      <c r="I58" s="32"/>
      <c r="J58" s="32"/>
      <c r="K58" s="62"/>
      <c r="L58" s="32"/>
      <c r="M58" s="32"/>
    </row>
    <row r="59" spans="1:13" ht="12" customHeight="1">
      <c r="A59" s="30"/>
      <c r="G59" s="59"/>
      <c r="H59" s="32"/>
      <c r="I59" s="9"/>
      <c r="J59" s="32"/>
      <c r="K59" s="59"/>
      <c r="L59" s="32"/>
      <c r="M59" s="9"/>
    </row>
    <row r="60" spans="1:13" ht="15" customHeight="1" thickBot="1">
      <c r="A60" s="30" t="s">
        <v>149</v>
      </c>
      <c r="B60" s="30"/>
      <c r="C60" s="30"/>
      <c r="D60" s="30"/>
      <c r="E60" s="31"/>
      <c r="F60" s="31"/>
      <c r="G60" s="212">
        <f>ROUND(G49/15097800,2)</f>
        <v>-11.11</v>
      </c>
      <c r="H60" s="69"/>
      <c r="I60" s="211">
        <v>-12.288882817364119</v>
      </c>
      <c r="J60" s="69"/>
      <c r="K60" s="212">
        <f>ROUND(K49/15097800,2)</f>
        <v>-10.57</v>
      </c>
      <c r="L60" s="49"/>
      <c r="M60" s="211">
        <v>-11.652436580163997</v>
      </c>
    </row>
    <row r="61" spans="1:13" ht="15" customHeight="1" thickTop="1">
      <c r="A61" s="30"/>
      <c r="B61" s="30"/>
      <c r="C61" s="30"/>
      <c r="D61" s="30"/>
      <c r="E61" s="31"/>
      <c r="F61" s="31"/>
      <c r="G61" s="216"/>
      <c r="H61" s="69"/>
      <c r="I61" s="42"/>
      <c r="J61" s="69"/>
      <c r="K61" s="216"/>
      <c r="L61" s="49"/>
      <c r="M61" s="42"/>
    </row>
    <row r="62" spans="1:13" ht="15" customHeight="1">
      <c r="A62" s="30"/>
      <c r="B62" s="30"/>
      <c r="C62" s="30"/>
      <c r="D62" s="30"/>
      <c r="E62" s="31"/>
      <c r="F62" s="31"/>
      <c r="G62" s="42"/>
      <c r="H62" s="69"/>
      <c r="I62" s="70"/>
      <c r="J62" s="69"/>
      <c r="K62" s="42"/>
      <c r="L62" s="69"/>
      <c r="M62" s="70"/>
    </row>
    <row r="63" spans="1:13" ht="21.95" customHeight="1">
      <c r="A63" s="223" t="s">
        <v>120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249977111117893"/>
  </sheetPr>
  <dimension ref="A1:M62"/>
  <sheetViews>
    <sheetView zoomScaleNormal="100" zoomScaleSheetLayoutView="100" workbookViewId="0"/>
  </sheetViews>
  <sheetFormatPr defaultColWidth="9.28515625" defaultRowHeight="16.5" customHeight="1"/>
  <cols>
    <col min="1" max="3" width="1.7109375" style="10" customWidth="1"/>
    <col min="4" max="4" width="38.28515625" style="10" customWidth="1"/>
    <col min="5" max="5" width="6.140625" style="10" customWidth="1"/>
    <col min="6" max="6" width="0.7109375" style="10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1" customWidth="1"/>
    <col min="12" max="12" width="0.7109375" style="11" customWidth="1"/>
    <col min="13" max="13" width="13.28515625" style="11" customWidth="1"/>
    <col min="14" max="16384" width="9.285156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162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">
        <v>176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114</v>
      </c>
    </row>
    <row r="7" spans="1:13" ht="15" customHeight="1">
      <c r="A7" s="13"/>
      <c r="B7" s="13"/>
      <c r="C7" s="13"/>
      <c r="D7" s="13"/>
      <c r="E7" s="14"/>
      <c r="F7" s="21"/>
      <c r="G7" s="221" t="s">
        <v>2</v>
      </c>
      <c r="H7" s="221"/>
      <c r="I7" s="221"/>
      <c r="J7" s="24"/>
      <c r="K7" s="221" t="s">
        <v>49</v>
      </c>
      <c r="L7" s="221"/>
      <c r="M7" s="221"/>
    </row>
    <row r="8" spans="1:13" ht="15" customHeight="1">
      <c r="A8" s="13"/>
      <c r="B8" s="13"/>
      <c r="C8" s="13"/>
      <c r="D8" s="13"/>
      <c r="E8" s="14"/>
      <c r="F8" s="21"/>
      <c r="G8" s="222" t="s">
        <v>4</v>
      </c>
      <c r="H8" s="222"/>
      <c r="I8" s="222"/>
      <c r="J8" s="4"/>
      <c r="K8" s="222" t="s">
        <v>4</v>
      </c>
      <c r="L8" s="222"/>
      <c r="M8" s="222"/>
    </row>
    <row r="9" spans="1:13" ht="15" customHeight="1">
      <c r="A9" s="13"/>
      <c r="B9" s="13"/>
      <c r="C9" s="13"/>
      <c r="D9" s="13"/>
      <c r="E9" s="25" t="s">
        <v>7</v>
      </c>
      <c r="F9" s="26"/>
      <c r="G9" s="27" t="s">
        <v>168</v>
      </c>
      <c r="H9" s="7"/>
      <c r="I9" s="27" t="s">
        <v>112</v>
      </c>
      <c r="J9" s="7"/>
      <c r="K9" s="27" t="s">
        <v>168</v>
      </c>
      <c r="L9" s="7"/>
      <c r="M9" s="27" t="s">
        <v>112</v>
      </c>
    </row>
    <row r="10" spans="1:13" ht="12" customHeight="1">
      <c r="A10" s="13"/>
      <c r="B10" s="13"/>
      <c r="C10" s="13"/>
      <c r="D10" s="13"/>
      <c r="E10" s="26"/>
      <c r="F10" s="26"/>
      <c r="G10" s="60"/>
      <c r="H10" s="29"/>
      <c r="I10" s="28"/>
      <c r="K10" s="60"/>
      <c r="L10" s="29"/>
      <c r="M10" s="28"/>
    </row>
    <row r="11" spans="1:13" ht="15" customHeight="1">
      <c r="A11" s="30" t="s">
        <v>50</v>
      </c>
      <c r="B11" s="30"/>
      <c r="C11" s="30"/>
      <c r="D11" s="30"/>
      <c r="E11" s="31">
        <v>6</v>
      </c>
      <c r="F11" s="31"/>
      <c r="G11" s="61">
        <v>234858010</v>
      </c>
      <c r="H11" s="43"/>
      <c r="I11" s="207">
        <v>425849217</v>
      </c>
      <c r="J11" s="43"/>
      <c r="K11" s="61">
        <v>234070164</v>
      </c>
      <c r="L11" s="43"/>
      <c r="M11" s="207">
        <v>425558342</v>
      </c>
    </row>
    <row r="12" spans="1:13" ht="15" customHeight="1">
      <c r="A12" s="30" t="s">
        <v>51</v>
      </c>
      <c r="B12" s="30"/>
      <c r="C12" s="30"/>
      <c r="D12" s="30"/>
      <c r="E12" s="31"/>
      <c r="F12" s="31"/>
      <c r="G12" s="65">
        <v>-401473508</v>
      </c>
      <c r="H12" s="48"/>
      <c r="I12" s="208">
        <v>-443297568</v>
      </c>
      <c r="J12" s="48"/>
      <c r="K12" s="65">
        <v>-404425380</v>
      </c>
      <c r="L12" s="44"/>
      <c r="M12" s="208">
        <v>-446344616</v>
      </c>
    </row>
    <row r="13" spans="1:13" ht="12" customHeight="1">
      <c r="A13" s="30"/>
      <c r="B13" s="30"/>
      <c r="C13" s="30"/>
      <c r="D13" s="30"/>
      <c r="E13" s="31"/>
      <c r="F13" s="31"/>
      <c r="G13" s="50"/>
      <c r="H13" s="32"/>
      <c r="I13" s="8"/>
      <c r="J13" s="32"/>
      <c r="K13" s="50"/>
      <c r="L13" s="32"/>
      <c r="M13" s="8"/>
    </row>
    <row r="14" spans="1:13" ht="15" customHeight="1">
      <c r="A14" s="33" t="s">
        <v>155</v>
      </c>
      <c r="B14" s="30"/>
      <c r="C14" s="30"/>
      <c r="D14" s="30"/>
      <c r="E14" s="31"/>
      <c r="F14" s="31"/>
      <c r="G14" s="62">
        <f>SUM(G11:G13)</f>
        <v>-166615498</v>
      </c>
      <c r="H14" s="32"/>
      <c r="I14" s="32">
        <f>SUM(I11:I13)</f>
        <v>-17448351</v>
      </c>
      <c r="J14" s="32"/>
      <c r="K14" s="62">
        <f>SUM(K11:K13)</f>
        <v>-170355216</v>
      </c>
      <c r="L14" s="32"/>
      <c r="M14" s="32">
        <f>SUM(M11:M13)</f>
        <v>-20786274</v>
      </c>
    </row>
    <row r="15" spans="1:13" ht="15" customHeight="1">
      <c r="A15" s="30" t="s">
        <v>52</v>
      </c>
      <c r="B15" s="30"/>
      <c r="C15" s="30"/>
      <c r="D15" s="30"/>
      <c r="E15" s="31"/>
      <c r="F15" s="31"/>
      <c r="G15" s="63">
        <v>179994</v>
      </c>
      <c r="H15" s="47"/>
      <c r="I15" s="46">
        <v>495947</v>
      </c>
      <c r="J15" s="47"/>
      <c r="K15" s="63">
        <v>452273</v>
      </c>
      <c r="L15" s="47"/>
      <c r="M15" s="46">
        <v>768217</v>
      </c>
    </row>
    <row r="16" spans="1:13" ht="15" customHeight="1">
      <c r="A16" s="30" t="s">
        <v>53</v>
      </c>
      <c r="B16" s="30"/>
      <c r="C16" s="30"/>
      <c r="D16" s="30"/>
      <c r="E16" s="31"/>
      <c r="F16" s="31"/>
      <c r="G16" s="63">
        <v>-24035855</v>
      </c>
      <c r="H16" s="48"/>
      <c r="I16" s="46">
        <v>-38269276</v>
      </c>
      <c r="J16" s="48"/>
      <c r="K16" s="63">
        <v>-24035855</v>
      </c>
      <c r="L16" s="48"/>
      <c r="M16" s="46">
        <v>-38269276</v>
      </c>
    </row>
    <row r="17" spans="1:13" ht="15" customHeight="1">
      <c r="A17" s="30" t="s">
        <v>54</v>
      </c>
      <c r="B17" s="30"/>
      <c r="C17" s="30"/>
      <c r="D17" s="30"/>
      <c r="E17" s="31"/>
      <c r="F17" s="31"/>
      <c r="G17" s="63">
        <v>-136080006</v>
      </c>
      <c r="H17" s="48"/>
      <c r="I17" s="46">
        <v>-190367858</v>
      </c>
      <c r="J17" s="48"/>
      <c r="K17" s="63">
        <v>-135956143</v>
      </c>
      <c r="L17" s="47"/>
      <c r="M17" s="46">
        <v>-189278553</v>
      </c>
    </row>
    <row r="18" spans="1:13" s="34" customFormat="1" ht="15" customHeight="1">
      <c r="A18" s="30" t="s">
        <v>55</v>
      </c>
      <c r="B18" s="30"/>
      <c r="C18" s="30"/>
      <c r="D18" s="30"/>
      <c r="E18" s="31"/>
      <c r="F18" s="31"/>
      <c r="G18" s="64">
        <v>-53589916</v>
      </c>
      <c r="H18" s="48"/>
      <c r="I18" s="209">
        <v>-43163102</v>
      </c>
      <c r="J18" s="48"/>
      <c r="K18" s="63">
        <v>-57027577</v>
      </c>
      <c r="L18" s="48"/>
      <c r="M18" s="46">
        <v>-46825288</v>
      </c>
    </row>
    <row r="19" spans="1:13" ht="15" customHeight="1">
      <c r="A19" s="30" t="s">
        <v>182</v>
      </c>
      <c r="B19" s="30"/>
      <c r="C19" s="30"/>
      <c r="D19" s="30"/>
      <c r="E19" s="31">
        <v>8</v>
      </c>
      <c r="F19" s="31"/>
      <c r="G19" s="65">
        <v>-22239368</v>
      </c>
      <c r="H19" s="48"/>
      <c r="I19" s="208">
        <v>-11104243</v>
      </c>
      <c r="J19" s="48"/>
      <c r="K19" s="65">
        <v>0</v>
      </c>
      <c r="L19" s="48"/>
      <c r="M19" s="208">
        <v>0</v>
      </c>
    </row>
    <row r="20" spans="1:13" ht="12" customHeight="1">
      <c r="A20" s="30"/>
      <c r="B20" s="30"/>
      <c r="C20" s="30"/>
      <c r="D20" s="30"/>
      <c r="E20" s="31"/>
      <c r="F20" s="31"/>
      <c r="G20" s="50"/>
      <c r="H20" s="32"/>
      <c r="I20" s="8"/>
      <c r="J20" s="32"/>
      <c r="K20" s="50"/>
      <c r="L20" s="32"/>
      <c r="M20" s="8"/>
    </row>
    <row r="21" spans="1:13" ht="15" customHeight="1">
      <c r="A21" s="33" t="s">
        <v>187</v>
      </c>
      <c r="B21" s="33"/>
      <c r="C21" s="30"/>
      <c r="D21" s="30"/>
      <c r="E21" s="31"/>
      <c r="F21" s="31"/>
      <c r="G21" s="62">
        <f>SUM(G14:G19)</f>
        <v>-402380649</v>
      </c>
      <c r="H21" s="32"/>
      <c r="I21" s="32">
        <f>SUM(I14:I19)</f>
        <v>-299856883</v>
      </c>
      <c r="J21" s="32"/>
      <c r="K21" s="62">
        <f>SUM(K14:K19)</f>
        <v>-386922518</v>
      </c>
      <c r="L21" s="32"/>
      <c r="M21" s="32">
        <f>SUM(M14:M19)</f>
        <v>-294391174</v>
      </c>
    </row>
    <row r="22" spans="1:13" ht="15" customHeight="1">
      <c r="A22" s="30" t="s">
        <v>181</v>
      </c>
      <c r="B22" s="30"/>
      <c r="C22" s="30"/>
      <c r="D22" s="30"/>
      <c r="E22" s="31">
        <v>17</v>
      </c>
      <c r="F22" s="31"/>
      <c r="G22" s="65">
        <v>79226465</v>
      </c>
      <c r="H22" s="48"/>
      <c r="I22" s="208">
        <v>65722102</v>
      </c>
      <c r="J22" s="48"/>
      <c r="K22" s="65">
        <v>81527844</v>
      </c>
      <c r="L22" s="101"/>
      <c r="M22" s="208">
        <v>78391715</v>
      </c>
    </row>
    <row r="23" spans="1:13" ht="12" customHeight="1">
      <c r="A23" s="30"/>
      <c r="B23" s="30"/>
      <c r="C23" s="30"/>
      <c r="D23" s="30"/>
      <c r="E23" s="31"/>
      <c r="F23" s="31"/>
      <c r="G23" s="50"/>
      <c r="H23" s="32"/>
      <c r="I23" s="8"/>
      <c r="J23" s="32"/>
      <c r="K23" s="50"/>
      <c r="L23" s="32"/>
      <c r="M23" s="8"/>
    </row>
    <row r="24" spans="1:13" s="34" customFormat="1" ht="15" customHeight="1">
      <c r="A24" s="33" t="s">
        <v>146</v>
      </c>
      <c r="B24" s="33"/>
      <c r="C24" s="30"/>
      <c r="D24" s="30"/>
      <c r="E24" s="31"/>
      <c r="F24" s="31"/>
      <c r="G24" s="50">
        <f>SUM(G21:G22)</f>
        <v>-323154184</v>
      </c>
      <c r="H24" s="8"/>
      <c r="I24" s="8">
        <f>SUM(I21:I22)</f>
        <v>-234134781</v>
      </c>
      <c r="J24" s="8"/>
      <c r="K24" s="50">
        <f>SUM(K21:K22)</f>
        <v>-305394674</v>
      </c>
      <c r="L24" s="8"/>
      <c r="M24" s="8">
        <f>SUM(M21:M22)</f>
        <v>-215999459</v>
      </c>
    </row>
    <row r="25" spans="1:13" s="34" customFormat="1" ht="12" customHeight="1">
      <c r="A25" s="33"/>
      <c r="B25" s="33"/>
      <c r="C25" s="30"/>
      <c r="D25" s="30"/>
      <c r="E25" s="31"/>
      <c r="F25" s="31"/>
      <c r="G25" s="50"/>
      <c r="H25" s="8"/>
      <c r="I25" s="8"/>
      <c r="J25" s="8"/>
      <c r="K25" s="50"/>
      <c r="L25" s="8"/>
      <c r="M25" s="8"/>
    </row>
    <row r="26" spans="1:13" s="34" customFormat="1" ht="15" customHeight="1">
      <c r="A26" s="33" t="s">
        <v>98</v>
      </c>
      <c r="B26" s="33"/>
      <c r="C26" s="30"/>
      <c r="D26" s="30"/>
      <c r="E26" s="31"/>
      <c r="F26" s="31"/>
      <c r="G26" s="50"/>
      <c r="H26" s="8"/>
      <c r="I26" s="8"/>
      <c r="J26" s="8"/>
      <c r="K26" s="50"/>
      <c r="L26" s="8"/>
      <c r="M26" s="8"/>
    </row>
    <row r="27" spans="1:13" s="34" customFormat="1" ht="15" customHeight="1">
      <c r="A27" s="34" t="s">
        <v>138</v>
      </c>
      <c r="B27" s="39"/>
      <c r="C27" s="30"/>
      <c r="D27" s="30"/>
      <c r="E27" s="31"/>
      <c r="F27" s="31"/>
      <c r="G27" s="50"/>
      <c r="H27" s="8"/>
      <c r="I27" s="8"/>
      <c r="J27" s="8"/>
      <c r="K27" s="50"/>
      <c r="L27" s="8"/>
      <c r="M27" s="8"/>
    </row>
    <row r="28" spans="1:13" s="34" customFormat="1" ht="15" customHeight="1">
      <c r="A28" s="1"/>
      <c r="B28" s="34" t="s">
        <v>94</v>
      </c>
      <c r="C28" s="30"/>
      <c r="D28" s="30"/>
      <c r="E28" s="31"/>
      <c r="F28" s="31"/>
      <c r="G28" s="50"/>
      <c r="H28" s="8"/>
      <c r="I28" s="8"/>
      <c r="J28" s="8"/>
      <c r="K28" s="50"/>
      <c r="L28" s="8"/>
      <c r="M28" s="8"/>
    </row>
    <row r="29" spans="1:13" s="34" customFormat="1" ht="15" customHeight="1">
      <c r="A29" s="33"/>
      <c r="B29" s="34" t="s">
        <v>153</v>
      </c>
      <c r="C29" s="30"/>
      <c r="D29" s="30"/>
      <c r="E29" s="31"/>
      <c r="F29" s="31"/>
      <c r="G29" s="50">
        <v>0</v>
      </c>
      <c r="H29" s="8"/>
      <c r="I29" s="8">
        <v>3011437365</v>
      </c>
      <c r="J29" s="8"/>
      <c r="K29" s="50">
        <v>0</v>
      </c>
      <c r="L29" s="8"/>
      <c r="M29" s="8">
        <v>3011437365</v>
      </c>
    </row>
    <row r="30" spans="1:13" s="34" customFormat="1" ht="15" customHeight="1">
      <c r="A30" s="33"/>
      <c r="B30" s="1" t="s">
        <v>139</v>
      </c>
      <c r="C30" s="30"/>
      <c r="D30" s="30"/>
      <c r="E30" s="31"/>
      <c r="F30" s="31"/>
      <c r="G30" s="51">
        <v>0</v>
      </c>
      <c r="H30" s="8"/>
      <c r="I30" s="41">
        <v>-602287473</v>
      </c>
      <c r="J30" s="8"/>
      <c r="K30" s="51">
        <v>0</v>
      </c>
      <c r="L30" s="8"/>
      <c r="M30" s="41">
        <v>-602287473</v>
      </c>
    </row>
    <row r="31" spans="1:13" ht="12" customHeight="1">
      <c r="A31" s="30"/>
      <c r="B31" s="30"/>
      <c r="C31" s="30"/>
      <c r="D31" s="30"/>
      <c r="E31" s="31"/>
      <c r="F31" s="31"/>
      <c r="G31" s="50"/>
      <c r="H31" s="32"/>
      <c r="I31" s="8"/>
      <c r="J31" s="32"/>
      <c r="K31" s="50"/>
      <c r="L31" s="32"/>
      <c r="M31" s="8"/>
    </row>
    <row r="32" spans="1:13" s="34" customFormat="1" ht="15" customHeight="1">
      <c r="A32" s="33" t="s">
        <v>164</v>
      </c>
      <c r="B32" s="131"/>
      <c r="C32" s="30"/>
      <c r="D32" s="30"/>
      <c r="E32" s="31"/>
      <c r="F32" s="31"/>
      <c r="G32" s="51">
        <f>SUM(G29:G31)</f>
        <v>0</v>
      </c>
      <c r="H32" s="8"/>
      <c r="I32" s="41">
        <f>SUM(I29:I31)</f>
        <v>2409149892</v>
      </c>
      <c r="J32" s="8"/>
      <c r="K32" s="51">
        <f>SUM(K29:K31)</f>
        <v>0</v>
      </c>
      <c r="L32" s="8"/>
      <c r="M32" s="41">
        <f>SUM(M29:M31)</f>
        <v>2409149892</v>
      </c>
    </row>
    <row r="33" spans="1:13" ht="15" customHeight="1">
      <c r="A33" s="34" t="s">
        <v>158</v>
      </c>
      <c r="B33" s="39"/>
      <c r="C33" s="34"/>
      <c r="D33" s="39"/>
      <c r="E33" s="39"/>
      <c r="F33" s="39"/>
      <c r="G33" s="50"/>
      <c r="H33" s="8"/>
      <c r="I33" s="8"/>
      <c r="J33" s="8"/>
      <c r="K33" s="50"/>
      <c r="L33" s="8"/>
      <c r="M33" s="8"/>
    </row>
    <row r="34" spans="1:13" ht="15" customHeight="1">
      <c r="A34" s="1"/>
      <c r="B34" s="34" t="s">
        <v>94</v>
      </c>
      <c r="C34" s="34"/>
      <c r="D34" s="39"/>
      <c r="E34" s="39"/>
      <c r="F34" s="39"/>
      <c r="G34" s="50"/>
      <c r="H34" s="8"/>
      <c r="I34" s="8"/>
      <c r="J34" s="8"/>
      <c r="K34" s="50"/>
      <c r="L34" s="8"/>
      <c r="M34" s="8"/>
    </row>
    <row r="35" spans="1:13" ht="15" customHeight="1">
      <c r="A35" s="34"/>
      <c r="B35" s="1" t="s">
        <v>95</v>
      </c>
      <c r="C35" s="34"/>
      <c r="D35" s="39"/>
      <c r="E35" s="39"/>
      <c r="F35" s="39"/>
      <c r="G35" s="50">
        <v>4351502</v>
      </c>
      <c r="H35" s="8"/>
      <c r="I35" s="8">
        <v>-7124011</v>
      </c>
      <c r="J35" s="8"/>
      <c r="K35" s="50">
        <v>4351502</v>
      </c>
      <c r="L35" s="8"/>
      <c r="M35" s="8">
        <v>-7124011</v>
      </c>
    </row>
    <row r="36" spans="1:13" ht="15" customHeight="1">
      <c r="A36" s="1"/>
      <c r="B36" s="1" t="s">
        <v>136</v>
      </c>
      <c r="C36" s="40"/>
      <c r="D36" s="39"/>
      <c r="E36" s="39"/>
      <c r="F36" s="39"/>
      <c r="G36" s="51">
        <v>-870300</v>
      </c>
      <c r="H36" s="8"/>
      <c r="I36" s="41">
        <v>1424802</v>
      </c>
      <c r="J36" s="8"/>
      <c r="K36" s="51">
        <v>-870300</v>
      </c>
      <c r="L36" s="8"/>
      <c r="M36" s="41">
        <v>1424802</v>
      </c>
    </row>
    <row r="37" spans="1:13" s="34" customFormat="1" ht="12" customHeight="1">
      <c r="A37" s="33"/>
      <c r="B37" s="33"/>
      <c r="C37" s="30"/>
      <c r="D37" s="30"/>
      <c r="E37" s="31"/>
      <c r="F37" s="31"/>
      <c r="G37" s="50"/>
      <c r="H37" s="8"/>
      <c r="I37" s="8"/>
      <c r="J37" s="8"/>
      <c r="K37" s="50"/>
      <c r="L37" s="8"/>
      <c r="M37" s="8"/>
    </row>
    <row r="38" spans="1:13" ht="15" customHeight="1">
      <c r="A38" s="33" t="s">
        <v>163</v>
      </c>
      <c r="B38" s="131"/>
      <c r="C38" s="40"/>
      <c r="D38" s="39"/>
      <c r="E38" s="39"/>
      <c r="F38" s="39"/>
      <c r="G38" s="51">
        <f>SUM(G35:G37)</f>
        <v>3481202</v>
      </c>
      <c r="H38" s="8"/>
      <c r="I38" s="41">
        <f>SUM(I35:I37)</f>
        <v>-5699209</v>
      </c>
      <c r="J38" s="8"/>
      <c r="K38" s="51">
        <f>SUM(K35:K37)</f>
        <v>3481202</v>
      </c>
      <c r="L38" s="8"/>
      <c r="M38" s="41">
        <f>SUM(M35:M37)</f>
        <v>-5699209</v>
      </c>
    </row>
    <row r="39" spans="1:13" s="34" customFormat="1" ht="12" customHeight="1">
      <c r="A39" s="33"/>
      <c r="B39" s="33"/>
      <c r="C39" s="30"/>
      <c r="D39" s="30"/>
      <c r="E39" s="31"/>
      <c r="F39" s="31"/>
      <c r="G39" s="50"/>
      <c r="H39" s="8"/>
      <c r="I39" s="8"/>
      <c r="J39" s="8"/>
      <c r="K39" s="50"/>
      <c r="L39" s="8"/>
      <c r="M39" s="8"/>
    </row>
    <row r="40" spans="1:13" ht="15" customHeight="1">
      <c r="A40" s="34" t="s">
        <v>141</v>
      </c>
      <c r="B40" s="1"/>
      <c r="C40" s="34"/>
      <c r="D40" s="39"/>
      <c r="E40" s="39"/>
      <c r="F40" s="39"/>
      <c r="G40" s="50"/>
      <c r="H40" s="8"/>
      <c r="I40" s="8"/>
      <c r="J40" s="8"/>
      <c r="K40" s="50"/>
      <c r="L40" s="8"/>
      <c r="M40" s="8"/>
    </row>
    <row r="41" spans="1:13" s="34" customFormat="1" ht="15" customHeight="1">
      <c r="A41" s="1"/>
      <c r="B41" s="1" t="s">
        <v>154</v>
      </c>
      <c r="C41" s="40"/>
      <c r="D41" s="39"/>
      <c r="E41" s="39"/>
      <c r="F41" s="39"/>
      <c r="G41" s="51">
        <f>SUM(G32,G38)</f>
        <v>3481202</v>
      </c>
      <c r="H41" s="135"/>
      <c r="I41" s="41">
        <f>SUM(I32,I38)</f>
        <v>2403450683</v>
      </c>
      <c r="J41" s="135"/>
      <c r="K41" s="51">
        <f>SUM(K32,K38)</f>
        <v>3481202</v>
      </c>
      <c r="L41" s="135"/>
      <c r="M41" s="41">
        <f>SUM(M32,M38)</f>
        <v>2403450683</v>
      </c>
    </row>
    <row r="42" spans="1:13" s="34" customFormat="1" ht="12" customHeight="1">
      <c r="A42" s="33"/>
      <c r="B42" s="33"/>
      <c r="C42" s="30"/>
      <c r="D42" s="30"/>
      <c r="E42" s="31"/>
      <c r="F42" s="31"/>
      <c r="G42" s="50"/>
      <c r="H42" s="8"/>
      <c r="I42" s="8"/>
      <c r="J42" s="8"/>
      <c r="K42" s="50"/>
      <c r="L42" s="8"/>
      <c r="M42" s="8"/>
    </row>
    <row r="43" spans="1:13" s="34" customFormat="1" ht="15" customHeight="1" thickBot="1">
      <c r="A43" s="33" t="s">
        <v>185</v>
      </c>
      <c r="B43" s="33"/>
      <c r="C43" s="30"/>
      <c r="D43" s="30"/>
      <c r="E43" s="31"/>
      <c r="F43" s="31"/>
      <c r="G43" s="134">
        <f>G41+G24</f>
        <v>-319672982</v>
      </c>
      <c r="H43" s="135"/>
      <c r="I43" s="136">
        <f>I41+I24</f>
        <v>2169315902</v>
      </c>
      <c r="J43" s="135"/>
      <c r="K43" s="134">
        <f>K41+K24</f>
        <v>-301913472</v>
      </c>
      <c r="L43" s="135"/>
      <c r="M43" s="136">
        <f>M41+M24</f>
        <v>2187451224</v>
      </c>
    </row>
    <row r="44" spans="1:13" s="34" customFormat="1" ht="15" customHeight="1" thickTop="1">
      <c r="A44" s="33"/>
      <c r="B44" s="33"/>
      <c r="C44" s="30"/>
      <c r="D44" s="30"/>
      <c r="E44" s="31"/>
      <c r="F44" s="31"/>
      <c r="G44" s="50"/>
      <c r="H44" s="8"/>
      <c r="I44" s="8"/>
      <c r="J44" s="8"/>
      <c r="K44" s="50"/>
      <c r="L44" s="8"/>
      <c r="M44" s="8"/>
    </row>
    <row r="45" spans="1:13" s="34" customFormat="1" ht="15" customHeight="1">
      <c r="A45" s="33" t="s">
        <v>147</v>
      </c>
      <c r="G45" s="67"/>
      <c r="H45" s="24"/>
      <c r="I45" s="24"/>
      <c r="J45" s="24"/>
      <c r="K45" s="67"/>
      <c r="L45" s="24"/>
      <c r="M45" s="24"/>
    </row>
    <row r="46" spans="1:13" ht="15" customHeight="1">
      <c r="A46" s="30" t="s">
        <v>56</v>
      </c>
      <c r="G46" s="63">
        <f>G24</f>
        <v>-323154184</v>
      </c>
      <c r="H46" s="48"/>
      <c r="I46" s="46">
        <v>-234134781</v>
      </c>
      <c r="J46" s="48"/>
      <c r="K46" s="63">
        <f>K24</f>
        <v>-305394674</v>
      </c>
      <c r="L46" s="48"/>
      <c r="M46" s="46">
        <v>-215999459</v>
      </c>
    </row>
    <row r="47" spans="1:13" ht="15" customHeight="1">
      <c r="A47" s="30" t="s">
        <v>57</v>
      </c>
      <c r="G47" s="68">
        <v>0</v>
      </c>
      <c r="H47" s="48"/>
      <c r="I47" s="210">
        <v>0</v>
      </c>
      <c r="J47" s="48"/>
      <c r="K47" s="68">
        <v>0</v>
      </c>
      <c r="L47" s="48"/>
      <c r="M47" s="210">
        <v>0</v>
      </c>
    </row>
    <row r="48" spans="1:13" ht="12" customHeight="1">
      <c r="A48" s="30"/>
      <c r="G48" s="59"/>
      <c r="H48" s="32"/>
      <c r="I48" s="9"/>
      <c r="J48" s="32"/>
      <c r="K48" s="59"/>
      <c r="L48" s="32"/>
      <c r="M48" s="9"/>
    </row>
    <row r="49" spans="1:13" ht="15" customHeight="1" thickBot="1">
      <c r="A49" s="30"/>
      <c r="B49" s="30"/>
      <c r="C49" s="30"/>
      <c r="D49" s="30"/>
      <c r="E49" s="31"/>
      <c r="F49" s="31"/>
      <c r="G49" s="66">
        <f>SUM(G46:G48)</f>
        <v>-323154184</v>
      </c>
      <c r="H49" s="32"/>
      <c r="I49" s="35">
        <f>SUM(I46:I48)</f>
        <v>-234134781</v>
      </c>
      <c r="J49" s="32"/>
      <c r="K49" s="66">
        <f>SUM(K46:K48)</f>
        <v>-305394674</v>
      </c>
      <c r="L49" s="32"/>
      <c r="M49" s="35">
        <f>SUM(M46:M48)</f>
        <v>-215999459</v>
      </c>
    </row>
    <row r="50" spans="1:13" ht="15" customHeight="1" thickTop="1">
      <c r="A50" s="30"/>
      <c r="B50" s="30"/>
      <c r="C50" s="30"/>
      <c r="D50" s="30"/>
      <c r="E50" s="31"/>
      <c r="F50" s="31"/>
      <c r="G50" s="50"/>
      <c r="H50" s="32"/>
      <c r="I50" s="8"/>
      <c r="J50" s="32"/>
      <c r="K50" s="50"/>
      <c r="L50" s="32"/>
      <c r="M50" s="8"/>
    </row>
    <row r="51" spans="1:13" ht="15" customHeight="1">
      <c r="A51" s="33" t="s">
        <v>186</v>
      </c>
      <c r="B51" s="30"/>
      <c r="C51" s="30"/>
      <c r="D51" s="30"/>
      <c r="E51" s="31"/>
      <c r="F51" s="31"/>
      <c r="G51" s="50"/>
      <c r="H51" s="32"/>
      <c r="I51" s="8"/>
      <c r="J51" s="32"/>
      <c r="K51" s="50"/>
      <c r="L51" s="32"/>
      <c r="M51" s="8"/>
    </row>
    <row r="52" spans="1:13" ht="15" customHeight="1">
      <c r="A52" s="33"/>
      <c r="B52" s="33" t="s">
        <v>111</v>
      </c>
      <c r="C52" s="30"/>
      <c r="D52" s="30"/>
      <c r="E52" s="31"/>
      <c r="F52" s="31"/>
      <c r="G52" s="50"/>
      <c r="H52" s="32"/>
      <c r="I52" s="8"/>
      <c r="J52" s="32"/>
      <c r="K52" s="50"/>
      <c r="L52" s="32"/>
      <c r="M52" s="8"/>
    </row>
    <row r="53" spans="1:13" ht="15" customHeight="1">
      <c r="A53" s="30" t="s">
        <v>56</v>
      </c>
      <c r="B53" s="30"/>
      <c r="C53" s="30"/>
      <c r="D53" s="30"/>
      <c r="E53" s="31"/>
      <c r="F53" s="31"/>
      <c r="G53" s="62">
        <f>G43</f>
        <v>-319672982</v>
      </c>
      <c r="H53" s="32"/>
      <c r="I53" s="32">
        <v>2169315902</v>
      </c>
      <c r="J53" s="32"/>
      <c r="K53" s="62">
        <f>K43</f>
        <v>-301913472</v>
      </c>
      <c r="L53" s="32"/>
      <c r="M53" s="32">
        <v>2187451224</v>
      </c>
    </row>
    <row r="54" spans="1:13" ht="15" customHeight="1">
      <c r="A54" s="30" t="s">
        <v>57</v>
      </c>
      <c r="B54" s="30"/>
      <c r="C54" s="30"/>
      <c r="D54" s="30"/>
      <c r="E54" s="31"/>
      <c r="F54" s="31"/>
      <c r="G54" s="68">
        <v>0</v>
      </c>
      <c r="H54" s="32"/>
      <c r="I54" s="210">
        <v>0</v>
      </c>
      <c r="J54" s="32"/>
      <c r="K54" s="68">
        <v>0</v>
      </c>
      <c r="L54" s="32"/>
      <c r="M54" s="210">
        <v>0</v>
      </c>
    </row>
    <row r="55" spans="1:13" ht="12" customHeight="1">
      <c r="A55" s="30"/>
      <c r="B55" s="30"/>
      <c r="C55" s="30"/>
      <c r="D55" s="30"/>
      <c r="E55" s="31"/>
      <c r="F55" s="31"/>
      <c r="G55" s="59"/>
      <c r="H55" s="32"/>
      <c r="I55" s="9"/>
      <c r="J55" s="32"/>
      <c r="K55" s="59"/>
      <c r="L55" s="32"/>
      <c r="M55" s="9"/>
    </row>
    <row r="56" spans="1:13" ht="15" customHeight="1" thickBot="1">
      <c r="A56" s="30"/>
      <c r="B56" s="30"/>
      <c r="C56" s="30"/>
      <c r="D56" s="30"/>
      <c r="E56" s="31"/>
      <c r="F56" s="31"/>
      <c r="G56" s="66">
        <f>SUM(G53:G55)</f>
        <v>-319672982</v>
      </c>
      <c r="H56" s="32"/>
      <c r="I56" s="35">
        <f>SUM(I53:I55)</f>
        <v>2169315902</v>
      </c>
      <c r="J56" s="32"/>
      <c r="K56" s="66">
        <f>SUM(K53:K55)</f>
        <v>-301913472</v>
      </c>
      <c r="L56" s="32"/>
      <c r="M56" s="35">
        <f>SUM(M53:M55)</f>
        <v>2187451224</v>
      </c>
    </row>
    <row r="57" spans="1:13" ht="15" customHeight="1" thickTop="1">
      <c r="A57" s="30"/>
      <c r="B57" s="30"/>
      <c r="C57" s="30"/>
      <c r="D57" s="30"/>
      <c r="E57" s="31"/>
      <c r="F57" s="31"/>
      <c r="G57" s="50"/>
      <c r="H57" s="32"/>
      <c r="I57" s="8"/>
      <c r="J57" s="32"/>
      <c r="K57" s="50"/>
      <c r="L57" s="32"/>
      <c r="M57" s="8"/>
    </row>
    <row r="58" spans="1:13" ht="15" customHeight="1">
      <c r="A58" s="36" t="s">
        <v>148</v>
      </c>
      <c r="B58" s="33"/>
      <c r="C58" s="30"/>
      <c r="D58" s="30"/>
      <c r="F58" s="31"/>
      <c r="G58" s="62"/>
      <c r="H58" s="32"/>
      <c r="I58" s="32"/>
      <c r="J58" s="32"/>
      <c r="K58" s="62"/>
      <c r="L58" s="32"/>
      <c r="M58" s="32"/>
    </row>
    <row r="59" spans="1:13" ht="12" customHeight="1">
      <c r="A59" s="30"/>
      <c r="G59" s="59"/>
      <c r="H59" s="32"/>
      <c r="I59" s="9"/>
      <c r="J59" s="32"/>
      <c r="K59" s="59"/>
      <c r="L59" s="32"/>
      <c r="M59" s="9"/>
    </row>
    <row r="60" spans="1:13" ht="15" customHeight="1" thickBot="1">
      <c r="A60" s="30" t="s">
        <v>149</v>
      </c>
      <c r="B60" s="30"/>
      <c r="C60" s="30"/>
      <c r="D60" s="30"/>
      <c r="E60" s="31"/>
      <c r="F60" s="31"/>
      <c r="G60" s="212">
        <f>ROUND(G49/15097800,2)</f>
        <v>-21.4</v>
      </c>
      <c r="H60" s="69"/>
      <c r="I60" s="211">
        <v>-15.507874061121488</v>
      </c>
      <c r="J60" s="69"/>
      <c r="K60" s="212">
        <f>ROUND(K49/15097800,2)</f>
        <v>-20.23</v>
      </c>
      <c r="L60" s="49"/>
      <c r="M60" s="211">
        <v>-14.306684351362451</v>
      </c>
    </row>
    <row r="61" spans="1:13" ht="26.25" customHeight="1" thickTop="1">
      <c r="A61" s="30"/>
      <c r="B61" s="30"/>
      <c r="C61" s="30"/>
      <c r="D61" s="30"/>
      <c r="E61" s="31"/>
      <c r="F61" s="31"/>
      <c r="G61" s="42"/>
      <c r="H61" s="69"/>
      <c r="I61" s="70"/>
      <c r="J61" s="69"/>
      <c r="K61" s="42"/>
      <c r="L61" s="69"/>
      <c r="M61" s="70"/>
    </row>
    <row r="62" spans="1:13" ht="21.95" customHeight="1">
      <c r="A62" s="223" t="s">
        <v>120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</row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249977111117893"/>
  </sheetPr>
  <dimension ref="A1:U66"/>
  <sheetViews>
    <sheetView zoomScaleNormal="100" zoomScaleSheetLayoutView="100" workbookViewId="0">
      <selection activeCell="F10" sqref="F10"/>
    </sheetView>
  </sheetViews>
  <sheetFormatPr defaultColWidth="10.7109375" defaultRowHeight="16.5" customHeight="1"/>
  <cols>
    <col min="1" max="1" width="1.7109375" style="150" customWidth="1"/>
    <col min="2" max="2" width="1.7109375" style="10" customWidth="1"/>
    <col min="3" max="3" width="1.85546875" style="10" customWidth="1"/>
    <col min="4" max="5" width="8.85546875" style="10" customWidth="1"/>
    <col min="6" max="6" width="14.28515625" style="10" customWidth="1"/>
    <col min="7" max="7" width="1.140625" style="151" customWidth="1"/>
    <col min="8" max="8" width="0.7109375" style="152" customWidth="1"/>
    <col min="9" max="9" width="11.7109375" style="140" customWidth="1"/>
    <col min="10" max="10" width="0.7109375" style="32" customWidth="1"/>
    <col min="11" max="11" width="13" style="140" customWidth="1"/>
    <col min="12" max="12" width="0.7109375" style="32" customWidth="1"/>
    <col min="13" max="13" width="13.7109375" style="140" customWidth="1"/>
    <col min="14" max="14" width="0.7109375" style="32" customWidth="1"/>
    <col min="15" max="15" width="16.28515625" style="32" customWidth="1"/>
    <col min="16" max="16" width="0.7109375" style="32" customWidth="1"/>
    <col min="17" max="17" width="10.7109375" style="140" customWidth="1"/>
    <col min="18" max="18" width="0.7109375" style="140" customWidth="1"/>
    <col min="19" max="19" width="11.85546875" style="140" customWidth="1"/>
    <col min="20" max="20" width="0.7109375" style="32" customWidth="1"/>
    <col min="21" max="21" width="11.85546875" style="140" customWidth="1"/>
    <col min="22" max="16384" width="10.7109375" style="10"/>
  </cols>
  <sheetData>
    <row r="1" spans="1:21" s="132" customFormat="1" ht="16.5" customHeight="1">
      <c r="A1" s="137" t="s">
        <v>0</v>
      </c>
      <c r="G1" s="138"/>
      <c r="H1" s="139"/>
      <c r="I1" s="140"/>
      <c r="J1" s="32"/>
      <c r="K1" s="140"/>
      <c r="L1" s="32"/>
      <c r="M1" s="140"/>
      <c r="N1" s="32"/>
      <c r="O1" s="32"/>
      <c r="P1" s="32"/>
      <c r="Q1" s="140"/>
      <c r="R1" s="140"/>
      <c r="S1" s="140"/>
      <c r="T1" s="32"/>
      <c r="U1" s="140"/>
    </row>
    <row r="2" spans="1:21" s="132" customFormat="1" ht="16.5" customHeight="1">
      <c r="A2" s="12" t="s">
        <v>58</v>
      </c>
      <c r="G2" s="138"/>
      <c r="H2" s="139"/>
      <c r="I2" s="140"/>
      <c r="J2" s="32"/>
      <c r="K2" s="140"/>
      <c r="L2" s="32"/>
      <c r="M2" s="140"/>
      <c r="N2" s="32"/>
      <c r="O2" s="32"/>
      <c r="P2" s="32"/>
      <c r="Q2" s="140"/>
      <c r="R2" s="140"/>
      <c r="S2" s="140"/>
      <c r="T2" s="32"/>
      <c r="U2" s="140"/>
    </row>
    <row r="3" spans="1:21" s="132" customFormat="1" ht="16.5" customHeight="1">
      <c r="A3" s="141" t="str">
        <f>+'PL6_ENG (6-month)'!A3</f>
        <v>For the six-month period ended 30 June 2021</v>
      </c>
      <c r="B3" s="142"/>
      <c r="C3" s="142"/>
      <c r="D3" s="142"/>
      <c r="E3" s="142"/>
      <c r="F3" s="142"/>
      <c r="G3" s="143"/>
      <c r="H3" s="144"/>
      <c r="I3" s="145"/>
      <c r="J3" s="41"/>
      <c r="K3" s="145"/>
      <c r="L3" s="41"/>
      <c r="M3" s="145"/>
      <c r="N3" s="41"/>
      <c r="O3" s="41"/>
      <c r="P3" s="41"/>
      <c r="Q3" s="145"/>
      <c r="R3" s="145"/>
      <c r="S3" s="145"/>
      <c r="T3" s="41"/>
      <c r="U3" s="145"/>
    </row>
    <row r="4" spans="1:21" s="132" customFormat="1" ht="16.5" customHeight="1">
      <c r="A4" s="146"/>
      <c r="B4" s="39"/>
      <c r="C4" s="39"/>
      <c r="D4" s="39"/>
      <c r="E4" s="39"/>
      <c r="F4" s="39"/>
      <c r="G4" s="147"/>
      <c r="H4" s="148"/>
      <c r="I4" s="149"/>
      <c r="J4" s="8"/>
      <c r="K4" s="149"/>
      <c r="L4" s="8"/>
      <c r="M4" s="149"/>
      <c r="N4" s="8"/>
      <c r="O4" s="8"/>
      <c r="P4" s="8"/>
      <c r="Q4" s="149"/>
      <c r="R4" s="149"/>
      <c r="S4" s="149"/>
      <c r="T4" s="8"/>
      <c r="U4" s="149"/>
    </row>
    <row r="5" spans="1:21" ht="16.5" customHeight="1">
      <c r="C5" s="132"/>
      <c r="D5" s="132"/>
      <c r="E5" s="132"/>
    </row>
    <row r="6" spans="1:21" s="77" customFormat="1" ht="16.5" customHeight="1">
      <c r="A6" s="79"/>
      <c r="B6" s="80"/>
      <c r="C6" s="80"/>
      <c r="D6" s="80"/>
      <c r="E6" s="80"/>
      <c r="I6" s="100"/>
      <c r="J6" s="74"/>
      <c r="K6" s="100"/>
      <c r="L6" s="74"/>
      <c r="M6" s="100"/>
      <c r="N6" s="74"/>
      <c r="O6" s="74"/>
      <c r="P6" s="74"/>
      <c r="Q6" s="100"/>
      <c r="R6" s="100"/>
      <c r="S6" s="100"/>
      <c r="T6" s="74"/>
      <c r="U6" s="104" t="s">
        <v>113</v>
      </c>
    </row>
    <row r="7" spans="1:21" s="77" customFormat="1" ht="16.5" customHeight="1">
      <c r="A7" s="76"/>
      <c r="C7" s="71"/>
      <c r="D7" s="71"/>
      <c r="E7" s="71"/>
      <c r="F7" s="81"/>
      <c r="I7" s="224" t="s">
        <v>122</v>
      </c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</row>
    <row r="8" spans="1:21" s="77" customFormat="1" ht="16.5" customHeight="1">
      <c r="A8" s="76"/>
      <c r="C8" s="71"/>
      <c r="D8" s="71"/>
      <c r="E8" s="71"/>
      <c r="F8" s="81"/>
      <c r="I8" s="103"/>
      <c r="J8" s="103"/>
      <c r="K8" s="103"/>
      <c r="L8" s="103"/>
      <c r="M8" s="103"/>
      <c r="N8" s="103"/>
      <c r="O8" s="225" t="s">
        <v>137</v>
      </c>
      <c r="P8" s="225"/>
      <c r="Q8" s="225"/>
      <c r="R8" s="225"/>
      <c r="S8" s="225"/>
      <c r="T8" s="103"/>
      <c r="U8" s="103"/>
    </row>
    <row r="9" spans="1:21" s="77" customFormat="1" ht="16.5" customHeight="1">
      <c r="A9" s="76"/>
      <c r="C9" s="71"/>
      <c r="D9" s="71"/>
      <c r="E9" s="71"/>
      <c r="F9" s="81"/>
      <c r="I9" s="73"/>
      <c r="J9" s="82"/>
      <c r="K9" s="224" t="s">
        <v>128</v>
      </c>
      <c r="L9" s="224"/>
      <c r="M9" s="224"/>
      <c r="N9" s="103"/>
      <c r="O9" s="224" t="s">
        <v>141</v>
      </c>
      <c r="P9" s="224"/>
      <c r="Q9" s="224"/>
      <c r="R9" s="103"/>
      <c r="S9" s="103"/>
      <c r="T9" s="82"/>
      <c r="U9" s="82"/>
    </row>
    <row r="10" spans="1:21" s="71" customFormat="1" ht="16.5" customHeight="1">
      <c r="A10" s="83"/>
      <c r="F10" s="84"/>
      <c r="I10" s="82" t="s">
        <v>59</v>
      </c>
      <c r="J10" s="82"/>
      <c r="K10" s="73"/>
      <c r="L10" s="73"/>
      <c r="M10" s="82"/>
      <c r="N10" s="82"/>
      <c r="O10" s="162"/>
      <c r="P10" s="82"/>
      <c r="Q10" s="82"/>
      <c r="R10" s="82"/>
      <c r="S10" s="82" t="s">
        <v>144</v>
      </c>
      <c r="T10" s="82"/>
      <c r="U10" s="82"/>
    </row>
    <row r="11" spans="1:21" s="71" customFormat="1" ht="16.5" customHeight="1">
      <c r="A11" s="83"/>
      <c r="F11" s="85"/>
      <c r="I11" s="82" t="s">
        <v>60</v>
      </c>
      <c r="J11" s="86"/>
      <c r="K11" s="82" t="s">
        <v>61</v>
      </c>
      <c r="L11" s="82"/>
      <c r="M11" s="73"/>
      <c r="N11" s="73"/>
      <c r="O11" s="82" t="s">
        <v>140</v>
      </c>
      <c r="P11" s="73"/>
      <c r="Q11" s="82" t="s">
        <v>96</v>
      </c>
      <c r="R11" s="82"/>
      <c r="S11" s="82" t="s">
        <v>143</v>
      </c>
      <c r="T11" s="82"/>
      <c r="U11" s="73"/>
    </row>
    <row r="12" spans="1:21" s="71" customFormat="1" ht="16.5" customHeight="1">
      <c r="A12" s="83"/>
      <c r="I12" s="104" t="s">
        <v>62</v>
      </c>
      <c r="J12" s="75"/>
      <c r="K12" s="104" t="s">
        <v>63</v>
      </c>
      <c r="L12" s="82"/>
      <c r="M12" s="104" t="s">
        <v>46</v>
      </c>
      <c r="N12" s="82"/>
      <c r="O12" s="104" t="s">
        <v>160</v>
      </c>
      <c r="P12" s="82"/>
      <c r="Q12" s="104" t="s">
        <v>97</v>
      </c>
      <c r="R12" s="82"/>
      <c r="S12" s="104" t="s">
        <v>142</v>
      </c>
      <c r="T12" s="75"/>
      <c r="U12" s="104" t="s">
        <v>47</v>
      </c>
    </row>
    <row r="13" spans="1:21" s="71" customFormat="1" ht="16.5" customHeight="1">
      <c r="A13" s="83"/>
      <c r="I13" s="82"/>
      <c r="J13" s="73"/>
      <c r="K13" s="82"/>
      <c r="L13" s="82"/>
      <c r="M13" s="82"/>
      <c r="N13" s="82"/>
      <c r="O13" s="82"/>
      <c r="P13" s="82"/>
      <c r="Q13" s="82"/>
      <c r="R13" s="82"/>
      <c r="S13" s="82"/>
      <c r="T13" s="73"/>
      <c r="U13" s="82"/>
    </row>
    <row r="14" spans="1:21" s="71" customFormat="1" ht="16.5" customHeight="1">
      <c r="A14" s="79" t="s">
        <v>179</v>
      </c>
      <c r="B14" s="79"/>
      <c r="C14" s="87"/>
      <c r="D14" s="87"/>
      <c r="E14" s="87"/>
      <c r="F14" s="77"/>
      <c r="G14" s="72"/>
      <c r="I14" s="75">
        <v>150978000</v>
      </c>
      <c r="J14" s="75"/>
      <c r="K14" s="75">
        <v>16000000</v>
      </c>
      <c r="L14" s="75"/>
      <c r="M14" s="75">
        <v>25524772</v>
      </c>
      <c r="N14" s="75"/>
      <c r="O14" s="75">
        <v>0</v>
      </c>
      <c r="P14" s="75"/>
      <c r="Q14" s="75">
        <v>-9747516</v>
      </c>
      <c r="R14" s="75"/>
      <c r="S14" s="75">
        <v>-9747516</v>
      </c>
      <c r="T14" s="75"/>
      <c r="U14" s="75">
        <v>182755256</v>
      </c>
    </row>
    <row r="15" spans="1:21" s="71" customFormat="1" ht="6" customHeight="1">
      <c r="A15" s="79"/>
      <c r="B15" s="90"/>
      <c r="C15" s="87"/>
      <c r="D15" s="87"/>
      <c r="E15" s="87"/>
      <c r="F15" s="77"/>
      <c r="G15" s="72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</row>
    <row r="16" spans="1:21" s="77" customFormat="1" ht="16.5" customHeight="1">
      <c r="A16" s="79" t="s">
        <v>123</v>
      </c>
      <c r="B16" s="80"/>
      <c r="C16" s="80"/>
      <c r="D16" s="80"/>
      <c r="E16" s="80"/>
      <c r="I16" s="89"/>
      <c r="J16" s="75"/>
      <c r="K16" s="89"/>
      <c r="L16" s="89"/>
      <c r="M16" s="89"/>
      <c r="N16" s="89"/>
      <c r="O16" s="89"/>
      <c r="P16" s="89"/>
      <c r="Q16" s="89"/>
      <c r="R16" s="89"/>
      <c r="S16" s="89"/>
      <c r="T16" s="75"/>
      <c r="U16" s="89"/>
    </row>
    <row r="17" spans="1:21" s="77" customFormat="1" ht="16.5" customHeight="1">
      <c r="A17" s="90" t="s">
        <v>159</v>
      </c>
      <c r="C17" s="80"/>
      <c r="D17" s="80"/>
      <c r="E17" s="80"/>
      <c r="I17" s="91" t="s">
        <v>124</v>
      </c>
      <c r="J17" s="92"/>
      <c r="K17" s="91" t="s">
        <v>124</v>
      </c>
      <c r="L17" s="92"/>
      <c r="M17" s="91">
        <v>-234134781</v>
      </c>
      <c r="N17" s="92"/>
      <c r="O17" s="91">
        <v>2409149892</v>
      </c>
      <c r="P17" s="92"/>
      <c r="Q17" s="91">
        <v>-5699209</v>
      </c>
      <c r="R17" s="92"/>
      <c r="S17" s="91">
        <f>O17+Q17</f>
        <v>2403450683</v>
      </c>
      <c r="T17" s="75"/>
      <c r="U17" s="74">
        <f>SUM(I17:M17,S17)</f>
        <v>2169315902</v>
      </c>
    </row>
    <row r="18" spans="1:21" s="77" customFormat="1" ht="16.5" customHeight="1">
      <c r="A18" s="79"/>
      <c r="B18" s="80"/>
      <c r="C18" s="80"/>
      <c r="D18" s="80"/>
      <c r="E18" s="80"/>
      <c r="I18" s="82"/>
      <c r="J18" s="86"/>
      <c r="K18" s="82"/>
      <c r="L18" s="82"/>
      <c r="M18" s="82"/>
      <c r="N18" s="82"/>
      <c r="O18" s="82"/>
      <c r="P18" s="82"/>
      <c r="Q18" s="82"/>
      <c r="R18" s="82"/>
      <c r="S18" s="82"/>
      <c r="T18" s="86"/>
      <c r="U18" s="82"/>
    </row>
    <row r="19" spans="1:21" s="77" customFormat="1" ht="16.5" customHeight="1" thickBot="1">
      <c r="A19" s="79" t="s">
        <v>135</v>
      </c>
      <c r="B19" s="80"/>
      <c r="C19" s="80"/>
      <c r="D19" s="80"/>
      <c r="E19" s="80"/>
      <c r="I19" s="105">
        <f>SUM(I14:I18)</f>
        <v>150978000</v>
      </c>
      <c r="J19" s="75"/>
      <c r="K19" s="105">
        <f>SUM(K14:K18)</f>
        <v>16000000</v>
      </c>
      <c r="L19" s="75"/>
      <c r="M19" s="105">
        <f>SUM(M14:M18)</f>
        <v>-208610009</v>
      </c>
      <c r="N19" s="75"/>
      <c r="O19" s="105">
        <f>SUM(O14:O18)</f>
        <v>2409149892</v>
      </c>
      <c r="P19" s="75"/>
      <c r="Q19" s="105">
        <f>SUM(Q14:Q18)</f>
        <v>-15446725</v>
      </c>
      <c r="R19" s="75"/>
      <c r="S19" s="105">
        <f>SUM(S14:S18)</f>
        <v>2393703167</v>
      </c>
      <c r="T19" s="75"/>
      <c r="U19" s="105">
        <f>SUM(U14:U18)</f>
        <v>2352071158</v>
      </c>
    </row>
    <row r="20" spans="1:21" s="77" customFormat="1" ht="16.5" customHeight="1" thickTop="1">
      <c r="A20" s="79"/>
      <c r="B20" s="80"/>
      <c r="C20" s="80"/>
      <c r="D20" s="80"/>
      <c r="E20" s="80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1" s="71" customFormat="1" ht="16.5" customHeight="1">
      <c r="C21" s="87"/>
      <c r="D21" s="87"/>
      <c r="E21" s="87"/>
      <c r="F21" s="77"/>
      <c r="G21" s="72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</row>
    <row r="22" spans="1:21" s="71" customFormat="1" ht="16.5" customHeight="1">
      <c r="A22" s="79" t="s">
        <v>180</v>
      </c>
      <c r="B22" s="79"/>
      <c r="C22" s="87"/>
      <c r="D22" s="87"/>
      <c r="E22" s="87"/>
      <c r="F22" s="77"/>
      <c r="G22" s="72"/>
      <c r="I22" s="93">
        <v>150978000</v>
      </c>
      <c r="J22" s="75"/>
      <c r="K22" s="93">
        <v>16000000</v>
      </c>
      <c r="L22" s="75"/>
      <c r="M22" s="93">
        <v>-437110702.99999994</v>
      </c>
      <c r="N22" s="75"/>
      <c r="O22" s="93">
        <v>2409149892</v>
      </c>
      <c r="P22" s="75"/>
      <c r="Q22" s="93">
        <v>-15375857</v>
      </c>
      <c r="R22" s="75"/>
      <c r="S22" s="93">
        <v>2393774035</v>
      </c>
      <c r="T22" s="75"/>
      <c r="U22" s="93">
        <v>2123641332</v>
      </c>
    </row>
    <row r="23" spans="1:21" s="71" customFormat="1" ht="6" customHeight="1">
      <c r="A23" s="79"/>
      <c r="B23" s="90"/>
      <c r="C23" s="87"/>
      <c r="D23" s="87"/>
      <c r="E23" s="87"/>
      <c r="F23" s="77"/>
      <c r="G23" s="72"/>
      <c r="I23" s="93"/>
      <c r="J23" s="75"/>
      <c r="K23" s="93"/>
      <c r="L23" s="75"/>
      <c r="M23" s="93"/>
      <c r="N23" s="75"/>
      <c r="O23" s="93"/>
      <c r="P23" s="75"/>
      <c r="Q23" s="93"/>
      <c r="R23" s="75"/>
      <c r="S23" s="93"/>
      <c r="T23" s="75"/>
      <c r="U23" s="93"/>
    </row>
    <row r="24" spans="1:21" s="77" customFormat="1" ht="16.5" customHeight="1">
      <c r="A24" s="79" t="s">
        <v>123</v>
      </c>
      <c r="B24" s="80"/>
      <c r="C24" s="80"/>
      <c r="D24" s="80"/>
      <c r="E24" s="80"/>
      <c r="I24" s="106"/>
      <c r="J24" s="75"/>
      <c r="K24" s="106"/>
      <c r="L24" s="89"/>
      <c r="M24" s="106"/>
      <c r="N24" s="89"/>
      <c r="O24" s="106"/>
      <c r="P24" s="89"/>
      <c r="Q24" s="106"/>
      <c r="R24" s="89"/>
      <c r="S24" s="106"/>
      <c r="T24" s="75"/>
      <c r="U24" s="106"/>
    </row>
    <row r="25" spans="1:21" s="77" customFormat="1" ht="16.5" customHeight="1">
      <c r="A25" s="90" t="s">
        <v>159</v>
      </c>
      <c r="C25" s="80"/>
      <c r="D25" s="80"/>
      <c r="E25" s="80"/>
      <c r="I25" s="94">
        <v>0</v>
      </c>
      <c r="J25" s="92"/>
      <c r="K25" s="94">
        <v>0</v>
      </c>
      <c r="L25" s="92"/>
      <c r="M25" s="94">
        <f>'PL6_ENG (6-month)'!G49</f>
        <v>-323154184</v>
      </c>
      <c r="N25" s="92"/>
      <c r="O25" s="94">
        <v>0</v>
      </c>
      <c r="P25" s="92"/>
      <c r="Q25" s="94">
        <f>'PL6_ENG (6-month)'!G41</f>
        <v>3481202</v>
      </c>
      <c r="R25" s="92"/>
      <c r="S25" s="94">
        <f>O25+Q25</f>
        <v>3481202</v>
      </c>
      <c r="T25" s="75"/>
      <c r="U25" s="95">
        <f>SUM(I25:M25,S25)</f>
        <v>-319672982</v>
      </c>
    </row>
    <row r="26" spans="1:21" s="77" customFormat="1" ht="16.5" customHeight="1">
      <c r="A26" s="79"/>
      <c r="B26" s="80"/>
      <c r="C26" s="80"/>
      <c r="D26" s="80"/>
      <c r="E26" s="80"/>
      <c r="I26" s="96"/>
      <c r="J26" s="86"/>
      <c r="K26" s="96"/>
      <c r="L26" s="82"/>
      <c r="M26" s="96"/>
      <c r="N26" s="82"/>
      <c r="O26" s="96"/>
      <c r="P26" s="82"/>
      <c r="Q26" s="96"/>
      <c r="R26" s="82"/>
      <c r="S26" s="96"/>
      <c r="T26" s="86"/>
      <c r="U26" s="96"/>
    </row>
    <row r="27" spans="1:21" s="77" customFormat="1" ht="16.5" customHeight="1" thickBot="1">
      <c r="A27" s="79" t="s">
        <v>177</v>
      </c>
      <c r="B27" s="80"/>
      <c r="C27" s="80"/>
      <c r="D27" s="80"/>
      <c r="E27" s="80"/>
      <c r="I27" s="107">
        <f>SUM(I22:I26)</f>
        <v>150978000</v>
      </c>
      <c r="J27" s="75"/>
      <c r="K27" s="107">
        <f>SUM(K22:K26)</f>
        <v>16000000</v>
      </c>
      <c r="L27" s="75"/>
      <c r="M27" s="107">
        <f>SUM(M22:M26)</f>
        <v>-760264887</v>
      </c>
      <c r="N27" s="75"/>
      <c r="O27" s="107">
        <f>SUM(O22:O26)</f>
        <v>2409149892</v>
      </c>
      <c r="P27" s="75"/>
      <c r="Q27" s="107">
        <f>SUM(Q22:Q26)</f>
        <v>-11894655</v>
      </c>
      <c r="R27" s="75"/>
      <c r="S27" s="107">
        <f>SUM(S22:S26)</f>
        <v>2397255237</v>
      </c>
      <c r="T27" s="75"/>
      <c r="U27" s="107">
        <f>SUM(U22:U26)</f>
        <v>1803968350</v>
      </c>
    </row>
    <row r="28" spans="1:21" s="77" customFormat="1" ht="16.5" customHeight="1" thickTop="1">
      <c r="A28" s="79"/>
      <c r="B28" s="80"/>
      <c r="C28" s="80"/>
      <c r="D28" s="80"/>
      <c r="E28" s="80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</row>
    <row r="29" spans="1:21" s="77" customFormat="1" ht="16.5" customHeight="1">
      <c r="A29" s="79"/>
      <c r="B29" s="80"/>
      <c r="C29" s="80"/>
      <c r="D29" s="80"/>
      <c r="E29" s="80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77" customFormat="1" ht="16.5" customHeight="1">
      <c r="A30" s="79"/>
      <c r="B30" s="80"/>
      <c r="C30" s="80"/>
      <c r="D30" s="80"/>
      <c r="E30" s="80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ht="16.5" customHeight="1">
      <c r="A31" s="153"/>
      <c r="B31" s="154"/>
      <c r="C31" s="154"/>
      <c r="D31" s="154"/>
      <c r="E31" s="154"/>
      <c r="G31" s="10"/>
      <c r="H31" s="10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12" customHeight="1">
      <c r="A32" s="153"/>
      <c r="B32" s="154"/>
      <c r="C32" s="154"/>
      <c r="D32" s="154"/>
      <c r="E32" s="154"/>
      <c r="G32" s="10"/>
      <c r="H32" s="10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1.95" customHeight="1">
      <c r="A33" s="156" t="str">
        <f>+'PL6_ENG (6-month)'!A62:M62</f>
        <v>The accompanying notes form part of this interim financial information.</v>
      </c>
      <c r="B33" s="157"/>
      <c r="C33" s="157"/>
      <c r="D33" s="157"/>
      <c r="E33" s="157"/>
      <c r="F33" s="158"/>
      <c r="G33" s="158"/>
      <c r="H33" s="158"/>
      <c r="I33" s="145"/>
      <c r="J33" s="41"/>
      <c r="K33" s="145"/>
      <c r="L33" s="41"/>
      <c r="M33" s="145"/>
      <c r="N33" s="41"/>
      <c r="O33" s="41"/>
      <c r="P33" s="41"/>
      <c r="Q33" s="145"/>
      <c r="R33" s="145"/>
      <c r="S33" s="145"/>
      <c r="T33" s="41"/>
      <c r="U33" s="145"/>
    </row>
    <row r="34" spans="1:21" ht="16.5" customHeight="1">
      <c r="A34" s="137" t="s">
        <v>0</v>
      </c>
      <c r="B34" s="132"/>
      <c r="C34" s="132"/>
      <c r="D34" s="132"/>
      <c r="E34" s="132"/>
      <c r="F34" s="132"/>
      <c r="G34" s="138"/>
      <c r="H34" s="139"/>
    </row>
    <row r="35" spans="1:21" ht="16.5" customHeight="1">
      <c r="A35" s="153" t="s">
        <v>165</v>
      </c>
      <c r="B35" s="132"/>
      <c r="C35" s="132"/>
      <c r="D35" s="132"/>
      <c r="E35" s="132"/>
      <c r="F35" s="132"/>
      <c r="G35" s="138"/>
      <c r="H35" s="139"/>
    </row>
    <row r="36" spans="1:21" ht="16.5" customHeight="1">
      <c r="A36" s="141" t="str">
        <f>+A3</f>
        <v>For the six-month period ended 30 June 2021</v>
      </c>
      <c r="B36" s="142"/>
      <c r="C36" s="142"/>
      <c r="D36" s="142"/>
      <c r="E36" s="142"/>
      <c r="F36" s="142"/>
      <c r="G36" s="143"/>
      <c r="H36" s="144"/>
      <c r="I36" s="145"/>
      <c r="J36" s="41"/>
      <c r="K36" s="145"/>
      <c r="L36" s="41"/>
      <c r="M36" s="145"/>
      <c r="N36" s="41"/>
      <c r="O36" s="41"/>
      <c r="P36" s="41"/>
      <c r="Q36" s="145"/>
      <c r="R36" s="145"/>
      <c r="S36" s="145"/>
      <c r="T36" s="41"/>
      <c r="U36" s="145"/>
    </row>
    <row r="37" spans="1:21" s="132" customFormat="1" ht="16.5" customHeight="1">
      <c r="A37" s="155"/>
      <c r="I37" s="159"/>
      <c r="J37" s="32"/>
      <c r="K37" s="159"/>
      <c r="L37" s="5"/>
      <c r="M37" s="159"/>
      <c r="N37" s="5"/>
      <c r="O37" s="5"/>
      <c r="P37" s="5"/>
      <c r="Q37" s="159"/>
      <c r="R37" s="159"/>
      <c r="S37" s="159"/>
      <c r="T37" s="32"/>
      <c r="U37" s="159"/>
    </row>
    <row r="38" spans="1:21" s="132" customFormat="1" ht="16.5" customHeight="1">
      <c r="A38" s="155"/>
      <c r="I38" s="159"/>
      <c r="J38" s="32"/>
      <c r="K38" s="159"/>
      <c r="L38" s="5"/>
      <c r="M38" s="159"/>
      <c r="N38" s="5"/>
      <c r="O38" s="5"/>
      <c r="P38" s="5"/>
      <c r="Q38" s="159"/>
      <c r="R38" s="159"/>
      <c r="S38" s="159"/>
      <c r="T38" s="32"/>
      <c r="U38" s="159"/>
    </row>
    <row r="39" spans="1:21" s="77" customFormat="1" ht="16.5" customHeight="1">
      <c r="A39" s="79"/>
      <c r="B39" s="80"/>
      <c r="C39" s="80"/>
      <c r="D39" s="80"/>
      <c r="E39" s="80"/>
      <c r="I39" s="100"/>
      <c r="J39" s="74"/>
      <c r="K39" s="100"/>
      <c r="L39" s="74"/>
      <c r="M39" s="100"/>
      <c r="N39" s="74"/>
      <c r="O39" s="74"/>
      <c r="P39" s="74"/>
      <c r="Q39" s="100"/>
      <c r="R39" s="100"/>
      <c r="S39" s="100"/>
      <c r="T39" s="74"/>
      <c r="U39" s="104" t="s">
        <v>113</v>
      </c>
    </row>
    <row r="40" spans="1:21" s="77" customFormat="1" ht="16.5" customHeight="1">
      <c r="A40" s="76"/>
      <c r="C40" s="71"/>
      <c r="D40" s="71"/>
      <c r="E40" s="71"/>
      <c r="F40" s="81"/>
      <c r="G40" s="97"/>
      <c r="H40" s="98"/>
      <c r="I40" s="224" t="s">
        <v>125</v>
      </c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</row>
    <row r="41" spans="1:21" s="77" customFormat="1" ht="16.5" customHeight="1">
      <c r="A41" s="76"/>
      <c r="C41" s="71"/>
      <c r="D41" s="71"/>
      <c r="E41" s="71"/>
      <c r="F41" s="81"/>
      <c r="G41" s="97"/>
      <c r="H41" s="98"/>
      <c r="I41" s="103"/>
      <c r="J41" s="103"/>
      <c r="K41" s="103"/>
      <c r="L41" s="103"/>
      <c r="M41" s="103"/>
      <c r="N41" s="103"/>
      <c r="O41" s="225" t="s">
        <v>137</v>
      </c>
      <c r="P41" s="225"/>
      <c r="Q41" s="225"/>
      <c r="R41" s="225"/>
      <c r="S41" s="225"/>
      <c r="T41" s="103"/>
      <c r="U41" s="103"/>
    </row>
    <row r="42" spans="1:21" s="77" customFormat="1" ht="16.5" customHeight="1">
      <c r="A42" s="76"/>
      <c r="C42" s="71"/>
      <c r="D42" s="71"/>
      <c r="E42" s="71"/>
      <c r="F42" s="81"/>
      <c r="G42" s="78"/>
      <c r="I42" s="73"/>
      <c r="J42" s="82"/>
      <c r="K42" s="224" t="s">
        <v>128</v>
      </c>
      <c r="L42" s="224"/>
      <c r="M42" s="224"/>
      <c r="N42" s="103"/>
      <c r="O42" s="224" t="s">
        <v>141</v>
      </c>
      <c r="P42" s="224"/>
      <c r="Q42" s="224"/>
      <c r="R42" s="82"/>
      <c r="S42" s="82"/>
      <c r="T42" s="82"/>
      <c r="U42" s="82"/>
    </row>
    <row r="43" spans="1:21" s="71" customFormat="1" ht="16.5" customHeight="1">
      <c r="A43" s="83"/>
      <c r="F43" s="84"/>
      <c r="G43" s="72"/>
      <c r="I43" s="82" t="s">
        <v>59</v>
      </c>
      <c r="J43" s="82"/>
      <c r="K43" s="73"/>
      <c r="L43" s="73"/>
      <c r="M43" s="82"/>
      <c r="N43" s="82"/>
      <c r="O43" s="82"/>
      <c r="P43" s="82"/>
      <c r="Q43" s="82"/>
      <c r="R43" s="82"/>
      <c r="S43" s="82" t="s">
        <v>144</v>
      </c>
      <c r="T43" s="82"/>
      <c r="U43" s="82"/>
    </row>
    <row r="44" spans="1:21" s="71" customFormat="1" ht="16.5" customHeight="1">
      <c r="A44" s="83"/>
      <c r="F44" s="84"/>
      <c r="G44" s="72"/>
      <c r="I44" s="82" t="s">
        <v>60</v>
      </c>
      <c r="J44" s="86"/>
      <c r="K44" s="82" t="s">
        <v>61</v>
      </c>
      <c r="L44" s="82"/>
      <c r="M44" s="73"/>
      <c r="N44" s="73"/>
      <c r="O44" s="82" t="s">
        <v>140</v>
      </c>
      <c r="P44" s="73"/>
      <c r="Q44" s="82" t="s">
        <v>96</v>
      </c>
      <c r="R44" s="82"/>
      <c r="S44" s="82" t="s">
        <v>143</v>
      </c>
      <c r="T44" s="82"/>
      <c r="U44" s="73"/>
    </row>
    <row r="45" spans="1:21" s="71" customFormat="1" ht="16.5" customHeight="1">
      <c r="A45" s="83"/>
      <c r="F45" s="84"/>
      <c r="G45" s="72"/>
      <c r="I45" s="104" t="s">
        <v>62</v>
      </c>
      <c r="J45" s="75"/>
      <c r="K45" s="104" t="s">
        <v>63</v>
      </c>
      <c r="L45" s="82"/>
      <c r="M45" s="104" t="s">
        <v>46</v>
      </c>
      <c r="N45" s="82"/>
      <c r="O45" s="104" t="s">
        <v>160</v>
      </c>
      <c r="P45" s="82"/>
      <c r="Q45" s="104" t="s">
        <v>97</v>
      </c>
      <c r="R45" s="82"/>
      <c r="S45" s="104" t="s">
        <v>142</v>
      </c>
      <c r="T45" s="75"/>
      <c r="U45" s="104" t="s">
        <v>47</v>
      </c>
    </row>
    <row r="46" spans="1:21" s="71" customFormat="1" ht="16.5" customHeight="1">
      <c r="A46" s="83"/>
      <c r="F46" s="84"/>
      <c r="G46" s="72"/>
      <c r="I46" s="82"/>
      <c r="J46" s="73"/>
      <c r="K46" s="82"/>
      <c r="L46" s="82"/>
      <c r="M46" s="82"/>
      <c r="N46" s="82"/>
      <c r="O46" s="82"/>
      <c r="P46" s="82"/>
      <c r="Q46" s="82"/>
      <c r="R46" s="82"/>
      <c r="S46" s="82"/>
      <c r="T46" s="86"/>
      <c r="U46" s="82"/>
    </row>
    <row r="47" spans="1:21" s="71" customFormat="1" ht="16.5" customHeight="1">
      <c r="A47" s="79" t="s">
        <v>179</v>
      </c>
      <c r="B47" s="79"/>
      <c r="C47" s="102"/>
      <c r="D47" s="87"/>
      <c r="E47" s="87"/>
      <c r="F47" s="77"/>
      <c r="G47" s="72"/>
      <c r="I47" s="75">
        <v>150978000</v>
      </c>
      <c r="J47" s="75"/>
      <c r="K47" s="75">
        <v>16000000</v>
      </c>
      <c r="L47" s="75"/>
      <c r="M47" s="75">
        <v>-34153222</v>
      </c>
      <c r="N47" s="75"/>
      <c r="O47" s="75">
        <v>0</v>
      </c>
      <c r="P47" s="75"/>
      <c r="Q47" s="75">
        <v>-9747516</v>
      </c>
      <c r="R47" s="75"/>
      <c r="S47" s="75">
        <v>-9747516</v>
      </c>
      <c r="T47" s="75"/>
      <c r="U47" s="75">
        <v>123077262</v>
      </c>
    </row>
    <row r="48" spans="1:21" s="71" customFormat="1" ht="8.1" customHeight="1">
      <c r="C48" s="102"/>
      <c r="D48" s="87"/>
      <c r="E48" s="87"/>
      <c r="F48" s="77"/>
      <c r="G48" s="72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</row>
    <row r="49" spans="1:21" s="87" customFormat="1" ht="16.5" customHeight="1">
      <c r="A49" s="79" t="s">
        <v>123</v>
      </c>
      <c r="G49" s="88"/>
      <c r="I49" s="89"/>
      <c r="J49" s="75"/>
      <c r="K49" s="89"/>
      <c r="L49" s="89"/>
      <c r="M49" s="89"/>
      <c r="N49" s="89"/>
      <c r="O49" s="89"/>
      <c r="P49" s="89"/>
      <c r="Q49" s="89"/>
      <c r="R49" s="89"/>
      <c r="S49" s="89"/>
      <c r="T49" s="75"/>
      <c r="U49" s="89"/>
    </row>
    <row r="50" spans="1:21" s="71" customFormat="1" ht="16.5" customHeight="1">
      <c r="A50" s="90" t="s">
        <v>159</v>
      </c>
      <c r="F50" s="84"/>
      <c r="G50" s="97"/>
      <c r="H50" s="99"/>
      <c r="I50" s="91" t="s">
        <v>124</v>
      </c>
      <c r="J50" s="92"/>
      <c r="K50" s="91" t="s">
        <v>124</v>
      </c>
      <c r="L50" s="92"/>
      <c r="M50" s="91">
        <v>-215999459</v>
      </c>
      <c r="N50" s="92"/>
      <c r="O50" s="91">
        <v>2409149892</v>
      </c>
      <c r="P50" s="92"/>
      <c r="Q50" s="91">
        <v>-5699209</v>
      </c>
      <c r="R50" s="92"/>
      <c r="S50" s="91">
        <f>O50+Q50</f>
        <v>2403450683</v>
      </c>
      <c r="T50" s="75"/>
      <c r="U50" s="74">
        <f>SUM(I50:M50,S50)</f>
        <v>2187451224</v>
      </c>
    </row>
    <row r="51" spans="1:21" s="71" customFormat="1" ht="16.5" customHeight="1">
      <c r="A51" s="83"/>
      <c r="B51" s="79"/>
      <c r="F51" s="84"/>
      <c r="G51" s="97"/>
      <c r="H51" s="99"/>
      <c r="I51" s="82"/>
      <c r="J51" s="86"/>
      <c r="K51" s="82"/>
      <c r="L51" s="82"/>
      <c r="M51" s="82"/>
      <c r="N51" s="82"/>
      <c r="O51" s="82"/>
      <c r="P51" s="82"/>
      <c r="Q51" s="82"/>
      <c r="R51" s="82"/>
      <c r="S51" s="82"/>
      <c r="T51" s="86"/>
      <c r="U51" s="82"/>
    </row>
    <row r="52" spans="1:21" s="71" customFormat="1" ht="16.5" customHeight="1" thickBot="1">
      <c r="A52" s="79" t="s">
        <v>135</v>
      </c>
      <c r="C52" s="87"/>
      <c r="D52" s="87"/>
      <c r="E52" s="87"/>
      <c r="F52" s="77"/>
      <c r="G52" s="72"/>
      <c r="I52" s="105">
        <f>SUM(I47:I51)</f>
        <v>150978000</v>
      </c>
      <c r="J52" s="75"/>
      <c r="K52" s="105">
        <f>SUM(K47:K51)</f>
        <v>16000000</v>
      </c>
      <c r="L52" s="75"/>
      <c r="M52" s="105">
        <f>SUM(M47:M51)</f>
        <v>-250152681</v>
      </c>
      <c r="N52" s="75"/>
      <c r="O52" s="105">
        <f>SUM(O47:O51)</f>
        <v>2409149892</v>
      </c>
      <c r="P52" s="75"/>
      <c r="Q52" s="105">
        <f>SUM(Q47:Q51)</f>
        <v>-15446725</v>
      </c>
      <c r="R52" s="75"/>
      <c r="S52" s="105">
        <f>SUM(S47:S51)</f>
        <v>2393703167</v>
      </c>
      <c r="T52" s="75"/>
      <c r="U52" s="105">
        <f>SUM(U47:U51)</f>
        <v>2310528486</v>
      </c>
    </row>
    <row r="53" spans="1:21" s="71" customFormat="1" ht="16.5" customHeight="1" thickTop="1">
      <c r="A53" s="79"/>
      <c r="C53" s="87"/>
      <c r="D53" s="87"/>
      <c r="E53" s="87"/>
      <c r="F53" s="77"/>
      <c r="G53" s="72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</row>
    <row r="54" spans="1:21" s="71" customFormat="1" ht="16.5" customHeight="1">
      <c r="A54" s="79"/>
      <c r="C54" s="87"/>
      <c r="D54" s="87"/>
      <c r="E54" s="87"/>
      <c r="F54" s="77"/>
      <c r="G54" s="72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</row>
    <row r="55" spans="1:21" s="71" customFormat="1" ht="16.5" customHeight="1">
      <c r="A55" s="79" t="s">
        <v>180</v>
      </c>
      <c r="B55" s="79"/>
      <c r="C55" s="102"/>
      <c r="D55" s="87"/>
      <c r="E55" s="87"/>
      <c r="F55" s="77"/>
      <c r="G55" s="72"/>
      <c r="I55" s="93">
        <v>150978000</v>
      </c>
      <c r="J55" s="75"/>
      <c r="K55" s="93">
        <v>16000000</v>
      </c>
      <c r="L55" s="75"/>
      <c r="M55" s="93">
        <v>-461133813</v>
      </c>
      <c r="N55" s="75"/>
      <c r="O55" s="93">
        <v>2409149892</v>
      </c>
      <c r="P55" s="75"/>
      <c r="Q55" s="93">
        <v>-15375857</v>
      </c>
      <c r="R55" s="75"/>
      <c r="S55" s="93">
        <v>2393774035</v>
      </c>
      <c r="T55" s="75"/>
      <c r="U55" s="93">
        <v>2099618222</v>
      </c>
    </row>
    <row r="56" spans="1:21" s="71" customFormat="1" ht="8.1" customHeight="1">
      <c r="C56" s="102"/>
      <c r="D56" s="87"/>
      <c r="E56" s="87"/>
      <c r="F56" s="77"/>
      <c r="G56" s="72"/>
      <c r="I56" s="93"/>
      <c r="J56" s="75"/>
      <c r="K56" s="93"/>
      <c r="L56" s="75"/>
      <c r="M56" s="93"/>
      <c r="N56" s="75"/>
      <c r="O56" s="93"/>
      <c r="P56" s="75"/>
      <c r="Q56" s="93"/>
      <c r="R56" s="75"/>
      <c r="S56" s="93"/>
      <c r="T56" s="75"/>
      <c r="U56" s="93"/>
    </row>
    <row r="57" spans="1:21" s="87" customFormat="1" ht="16.5" customHeight="1">
      <c r="A57" s="79" t="s">
        <v>123</v>
      </c>
      <c r="G57" s="88"/>
      <c r="I57" s="106"/>
      <c r="J57" s="75"/>
      <c r="K57" s="106"/>
      <c r="L57" s="89"/>
      <c r="M57" s="106"/>
      <c r="N57" s="89"/>
      <c r="O57" s="106"/>
      <c r="P57" s="89"/>
      <c r="Q57" s="106"/>
      <c r="R57" s="89"/>
      <c r="S57" s="106"/>
      <c r="T57" s="75"/>
      <c r="U57" s="106"/>
    </row>
    <row r="58" spans="1:21" s="71" customFormat="1" ht="16.5" customHeight="1">
      <c r="A58" s="90" t="s">
        <v>159</v>
      </c>
      <c r="F58" s="84"/>
      <c r="G58" s="97"/>
      <c r="H58" s="99"/>
      <c r="I58" s="94">
        <v>0</v>
      </c>
      <c r="J58" s="92"/>
      <c r="K58" s="94">
        <v>0</v>
      </c>
      <c r="L58" s="92"/>
      <c r="M58" s="94">
        <f>'PL6_ENG (6-month)'!K46</f>
        <v>-305394674</v>
      </c>
      <c r="N58" s="92"/>
      <c r="O58" s="94">
        <v>0</v>
      </c>
      <c r="P58" s="92"/>
      <c r="Q58" s="94">
        <f>'PL6_ENG (6-month)'!K41</f>
        <v>3481202</v>
      </c>
      <c r="R58" s="92"/>
      <c r="S58" s="94">
        <f>O58+Q58</f>
        <v>3481202</v>
      </c>
      <c r="T58" s="75"/>
      <c r="U58" s="95">
        <f>SUM(I58:M58,S58)</f>
        <v>-301913472</v>
      </c>
    </row>
    <row r="59" spans="1:21" s="71" customFormat="1" ht="16.5" customHeight="1">
      <c r="A59" s="83"/>
      <c r="B59" s="79"/>
      <c r="F59" s="84"/>
      <c r="G59" s="97"/>
      <c r="H59" s="99"/>
      <c r="I59" s="96"/>
      <c r="J59" s="86"/>
      <c r="K59" s="96"/>
      <c r="L59" s="82"/>
      <c r="M59" s="96"/>
      <c r="N59" s="82"/>
      <c r="O59" s="96"/>
      <c r="P59" s="82"/>
      <c r="Q59" s="96"/>
      <c r="R59" s="82"/>
      <c r="S59" s="96"/>
      <c r="T59" s="86"/>
      <c r="U59" s="96"/>
    </row>
    <row r="60" spans="1:21" s="71" customFormat="1" ht="16.5" customHeight="1" thickBot="1">
      <c r="A60" s="79" t="s">
        <v>177</v>
      </c>
      <c r="C60" s="87"/>
      <c r="D60" s="87"/>
      <c r="E60" s="87"/>
      <c r="F60" s="77"/>
      <c r="G60" s="72"/>
      <c r="I60" s="107">
        <f>SUM(I55:I59)</f>
        <v>150978000</v>
      </c>
      <c r="J60" s="75"/>
      <c r="K60" s="107">
        <f>SUM(K55:K59)</f>
        <v>16000000</v>
      </c>
      <c r="L60" s="75"/>
      <c r="M60" s="107">
        <f>SUM(M55:M59)</f>
        <v>-766528487</v>
      </c>
      <c r="N60" s="75"/>
      <c r="O60" s="107">
        <f>SUM(O55:O59)</f>
        <v>2409149892</v>
      </c>
      <c r="P60" s="75"/>
      <c r="Q60" s="107">
        <f>SUM(Q55:Q59)</f>
        <v>-11894655</v>
      </c>
      <c r="R60" s="75"/>
      <c r="S60" s="107">
        <f>SUM(S55:S59)</f>
        <v>2397255237</v>
      </c>
      <c r="T60" s="75"/>
      <c r="U60" s="107">
        <f>SUM(U55:U59)</f>
        <v>1797704750</v>
      </c>
    </row>
    <row r="61" spans="1:21" s="71" customFormat="1" ht="16.5" customHeight="1" thickTop="1">
      <c r="A61" s="79"/>
      <c r="C61" s="87"/>
      <c r="D61" s="87"/>
      <c r="E61" s="87"/>
      <c r="F61" s="77"/>
      <c r="G61" s="72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</row>
    <row r="65" spans="1:21" ht="8.25" customHeight="1"/>
    <row r="66" spans="1:21" ht="21.95" customHeight="1">
      <c r="A66" s="156" t="str">
        <f>+'PL6_ENG (6-month)'!A62:M62</f>
        <v>The accompanying notes form part of this interim financial information.</v>
      </c>
      <c r="B66" s="160"/>
      <c r="C66" s="160"/>
      <c r="D66" s="160"/>
      <c r="E66" s="160"/>
      <c r="F66" s="160"/>
      <c r="G66" s="160"/>
      <c r="H66" s="160"/>
      <c r="I66" s="145"/>
      <c r="J66" s="161"/>
      <c r="K66" s="145"/>
      <c r="L66" s="161"/>
      <c r="M66" s="145"/>
      <c r="N66" s="161"/>
      <c r="O66" s="161"/>
      <c r="P66" s="161"/>
      <c r="Q66" s="145"/>
      <c r="R66" s="145"/>
      <c r="S66" s="145"/>
      <c r="T66" s="161"/>
      <c r="U66" s="145"/>
    </row>
  </sheetData>
  <mergeCells count="8">
    <mergeCell ref="I7:U7"/>
    <mergeCell ref="K9:M9"/>
    <mergeCell ref="I40:U40"/>
    <mergeCell ref="K42:M42"/>
    <mergeCell ref="O9:Q9"/>
    <mergeCell ref="O8:S8"/>
    <mergeCell ref="O42:Q42"/>
    <mergeCell ref="O41:S41"/>
  </mergeCells>
  <pageMargins left="0.7" right="0.7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M101"/>
  <sheetViews>
    <sheetView tabSelected="1" zoomScaleNormal="100" zoomScaleSheetLayoutView="100" workbookViewId="0"/>
  </sheetViews>
  <sheetFormatPr defaultColWidth="9.28515625" defaultRowHeight="16.5" customHeight="1"/>
  <cols>
    <col min="1" max="2" width="1.42578125" style="10" customWidth="1"/>
    <col min="3" max="3" width="1.7109375" style="10" customWidth="1"/>
    <col min="4" max="4" width="33.140625" style="10" customWidth="1"/>
    <col min="5" max="5" width="5.28515625" style="10" customWidth="1"/>
    <col min="6" max="6" width="0.5703125" style="10" customWidth="1"/>
    <col min="7" max="7" width="12.28515625" style="11" customWidth="1"/>
    <col min="8" max="8" width="0.5703125" style="11" customWidth="1"/>
    <col min="9" max="9" width="12.28515625" style="11" customWidth="1"/>
    <col min="10" max="10" width="0.5703125" style="11" customWidth="1"/>
    <col min="11" max="11" width="12.28515625" style="11" customWidth="1"/>
    <col min="12" max="12" width="0.5703125" style="11" customWidth="1"/>
    <col min="13" max="13" width="12.28515625" style="11" customWidth="1"/>
    <col min="14" max="16384" width="9.285156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64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tr">
        <f>+'7-8'!A3</f>
        <v>For the six-month period ended 30 June 2021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6.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6.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5.9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114</v>
      </c>
    </row>
    <row r="7" spans="1:13" ht="15.95" customHeight="1">
      <c r="A7" s="13"/>
      <c r="B7" s="13"/>
      <c r="C7" s="13"/>
      <c r="D7" s="13"/>
      <c r="E7" s="14"/>
      <c r="F7" s="21"/>
      <c r="G7" s="221" t="s">
        <v>2</v>
      </c>
      <c r="H7" s="221"/>
      <c r="I7" s="221"/>
      <c r="J7" s="24"/>
      <c r="K7" s="221" t="s">
        <v>49</v>
      </c>
      <c r="L7" s="221"/>
      <c r="M7" s="221"/>
    </row>
    <row r="8" spans="1:13" ht="15.95" customHeight="1">
      <c r="A8" s="13"/>
      <c r="B8" s="13"/>
      <c r="C8" s="13"/>
      <c r="D8" s="13"/>
      <c r="E8" s="14"/>
      <c r="F8" s="21"/>
      <c r="G8" s="222" t="s">
        <v>4</v>
      </c>
      <c r="H8" s="222"/>
      <c r="I8" s="222"/>
      <c r="J8" s="4"/>
      <c r="K8" s="222" t="s">
        <v>4</v>
      </c>
      <c r="L8" s="222"/>
      <c r="M8" s="222"/>
    </row>
    <row r="9" spans="1:13" ht="15.95" customHeight="1">
      <c r="A9" s="13"/>
      <c r="B9" s="13"/>
      <c r="C9" s="13"/>
      <c r="D9" s="13"/>
      <c r="E9" s="25" t="s">
        <v>7</v>
      </c>
      <c r="F9" s="26"/>
      <c r="G9" s="27" t="s">
        <v>168</v>
      </c>
      <c r="H9" s="7"/>
      <c r="I9" s="27" t="s">
        <v>112</v>
      </c>
      <c r="J9" s="7"/>
      <c r="K9" s="27" t="s">
        <v>168</v>
      </c>
      <c r="L9" s="7"/>
      <c r="M9" s="27" t="s">
        <v>112</v>
      </c>
    </row>
    <row r="10" spans="1:13" ht="15.95" customHeight="1">
      <c r="A10" s="13"/>
      <c r="B10" s="13"/>
      <c r="C10" s="13"/>
      <c r="D10" s="13"/>
      <c r="E10" s="108"/>
      <c r="F10" s="26"/>
      <c r="G10" s="52"/>
      <c r="H10" s="7"/>
      <c r="I10" s="5"/>
      <c r="J10" s="7"/>
      <c r="K10" s="52"/>
      <c r="L10" s="7"/>
      <c r="M10" s="5"/>
    </row>
    <row r="11" spans="1:13" ht="15.95" customHeight="1">
      <c r="A11" s="12" t="s">
        <v>65</v>
      </c>
      <c r="B11" s="12"/>
      <c r="C11" s="12"/>
      <c r="D11" s="12"/>
      <c r="E11" s="14"/>
      <c r="F11" s="21"/>
      <c r="G11" s="109"/>
      <c r="H11" s="110"/>
      <c r="I11" s="110"/>
      <c r="J11" s="110"/>
      <c r="K11" s="109"/>
      <c r="L11" s="110"/>
      <c r="M11" s="110"/>
    </row>
    <row r="12" spans="1:13" ht="15.95" customHeight="1">
      <c r="A12" s="13" t="s">
        <v>187</v>
      </c>
      <c r="B12" s="13"/>
      <c r="C12" s="13"/>
      <c r="E12" s="14"/>
      <c r="F12" s="21"/>
      <c r="G12" s="111">
        <f>'PL6_ENG (6-month)'!G21</f>
        <v>-402380649</v>
      </c>
      <c r="H12" s="112"/>
      <c r="I12" s="11">
        <v>-299856883</v>
      </c>
      <c r="J12" s="112"/>
      <c r="K12" s="111">
        <f>'PL6_ENG (6-month)'!K21</f>
        <v>-386922518</v>
      </c>
      <c r="L12" s="112"/>
      <c r="M12" s="11">
        <v>-294391174</v>
      </c>
    </row>
    <row r="13" spans="1:13" ht="15.95" customHeight="1">
      <c r="A13" s="13"/>
      <c r="B13" s="13"/>
      <c r="C13" s="13"/>
      <c r="E13" s="14"/>
      <c r="F13" s="21"/>
      <c r="G13" s="109"/>
      <c r="H13" s="110"/>
      <c r="I13" s="110"/>
      <c r="J13" s="110"/>
      <c r="K13" s="109"/>
      <c r="L13" s="110"/>
      <c r="M13" s="110"/>
    </row>
    <row r="14" spans="1:13" ht="15.95" customHeight="1">
      <c r="A14" s="12" t="s">
        <v>66</v>
      </c>
      <c r="B14" s="13"/>
      <c r="C14" s="13"/>
      <c r="E14" s="14"/>
      <c r="F14" s="21"/>
      <c r="G14" s="109"/>
      <c r="H14" s="110"/>
      <c r="I14" s="110"/>
      <c r="J14" s="110"/>
      <c r="K14" s="109"/>
      <c r="L14" s="110"/>
      <c r="M14" s="110"/>
    </row>
    <row r="15" spans="1:13" ht="15.95" customHeight="1">
      <c r="A15" s="13"/>
      <c r="B15" s="10" t="s">
        <v>67</v>
      </c>
      <c r="C15" s="13"/>
      <c r="E15" s="14"/>
      <c r="F15" s="21"/>
      <c r="G15" s="109"/>
      <c r="H15" s="110"/>
      <c r="I15" s="110"/>
      <c r="J15" s="110"/>
      <c r="K15" s="109"/>
      <c r="L15" s="110"/>
      <c r="M15" s="110"/>
    </row>
    <row r="16" spans="1:13" ht="15.95" customHeight="1">
      <c r="C16" s="13" t="s">
        <v>68</v>
      </c>
      <c r="E16" s="14">
        <v>9</v>
      </c>
      <c r="F16" s="21"/>
      <c r="G16" s="67">
        <v>181991425</v>
      </c>
      <c r="H16" s="113"/>
      <c r="I16" s="24">
        <v>141830103</v>
      </c>
      <c r="J16" s="113"/>
      <c r="K16" s="109">
        <v>176787831</v>
      </c>
      <c r="L16" s="113"/>
      <c r="M16" s="110">
        <v>136497256</v>
      </c>
    </row>
    <row r="17" spans="2:13" ht="15.95" customHeight="1">
      <c r="B17" s="10" t="s">
        <v>130</v>
      </c>
      <c r="C17" s="13"/>
      <c r="E17" s="14">
        <v>10</v>
      </c>
      <c r="F17" s="21"/>
      <c r="G17" s="67">
        <v>25273905</v>
      </c>
      <c r="H17" s="113"/>
      <c r="I17" s="24">
        <v>24793706</v>
      </c>
      <c r="J17" s="113"/>
      <c r="K17" s="109">
        <v>33605049</v>
      </c>
      <c r="L17" s="113"/>
      <c r="M17" s="110">
        <v>33124851</v>
      </c>
    </row>
    <row r="18" spans="2:13" ht="15.95" customHeight="1">
      <c r="B18" s="10" t="s">
        <v>157</v>
      </c>
      <c r="C18" s="13"/>
      <c r="E18" s="14"/>
      <c r="F18" s="21"/>
      <c r="G18" s="67"/>
      <c r="H18" s="113"/>
      <c r="I18" s="24"/>
      <c r="J18" s="113"/>
      <c r="K18" s="109"/>
      <c r="L18" s="113"/>
      <c r="M18" s="110"/>
    </row>
    <row r="19" spans="2:13" ht="15.95" customHeight="1">
      <c r="C19" s="13" t="s">
        <v>166</v>
      </c>
      <c r="E19" s="14"/>
      <c r="F19" s="21"/>
      <c r="G19" s="67"/>
      <c r="H19" s="113"/>
      <c r="I19" s="24"/>
      <c r="J19" s="113"/>
      <c r="K19" s="109"/>
      <c r="L19" s="113"/>
      <c r="M19" s="110"/>
    </row>
    <row r="20" spans="2:13" ht="15.95" customHeight="1">
      <c r="C20" s="10" t="s">
        <v>156</v>
      </c>
      <c r="E20" s="14"/>
      <c r="F20" s="21"/>
      <c r="G20" s="109">
        <v>0</v>
      </c>
      <c r="H20" s="113"/>
      <c r="I20" s="110">
        <v>-4394585</v>
      </c>
      <c r="J20" s="113"/>
      <c r="K20" s="109">
        <v>0</v>
      </c>
      <c r="L20" s="113"/>
      <c r="M20" s="110">
        <v>-4394585</v>
      </c>
    </row>
    <row r="21" spans="2:13" ht="15.95" customHeight="1">
      <c r="B21" s="10" t="s">
        <v>190</v>
      </c>
      <c r="C21" s="13"/>
      <c r="E21" s="14"/>
      <c r="F21" s="21"/>
      <c r="G21" s="67"/>
      <c r="H21" s="113"/>
      <c r="I21" s="24"/>
      <c r="J21" s="113"/>
      <c r="K21" s="109"/>
      <c r="L21" s="113"/>
      <c r="M21" s="110"/>
    </row>
    <row r="22" spans="2:13" ht="15.95" customHeight="1">
      <c r="C22" s="13" t="s">
        <v>191</v>
      </c>
      <c r="E22" s="14"/>
      <c r="F22" s="21"/>
      <c r="G22" s="109">
        <v>-1577755</v>
      </c>
      <c r="H22" s="113"/>
      <c r="I22" s="110">
        <v>151336</v>
      </c>
      <c r="J22" s="113"/>
      <c r="K22" s="109">
        <v>-1577755</v>
      </c>
      <c r="L22" s="113"/>
      <c r="M22" s="110">
        <v>151336</v>
      </c>
    </row>
    <row r="23" spans="2:13" ht="15.95" customHeight="1">
      <c r="B23" s="10" t="s">
        <v>69</v>
      </c>
      <c r="C23" s="13"/>
      <c r="E23" s="14">
        <v>11</v>
      </c>
      <c r="F23" s="21"/>
      <c r="G23" s="67">
        <v>3814472</v>
      </c>
      <c r="H23" s="113"/>
      <c r="I23" s="24">
        <v>4769451</v>
      </c>
      <c r="J23" s="113"/>
      <c r="K23" s="109">
        <v>3814472</v>
      </c>
      <c r="L23" s="113"/>
      <c r="M23" s="110">
        <v>4769451</v>
      </c>
    </row>
    <row r="24" spans="2:13" ht="15.95" customHeight="1">
      <c r="B24" s="13" t="s">
        <v>189</v>
      </c>
      <c r="C24" s="13"/>
      <c r="E24" s="14"/>
      <c r="F24" s="21"/>
      <c r="G24" s="67"/>
      <c r="H24" s="113"/>
      <c r="I24" s="24"/>
      <c r="J24" s="113"/>
      <c r="K24" s="109"/>
      <c r="L24" s="113"/>
      <c r="M24" s="110"/>
    </row>
    <row r="25" spans="2:13" ht="15.95" customHeight="1">
      <c r="B25" s="13"/>
      <c r="C25" s="13" t="s">
        <v>188</v>
      </c>
      <c r="E25" s="14"/>
      <c r="F25" s="21"/>
      <c r="G25" s="67">
        <v>43578</v>
      </c>
      <c r="H25" s="113"/>
      <c r="I25" s="24">
        <v>-46255</v>
      </c>
      <c r="J25" s="113"/>
      <c r="K25" s="109">
        <v>-66589</v>
      </c>
      <c r="L25" s="113"/>
      <c r="M25" s="110">
        <v>-46255</v>
      </c>
    </row>
    <row r="26" spans="2:13" ht="15.95" customHeight="1">
      <c r="B26" s="13" t="s">
        <v>167</v>
      </c>
      <c r="C26" s="13"/>
      <c r="E26" s="14">
        <v>9</v>
      </c>
      <c r="F26" s="21"/>
      <c r="G26" s="109">
        <v>9</v>
      </c>
      <c r="H26" s="110"/>
      <c r="I26" s="24">
        <v>1</v>
      </c>
      <c r="J26" s="110"/>
      <c r="K26" s="109">
        <v>9</v>
      </c>
      <c r="L26" s="110"/>
      <c r="M26" s="110">
        <v>1</v>
      </c>
    </row>
    <row r="27" spans="2:13" ht="15.95" customHeight="1">
      <c r="B27" s="10" t="s">
        <v>101</v>
      </c>
      <c r="D27" s="114"/>
      <c r="E27" s="14"/>
      <c r="F27" s="21"/>
      <c r="G27" s="111"/>
      <c r="K27" s="111"/>
    </row>
    <row r="28" spans="2:13" ht="15.95" customHeight="1">
      <c r="C28" s="10" t="s">
        <v>102</v>
      </c>
      <c r="D28" s="114"/>
      <c r="E28" s="14"/>
      <c r="F28" s="21"/>
      <c r="G28" s="109">
        <v>0</v>
      </c>
      <c r="H28" s="113"/>
      <c r="I28" s="110">
        <v>0</v>
      </c>
      <c r="J28" s="113"/>
      <c r="K28" s="115">
        <v>327103</v>
      </c>
      <c r="L28" s="113"/>
      <c r="M28" s="116">
        <v>445394</v>
      </c>
    </row>
    <row r="29" spans="2:13" ht="15.95" customHeight="1">
      <c r="B29" s="13" t="s">
        <v>182</v>
      </c>
      <c r="C29" s="13"/>
      <c r="E29" s="14"/>
      <c r="F29" s="21"/>
      <c r="G29" s="111">
        <v>22239368</v>
      </c>
      <c r="H29" s="113"/>
      <c r="I29" s="11">
        <v>11104243</v>
      </c>
      <c r="J29" s="113"/>
      <c r="K29" s="115">
        <v>0</v>
      </c>
      <c r="L29" s="113"/>
      <c r="M29" s="116">
        <v>0</v>
      </c>
    </row>
    <row r="30" spans="2:13" ht="15.95" customHeight="1">
      <c r="B30" s="13" t="s">
        <v>70</v>
      </c>
      <c r="C30" s="13"/>
      <c r="E30" s="14"/>
      <c r="F30" s="21"/>
      <c r="G30" s="50">
        <v>8784032</v>
      </c>
      <c r="H30" s="113"/>
      <c r="I30" s="8">
        <v>15655286</v>
      </c>
      <c r="J30" s="113"/>
      <c r="K30" s="115">
        <v>8784032</v>
      </c>
      <c r="L30" s="113"/>
      <c r="M30" s="116">
        <v>15655286</v>
      </c>
    </row>
    <row r="31" spans="2:13" ht="15.95" customHeight="1">
      <c r="B31" s="13" t="s">
        <v>71</v>
      </c>
      <c r="C31" s="13"/>
      <c r="E31" s="14"/>
      <c r="F31" s="21"/>
      <c r="G31" s="111">
        <v>-25969</v>
      </c>
      <c r="H31" s="113"/>
      <c r="I31" s="11">
        <v>-127155</v>
      </c>
      <c r="J31" s="113"/>
      <c r="K31" s="62">
        <v>-298248</v>
      </c>
      <c r="L31" s="113"/>
      <c r="M31" s="32">
        <v>-399425</v>
      </c>
    </row>
    <row r="32" spans="2:13" ht="15.95" customHeight="1">
      <c r="B32" s="13" t="s">
        <v>55</v>
      </c>
      <c r="C32" s="13"/>
      <c r="E32" s="14"/>
      <c r="F32" s="21"/>
      <c r="G32" s="50">
        <v>53589916</v>
      </c>
      <c r="H32" s="113"/>
      <c r="I32" s="8">
        <v>43163102</v>
      </c>
      <c r="J32" s="113"/>
      <c r="K32" s="115">
        <v>57027577</v>
      </c>
      <c r="L32" s="113"/>
      <c r="M32" s="116">
        <v>46825288</v>
      </c>
    </row>
    <row r="33" spans="1:13" ht="15.95" customHeight="1">
      <c r="B33" s="13"/>
      <c r="C33" s="13"/>
      <c r="E33" s="14"/>
      <c r="F33" s="21"/>
      <c r="G33" s="109"/>
      <c r="H33" s="110"/>
      <c r="I33" s="110"/>
      <c r="J33" s="110"/>
      <c r="K33" s="109"/>
      <c r="L33" s="110"/>
      <c r="M33" s="110"/>
    </row>
    <row r="34" spans="1:13" ht="15.95" customHeight="1">
      <c r="A34" s="12" t="s">
        <v>72</v>
      </c>
      <c r="B34" s="13"/>
      <c r="C34" s="13"/>
      <c r="E34" s="14"/>
      <c r="F34" s="21"/>
      <c r="G34" s="115"/>
      <c r="H34" s="116"/>
      <c r="I34" s="116"/>
      <c r="J34" s="116"/>
      <c r="K34" s="115"/>
      <c r="L34" s="116"/>
      <c r="M34" s="116"/>
    </row>
    <row r="35" spans="1:13" ht="15.95" customHeight="1">
      <c r="A35" s="12"/>
      <c r="B35" s="117" t="s">
        <v>73</v>
      </c>
      <c r="C35" s="13"/>
      <c r="E35" s="14"/>
      <c r="F35" s="21"/>
      <c r="G35" s="111">
        <v>17007053</v>
      </c>
      <c r="H35" s="118"/>
      <c r="I35" s="11">
        <v>56081693</v>
      </c>
      <c r="J35" s="118"/>
      <c r="K35" s="111">
        <v>16908465</v>
      </c>
      <c r="L35" s="118"/>
      <c r="M35" s="11">
        <v>69168375</v>
      </c>
    </row>
    <row r="36" spans="1:13" ht="15.95" customHeight="1">
      <c r="A36" s="12"/>
      <c r="B36" s="10" t="s">
        <v>74</v>
      </c>
      <c r="C36" s="13"/>
      <c r="E36" s="14"/>
      <c r="F36" s="21"/>
      <c r="G36" s="111">
        <v>-2029061</v>
      </c>
      <c r="H36" s="118"/>
      <c r="I36" s="11">
        <v>1732091</v>
      </c>
      <c r="J36" s="118"/>
      <c r="K36" s="111">
        <v>-2029061</v>
      </c>
      <c r="L36" s="118"/>
      <c r="M36" s="11">
        <v>1732091</v>
      </c>
    </row>
    <row r="37" spans="1:13" ht="15.95" customHeight="1">
      <c r="A37" s="12"/>
      <c r="B37" s="10" t="s">
        <v>75</v>
      </c>
      <c r="C37" s="13"/>
      <c r="E37" s="14"/>
      <c r="F37" s="21"/>
      <c r="G37" s="50">
        <v>1733542</v>
      </c>
      <c r="H37" s="118"/>
      <c r="I37" s="8">
        <v>-2682985</v>
      </c>
      <c r="J37" s="118"/>
      <c r="K37" s="115">
        <v>1647887</v>
      </c>
      <c r="L37" s="118"/>
      <c r="M37" s="116">
        <v>-2704724</v>
      </c>
    </row>
    <row r="38" spans="1:13" ht="15.95" customHeight="1">
      <c r="A38" s="12"/>
      <c r="B38" s="10" t="s">
        <v>76</v>
      </c>
      <c r="C38" s="13"/>
      <c r="E38" s="14"/>
      <c r="F38" s="21"/>
      <c r="G38" s="50">
        <v>-2465166</v>
      </c>
      <c r="H38" s="118"/>
      <c r="I38" s="8">
        <v>-48308489</v>
      </c>
      <c r="J38" s="118"/>
      <c r="K38" s="115">
        <v>-2462050</v>
      </c>
      <c r="L38" s="118"/>
      <c r="M38" s="116">
        <v>-48401392</v>
      </c>
    </row>
    <row r="39" spans="1:13" ht="15.95" customHeight="1">
      <c r="A39" s="12"/>
      <c r="B39" s="119" t="s">
        <v>77</v>
      </c>
      <c r="C39" s="13"/>
      <c r="E39" s="14"/>
      <c r="F39" s="21"/>
      <c r="G39" s="50">
        <v>-50026529</v>
      </c>
      <c r="H39" s="118"/>
      <c r="I39" s="8">
        <v>-87140224</v>
      </c>
      <c r="J39" s="118"/>
      <c r="K39" s="115">
        <v>-42862174</v>
      </c>
      <c r="L39" s="118"/>
      <c r="M39" s="116">
        <v>-96109575</v>
      </c>
    </row>
    <row r="40" spans="1:13" ht="15.95" customHeight="1">
      <c r="A40" s="12"/>
      <c r="B40" s="119" t="s">
        <v>131</v>
      </c>
      <c r="C40" s="13"/>
      <c r="E40" s="14"/>
      <c r="F40" s="21"/>
      <c r="G40" s="50">
        <v>-4929792</v>
      </c>
      <c r="H40" s="118"/>
      <c r="I40" s="8">
        <v>-15636894</v>
      </c>
      <c r="J40" s="118"/>
      <c r="K40" s="115">
        <v>-4929792</v>
      </c>
      <c r="L40" s="118"/>
      <c r="M40" s="116">
        <v>-15636894</v>
      </c>
    </row>
    <row r="41" spans="1:13" ht="15.95" customHeight="1">
      <c r="A41" s="12"/>
      <c r="B41" s="119" t="s">
        <v>104</v>
      </c>
      <c r="C41" s="13"/>
      <c r="E41" s="14"/>
      <c r="F41" s="21"/>
      <c r="G41" s="115">
        <v>-1510609</v>
      </c>
      <c r="H41" s="116"/>
      <c r="I41" s="116">
        <v>-5820068</v>
      </c>
      <c r="J41" s="116"/>
      <c r="K41" s="115">
        <v>-1565633</v>
      </c>
      <c r="L41" s="116"/>
      <c r="M41" s="116">
        <v>-5780058</v>
      </c>
    </row>
    <row r="42" spans="1:13" ht="15.95" customHeight="1">
      <c r="A42" s="12"/>
      <c r="B42" s="119" t="s">
        <v>103</v>
      </c>
      <c r="C42" s="13"/>
      <c r="D42" s="13"/>
      <c r="E42" s="14"/>
      <c r="F42" s="21"/>
      <c r="G42" s="120">
        <v>-3698662</v>
      </c>
      <c r="H42" s="116"/>
      <c r="I42" s="121">
        <v>165707</v>
      </c>
      <c r="J42" s="116"/>
      <c r="K42" s="120">
        <v>-3698662</v>
      </c>
      <c r="L42" s="116"/>
      <c r="M42" s="121">
        <v>165708</v>
      </c>
    </row>
    <row r="43" spans="1:13" ht="15.95" customHeight="1">
      <c r="A43" s="12"/>
      <c r="B43" s="13"/>
      <c r="C43" s="13"/>
      <c r="D43" s="13"/>
      <c r="E43" s="14"/>
      <c r="F43" s="21"/>
      <c r="G43" s="115"/>
      <c r="H43" s="116"/>
      <c r="I43" s="116"/>
      <c r="J43" s="116"/>
      <c r="K43" s="115"/>
      <c r="L43" s="116"/>
      <c r="M43" s="116"/>
    </row>
    <row r="44" spans="1:13" s="13" customFormat="1" ht="15.95" customHeight="1">
      <c r="A44" s="13" t="s">
        <v>161</v>
      </c>
      <c r="E44" s="14"/>
      <c r="F44" s="21"/>
      <c r="G44" s="115">
        <f>SUM(G12:G42)</f>
        <v>-154166892</v>
      </c>
      <c r="H44" s="110"/>
      <c r="I44" s="116">
        <f>SUM(I12:I42)</f>
        <v>-164566819</v>
      </c>
      <c r="J44" s="110"/>
      <c r="K44" s="115">
        <f>SUM(K12:K42)</f>
        <v>-147510057</v>
      </c>
      <c r="L44" s="110"/>
      <c r="M44" s="116">
        <f>SUM(M12:M42)</f>
        <v>-159329045</v>
      </c>
    </row>
    <row r="45" spans="1:13" s="13" customFormat="1" ht="15.95" customHeight="1">
      <c r="B45" s="13" t="s">
        <v>78</v>
      </c>
      <c r="E45" s="14"/>
      <c r="F45" s="21"/>
      <c r="G45" s="50">
        <v>25969</v>
      </c>
      <c r="H45" s="122"/>
      <c r="I45" s="8">
        <v>127155</v>
      </c>
      <c r="J45" s="122"/>
      <c r="K45" s="115">
        <v>25800</v>
      </c>
      <c r="L45" s="122"/>
      <c r="M45" s="116">
        <v>126976</v>
      </c>
    </row>
    <row r="46" spans="1:13" s="13" customFormat="1" ht="15.95" customHeight="1">
      <c r="B46" s="13" t="s">
        <v>79</v>
      </c>
      <c r="E46" s="14"/>
      <c r="F46" s="21"/>
      <c r="G46" s="50">
        <v>-56085461</v>
      </c>
      <c r="H46" s="122"/>
      <c r="I46" s="8">
        <v>-36772657</v>
      </c>
      <c r="J46" s="122"/>
      <c r="K46" s="115">
        <v>-59523122</v>
      </c>
      <c r="L46" s="122"/>
      <c r="M46" s="116">
        <v>-40434843</v>
      </c>
    </row>
    <row r="47" spans="1:13" s="13" customFormat="1" ht="15.95" customHeight="1">
      <c r="B47" s="13" t="s">
        <v>80</v>
      </c>
      <c r="E47" s="14"/>
      <c r="F47" s="21"/>
      <c r="G47" s="51">
        <v>-3090004</v>
      </c>
      <c r="H47" s="118"/>
      <c r="I47" s="41">
        <v>-2412562</v>
      </c>
      <c r="J47" s="118"/>
      <c r="K47" s="123">
        <v>-776483</v>
      </c>
      <c r="L47" s="118"/>
      <c r="M47" s="124">
        <v>-1065801</v>
      </c>
    </row>
    <row r="48" spans="1:13" s="13" customFormat="1" ht="15.95" customHeight="1">
      <c r="E48" s="14"/>
      <c r="F48" s="21"/>
      <c r="G48" s="125"/>
      <c r="H48" s="110"/>
      <c r="I48" s="126"/>
      <c r="J48" s="110"/>
      <c r="K48" s="125"/>
      <c r="L48" s="110"/>
      <c r="M48" s="126"/>
    </row>
    <row r="49" spans="1:13" s="13" customFormat="1" ht="15.95" customHeight="1">
      <c r="A49" s="13" t="s">
        <v>150</v>
      </c>
      <c r="E49" s="14"/>
      <c r="F49" s="21"/>
      <c r="G49" s="120">
        <f>SUM(G44:G47)</f>
        <v>-213316388</v>
      </c>
      <c r="H49" s="110"/>
      <c r="I49" s="121">
        <f>SUM(I44:I47)</f>
        <v>-203624883</v>
      </c>
      <c r="J49" s="110"/>
      <c r="K49" s="120">
        <f>SUM(K44:K47)</f>
        <v>-207783862</v>
      </c>
      <c r="L49" s="110"/>
      <c r="M49" s="121">
        <f>SUM(M44:M47)</f>
        <v>-200702713</v>
      </c>
    </row>
    <row r="50" spans="1:13" s="13" customFormat="1" ht="10.5" customHeight="1">
      <c r="E50" s="14"/>
      <c r="F50" s="21"/>
      <c r="G50" s="116"/>
      <c r="H50" s="110"/>
      <c r="I50" s="116"/>
      <c r="J50" s="110"/>
      <c r="K50" s="116"/>
      <c r="L50" s="110"/>
      <c r="M50" s="116"/>
    </row>
    <row r="51" spans="1:13" ht="21.95" customHeight="1">
      <c r="A51" s="223" t="s">
        <v>120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</row>
    <row r="52" spans="1:13" ht="16.5" customHeight="1">
      <c r="A52" s="12" t="s">
        <v>0</v>
      </c>
      <c r="B52" s="13"/>
      <c r="C52" s="13"/>
      <c r="D52" s="13"/>
      <c r="E52" s="14"/>
      <c r="F52" s="15"/>
      <c r="G52" s="16"/>
      <c r="H52" s="16"/>
      <c r="I52" s="16"/>
      <c r="J52" s="16"/>
      <c r="K52" s="16"/>
      <c r="L52" s="16"/>
      <c r="M52" s="16"/>
    </row>
    <row r="53" spans="1:13" ht="16.5" customHeight="1">
      <c r="A53" s="12" t="s">
        <v>133</v>
      </c>
      <c r="B53" s="13"/>
      <c r="C53" s="13"/>
      <c r="D53" s="13"/>
      <c r="E53" s="14"/>
      <c r="F53" s="15"/>
      <c r="G53" s="16"/>
      <c r="H53" s="16"/>
      <c r="I53" s="16"/>
      <c r="J53" s="16"/>
      <c r="K53" s="16"/>
      <c r="L53" s="16"/>
      <c r="M53" s="16"/>
    </row>
    <row r="54" spans="1:13" ht="16.5" customHeight="1">
      <c r="A54" s="17" t="str">
        <f>A3</f>
        <v>For the six-month period ended 30 June 2021</v>
      </c>
      <c r="B54" s="18"/>
      <c r="C54" s="18"/>
      <c r="D54" s="18"/>
      <c r="E54" s="19"/>
      <c r="F54" s="20"/>
      <c r="G54" s="2"/>
      <c r="H54" s="2"/>
      <c r="I54" s="2"/>
      <c r="J54" s="2"/>
      <c r="K54" s="2"/>
      <c r="L54" s="2"/>
      <c r="M54" s="2"/>
    </row>
    <row r="55" spans="1:13" ht="16.5" customHeight="1">
      <c r="A55" s="13"/>
      <c r="B55" s="13"/>
      <c r="C55" s="13"/>
      <c r="D55" s="13"/>
      <c r="E55" s="14"/>
      <c r="F55" s="15"/>
      <c r="G55" s="16"/>
      <c r="H55" s="16"/>
      <c r="I55" s="16"/>
      <c r="J55" s="16"/>
      <c r="K55" s="16"/>
      <c r="L55" s="16"/>
      <c r="M55" s="16"/>
    </row>
    <row r="56" spans="1:13" ht="16.5" customHeight="1">
      <c r="A56" s="13"/>
      <c r="B56" s="13"/>
      <c r="C56" s="13"/>
      <c r="D56" s="13"/>
      <c r="E56" s="14"/>
      <c r="F56" s="15"/>
      <c r="G56" s="16"/>
      <c r="H56" s="16"/>
      <c r="I56" s="16"/>
      <c r="J56" s="16"/>
      <c r="K56" s="16"/>
      <c r="L56" s="16"/>
      <c r="M56" s="16"/>
    </row>
    <row r="57" spans="1:13" ht="16.5" customHeight="1">
      <c r="A57" s="13"/>
      <c r="B57" s="13"/>
      <c r="C57" s="13"/>
      <c r="D57" s="13"/>
      <c r="E57" s="14"/>
      <c r="F57" s="21"/>
      <c r="G57" s="22"/>
      <c r="H57" s="23"/>
      <c r="I57" s="23"/>
      <c r="J57" s="23"/>
      <c r="K57" s="23"/>
      <c r="L57" s="23"/>
      <c r="M57" s="3" t="s">
        <v>114</v>
      </c>
    </row>
    <row r="58" spans="1:13" ht="16.5" customHeight="1">
      <c r="A58" s="13"/>
      <c r="B58" s="13"/>
      <c r="C58" s="13"/>
      <c r="D58" s="13"/>
      <c r="E58" s="14"/>
      <c r="F58" s="21"/>
      <c r="G58" s="221" t="s">
        <v>2</v>
      </c>
      <c r="H58" s="221"/>
      <c r="I58" s="221"/>
      <c r="J58" s="24"/>
      <c r="K58" s="221" t="s">
        <v>49</v>
      </c>
      <c r="L58" s="221"/>
      <c r="M58" s="221"/>
    </row>
    <row r="59" spans="1:13" ht="16.5" customHeight="1">
      <c r="A59" s="13"/>
      <c r="B59" s="13"/>
      <c r="C59" s="13"/>
      <c r="D59" s="13"/>
      <c r="E59" s="14"/>
      <c r="F59" s="21"/>
      <c r="G59" s="222" t="s">
        <v>4</v>
      </c>
      <c r="H59" s="222"/>
      <c r="I59" s="222"/>
      <c r="J59" s="4"/>
      <c r="K59" s="222" t="s">
        <v>4</v>
      </c>
      <c r="L59" s="222"/>
      <c r="M59" s="222"/>
    </row>
    <row r="60" spans="1:13" ht="16.5" customHeight="1">
      <c r="A60" s="13"/>
      <c r="B60" s="13"/>
      <c r="C60" s="13"/>
      <c r="D60" s="13"/>
      <c r="E60" s="25" t="s">
        <v>7</v>
      </c>
      <c r="F60" s="26"/>
      <c r="G60" s="27" t="s">
        <v>168</v>
      </c>
      <c r="H60" s="7"/>
      <c r="I60" s="27" t="s">
        <v>112</v>
      </c>
      <c r="J60" s="7"/>
      <c r="K60" s="27" t="s">
        <v>168</v>
      </c>
      <c r="L60" s="7"/>
      <c r="M60" s="27" t="s">
        <v>112</v>
      </c>
    </row>
    <row r="61" spans="1:13" ht="16.5" customHeight="1">
      <c r="A61" s="13"/>
      <c r="B61" s="13"/>
      <c r="C61" s="13"/>
      <c r="D61" s="13"/>
      <c r="E61" s="108"/>
      <c r="F61" s="26"/>
      <c r="G61" s="52"/>
      <c r="H61" s="7"/>
      <c r="I61" s="5"/>
      <c r="J61" s="7"/>
      <c r="K61" s="52"/>
      <c r="L61" s="7"/>
      <c r="M61" s="5"/>
    </row>
    <row r="62" spans="1:13" s="13" customFormat="1" ht="16.5" customHeight="1">
      <c r="A62" s="12" t="s">
        <v>81</v>
      </c>
      <c r="B62" s="12"/>
      <c r="C62" s="12"/>
      <c r="D62" s="12"/>
      <c r="E62" s="14"/>
      <c r="F62" s="21"/>
      <c r="G62" s="109"/>
      <c r="H62" s="110"/>
      <c r="I62" s="110"/>
      <c r="J62" s="110"/>
      <c r="K62" s="109"/>
      <c r="L62" s="110"/>
      <c r="M62" s="110"/>
    </row>
    <row r="63" spans="1:13" ht="16.5" customHeight="1">
      <c r="B63" s="13" t="s">
        <v>82</v>
      </c>
      <c r="C63" s="13"/>
      <c r="D63" s="13"/>
      <c r="E63" s="14"/>
      <c r="F63" s="21"/>
      <c r="G63" s="111">
        <v>-91295887</v>
      </c>
      <c r="H63" s="122"/>
      <c r="I63" s="11">
        <v>-274352336</v>
      </c>
      <c r="J63" s="122"/>
      <c r="K63" s="111">
        <v>-91295887</v>
      </c>
      <c r="L63" s="122"/>
      <c r="M63" s="11">
        <v>-274352336</v>
      </c>
    </row>
    <row r="64" spans="1:13" ht="16.5" customHeight="1">
      <c r="B64" s="13" t="s">
        <v>83</v>
      </c>
      <c r="C64" s="13"/>
      <c r="D64" s="13"/>
      <c r="E64" s="14">
        <v>11</v>
      </c>
      <c r="F64" s="21"/>
      <c r="G64" s="111">
        <v>-567236</v>
      </c>
      <c r="H64" s="122"/>
      <c r="I64" s="11">
        <v>-1727348</v>
      </c>
      <c r="J64" s="122"/>
      <c r="K64" s="111">
        <v>-567236</v>
      </c>
      <c r="L64" s="122"/>
      <c r="M64" s="11">
        <v>-1727348</v>
      </c>
    </row>
    <row r="65" spans="1:13" ht="16.5" customHeight="1">
      <c r="B65" s="13" t="s">
        <v>110</v>
      </c>
      <c r="C65" s="13"/>
      <c r="D65" s="13"/>
      <c r="E65" s="14"/>
      <c r="F65" s="21"/>
      <c r="G65" s="111"/>
      <c r="K65" s="111"/>
    </row>
    <row r="66" spans="1:13" s="34" customFormat="1" ht="16.5" customHeight="1">
      <c r="C66" s="30" t="s">
        <v>100</v>
      </c>
      <c r="D66" s="30"/>
      <c r="E66" s="31"/>
      <c r="F66" s="127"/>
      <c r="G66" s="115">
        <v>200005</v>
      </c>
      <c r="H66" s="122"/>
      <c r="I66" s="116">
        <v>363589</v>
      </c>
      <c r="J66" s="122"/>
      <c r="K66" s="115">
        <v>198505</v>
      </c>
      <c r="L66" s="122"/>
      <c r="M66" s="116">
        <v>363589</v>
      </c>
    </row>
    <row r="67" spans="1:13" s="34" customFormat="1" ht="16.5" customHeight="1">
      <c r="B67" s="34" t="s">
        <v>129</v>
      </c>
      <c r="C67" s="30"/>
      <c r="D67" s="30"/>
      <c r="E67" s="31"/>
      <c r="F67" s="127"/>
      <c r="G67" s="123">
        <v>0</v>
      </c>
      <c r="H67" s="122"/>
      <c r="I67" s="124">
        <v>126694273</v>
      </c>
      <c r="J67" s="122"/>
      <c r="K67" s="123">
        <v>0</v>
      </c>
      <c r="L67" s="122"/>
      <c r="M67" s="124">
        <v>126694273</v>
      </c>
    </row>
    <row r="68" spans="1:13" ht="16.5" customHeight="1">
      <c r="B68" s="13"/>
      <c r="C68" s="13"/>
      <c r="E68" s="14"/>
      <c r="F68" s="21"/>
      <c r="G68" s="115"/>
      <c r="H68" s="110"/>
      <c r="I68" s="116"/>
      <c r="J68" s="110"/>
      <c r="K68" s="115"/>
      <c r="L68" s="110"/>
      <c r="M68" s="116"/>
    </row>
    <row r="69" spans="1:13" ht="16.5" customHeight="1">
      <c r="A69" s="13" t="s">
        <v>151</v>
      </c>
      <c r="B69" s="13"/>
      <c r="C69" s="13"/>
      <c r="E69" s="14"/>
      <c r="F69" s="21"/>
      <c r="G69" s="120">
        <f>SUM(G63:G67)</f>
        <v>-91663118</v>
      </c>
      <c r="H69" s="116"/>
      <c r="I69" s="121">
        <f>SUM(I63:I67)</f>
        <v>-149021822</v>
      </c>
      <c r="J69" s="116"/>
      <c r="K69" s="120">
        <f>SUM(K63:K67)</f>
        <v>-91664618</v>
      </c>
      <c r="L69" s="116"/>
      <c r="M69" s="121">
        <f>SUM(M63:M67)</f>
        <v>-149021822</v>
      </c>
    </row>
    <row r="70" spans="1:13" ht="16.5" customHeight="1">
      <c r="A70" s="13"/>
      <c r="B70" s="13"/>
      <c r="C70" s="13"/>
      <c r="D70" s="13"/>
      <c r="E70" s="14"/>
      <c r="F70" s="21"/>
      <c r="G70" s="109"/>
      <c r="H70" s="110"/>
      <c r="I70" s="110"/>
      <c r="J70" s="110"/>
      <c r="K70" s="109"/>
      <c r="L70" s="110"/>
      <c r="M70" s="110"/>
    </row>
    <row r="71" spans="1:13" ht="16.5" customHeight="1">
      <c r="A71" s="12" t="s">
        <v>84</v>
      </c>
      <c r="B71" s="12"/>
      <c r="C71" s="12"/>
      <c r="D71" s="12"/>
      <c r="E71" s="14"/>
      <c r="F71" s="21"/>
      <c r="G71" s="109"/>
      <c r="H71" s="110"/>
      <c r="I71" s="110"/>
      <c r="J71" s="110"/>
      <c r="K71" s="109"/>
      <c r="L71" s="110"/>
      <c r="M71" s="110"/>
    </row>
    <row r="72" spans="1:13" ht="16.5" customHeight="1">
      <c r="B72" s="10" t="s">
        <v>105</v>
      </c>
      <c r="D72" s="12"/>
      <c r="E72" s="14"/>
      <c r="F72" s="21"/>
      <c r="G72" s="115"/>
      <c r="H72" s="110"/>
      <c r="I72" s="116"/>
      <c r="J72" s="110"/>
      <c r="K72" s="115"/>
      <c r="L72" s="110"/>
      <c r="M72" s="116"/>
    </row>
    <row r="73" spans="1:13" ht="16.5" customHeight="1">
      <c r="C73" s="10" t="s">
        <v>106</v>
      </c>
      <c r="D73" s="12"/>
      <c r="E73" s="14">
        <v>12</v>
      </c>
      <c r="F73" s="21"/>
      <c r="G73" s="67">
        <v>255000000</v>
      </c>
      <c r="H73" s="122"/>
      <c r="I73" s="24">
        <v>310000000</v>
      </c>
      <c r="J73" s="122"/>
      <c r="K73" s="67">
        <v>255000000</v>
      </c>
      <c r="L73" s="122"/>
      <c r="M73" s="24">
        <v>310000000</v>
      </c>
    </row>
    <row r="74" spans="1:13" ht="16.5" customHeight="1">
      <c r="B74" s="10" t="s">
        <v>93</v>
      </c>
      <c r="D74" s="12"/>
      <c r="E74" s="14"/>
      <c r="F74" s="21"/>
      <c r="G74" s="115"/>
      <c r="H74" s="110"/>
      <c r="I74" s="116"/>
      <c r="J74" s="110"/>
      <c r="K74" s="115"/>
      <c r="L74" s="110"/>
      <c r="M74" s="116"/>
    </row>
    <row r="75" spans="1:13" ht="16.5" customHeight="1">
      <c r="C75" s="10" t="s">
        <v>85</v>
      </c>
      <c r="D75" s="12"/>
      <c r="E75" s="14">
        <v>15</v>
      </c>
      <c r="F75" s="21"/>
      <c r="G75" s="115">
        <v>220000000</v>
      </c>
      <c r="H75" s="110"/>
      <c r="I75" s="116">
        <v>225000000</v>
      </c>
      <c r="J75" s="110"/>
      <c r="K75" s="115">
        <v>220000000</v>
      </c>
      <c r="L75" s="110"/>
      <c r="M75" s="116">
        <v>225000000</v>
      </c>
    </row>
    <row r="76" spans="1:13" ht="16.5" customHeight="1">
      <c r="B76" s="10" t="s">
        <v>132</v>
      </c>
      <c r="D76" s="12"/>
      <c r="E76" s="14"/>
      <c r="F76" s="21"/>
      <c r="G76" s="115"/>
      <c r="H76" s="110"/>
      <c r="I76" s="116"/>
      <c r="J76" s="110"/>
      <c r="K76" s="115"/>
      <c r="L76" s="110"/>
      <c r="M76" s="116"/>
    </row>
    <row r="77" spans="1:13" ht="16.5" customHeight="1">
      <c r="C77" s="10" t="s">
        <v>106</v>
      </c>
      <c r="D77" s="12"/>
      <c r="E77" s="14">
        <v>12</v>
      </c>
      <c r="F77" s="21"/>
      <c r="G77" s="50">
        <v>-45000000</v>
      </c>
      <c r="H77" s="122"/>
      <c r="I77" s="8">
        <v>-130000000</v>
      </c>
      <c r="J77" s="122"/>
      <c r="K77" s="50">
        <v>-45000000</v>
      </c>
      <c r="L77" s="122"/>
      <c r="M77" s="8">
        <v>-130000000</v>
      </c>
    </row>
    <row r="78" spans="1:13" ht="16.5" customHeight="1">
      <c r="B78" s="10" t="s">
        <v>108</v>
      </c>
      <c r="D78" s="12"/>
      <c r="E78" s="14"/>
      <c r="F78" s="21"/>
      <c r="G78" s="115"/>
      <c r="H78" s="110"/>
      <c r="I78" s="116"/>
      <c r="J78" s="110"/>
      <c r="K78" s="115"/>
      <c r="L78" s="110"/>
      <c r="M78" s="116"/>
    </row>
    <row r="79" spans="1:13" s="34" customFormat="1" ht="16.5" customHeight="1">
      <c r="C79" s="34" t="s">
        <v>85</v>
      </c>
      <c r="D79" s="33"/>
      <c r="E79" s="31">
        <v>15</v>
      </c>
      <c r="F79" s="127"/>
      <c r="G79" s="50">
        <v>-150000000</v>
      </c>
      <c r="H79" s="122"/>
      <c r="I79" s="8">
        <v>-85000000</v>
      </c>
      <c r="J79" s="122"/>
      <c r="K79" s="50">
        <v>-150000000</v>
      </c>
      <c r="L79" s="122"/>
      <c r="M79" s="8">
        <v>-85000000</v>
      </c>
    </row>
    <row r="80" spans="1:13" ht="16.5" customHeight="1">
      <c r="B80" s="10" t="s">
        <v>126</v>
      </c>
      <c r="D80" s="12"/>
      <c r="E80" s="14"/>
      <c r="F80" s="21"/>
      <c r="G80" s="51">
        <v>-32268339</v>
      </c>
      <c r="H80" s="122"/>
      <c r="I80" s="41">
        <v>-13341071</v>
      </c>
      <c r="J80" s="122"/>
      <c r="K80" s="51">
        <v>-39003052</v>
      </c>
      <c r="L80" s="122"/>
      <c r="M80" s="41">
        <v>-19522185</v>
      </c>
    </row>
    <row r="81" spans="1:13" ht="16.5" customHeight="1">
      <c r="C81" s="12"/>
      <c r="D81" s="12"/>
      <c r="E81" s="14"/>
      <c r="F81" s="21"/>
      <c r="G81" s="115"/>
      <c r="H81" s="110"/>
      <c r="I81" s="116"/>
      <c r="J81" s="110"/>
      <c r="K81" s="115"/>
      <c r="L81" s="110"/>
      <c r="M81" s="116"/>
    </row>
    <row r="82" spans="1:13" ht="16.5" customHeight="1">
      <c r="A82" s="13" t="s">
        <v>152</v>
      </c>
      <c r="C82" s="13"/>
      <c r="D82" s="13"/>
      <c r="E82" s="14"/>
      <c r="F82" s="21"/>
      <c r="G82" s="120">
        <f>SUM(G73:G80)</f>
        <v>247731661</v>
      </c>
      <c r="H82" s="116"/>
      <c r="I82" s="121">
        <f>SUM(I73:I80)</f>
        <v>306658929</v>
      </c>
      <c r="J82" s="116"/>
      <c r="K82" s="120">
        <f>SUM(K73:K80)</f>
        <v>240996948</v>
      </c>
      <c r="L82" s="116"/>
      <c r="M82" s="121">
        <f>SUM(M73:M80)</f>
        <v>300477815</v>
      </c>
    </row>
    <row r="83" spans="1:13" ht="16.5" customHeight="1">
      <c r="A83" s="13"/>
      <c r="C83" s="13"/>
      <c r="D83" s="13"/>
      <c r="E83" s="14"/>
      <c r="F83" s="21"/>
      <c r="G83" s="115"/>
      <c r="H83" s="110"/>
      <c r="I83" s="116"/>
      <c r="J83" s="110"/>
      <c r="K83" s="115"/>
      <c r="L83" s="110"/>
      <c r="M83" s="116"/>
    </row>
    <row r="84" spans="1:13" ht="16.5" customHeight="1">
      <c r="A84" s="12" t="s">
        <v>107</v>
      </c>
      <c r="B84" s="12"/>
      <c r="C84" s="13"/>
      <c r="D84" s="13"/>
      <c r="E84" s="14"/>
      <c r="F84" s="21"/>
      <c r="G84" s="109">
        <f>G82+G69+G49</f>
        <v>-57247845</v>
      </c>
      <c r="H84" s="110"/>
      <c r="I84" s="110">
        <f>I82+I69+I49</f>
        <v>-45987776</v>
      </c>
      <c r="J84" s="110"/>
      <c r="K84" s="109">
        <f>K82+K69+K49</f>
        <v>-58451532</v>
      </c>
      <c r="L84" s="110"/>
      <c r="M84" s="110">
        <f>M82+M69+M49</f>
        <v>-49246720</v>
      </c>
    </row>
    <row r="85" spans="1:13" ht="16.5" customHeight="1">
      <c r="A85" s="13" t="s">
        <v>86</v>
      </c>
      <c r="B85" s="13"/>
      <c r="C85" s="13"/>
      <c r="D85" s="13"/>
      <c r="E85" s="14"/>
      <c r="F85" s="21"/>
      <c r="G85" s="128">
        <f>'2-4_ENG'!J17</f>
        <v>108444129</v>
      </c>
      <c r="H85" s="118"/>
      <c r="I85" s="45">
        <v>110799688</v>
      </c>
      <c r="J85" s="118"/>
      <c r="K85" s="128">
        <f>'2-4_ENG'!N17</f>
        <v>107192032</v>
      </c>
      <c r="L85" s="118"/>
      <c r="M85" s="45">
        <v>107228786</v>
      </c>
    </row>
    <row r="86" spans="1:13" ht="16.5" customHeight="1">
      <c r="A86" s="13"/>
      <c r="B86" s="13"/>
      <c r="C86" s="13"/>
      <c r="D86" s="13"/>
      <c r="E86" s="14"/>
      <c r="F86" s="21"/>
      <c r="G86" s="115" t="s">
        <v>99</v>
      </c>
      <c r="H86" s="110"/>
      <c r="I86" s="116" t="s">
        <v>99</v>
      </c>
      <c r="J86" s="110"/>
      <c r="K86" s="115"/>
      <c r="L86" s="110"/>
      <c r="M86" s="116"/>
    </row>
    <row r="87" spans="1:13" ht="16.5" customHeight="1" thickBot="1">
      <c r="A87" s="12" t="s">
        <v>87</v>
      </c>
      <c r="B87" s="13"/>
      <c r="C87" s="13"/>
      <c r="D87" s="13"/>
      <c r="E87" s="14"/>
      <c r="F87" s="21"/>
      <c r="G87" s="129">
        <f>SUM(G84:G86)</f>
        <v>51196284</v>
      </c>
      <c r="H87" s="110"/>
      <c r="I87" s="130">
        <f>SUM(I84:I86)</f>
        <v>64811912</v>
      </c>
      <c r="J87" s="110"/>
      <c r="K87" s="129">
        <f>SUM(K84:K86)</f>
        <v>48740500</v>
      </c>
      <c r="L87" s="110"/>
      <c r="M87" s="130">
        <f>SUM(M84:M86)</f>
        <v>57982066</v>
      </c>
    </row>
    <row r="88" spans="1:13" ht="16.5" customHeight="1" thickTop="1">
      <c r="A88" s="12"/>
      <c r="B88" s="13"/>
      <c r="C88" s="13"/>
      <c r="D88" s="13"/>
      <c r="E88" s="14"/>
      <c r="F88" s="21"/>
      <c r="G88" s="116"/>
      <c r="H88" s="110"/>
      <c r="I88" s="116"/>
      <c r="J88" s="110"/>
      <c r="K88" s="116"/>
      <c r="L88" s="110"/>
      <c r="M88" s="116"/>
    </row>
    <row r="89" spans="1:13" ht="16.5" customHeight="1">
      <c r="A89" s="13"/>
      <c r="B89" s="13"/>
      <c r="C89" s="13"/>
      <c r="D89" s="13"/>
      <c r="E89" s="14"/>
      <c r="F89" s="21"/>
      <c r="G89" s="110"/>
      <c r="H89" s="110"/>
      <c r="I89" s="110"/>
      <c r="J89" s="110"/>
      <c r="K89" s="110"/>
      <c r="L89" s="110"/>
      <c r="M89" s="110"/>
    </row>
    <row r="90" spans="1:13" ht="16.5" customHeight="1">
      <c r="A90" s="131" t="s">
        <v>88</v>
      </c>
      <c r="B90" s="131"/>
      <c r="C90" s="34"/>
      <c r="D90" s="34"/>
      <c r="E90" s="34"/>
      <c r="F90" s="21"/>
      <c r="G90" s="24"/>
      <c r="H90" s="8"/>
      <c r="I90" s="34"/>
      <c r="J90" s="8"/>
      <c r="K90" s="24"/>
      <c r="L90" s="8"/>
      <c r="M90" s="24"/>
    </row>
    <row r="91" spans="1:13" ht="16.5" customHeight="1">
      <c r="A91" s="131"/>
      <c r="B91" s="131"/>
      <c r="C91" s="34"/>
      <c r="D91" s="34"/>
      <c r="E91" s="34"/>
      <c r="F91" s="21"/>
      <c r="G91" s="24"/>
      <c r="H91" s="8"/>
      <c r="I91" s="34"/>
      <c r="J91" s="8"/>
      <c r="K91" s="24"/>
      <c r="L91" s="8"/>
      <c r="M91" s="24"/>
    </row>
    <row r="92" spans="1:13" ht="16.5" customHeight="1">
      <c r="A92" s="10" t="s">
        <v>178</v>
      </c>
      <c r="B92" s="131"/>
      <c r="C92" s="34"/>
      <c r="D92" s="34"/>
      <c r="E92" s="34"/>
      <c r="F92" s="132"/>
      <c r="G92" s="24"/>
      <c r="H92" s="8"/>
      <c r="I92" s="34"/>
      <c r="J92" s="8"/>
      <c r="K92" s="24"/>
      <c r="L92" s="8"/>
      <c r="M92" s="24"/>
    </row>
    <row r="93" spans="1:13" ht="16.5" customHeight="1">
      <c r="A93" s="131"/>
      <c r="B93" s="131"/>
      <c r="C93" s="34"/>
      <c r="D93" s="34"/>
      <c r="E93" s="34"/>
      <c r="F93" s="132"/>
      <c r="G93" s="24"/>
      <c r="H93" s="8"/>
      <c r="I93" s="34"/>
      <c r="J93" s="8"/>
      <c r="K93" s="24"/>
      <c r="L93" s="8"/>
      <c r="M93" s="24"/>
    </row>
    <row r="94" spans="1:13" ht="16.5" customHeight="1">
      <c r="A94" s="10" t="s">
        <v>89</v>
      </c>
      <c r="B94" s="131"/>
      <c r="C94" s="34"/>
      <c r="D94" s="34"/>
      <c r="E94" s="34"/>
      <c r="F94" s="132"/>
      <c r="G94" s="24"/>
      <c r="H94" s="8"/>
      <c r="I94" s="34"/>
      <c r="J94" s="8"/>
      <c r="K94" s="24"/>
      <c r="L94" s="8"/>
      <c r="M94" s="24"/>
    </row>
    <row r="95" spans="1:13" ht="16.5" customHeight="1">
      <c r="B95" s="10" t="s">
        <v>90</v>
      </c>
      <c r="E95" s="34"/>
      <c r="F95" s="132"/>
      <c r="G95" s="50">
        <v>47229588</v>
      </c>
      <c r="H95" s="118"/>
      <c r="I95" s="8">
        <v>90721866</v>
      </c>
      <c r="J95" s="118"/>
      <c r="K95" s="50">
        <v>47229588</v>
      </c>
      <c r="L95" s="118"/>
      <c r="M95" s="8">
        <v>90721866</v>
      </c>
    </row>
    <row r="96" spans="1:13" ht="16.5" customHeight="1">
      <c r="E96" s="34"/>
      <c r="F96" s="132"/>
      <c r="G96" s="50"/>
      <c r="H96" s="118"/>
      <c r="I96" s="8"/>
      <c r="J96" s="118"/>
      <c r="K96" s="50"/>
      <c r="L96" s="118"/>
      <c r="M96" s="8"/>
    </row>
    <row r="97" spans="1:13" ht="16.5" customHeight="1">
      <c r="E97" s="34"/>
      <c r="F97" s="132"/>
      <c r="G97" s="8"/>
      <c r="H97" s="118"/>
      <c r="I97" s="8"/>
      <c r="J97" s="118"/>
      <c r="K97" s="8"/>
      <c r="L97" s="118"/>
      <c r="M97" s="8"/>
    </row>
    <row r="98" spans="1:13" ht="16.5" customHeight="1">
      <c r="E98" s="34"/>
      <c r="F98" s="132"/>
      <c r="G98" s="8"/>
      <c r="H98" s="118"/>
      <c r="I98" s="8"/>
      <c r="J98" s="118"/>
      <c r="K98" s="8"/>
      <c r="L98" s="118"/>
      <c r="M98" s="8"/>
    </row>
    <row r="99" spans="1:13" ht="16.5" customHeight="1">
      <c r="E99" s="34"/>
      <c r="F99" s="132"/>
      <c r="G99" s="8"/>
      <c r="H99" s="118"/>
      <c r="I99" s="8"/>
      <c r="J99" s="118"/>
      <c r="K99" s="8"/>
      <c r="L99" s="118"/>
      <c r="M99" s="8"/>
    </row>
    <row r="100" spans="1:13" ht="2.25" customHeight="1">
      <c r="E100" s="34"/>
      <c r="F100" s="132"/>
      <c r="G100" s="8"/>
      <c r="H100" s="118"/>
      <c r="I100" s="8"/>
      <c r="J100" s="118"/>
      <c r="K100" s="8"/>
      <c r="L100" s="118"/>
      <c r="M100" s="8"/>
    </row>
    <row r="101" spans="1:13" ht="21.95" customHeight="1">
      <c r="A101" s="223" t="str">
        <f>+'PL6_ENG (6-month)'!A62:M62</f>
        <v>The accompanying notes form part of this interim financial information.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</row>
  </sheetData>
  <mergeCells count="10">
    <mergeCell ref="G59:I59"/>
    <mergeCell ref="K59:M59"/>
    <mergeCell ref="A101:M101"/>
    <mergeCell ref="G7:I7"/>
    <mergeCell ref="K7:M7"/>
    <mergeCell ref="G8:I8"/>
    <mergeCell ref="K8:M8"/>
    <mergeCell ref="A51:M51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J69 L69" formulaRange="1"/>
    <ignoredError sqref="G9:M9 G60:M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2-4_ENG</vt:lpstr>
      <vt:lpstr>PL5_ENG (3-month)</vt:lpstr>
      <vt:lpstr>PL6_ENG (6-month)</vt:lpstr>
      <vt:lpstr>7-8</vt:lpstr>
      <vt:lpstr>CF 9-10_ENG</vt:lpstr>
      <vt:lpstr>'2-4_ENG'!Print_Area</vt:lpstr>
      <vt:lpstr>'7-8'!Print_Area</vt:lpstr>
      <vt:lpstr>'CF 9-10_ENG'!Print_Area</vt:lpstr>
      <vt:lpstr>'PL5_ENG (3-month)'!Print_Area</vt:lpstr>
      <vt:lpstr>'PL6_ENG (6-month)'!Print_Area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2021-08-13T01:55:46Z</cp:lastPrinted>
  <dcterms:created xsi:type="dcterms:W3CDTF">1999-06-19T09:52:09Z</dcterms:created>
  <dcterms:modified xsi:type="dcterms:W3CDTF">2021-08-13T02:22:08Z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