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เตรียมแจ้งตลาด\"/>
    </mc:Choice>
  </mc:AlternateContent>
  <bookViews>
    <workbookView xWindow="-105" yWindow="-105" windowWidth="23250" windowHeight="12570" tabRatio="818"/>
  </bookViews>
  <sheets>
    <sheet name="FS (1-3)" sheetId="1" r:id="rId1"/>
    <sheet name="PL (4) 3M" sheetId="5" r:id="rId2"/>
    <sheet name="PL (5) 6M" sheetId="9" r:id="rId3"/>
    <sheet name="CE (6)" sheetId="6" r:id="rId4"/>
    <sheet name="SE (7)" sheetId="3" r:id="rId5"/>
    <sheet name="CF (8-9)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5">'CF (8-9)'!#REF!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 localSheetId="2">[31]!COPY_YTD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5">'CF (8-9)'!#REF!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 localSheetId="2">[43]!FX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5">'CF (8-9)'!#REF!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2">[52]!Macro1</definedName>
    <definedName name="Macro1">[52]!Macro1</definedName>
    <definedName name="Macro3" localSheetId="2">[52]!Macro3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2">[31]!New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5">'CF (8-9)'!#REF!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5">'CF (8-9)'!#REF!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5">'CF (8-9)'!#REF!</definedName>
    <definedName name="PREPARED_BY">#REF!</definedName>
    <definedName name="PREPARED_DATE" localSheetId="5">'CF (8-9)'!#REF!</definedName>
    <definedName name="PREPARED_DATE">#REF!</definedName>
    <definedName name="Press">#REF!</definedName>
    <definedName name="Princ">#REF!</definedName>
    <definedName name="_xlnm.Print_Area" localSheetId="3">'CE (6)'!$A$1:$V$27</definedName>
    <definedName name="_xlnm.Print_Area" localSheetId="5">'CF (8-9)'!$A$1:$K$75</definedName>
    <definedName name="_xlnm.Print_Area" localSheetId="0">'FS (1-3)'!$A$1:$K$122</definedName>
    <definedName name="_xlnm.Print_Area" localSheetId="1">'PL (4) 3M'!$A$1:$K$41</definedName>
    <definedName name="_xlnm.Print_Area" localSheetId="2">'PL (5) 6M'!$A$1:$K$41</definedName>
    <definedName name="_xlnm.Print_Area" localSheetId="4">'SE (7)'!$A$1:$Q$21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5">'CF (8-9)'!#REF!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 localSheetId="2">[31]!ytd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(1-3)'!$A$2:$H$125</definedName>
    <definedName name="Z_2CA7CCB4_9B56_4682_9662_97CF2752E215_.wvu.PrintArea" localSheetId="0" hidden="1">'FS (1-3)'!$A$2:$H$125</definedName>
    <definedName name="Z_32FE8EAA_35DA_4C7A_92A0_9B5CAB08BE3F_.wvu.PrintArea" localSheetId="0" hidden="1">'FS (1-3)'!$A$2:$H$125</definedName>
    <definedName name="Z_7A9397F6_E1FC_4386_A077_FC272B949F82_.wvu.PrintArea" localSheetId="0" hidden="1">'FS (1-3)'!$A$2:$H$125</definedName>
    <definedName name="Z_E7B771DF_1040_4644_BE91_91BA1826BFF6_.wvu.PrintArea" localSheetId="0" hidden="1">'FS (1-3)'!$A$2:$H$125</definedName>
    <definedName name="zx">#REF!</definedName>
    <definedName name="zz" hidden="1">{"cashflow",#N/A,FALSE,"cash flow"}</definedName>
    <definedName name="เงินเดือน" hidden="1">{"'Eng (page2)'!$A$1:$D$52"}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เก">#N/A</definedName>
    <definedName name="กรง">#N/A</definedName>
    <definedName name="ก้อบ">#N/A</definedName>
    <definedName name="ข้อมูล">#REF!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5">'CF (8-9)'!#REF!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ฤ63" localSheetId="5">'CF (8-9)'!#REF!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E17" i="4" l="1"/>
  <c r="E21" i="4"/>
  <c r="E68" i="1" l="1"/>
  <c r="E26" i="4"/>
  <c r="L13" i="4"/>
  <c r="I17" i="4" l="1"/>
  <c r="I27" i="6" l="1"/>
  <c r="I21" i="6"/>
  <c r="T17" i="6"/>
  <c r="I21" i="3"/>
  <c r="I16" i="3"/>
  <c r="E41" i="9"/>
  <c r="I41" i="9"/>
  <c r="E41" i="5"/>
  <c r="I41" i="5"/>
  <c r="T25" i="6" l="1"/>
  <c r="T19" i="6"/>
  <c r="K16" i="9"/>
  <c r="K22" i="9" s="1"/>
  <c r="I16" i="9"/>
  <c r="G16" i="9"/>
  <c r="G22" i="9" s="1"/>
  <c r="E16" i="9"/>
  <c r="G25" i="9" l="1"/>
  <c r="G28" i="9" s="1"/>
  <c r="G31" i="9" s="1"/>
  <c r="G11" i="4"/>
  <c r="K25" i="9"/>
  <c r="K28" i="9" s="1"/>
  <c r="K11" i="4"/>
  <c r="E22" i="9"/>
  <c r="I22" i="9"/>
  <c r="K35" i="9" l="1"/>
  <c r="I11" i="4"/>
  <c r="I25" i="9"/>
  <c r="I28" i="9" s="1"/>
  <c r="K31" i="9"/>
  <c r="K39" i="9"/>
  <c r="O19" i="3"/>
  <c r="G35" i="9"/>
  <c r="G39" i="9"/>
  <c r="O25" i="6"/>
  <c r="E25" i="9"/>
  <c r="E11" i="4"/>
  <c r="K36" i="4"/>
  <c r="G36" i="4"/>
  <c r="O14" i="3" l="1"/>
  <c r="I31" i="9"/>
  <c r="E28" i="9"/>
  <c r="I35" i="9"/>
  <c r="I39" i="9"/>
  <c r="R24" i="6"/>
  <c r="V24" i="6" s="1"/>
  <c r="K65" i="4"/>
  <c r="I65" i="4"/>
  <c r="G65" i="4"/>
  <c r="E65" i="4"/>
  <c r="O19" i="6" l="1"/>
  <c r="E39" i="9"/>
  <c r="E35" i="9"/>
  <c r="E31" i="9"/>
  <c r="K58" i="4"/>
  <c r="I58" i="4"/>
  <c r="G58" i="4"/>
  <c r="E58" i="4"/>
  <c r="R17" i="6" l="1"/>
  <c r="V17" i="6" s="1"/>
  <c r="R16" i="6"/>
  <c r="V16" i="6" s="1"/>
  <c r="R15" i="6" l="1"/>
  <c r="V15" i="6" s="1"/>
  <c r="E38" i="1"/>
  <c r="I16" i="5" l="1"/>
  <c r="E16" i="3"/>
  <c r="Q12" i="3"/>
  <c r="I25" i="1" l="1"/>
  <c r="G116" i="1"/>
  <c r="I68" i="4" l="1"/>
  <c r="E68" i="4"/>
  <c r="Q13" i="3"/>
  <c r="E21" i="3"/>
  <c r="Q18" i="3"/>
  <c r="M21" i="3"/>
  <c r="G21" i="3"/>
  <c r="K21" i="3"/>
  <c r="E21" i="6"/>
  <c r="M27" i="6"/>
  <c r="K27" i="6"/>
  <c r="G27" i="6"/>
  <c r="E27" i="6"/>
  <c r="T27" i="6"/>
  <c r="R23" i="6" l="1"/>
  <c r="E25" i="1" l="1"/>
  <c r="E73" i="1" l="1"/>
  <c r="E63" i="1" l="1"/>
  <c r="E75" i="1" s="1"/>
  <c r="K73" i="1"/>
  <c r="G73" i="1"/>
  <c r="K16" i="5"/>
  <c r="K22" i="5" s="1"/>
  <c r="I22" i="5"/>
  <c r="E16" i="5"/>
  <c r="G16" i="5"/>
  <c r="G22" i="5" s="1"/>
  <c r="I73" i="1"/>
  <c r="M16" i="3"/>
  <c r="I113" i="1" s="1"/>
  <c r="K16" i="3"/>
  <c r="I110" i="1" s="1"/>
  <c r="G16" i="3"/>
  <c r="I108" i="1" s="1"/>
  <c r="T21" i="6"/>
  <c r="E117" i="1" s="1"/>
  <c r="V23" i="6"/>
  <c r="M21" i="6"/>
  <c r="E113" i="1" s="1"/>
  <c r="K21" i="6"/>
  <c r="E110" i="1" s="1"/>
  <c r="G21" i="6"/>
  <c r="E108" i="1" s="1"/>
  <c r="A5" i="4"/>
  <c r="A44" i="4" s="1"/>
  <c r="K25" i="1"/>
  <c r="G25" i="1"/>
  <c r="I38" i="1"/>
  <c r="A3" i="3"/>
  <c r="A3" i="6"/>
  <c r="G38" i="1"/>
  <c r="K38" i="1"/>
  <c r="A43" i="1"/>
  <c r="A45" i="1"/>
  <c r="G63" i="1"/>
  <c r="I63" i="1"/>
  <c r="K63" i="1"/>
  <c r="A79" i="1"/>
  <c r="K116" i="1"/>
  <c r="E22" i="5" l="1"/>
  <c r="A3" i="5"/>
  <c r="A3" i="9"/>
  <c r="G75" i="1"/>
  <c r="G34" i="4"/>
  <c r="G39" i="4" s="1"/>
  <c r="G67" i="4" s="1"/>
  <c r="G70" i="4" s="1"/>
  <c r="G25" i="5"/>
  <c r="G28" i="5" s="1"/>
  <c r="G39" i="5" s="1"/>
  <c r="K40" i="1"/>
  <c r="G40" i="1"/>
  <c r="K25" i="5"/>
  <c r="K34" i="4"/>
  <c r="K39" i="4" s="1"/>
  <c r="K67" i="4" s="1"/>
  <c r="K70" i="4" s="1"/>
  <c r="G119" i="1"/>
  <c r="K75" i="1"/>
  <c r="K119" i="1"/>
  <c r="A77" i="1"/>
  <c r="I34" i="4"/>
  <c r="I25" i="5"/>
  <c r="I75" i="1"/>
  <c r="I40" i="1"/>
  <c r="E40" i="1"/>
  <c r="E25" i="5" l="1"/>
  <c r="E28" i="5" s="1"/>
  <c r="O27" i="6"/>
  <c r="R27" i="6" s="1"/>
  <c r="V27" i="6" s="1"/>
  <c r="R25" i="6"/>
  <c r="K28" i="5"/>
  <c r="K39" i="5" s="1"/>
  <c r="R18" i="6"/>
  <c r="V18" i="6" s="1"/>
  <c r="R19" i="6"/>
  <c r="V19" i="6" s="1"/>
  <c r="G121" i="1"/>
  <c r="K121" i="1"/>
  <c r="I28" i="5"/>
  <c r="Q14" i="3"/>
  <c r="K35" i="5"/>
  <c r="G35" i="5"/>
  <c r="E34" i="4"/>
  <c r="E39" i="4" s="1"/>
  <c r="E67" i="4" s="1"/>
  <c r="E70" i="4" s="1"/>
  <c r="I39" i="4"/>
  <c r="I67" i="4" s="1"/>
  <c r="I70" i="4" s="1"/>
  <c r="K31" i="5" l="1"/>
  <c r="E39" i="5"/>
  <c r="E35" i="5"/>
  <c r="I39" i="5"/>
  <c r="Q19" i="3"/>
  <c r="O21" i="3"/>
  <c r="Q21" i="3" s="1"/>
  <c r="G31" i="5"/>
  <c r="E31" i="5"/>
  <c r="O21" i="6"/>
  <c r="E114" i="1" s="1"/>
  <c r="O16" i="3"/>
  <c r="V25" i="6"/>
  <c r="I31" i="5"/>
  <c r="I35" i="5"/>
  <c r="I114" i="1" l="1"/>
  <c r="Q16" i="3"/>
  <c r="R21" i="6"/>
  <c r="V21" i="6" s="1"/>
  <c r="E116" i="1" l="1"/>
  <c r="I116" i="1"/>
  <c r="E119" i="1" l="1"/>
  <c r="I119" i="1"/>
  <c r="E121" i="1" l="1"/>
  <c r="I121" i="1"/>
</calcChain>
</file>

<file path=xl/sharedStrings.xml><?xml version="1.0" encoding="utf-8"?>
<sst xmlns="http://schemas.openxmlformats.org/spreadsheetml/2006/main" count="375" uniqueCount="182">
  <si>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</si>
  <si>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</si>
  <si>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</si>
  <si>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</si>
  <si>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</si>
  <si>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</si>
  <si>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</si>
  <si>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</si>
  <si>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</si>
  <si>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</si>
  <si>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</si>
  <si>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</si>
  <si>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</si>
  <si>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</si>
  <si>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</si>
  <si>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</si>
  <si>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</si>
  <si>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</si>
  <si>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</si>
  <si>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</si>
  <si>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</si>
  <si>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</si>
  <si>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</si>
  <si>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</si>
  <si>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</si>
  <si>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</si>
  <si>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</si>
  <si>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</si>
  <si>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</si>
  <si>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</si>
  <si>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</si>
  <si>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</si>
  <si>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</si>
  <si>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</si>
  <si>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</si>
  <si>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</si>
  <si>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</si>
  <si>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</si>
  <si>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</si>
  <si>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</si>
  <si>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</si>
  <si>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</si>
  <si>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</si>
  <si>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</si>
  <si>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</si>
  <si>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</si>
  <si>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</si>
  <si>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</si>
  <si>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</si>
  <si>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</si>
  <si>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</si>
  <si>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</si>
  <si>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</si>
  <si>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</si>
  <si>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</si>
  <si>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</si>
  <si>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</si>
  <si>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</si>
  <si>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</si>
  <si>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</si>
  <si>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</si>
  <si>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</si>
  <si>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</si>
  <si>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</si>
  <si>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</si>
  <si>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</si>
  <si>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</si>
  <si>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</si>
  <si>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</si>
  <si>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</si>
  <si>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</si>
  <si>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</si>
  <si>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</si>
  <si>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</si>
  <si>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</si>
  <si>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</si>
  <si>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</si>
  <si>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</si>
  <si>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</si>
  <si>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</si>
  <si>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</si>
  <si>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หุ้นสามัญจำนวน 2,557,799,722 หุ้น 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</si>
  <si>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</si>
  <si>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</si>
  <si>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</si>
  <si>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</si>
  <si>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 หุ้นสามัญจำนวน 2,022,033,307 หุ้น </t>
  </si>
  <si>
    <t>2563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</si>
  <si>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</si>
  <si>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</si>
  <si>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</si>
  <si>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หนี้สินตามสัญญาเช่าที่ถึงกำหนดชำระภายในหนึ่งปี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</si>
  <si>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</si>
  <si>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</si>
  <si>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</si>
  <si>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</si>
  <si>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</si>
  <si>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</si>
  <si>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</si>
  <si>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</si>
  <si>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</si>
  <si>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</si>
  <si>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</si>
  <si>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</si>
  <si>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</si>
  <si>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</si>
  <si>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</si>
  <si>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</si>
  <si>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</si>
  <si>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</si>
  <si>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31 ธันวาคม 2563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</si>
  <si>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</si>
  <si>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</si>
  <si>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</si>
  <si>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</si>
  <si>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</si>
  <si>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</si>
  <si>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</si>
  <si>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</si>
  <si>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</si>
  <si>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</si>
  <si>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</si>
  <si>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</si>
  <si>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</si>
  <si>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</si>
  <si>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</si>
  <si>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</si>
  <si>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</si>
  <si>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เงินให้กู้ยืมแก่บุคคลอื่นหรือกิจการที่เกี่ยวข้องกัน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</si>
  <si>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</si>
  <si>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</si>
  <si>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</si>
  <si>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</si>
  <si>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</si>
  <si>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</si>
  <si>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</si>
  <si>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</si>
  <si>
    <t xml:space="preserve">  หุ้นสามัญจำนวน 2,272,033,307 หุ้น </t>
  </si>
  <si>
    <t xml:space="preserve">      ณ วันที่ 31 ธันวาคม 2563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</si>
  <si>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</si>
  <si>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</si>
  <si>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</si>
  <si>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</si>
  <si>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</si>
  <si>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</si>
  <si>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2563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</si>
  <si>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</si>
  <si>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</si>
  <si>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</si>
  <si>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</si>
  <si>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ค่าความนิยม</t>
  </si>
  <si>
    <t>ภาษีเงินได้ค้างจ่าย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</si>
  <si>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</si>
  <si>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</si>
  <si>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</si>
  <si>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ณ วันที่ 30 มิถุนายน 2564</t>
  </si>
  <si>
    <t>30 มิถุนายน 2564</t>
  </si>
  <si>
    <t xml:space="preserve">      ณ วันที่ 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</si>
  <si>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</si>
  <si>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</si>
  <si>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ยอดคงเหลือปลายงวด ณ วันที่ 30 มิถุนายน 2564</t>
  </si>
  <si>
    <t>ยอดคงเหลือปลายงวด ณ วันที่ 30 มิถุนายน 2563</t>
  </si>
  <si>
    <t>การปรับปรุงผลขาดทุนจากการด้อยค่าสินทรัพย์ (กลับรายการ)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</si>
  <si>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</si>
  <si>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</si>
  <si>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</si>
  <si>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</si>
  <si>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</si>
  <si>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</si>
  <si>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</si>
  <si>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</si>
  <si>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 xml:space="preserve">  หุ้นสามัญจำนวน 3,206,397,460 หุ้น </t>
  </si>
  <si>
    <t>เงินรับล่วงหน้าค่าหุ้น</t>
  </si>
  <si>
    <t>กำไร (ขาดทุน) ต่อหุ้นปรับลด (บาทต่อหุ้น)</t>
  </si>
  <si>
    <t>เงินรับล่วงหน้า</t>
  </si>
  <si>
    <t>ค่าหุ้นสามัญ</t>
  </si>
  <si>
    <t>จัดสรรแล้ว - ทุนสำรอง</t>
  </si>
  <si>
    <t>การปรับปรุงด้วยลูกหนี้ไม่หมุนเวียนอื่น (เพิ่มขึ้น) ลดลง</t>
  </si>
  <si>
    <t>9,10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</si>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</sst>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00;\(#,##0.00000\);&quot;-&quot;;@"/>
  </numFmts>
  <fonts count="2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</cellStyleXfs>
  <cellXfs count="261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164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/>
    <xf numFmtId="3" fontId="13" fillId="0" borderId="0" xfId="0" applyNumberFormat="1" applyFont="1" applyFill="1"/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164" fontId="5" fillId="0" borderId="0" xfId="8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Border="1" applyAlignment="1">
      <alignment horizontal="right" vertical="center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wrapText="1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65" fontId="3" fillId="2" borderId="0" xfId="7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5" fontId="3" fillId="0" borderId="5" xfId="4" applyNumberFormat="1" applyFont="1" applyFill="1" applyBorder="1" applyAlignment="1">
      <alignment horizontal="right" vertical="top"/>
    </xf>
    <xf numFmtId="169" fontId="3" fillId="0" borderId="5" xfId="0" applyNumberFormat="1" applyFont="1" applyFill="1" applyBorder="1" applyAlignment="1">
      <alignment horizontal="right" vertical="center"/>
    </xf>
    <xf numFmtId="3" fontId="16" fillId="0" borderId="0" xfId="0" applyNumberFormat="1" applyFont="1" applyFill="1"/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172" fontId="3" fillId="0" borderId="0" xfId="2" applyNumberFormat="1" applyFont="1" applyFill="1" applyBorder="1" applyAlignment="1">
      <alignment vertical="center"/>
    </xf>
    <xf numFmtId="165" fontId="2" fillId="0" borderId="0" xfId="7" applyNumberFormat="1" applyFont="1" applyAlignment="1">
      <alignment horizontal="right" vertical="center"/>
    </xf>
    <xf numFmtId="3" fontId="3" fillId="0" borderId="0" xfId="7" applyNumberFormat="1" applyFont="1" applyFill="1" applyAlignment="1">
      <alignment horizontal="center" vertical="center"/>
    </xf>
    <xf numFmtId="0" fontId="2" fillId="0" borderId="0" xfId="7" applyFont="1" applyAlignment="1">
      <alignment vertical="top"/>
    </xf>
    <xf numFmtId="0" fontId="3" fillId="0" borderId="0" xfId="7" applyFont="1" applyFill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4" fontId="18" fillId="0" borderId="0" xfId="0" applyNumberFormat="1" applyFont="1" applyFill="1"/>
    <xf numFmtId="171" fontId="3" fillId="0" borderId="0" xfId="7" applyNumberFormat="1" applyFont="1" applyFill="1" applyAlignment="1">
      <alignment vertical="center"/>
    </xf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vertical="top"/>
    </xf>
    <xf numFmtId="3" fontId="18" fillId="0" borderId="0" xfId="0" applyNumberFormat="1" applyFont="1" applyFill="1"/>
    <xf numFmtId="167" fontId="3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7" fillId="0" borderId="0" xfId="8" applyNumberFormat="1" applyFont="1" applyFill="1" applyAlignment="1">
      <alignment vertical="center"/>
    </xf>
    <xf numFmtId="0" fontId="3" fillId="0" borderId="0" xfId="7" applyFont="1" applyAlignment="1">
      <alignment vertical="top"/>
    </xf>
    <xf numFmtId="0" fontId="0" fillId="0" borderId="0" xfId="0"/>
    <xf numFmtId="165" fontId="3" fillId="0" borderId="0" xfId="13" applyNumberFormat="1" applyFont="1" applyFill="1" applyBorder="1" applyAlignment="1">
      <alignment horizontal="right" vertical="top"/>
    </xf>
    <xf numFmtId="165" fontId="3" fillId="0" borderId="9" xfId="13" applyNumberFormat="1" applyFont="1" applyFill="1" applyBorder="1" applyAlignment="1">
      <alignment horizontal="right" vertical="top"/>
    </xf>
    <xf numFmtId="165" fontId="3" fillId="0" borderId="9" xfId="7" applyNumberFormat="1" applyFont="1" applyFill="1" applyBorder="1" applyAlignment="1">
      <alignment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0" xfId="13" applyNumberFormat="1" applyFont="1" applyFill="1" applyBorder="1" applyAlignment="1">
      <alignment horizontal="right" vertical="top"/>
    </xf>
    <xf numFmtId="165" fontId="3" fillId="0" borderId="9" xfId="13" applyNumberFormat="1" applyFont="1" applyFill="1" applyBorder="1" applyAlignment="1">
      <alignment horizontal="right" vertical="top"/>
    </xf>
    <xf numFmtId="165" fontId="3" fillId="0" borderId="0" xfId="6" applyNumberFormat="1" applyFont="1" applyFill="1" applyAlignment="1">
      <alignment vertical="center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2" xfId="7" applyNumberFormat="1" applyFont="1" applyFill="1" applyBorder="1" applyAlignment="1">
      <alignment vertical="top"/>
    </xf>
    <xf numFmtId="0" fontId="3" fillId="0" borderId="0" xfId="7" applyFont="1" applyFill="1" applyAlignment="1">
      <alignment horizontal="center" vertical="center"/>
    </xf>
    <xf numFmtId="171" fontId="3" fillId="0" borderId="0" xfId="7" applyNumberFormat="1" applyFont="1" applyFill="1" applyBorder="1" applyAlignment="1">
      <alignment vertical="center"/>
    </xf>
    <xf numFmtId="171" fontId="3" fillId="0" borderId="9" xfId="7" applyNumberFormat="1" applyFont="1" applyFill="1" applyBorder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4" fontId="3" fillId="0" borderId="0" xfId="2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vertical="top"/>
    </xf>
    <xf numFmtId="165" fontId="3" fillId="0" borderId="2" xfId="4" applyNumberFormat="1" applyFont="1" applyFill="1" applyBorder="1" applyAlignment="1"/>
    <xf numFmtId="173" fontId="15" fillId="0" borderId="0" xfId="7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1" xfId="2" applyNumberFormat="1" applyFont="1" applyFill="1" applyBorder="1" applyAlignment="1">
      <alignment horizontal="right" vertical="center"/>
    </xf>
    <xf numFmtId="171" fontId="3" fillId="0" borderId="4" xfId="2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Alignment="1">
      <alignment horizontal="right" vertical="center" wrapText="1"/>
    </xf>
    <xf numFmtId="3" fontId="5" fillId="0" borderId="0" xfId="8" applyNumberFormat="1" applyFont="1" applyFill="1" applyBorder="1" applyAlignment="1">
      <alignment vertical="center"/>
    </xf>
    <xf numFmtId="3" fontId="14" fillId="0" borderId="0" xfId="0" applyNumberFormat="1" applyFont="1"/>
    <xf numFmtId="3" fontId="5" fillId="0" borderId="0" xfId="8" applyNumberFormat="1" applyFont="1" applyFill="1" applyAlignment="1">
      <alignment vertical="center"/>
    </xf>
    <xf numFmtId="3" fontId="7" fillId="0" borderId="0" xfId="8" applyNumberFormat="1" applyFont="1" applyFill="1" applyAlignment="1">
      <alignment vertical="center"/>
    </xf>
    <xf numFmtId="3" fontId="15" fillId="0" borderId="0" xfId="0" applyNumberFormat="1" applyFont="1"/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4" fontId="7" fillId="0" borderId="0" xfId="2" applyFont="1" applyFill="1" applyAlignment="1">
      <alignment vertical="center"/>
    </xf>
    <xf numFmtId="171" fontId="5" fillId="0" borderId="0" xfId="2" applyNumberFormat="1" applyFont="1" applyFill="1" applyBorder="1" applyAlignment="1">
      <alignment horizontal="center" vertical="center"/>
    </xf>
    <xf numFmtId="168" fontId="5" fillId="2" borderId="0" xfId="4" applyNumberFormat="1" applyFont="1" applyFill="1" applyBorder="1" applyAlignment="1">
      <alignment horizontal="right" vertical="center"/>
    </xf>
    <xf numFmtId="165" fontId="3" fillId="0" borderId="9" xfId="4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8" xfId="7" applyNumberFormat="1" applyFont="1" applyFill="1" applyBorder="1" applyAlignment="1">
      <alignment horizontal="center" vertical="top"/>
    </xf>
  </cellXfs>
  <cellStyles count="18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/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4">
          <cell r="B4">
            <v>0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8">
          <cell r="A8" t="str">
            <v>The Group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/>
      <sheetData sheetId="4941"/>
      <sheetData sheetId="4942"/>
      <sheetData sheetId="4943"/>
      <sheetData sheetId="4944" refreshError="1"/>
      <sheetData sheetId="4945" refreshError="1"/>
      <sheetData sheetId="4946"/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4">
          <cell r="B4">
            <v>0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/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/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/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/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/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/>
      <sheetData sheetId="339"/>
      <sheetData sheetId="340"/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9"/>
  <sheetViews>
    <sheetView tabSelected="1" view="pageBreakPreview" zoomScaleNormal="100" zoomScaleSheetLayoutView="100" workbookViewId="0">
      <selection activeCell="E123" sqref="E123:L123"/>
    </sheetView>
  </sheetViews>
  <sheetFormatPr defaultColWidth="7.28515625" defaultRowHeight="21" customHeight="1"/>
  <cols>
    <col min="1" max="1" width="1.7109375" style="2" customWidth="1"/>
    <col min="2" max="2" width="33.7109375" style="2" customWidth="1"/>
    <col min="3" max="3" width="7.28515625" style="2" customWidth="1"/>
    <col min="4" max="4" width="1.7109375" style="2" customWidth="1"/>
    <col min="5" max="5" width="14.28515625" style="2" customWidth="1"/>
    <col min="6" max="6" width="1.7109375" style="3" customWidth="1"/>
    <col min="7" max="7" width="14.28515625" style="4" customWidth="1"/>
    <col min="8" max="8" width="1.7109375" style="5" customWidth="1"/>
    <col min="9" max="9" width="14.28515625" style="4" customWidth="1"/>
    <col min="10" max="10" width="1.7109375" style="5" customWidth="1"/>
    <col min="11" max="11" width="14.28515625" style="4" customWidth="1"/>
    <col min="12" max="12" width="10.140625" style="6" customWidth="1"/>
    <col min="13" max="13" width="10.140625" style="2" customWidth="1"/>
    <col min="14" max="14" width="11.7109375" style="2" bestFit="1" customWidth="1"/>
    <col min="15" max="15" width="8.7109375" style="2" bestFit="1" customWidth="1"/>
    <col min="16" max="16" width="8.42578125" style="2" bestFit="1" customWidth="1"/>
    <col min="17" max="17" width="9" style="2" bestFit="1" customWidth="1"/>
    <col min="18" max="18" width="7.28515625" style="2"/>
    <col min="19" max="19" width="8.42578125" style="2" bestFit="1" customWidth="1"/>
    <col min="20" max="16384" width="7.28515625" style="2"/>
  </cols>
  <sheetData>
    <row r="1" spans="1:13" ht="21" customHeight="1">
      <c r="A1" s="7" t="s">
        <v>85</v>
      </c>
    </row>
    <row r="2" spans="1:13" ht="21" customHeight="1">
      <c r="A2" s="7" t="s">
        <v>0</v>
      </c>
      <c r="B2" s="7"/>
      <c r="C2" s="8"/>
      <c r="D2" s="8"/>
      <c r="E2" s="8"/>
      <c r="F2" s="8"/>
      <c r="G2" s="9"/>
      <c r="H2" s="9"/>
      <c r="I2" s="9"/>
      <c r="J2" s="9"/>
      <c r="K2" s="9"/>
      <c r="L2" s="2"/>
    </row>
    <row r="3" spans="1:13" ht="21" customHeight="1">
      <c r="A3" s="140" t="s">
        <v>155</v>
      </c>
      <c r="B3" s="10"/>
      <c r="C3" s="11"/>
      <c r="D3" s="11"/>
      <c r="E3" s="11"/>
      <c r="F3" s="11"/>
      <c r="G3" s="12"/>
      <c r="H3" s="12"/>
      <c r="I3" s="12"/>
      <c r="J3" s="12"/>
      <c r="K3" s="12"/>
    </row>
    <row r="4" spans="1:13" ht="21" customHeight="1">
      <c r="A4" s="7"/>
      <c r="B4" s="7"/>
      <c r="C4" s="8"/>
      <c r="D4" s="8"/>
      <c r="E4" s="8"/>
      <c r="F4" s="8"/>
      <c r="G4" s="9"/>
      <c r="H4" s="16"/>
      <c r="I4" s="9"/>
      <c r="J4" s="9"/>
      <c r="K4" s="9"/>
    </row>
    <row r="5" spans="1:13" ht="21" customHeight="1">
      <c r="A5" s="7"/>
      <c r="B5" s="7"/>
      <c r="C5" s="8"/>
      <c r="D5" s="8"/>
      <c r="E5" s="256" t="s">
        <v>78</v>
      </c>
      <c r="F5" s="256"/>
      <c r="G5" s="256"/>
      <c r="H5" s="16"/>
      <c r="I5" s="256" t="s">
        <v>79</v>
      </c>
      <c r="J5" s="256"/>
      <c r="K5" s="256"/>
    </row>
    <row r="6" spans="1:13" s="1" customFormat="1" ht="21" customHeight="1">
      <c r="C6" s="13"/>
      <c r="D6" s="13"/>
      <c r="E6" s="15" t="s">
        <v>1</v>
      </c>
      <c r="F6" s="14"/>
      <c r="G6" s="15" t="s">
        <v>1</v>
      </c>
      <c r="H6" s="16"/>
      <c r="I6" s="15" t="s">
        <v>1</v>
      </c>
      <c r="J6" s="16"/>
      <c r="K6" s="15" t="s">
        <v>1</v>
      </c>
      <c r="L6" s="17"/>
    </row>
    <row r="7" spans="1:13" s="1" customFormat="1" ht="21" customHeight="1">
      <c r="C7" s="13"/>
      <c r="D7" s="13"/>
      <c r="E7" s="184" t="s">
        <v>156</v>
      </c>
      <c r="F7" s="14"/>
      <c r="G7" s="18" t="s">
        <v>110</v>
      </c>
      <c r="H7" s="16"/>
      <c r="I7" s="184" t="s">
        <v>156</v>
      </c>
      <c r="J7" s="16"/>
      <c r="K7" s="18" t="s">
        <v>110</v>
      </c>
      <c r="L7" s="17"/>
    </row>
    <row r="8" spans="1:13" s="1" customFormat="1" ht="21" customHeight="1">
      <c r="C8" s="13"/>
      <c r="D8" s="13"/>
      <c r="E8" s="184" t="s">
        <v>139</v>
      </c>
      <c r="F8" s="14"/>
      <c r="G8" s="18" t="s">
        <v>168</v>
      </c>
      <c r="H8" s="16"/>
      <c r="I8" s="184" t="s">
        <v>139</v>
      </c>
      <c r="J8" s="14"/>
      <c r="K8" s="18" t="s">
        <v>168</v>
      </c>
      <c r="L8" s="17"/>
    </row>
    <row r="9" spans="1:13" s="1" customFormat="1" ht="21" customHeight="1">
      <c r="C9" s="13"/>
      <c r="D9" s="13"/>
      <c r="E9" s="184" t="s">
        <v>140</v>
      </c>
      <c r="F9" s="14"/>
      <c r="G9" s="18"/>
      <c r="H9" s="16"/>
      <c r="I9" s="184" t="s">
        <v>140</v>
      </c>
      <c r="J9" s="14"/>
      <c r="K9" s="18"/>
      <c r="L9" s="17"/>
    </row>
    <row r="10" spans="1:13" s="1" customFormat="1" ht="21" customHeight="1">
      <c r="C10" s="19" t="s">
        <v>2</v>
      </c>
      <c r="D10" s="20"/>
      <c r="E10" s="21" t="s">
        <v>3</v>
      </c>
      <c r="F10" s="20"/>
      <c r="G10" s="21" t="s">
        <v>3</v>
      </c>
      <c r="H10" s="22"/>
      <c r="I10" s="21" t="s">
        <v>3</v>
      </c>
      <c r="J10" s="22"/>
      <c r="K10" s="21" t="s">
        <v>3</v>
      </c>
      <c r="L10" s="17"/>
    </row>
    <row r="11" spans="1:13" ht="21" customHeight="1">
      <c r="A11" s="1"/>
      <c r="B11" s="1"/>
      <c r="C11" s="197"/>
      <c r="D11" s="197"/>
      <c r="E11" s="197"/>
      <c r="F11" s="23"/>
      <c r="G11" s="24"/>
      <c r="H11" s="25"/>
      <c r="I11" s="24"/>
      <c r="J11" s="25"/>
      <c r="K11" s="24"/>
    </row>
    <row r="12" spans="1:13" ht="21" customHeight="1">
      <c r="A12" s="1" t="s">
        <v>4</v>
      </c>
      <c r="B12" s="1"/>
      <c r="C12" s="197"/>
      <c r="D12" s="197"/>
      <c r="E12" s="197"/>
      <c r="F12" s="186"/>
      <c r="G12" s="186"/>
      <c r="H12" s="186"/>
      <c r="I12" s="224"/>
      <c r="J12" s="186"/>
      <c r="K12" s="186"/>
    </row>
    <row r="13" spans="1:13" ht="8.1" customHeight="1">
      <c r="A13" s="1"/>
      <c r="B13" s="1"/>
      <c r="C13" s="197"/>
      <c r="D13" s="197"/>
      <c r="E13" s="197"/>
      <c r="F13" s="23"/>
      <c r="G13" s="24"/>
      <c r="H13" s="25"/>
      <c r="I13" s="24"/>
      <c r="J13" s="25"/>
      <c r="K13" s="24"/>
    </row>
    <row r="14" spans="1:13" ht="21" customHeight="1">
      <c r="A14" s="1" t="s">
        <v>5</v>
      </c>
      <c r="B14" s="1"/>
      <c r="C14" s="197"/>
      <c r="D14" s="197"/>
      <c r="E14" s="249"/>
      <c r="F14" s="23"/>
      <c r="G14" s="24"/>
      <c r="H14" s="25"/>
      <c r="I14" s="24"/>
      <c r="J14" s="25"/>
      <c r="K14" s="24"/>
    </row>
    <row r="15" spans="1:13" ht="8.1" customHeight="1">
      <c r="A15" s="1"/>
      <c r="B15" s="1"/>
      <c r="C15" s="197"/>
      <c r="D15" s="197"/>
      <c r="E15" s="249"/>
      <c r="F15" s="23"/>
      <c r="G15" s="24"/>
      <c r="H15" s="25"/>
      <c r="I15" s="24"/>
      <c r="J15" s="25"/>
      <c r="K15" s="24"/>
    </row>
    <row r="16" spans="1:13" ht="21" customHeight="1">
      <c r="A16" s="26" t="s">
        <v>6</v>
      </c>
      <c r="B16" s="26"/>
      <c r="C16" s="224">
        <v>4</v>
      </c>
      <c r="D16" s="224"/>
      <c r="E16" s="201">
        <v>46123529</v>
      </c>
      <c r="F16" s="23"/>
      <c r="G16" s="27">
        <v>87323846</v>
      </c>
      <c r="H16" s="25"/>
      <c r="I16" s="198">
        <v>35111943</v>
      </c>
      <c r="J16" s="25"/>
      <c r="K16" s="27">
        <v>83893986</v>
      </c>
      <c r="L16" s="36"/>
      <c r="M16" s="28"/>
    </row>
    <row r="17" spans="1:20" ht="21" customHeight="1">
      <c r="A17" s="26" t="s">
        <v>7</v>
      </c>
      <c r="B17" s="26"/>
      <c r="C17" s="224">
        <v>5</v>
      </c>
      <c r="D17" s="224"/>
      <c r="E17" s="201">
        <v>31494265</v>
      </c>
      <c r="F17" s="23"/>
      <c r="G17" s="27">
        <v>16847207</v>
      </c>
      <c r="H17" s="25"/>
      <c r="I17" s="200">
        <v>20459394</v>
      </c>
      <c r="J17" s="25"/>
      <c r="K17" s="27">
        <v>16727379</v>
      </c>
      <c r="L17" s="36"/>
      <c r="M17" s="28"/>
    </row>
    <row r="18" spans="1:20" ht="21" customHeight="1">
      <c r="A18" s="26" t="s">
        <v>135</v>
      </c>
      <c r="B18" s="26"/>
      <c r="C18" s="224"/>
      <c r="D18" s="224"/>
      <c r="E18" s="198"/>
      <c r="F18" s="23"/>
      <c r="G18" s="27"/>
      <c r="H18" s="25"/>
      <c r="I18" s="200"/>
      <c r="J18" s="25"/>
      <c r="K18" s="27"/>
      <c r="L18" s="36"/>
      <c r="M18" s="28"/>
    </row>
    <row r="19" spans="1:20" ht="21" customHeight="1">
      <c r="A19" s="26"/>
      <c r="B19" s="26" t="s">
        <v>134</v>
      </c>
      <c r="C19" s="224">
        <v>18</v>
      </c>
      <c r="D19" s="224"/>
      <c r="E19" s="27">
        <v>0</v>
      </c>
      <c r="F19" s="23"/>
      <c r="G19" s="27">
        <v>0</v>
      </c>
      <c r="H19" s="25"/>
      <c r="I19" s="200">
        <v>15017562</v>
      </c>
      <c r="J19" s="25"/>
      <c r="K19" s="27">
        <v>4002082</v>
      </c>
      <c r="L19" s="36"/>
      <c r="M19" s="28"/>
    </row>
    <row r="20" spans="1:20" ht="21" customHeight="1">
      <c r="A20" s="26" t="s">
        <v>8</v>
      </c>
      <c r="B20" s="26"/>
      <c r="C20" s="23">
        <v>6</v>
      </c>
      <c r="D20" s="23"/>
      <c r="E20" s="198">
        <v>64763</v>
      </c>
      <c r="F20" s="23"/>
      <c r="G20" s="27">
        <v>844</v>
      </c>
      <c r="H20" s="25"/>
      <c r="I20" s="27">
        <v>0</v>
      </c>
      <c r="J20" s="25"/>
      <c r="K20" s="27">
        <v>0</v>
      </c>
      <c r="L20" s="36"/>
      <c r="M20" s="28"/>
    </row>
    <row r="21" spans="1:20" ht="21" customHeight="1">
      <c r="A21" s="26" t="s">
        <v>125</v>
      </c>
      <c r="B21" s="26"/>
      <c r="C21" s="224"/>
      <c r="D21" s="224"/>
      <c r="E21" s="198">
        <v>507547</v>
      </c>
      <c r="F21" s="23"/>
      <c r="G21" s="27">
        <v>419884</v>
      </c>
      <c r="H21" s="25"/>
      <c r="I21" s="200">
        <v>234943</v>
      </c>
      <c r="J21" s="25"/>
      <c r="K21" s="27">
        <v>419884</v>
      </c>
      <c r="L21" s="36"/>
      <c r="M21" s="28"/>
    </row>
    <row r="22" spans="1:20" ht="21" customHeight="1">
      <c r="A22" s="26" t="s">
        <v>92</v>
      </c>
      <c r="B22" s="26"/>
      <c r="C22" s="224">
        <v>7</v>
      </c>
      <c r="D22" s="224"/>
      <c r="E22" s="236">
        <v>3826479</v>
      </c>
      <c r="F22" s="23"/>
      <c r="G22" s="27">
        <v>3821250</v>
      </c>
      <c r="H22" s="25"/>
      <c r="I22" s="225">
        <v>3826479</v>
      </c>
      <c r="J22" s="25"/>
      <c r="K22" s="27">
        <v>3821250</v>
      </c>
      <c r="L22" s="36"/>
      <c r="M22" s="28"/>
      <c r="O22" s="28"/>
      <c r="P22" s="28"/>
      <c r="Q22" s="28"/>
      <c r="R22" s="28"/>
      <c r="S22" s="28"/>
      <c r="T22" s="28"/>
    </row>
    <row r="23" spans="1:20" ht="21" customHeight="1">
      <c r="A23" s="26" t="s">
        <v>169</v>
      </c>
      <c r="B23" s="26"/>
      <c r="C23" s="224"/>
      <c r="D23" s="224"/>
      <c r="E23" s="237">
        <v>205000</v>
      </c>
      <c r="F23" s="23"/>
      <c r="G23" s="210">
        <v>0</v>
      </c>
      <c r="H23" s="25"/>
      <c r="I23" s="226">
        <v>125000</v>
      </c>
      <c r="J23" s="25"/>
      <c r="K23" s="210">
        <v>0</v>
      </c>
      <c r="L23" s="36"/>
      <c r="M23" s="28"/>
      <c r="T23" s="28"/>
    </row>
    <row r="24" spans="1:20" ht="8.1" customHeight="1">
      <c r="A24" s="1"/>
      <c r="B24" s="1"/>
      <c r="C24" s="197"/>
      <c r="D24" s="197"/>
      <c r="E24" s="202"/>
      <c r="F24" s="23"/>
      <c r="G24" s="24"/>
      <c r="H24" s="25"/>
      <c r="I24" s="24"/>
      <c r="J24" s="25"/>
      <c r="K24" s="24"/>
      <c r="L24" s="36"/>
      <c r="M24" s="28"/>
    </row>
    <row r="25" spans="1:20" ht="21" customHeight="1">
      <c r="A25" s="31" t="s">
        <v>9</v>
      </c>
      <c r="B25" s="31"/>
      <c r="C25" s="197"/>
      <c r="D25" s="197"/>
      <c r="E25" s="238">
        <f>SUM(E16:E24)</f>
        <v>82221583</v>
      </c>
      <c r="F25" s="23"/>
      <c r="G25" s="32">
        <f>SUM(G16:G24)</f>
        <v>108413031</v>
      </c>
      <c r="H25" s="25"/>
      <c r="I25" s="32">
        <f>SUM(I16:I24)</f>
        <v>74775321</v>
      </c>
      <c r="J25" s="25"/>
      <c r="K25" s="32">
        <f>SUM(K16:K24)</f>
        <v>108864581</v>
      </c>
      <c r="L25" s="36"/>
      <c r="M25" s="28"/>
    </row>
    <row r="26" spans="1:20" ht="21" customHeight="1">
      <c r="A26" s="26"/>
      <c r="B26" s="26"/>
      <c r="C26" s="197"/>
      <c r="D26" s="197"/>
      <c r="E26" s="203"/>
      <c r="F26" s="23"/>
      <c r="G26" s="27"/>
      <c r="H26" s="25"/>
      <c r="I26" s="27"/>
      <c r="J26" s="25"/>
      <c r="K26" s="27"/>
      <c r="L26" s="36"/>
      <c r="M26" s="28"/>
    </row>
    <row r="27" spans="1:20" ht="21" customHeight="1">
      <c r="A27" s="31" t="s">
        <v>10</v>
      </c>
      <c r="B27" s="31"/>
      <c r="C27" s="197"/>
      <c r="D27" s="197"/>
      <c r="E27" s="203"/>
      <c r="F27" s="23"/>
      <c r="G27" s="29"/>
      <c r="H27" s="25"/>
      <c r="I27" s="29"/>
      <c r="J27" s="25"/>
      <c r="K27" s="29"/>
      <c r="L27" s="36"/>
      <c r="M27" s="28"/>
      <c r="N27" s="28"/>
      <c r="O27" s="28"/>
      <c r="P27" s="28"/>
      <c r="Q27" s="28"/>
      <c r="R27" s="28"/>
      <c r="S27" s="28"/>
    </row>
    <row r="28" spans="1:20" ht="8.1" customHeight="1">
      <c r="A28" s="1"/>
      <c r="B28" s="1"/>
      <c r="C28" s="197"/>
      <c r="D28" s="197"/>
      <c r="E28" s="203"/>
      <c r="F28" s="23"/>
      <c r="G28" s="24"/>
      <c r="H28" s="25"/>
      <c r="I28" s="24"/>
      <c r="J28" s="25"/>
      <c r="K28" s="24"/>
      <c r="L28" s="36"/>
      <c r="M28" s="28"/>
    </row>
    <row r="29" spans="1:20" ht="21" customHeight="1">
      <c r="A29" s="33" t="s">
        <v>80</v>
      </c>
      <c r="B29" s="26"/>
      <c r="C29" s="224">
        <v>8</v>
      </c>
      <c r="D29" s="224"/>
      <c r="E29" s="27">
        <v>0</v>
      </c>
      <c r="F29" s="23"/>
      <c r="G29" s="4">
        <v>0</v>
      </c>
      <c r="H29" s="25"/>
      <c r="I29" s="198">
        <v>55966850</v>
      </c>
      <c r="J29" s="25"/>
      <c r="K29" s="4">
        <v>937500</v>
      </c>
      <c r="L29" s="36"/>
      <c r="M29" s="28"/>
      <c r="Q29" s="28"/>
    </row>
    <row r="30" spans="1:20" ht="21" customHeight="1">
      <c r="A30" s="33" t="s">
        <v>170</v>
      </c>
      <c r="B30" s="26"/>
      <c r="C30" s="224"/>
      <c r="D30" s="224"/>
      <c r="E30" s="198">
        <v>419884</v>
      </c>
      <c r="F30" s="23"/>
      <c r="G30" s="4">
        <v>0</v>
      </c>
      <c r="H30" s="25"/>
      <c r="I30" s="198">
        <v>419884</v>
      </c>
      <c r="J30" s="25"/>
      <c r="K30" s="4">
        <v>0</v>
      </c>
      <c r="L30" s="36"/>
      <c r="M30" s="28"/>
    </row>
    <row r="31" spans="1:20" ht="21" customHeight="1">
      <c r="A31" s="33" t="s">
        <v>179</v>
      </c>
      <c r="B31" s="26"/>
      <c r="C31" s="224">
        <v>9</v>
      </c>
      <c r="D31" s="224"/>
      <c r="E31" s="198">
        <v>11076078</v>
      </c>
      <c r="F31" s="23"/>
      <c r="G31" s="4">
        <v>8732559</v>
      </c>
      <c r="H31" s="25"/>
      <c r="I31" s="200">
        <v>8741731</v>
      </c>
      <c r="J31" s="25"/>
      <c r="K31" s="4">
        <v>8688327</v>
      </c>
      <c r="L31" s="36"/>
      <c r="M31" s="28"/>
    </row>
    <row r="32" spans="1:20" ht="21" customHeight="1">
      <c r="A32" s="33" t="s">
        <v>89</v>
      </c>
      <c r="B32" s="26"/>
      <c r="C32" s="224">
        <v>10</v>
      </c>
      <c r="D32" s="224"/>
      <c r="E32" s="198">
        <v>25758020</v>
      </c>
      <c r="F32" s="23"/>
      <c r="G32" s="4">
        <v>17188734</v>
      </c>
      <c r="H32" s="25"/>
      <c r="I32" s="200">
        <v>14992451</v>
      </c>
      <c r="J32" s="25"/>
      <c r="K32" s="4">
        <v>17188734</v>
      </c>
      <c r="L32" s="36"/>
      <c r="M32" s="28"/>
      <c r="P32" s="28"/>
    </row>
    <row r="33" spans="1:20" ht="21" customHeight="1">
      <c r="A33" s="147" t="s">
        <v>150</v>
      </c>
      <c r="C33" s="224">
        <v>8</v>
      </c>
      <c r="D33" s="224"/>
      <c r="E33" s="198">
        <v>29951484</v>
      </c>
      <c r="F33" s="23"/>
      <c r="G33" s="27">
        <v>0</v>
      </c>
      <c r="H33" s="25"/>
      <c r="I33" s="27">
        <v>0</v>
      </c>
      <c r="J33" s="25"/>
      <c r="K33" s="27">
        <v>0</v>
      </c>
      <c r="L33" s="36"/>
      <c r="M33" s="28"/>
      <c r="P33" s="28"/>
    </row>
    <row r="34" spans="1:20" ht="21" customHeight="1">
      <c r="A34" s="147" t="s">
        <v>180</v>
      </c>
      <c r="C34" s="224">
        <v>11</v>
      </c>
      <c r="D34" s="224"/>
      <c r="E34" s="198">
        <v>22244189</v>
      </c>
      <c r="F34" s="23"/>
      <c r="G34" s="27">
        <v>3648779</v>
      </c>
      <c r="H34" s="25"/>
      <c r="I34" s="27">
        <v>8654363</v>
      </c>
      <c r="J34" s="25"/>
      <c r="K34" s="27">
        <v>3648779</v>
      </c>
      <c r="L34" s="36"/>
      <c r="M34" s="28"/>
      <c r="P34" s="28"/>
    </row>
    <row r="35" spans="1:20" ht="21" customHeight="1">
      <c r="A35" s="2" t="s">
        <v>133</v>
      </c>
      <c r="C35" s="224">
        <v>20.2</v>
      </c>
      <c r="D35" s="224"/>
      <c r="E35" s="200">
        <v>13899462</v>
      </c>
      <c r="F35" s="23"/>
      <c r="G35" s="27">
        <v>14339462</v>
      </c>
      <c r="H35" s="25"/>
      <c r="I35" s="200">
        <v>13899462</v>
      </c>
      <c r="J35" s="25"/>
      <c r="K35" s="27">
        <v>14339462</v>
      </c>
      <c r="L35" s="36"/>
      <c r="M35" s="28"/>
      <c r="P35" s="28"/>
    </row>
    <row r="36" spans="1:20" ht="21" customHeight="1">
      <c r="A36" s="2" t="s">
        <v>11</v>
      </c>
      <c r="C36" s="224"/>
      <c r="D36" s="224"/>
      <c r="E36" s="201">
        <v>4432599</v>
      </c>
      <c r="F36" s="23"/>
      <c r="G36" s="27">
        <v>4316728</v>
      </c>
      <c r="H36" s="25"/>
      <c r="I36" s="227">
        <v>3142296</v>
      </c>
      <c r="J36" s="25"/>
      <c r="K36" s="27">
        <v>4316728</v>
      </c>
      <c r="L36" s="36"/>
      <c r="M36" s="28"/>
    </row>
    <row r="37" spans="1:20" ht="8.1" customHeight="1">
      <c r="A37" s="1"/>
      <c r="B37" s="1"/>
      <c r="C37" s="224"/>
      <c r="D37" s="224"/>
      <c r="E37" s="204"/>
      <c r="F37" s="23"/>
      <c r="G37" s="34"/>
      <c r="H37" s="25"/>
      <c r="I37" s="34"/>
      <c r="J37" s="25"/>
      <c r="K37" s="34"/>
      <c r="L37" s="36"/>
      <c r="M37" s="28"/>
      <c r="O37" s="28"/>
      <c r="P37" s="28"/>
      <c r="Q37" s="28"/>
      <c r="R37" s="28"/>
      <c r="S37" s="28"/>
      <c r="T37" s="28"/>
    </row>
    <row r="38" spans="1:20" ht="21" customHeight="1">
      <c r="A38" s="1" t="s">
        <v>12</v>
      </c>
      <c r="B38" s="1"/>
      <c r="C38" s="224"/>
      <c r="D38" s="224"/>
      <c r="E38" s="238">
        <f>SUM(E29:E37)</f>
        <v>107781716</v>
      </c>
      <c r="F38" s="23"/>
      <c r="G38" s="32">
        <f>SUM(G29:G37)</f>
        <v>48226262</v>
      </c>
      <c r="H38" s="25"/>
      <c r="I38" s="32">
        <f>SUM(I29:I37)</f>
        <v>105817037</v>
      </c>
      <c r="J38" s="25"/>
      <c r="K38" s="32">
        <f>SUM(K29:K37)</f>
        <v>49119530</v>
      </c>
      <c r="L38" s="36"/>
      <c r="M38" s="28"/>
    </row>
    <row r="39" spans="1:20" ht="8.1" customHeight="1">
      <c r="A39" s="1"/>
      <c r="B39" s="1"/>
      <c r="C39" s="224"/>
      <c r="D39" s="224"/>
      <c r="E39" s="203"/>
      <c r="F39" s="23"/>
      <c r="G39" s="29"/>
      <c r="H39" s="25"/>
      <c r="I39" s="29"/>
      <c r="J39" s="25"/>
      <c r="K39" s="29"/>
      <c r="L39" s="36"/>
      <c r="M39" s="28"/>
    </row>
    <row r="40" spans="1:20" ht="21" customHeight="1" thickBot="1">
      <c r="A40" s="1" t="s">
        <v>13</v>
      </c>
      <c r="B40" s="1"/>
      <c r="C40" s="224"/>
      <c r="D40" s="224"/>
      <c r="E40" s="239">
        <f>SUM(E25+E38)</f>
        <v>190003299</v>
      </c>
      <c r="F40" s="23"/>
      <c r="G40" s="35">
        <f>SUM(G25+G38)</f>
        <v>156639293</v>
      </c>
      <c r="H40" s="25"/>
      <c r="I40" s="35">
        <f>SUM(I25+I38)</f>
        <v>180592358</v>
      </c>
      <c r="J40" s="25"/>
      <c r="K40" s="35">
        <f>SUM(K25+K38)</f>
        <v>157984111</v>
      </c>
      <c r="L40" s="36"/>
      <c r="M40" s="28"/>
    </row>
    <row r="41" spans="1:20" ht="17.45" customHeight="1" thickTop="1">
      <c r="A41" s="6"/>
      <c r="B41" s="36"/>
      <c r="C41" s="197"/>
      <c r="D41" s="197"/>
      <c r="E41" s="197"/>
      <c r="F41" s="36"/>
      <c r="G41" s="36"/>
      <c r="H41" s="36"/>
      <c r="I41" s="36"/>
      <c r="J41" s="36"/>
      <c r="K41" s="36"/>
      <c r="L41" s="36"/>
      <c r="M41" s="28"/>
    </row>
    <row r="42" spans="1:20" ht="18.75">
      <c r="A42" s="255" t="s">
        <v>14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36"/>
      <c r="M42" s="28"/>
    </row>
    <row r="43" spans="1:20" ht="21" customHeight="1">
      <c r="A43" s="7" t="str">
        <f>+A1</f>
        <v>บริษัท บี-52 แคปปิตอล จำกัด (มหาชน) และ บริษัทย่อย</v>
      </c>
      <c r="B43" s="3"/>
      <c r="C43" s="3"/>
      <c r="D43" s="3"/>
      <c r="E43" s="3"/>
      <c r="G43" s="5"/>
      <c r="I43" s="5"/>
      <c r="K43" s="5"/>
      <c r="L43" s="36"/>
      <c r="M43" s="28"/>
    </row>
    <row r="44" spans="1:20" ht="21" customHeight="1">
      <c r="A44" s="7" t="s">
        <v>77</v>
      </c>
      <c r="B44" s="7"/>
      <c r="C44" s="8"/>
      <c r="D44" s="8"/>
      <c r="E44" s="8"/>
      <c r="F44" s="8"/>
      <c r="G44" s="9"/>
      <c r="H44" s="9"/>
      <c r="I44" s="9"/>
      <c r="J44" s="9"/>
      <c r="K44" s="9"/>
      <c r="L44" s="36"/>
      <c r="M44" s="28"/>
    </row>
    <row r="45" spans="1:20" ht="21" customHeight="1">
      <c r="A45" s="10" t="str">
        <f>A3</f>
        <v>ณ วันที่ 30 มิถุนายน 2564</v>
      </c>
      <c r="B45" s="10"/>
      <c r="C45" s="11"/>
      <c r="D45" s="11"/>
      <c r="E45" s="11"/>
      <c r="F45" s="11"/>
      <c r="G45" s="12"/>
      <c r="H45" s="12"/>
      <c r="I45" s="12"/>
      <c r="J45" s="12"/>
      <c r="K45" s="12"/>
      <c r="L45" s="36"/>
      <c r="M45" s="28"/>
    </row>
    <row r="46" spans="1:20" ht="21" customHeight="1">
      <c r="A46" s="7"/>
      <c r="B46" s="7"/>
      <c r="C46" s="8"/>
      <c r="D46" s="8"/>
      <c r="E46" s="8"/>
      <c r="F46" s="8"/>
      <c r="G46" s="9"/>
      <c r="H46" s="9"/>
      <c r="I46" s="9"/>
      <c r="J46" s="9"/>
      <c r="K46" s="9"/>
      <c r="L46" s="36"/>
      <c r="M46" s="28"/>
    </row>
    <row r="47" spans="1:20" ht="21" customHeight="1">
      <c r="A47" s="7"/>
      <c r="B47" s="7"/>
      <c r="C47" s="8"/>
      <c r="D47" s="8"/>
      <c r="E47" s="256" t="s">
        <v>78</v>
      </c>
      <c r="F47" s="256"/>
      <c r="G47" s="256"/>
      <c r="H47" s="16"/>
      <c r="I47" s="256" t="s">
        <v>79</v>
      </c>
      <c r="J47" s="256"/>
      <c r="K47" s="256"/>
      <c r="L47" s="36"/>
      <c r="M47" s="28"/>
    </row>
    <row r="48" spans="1:20" s="1" customFormat="1" ht="21" customHeight="1">
      <c r="C48" s="13"/>
      <c r="D48" s="13"/>
      <c r="E48" s="15" t="s">
        <v>1</v>
      </c>
      <c r="F48" s="14"/>
      <c r="G48" s="15" t="s">
        <v>1</v>
      </c>
      <c r="H48" s="16"/>
      <c r="I48" s="15" t="s">
        <v>1</v>
      </c>
      <c r="J48" s="16"/>
      <c r="K48" s="15" t="s">
        <v>1</v>
      </c>
      <c r="L48" s="36"/>
      <c r="M48" s="28"/>
    </row>
    <row r="49" spans="1:13" s="1" customFormat="1" ht="21" customHeight="1">
      <c r="C49" s="13"/>
      <c r="D49" s="13"/>
      <c r="E49" s="184" t="s">
        <v>156</v>
      </c>
      <c r="F49" s="14"/>
      <c r="G49" s="18" t="s">
        <v>110</v>
      </c>
      <c r="H49" s="16"/>
      <c r="I49" s="184" t="s">
        <v>156</v>
      </c>
      <c r="J49" s="16"/>
      <c r="K49" s="18" t="s">
        <v>110</v>
      </c>
      <c r="L49" s="36"/>
      <c r="M49" s="28"/>
    </row>
    <row r="50" spans="1:13" s="1" customFormat="1" ht="21" customHeight="1">
      <c r="C50" s="13"/>
      <c r="D50" s="13"/>
      <c r="E50" s="184" t="s">
        <v>139</v>
      </c>
      <c r="F50" s="14"/>
      <c r="G50" s="18" t="s">
        <v>168</v>
      </c>
      <c r="H50" s="16"/>
      <c r="I50" s="184" t="s">
        <v>139</v>
      </c>
      <c r="J50" s="14"/>
      <c r="K50" s="18" t="s">
        <v>168</v>
      </c>
      <c r="L50" s="36"/>
      <c r="M50" s="28"/>
    </row>
    <row r="51" spans="1:13" s="1" customFormat="1" ht="21" customHeight="1">
      <c r="C51" s="13"/>
      <c r="D51" s="13"/>
      <c r="E51" s="184" t="s">
        <v>140</v>
      </c>
      <c r="F51" s="14"/>
      <c r="G51" s="18"/>
      <c r="H51" s="16"/>
      <c r="I51" s="184" t="s">
        <v>140</v>
      </c>
      <c r="J51" s="14"/>
      <c r="K51" s="18"/>
      <c r="L51" s="36"/>
      <c r="M51" s="28"/>
    </row>
    <row r="52" spans="1:13" ht="21" customHeight="1">
      <c r="A52" s="1"/>
      <c r="B52" s="1"/>
      <c r="C52" s="19" t="s">
        <v>2</v>
      </c>
      <c r="D52" s="20"/>
      <c r="E52" s="21" t="s">
        <v>3</v>
      </c>
      <c r="F52" s="20"/>
      <c r="G52" s="21" t="s">
        <v>3</v>
      </c>
      <c r="H52" s="22"/>
      <c r="I52" s="21" t="s">
        <v>3</v>
      </c>
      <c r="J52" s="22"/>
      <c r="K52" s="21" t="s">
        <v>3</v>
      </c>
      <c r="L52" s="36"/>
      <c r="M52" s="28"/>
    </row>
    <row r="53" spans="1:13" ht="8.1" customHeight="1">
      <c r="A53" s="1"/>
      <c r="B53" s="1"/>
      <c r="C53" s="197"/>
      <c r="D53" s="197"/>
      <c r="E53" s="197"/>
      <c r="F53" s="23"/>
      <c r="G53" s="24"/>
      <c r="H53" s="25"/>
      <c r="I53" s="24"/>
      <c r="J53" s="25"/>
      <c r="K53" s="24"/>
      <c r="L53" s="36"/>
      <c r="M53" s="28"/>
    </row>
    <row r="54" spans="1:13" ht="21" customHeight="1">
      <c r="A54" s="31" t="s">
        <v>61</v>
      </c>
      <c r="B54" s="31"/>
      <c r="C54" s="197"/>
      <c r="D54" s="197"/>
      <c r="E54" s="197"/>
      <c r="F54" s="23"/>
      <c r="G54" s="38"/>
      <c r="H54" s="25"/>
      <c r="I54" s="38"/>
      <c r="J54" s="25"/>
      <c r="K54" s="38"/>
      <c r="L54" s="36"/>
      <c r="M54" s="28"/>
    </row>
    <row r="55" spans="1:13" ht="8.1" customHeight="1">
      <c r="A55" s="1"/>
      <c r="B55" s="1"/>
      <c r="C55" s="197"/>
      <c r="D55" s="197"/>
      <c r="E55" s="197"/>
      <c r="F55" s="23"/>
      <c r="G55" s="24"/>
      <c r="H55" s="25"/>
      <c r="I55" s="24"/>
      <c r="J55" s="25"/>
      <c r="K55" s="24"/>
      <c r="L55" s="36"/>
      <c r="M55" s="28"/>
    </row>
    <row r="56" spans="1:13" ht="21" customHeight="1">
      <c r="A56" s="1" t="s">
        <v>15</v>
      </c>
      <c r="B56" s="1"/>
      <c r="C56" s="224"/>
      <c r="D56" s="224"/>
      <c r="E56" s="224"/>
      <c r="F56" s="23"/>
      <c r="G56" s="24"/>
      <c r="H56" s="25"/>
      <c r="I56" s="24"/>
      <c r="J56" s="25"/>
      <c r="K56" s="24"/>
      <c r="L56" s="36"/>
      <c r="M56" s="28"/>
    </row>
    <row r="57" spans="1:13" ht="8.1" customHeight="1">
      <c r="A57" s="1"/>
      <c r="B57" s="1"/>
      <c r="C57" s="224"/>
      <c r="D57" s="224"/>
      <c r="E57" s="249"/>
      <c r="F57" s="23"/>
      <c r="G57" s="24"/>
      <c r="H57" s="25"/>
      <c r="I57" s="24"/>
      <c r="J57" s="25"/>
      <c r="K57" s="24"/>
      <c r="L57" s="36"/>
      <c r="M57" s="28"/>
    </row>
    <row r="58" spans="1:13" ht="21" customHeight="1">
      <c r="A58" s="2" t="s">
        <v>65</v>
      </c>
      <c r="C58" s="224">
        <v>12</v>
      </c>
      <c r="D58" s="224"/>
      <c r="E58" s="198">
        <v>12591679</v>
      </c>
      <c r="F58" s="23"/>
      <c r="G58" s="27">
        <v>5113943</v>
      </c>
      <c r="H58" s="4"/>
      <c r="I58" s="198">
        <v>4190885</v>
      </c>
      <c r="J58" s="4"/>
      <c r="K58" s="27">
        <v>4607357</v>
      </c>
      <c r="L58" s="36"/>
      <c r="M58" s="28"/>
    </row>
    <row r="59" spans="1:13" ht="21" customHeight="1">
      <c r="A59" s="2" t="s">
        <v>91</v>
      </c>
      <c r="C59" s="224">
        <v>13</v>
      </c>
      <c r="D59" s="224"/>
      <c r="E59" s="198">
        <v>6232078</v>
      </c>
      <c r="F59" s="23"/>
      <c r="G59" s="27">
        <v>4059790</v>
      </c>
      <c r="H59" s="4"/>
      <c r="I59" s="198">
        <v>4277024</v>
      </c>
      <c r="J59" s="4"/>
      <c r="K59" s="27">
        <v>4059790</v>
      </c>
      <c r="L59" s="36"/>
      <c r="M59" s="28"/>
    </row>
    <row r="60" spans="1:13" ht="21" customHeight="1">
      <c r="A60" s="2" t="s">
        <v>151</v>
      </c>
      <c r="C60" s="224"/>
      <c r="D60" s="224"/>
      <c r="E60" s="27">
        <v>0</v>
      </c>
      <c r="F60" s="23"/>
      <c r="G60" s="27">
        <v>0</v>
      </c>
      <c r="H60" s="4"/>
      <c r="I60" s="27">
        <v>0</v>
      </c>
      <c r="J60" s="4"/>
      <c r="K60" s="27">
        <v>0</v>
      </c>
      <c r="L60" s="36"/>
      <c r="M60" s="28"/>
    </row>
    <row r="61" spans="1:13" ht="21" customHeight="1">
      <c r="A61" s="2" t="s">
        <v>16</v>
      </c>
      <c r="C61" s="224"/>
      <c r="D61" s="224"/>
      <c r="E61" s="210">
        <v>0</v>
      </c>
      <c r="F61" s="23"/>
      <c r="G61" s="30">
        <v>383419</v>
      </c>
      <c r="H61" s="4"/>
      <c r="I61" s="210">
        <v>0</v>
      </c>
      <c r="J61" s="4"/>
      <c r="K61" s="30">
        <v>383419</v>
      </c>
      <c r="L61" s="36"/>
      <c r="M61" s="28"/>
    </row>
    <row r="62" spans="1:13" ht="8.1" customHeight="1">
      <c r="A62" s="1"/>
      <c r="B62" s="1"/>
      <c r="C62" s="224"/>
      <c r="D62" s="224"/>
      <c r="E62" s="24"/>
      <c r="F62" s="23"/>
      <c r="G62" s="24"/>
      <c r="H62" s="25"/>
      <c r="I62" s="24"/>
      <c r="J62" s="25"/>
      <c r="K62" s="24"/>
      <c r="L62" s="36"/>
      <c r="M62" s="28"/>
    </row>
    <row r="63" spans="1:13" ht="21" customHeight="1">
      <c r="A63" s="1" t="s">
        <v>17</v>
      </c>
      <c r="B63" s="1"/>
      <c r="C63" s="224"/>
      <c r="D63" s="224"/>
      <c r="E63" s="32">
        <f>SUM(E58:E61)</f>
        <v>18823757</v>
      </c>
      <c r="F63" s="23"/>
      <c r="G63" s="32">
        <f>SUM(G58:G61)</f>
        <v>9557152</v>
      </c>
      <c r="H63" s="25"/>
      <c r="I63" s="32">
        <f>SUM(I58:I61)</f>
        <v>8467909</v>
      </c>
      <c r="J63" s="25"/>
      <c r="K63" s="32">
        <f>SUM(K58:K61)</f>
        <v>9050566</v>
      </c>
      <c r="L63" s="36"/>
      <c r="M63" s="28"/>
    </row>
    <row r="64" spans="1:13" ht="21" customHeight="1">
      <c r="F64" s="2"/>
      <c r="H64" s="4"/>
      <c r="J64" s="4"/>
      <c r="L64" s="36"/>
      <c r="M64" s="28"/>
    </row>
    <row r="65" spans="1:13" ht="21" customHeight="1">
      <c r="A65" s="31" t="s">
        <v>18</v>
      </c>
      <c r="B65" s="31"/>
      <c r="C65" s="224"/>
      <c r="D65" s="224"/>
      <c r="E65" s="249"/>
      <c r="F65" s="23"/>
      <c r="G65" s="207"/>
      <c r="H65" s="25"/>
      <c r="I65" s="38"/>
      <c r="J65" s="25"/>
      <c r="K65" s="38"/>
      <c r="L65" s="36"/>
      <c r="M65" s="28"/>
    </row>
    <row r="66" spans="1:13" ht="8.1" customHeight="1">
      <c r="A66" s="1"/>
      <c r="B66" s="1"/>
      <c r="C66" s="224"/>
      <c r="D66" s="224"/>
      <c r="E66" s="249"/>
      <c r="F66" s="23"/>
      <c r="G66" s="24"/>
      <c r="H66" s="25"/>
      <c r="I66" s="24"/>
      <c r="J66" s="25"/>
      <c r="K66" s="24"/>
      <c r="L66" s="36"/>
      <c r="M66" s="28"/>
    </row>
    <row r="67" spans="1:13" ht="21" customHeight="1">
      <c r="A67" s="2" t="s">
        <v>90</v>
      </c>
      <c r="B67" s="1"/>
      <c r="C67" s="224">
        <v>13</v>
      </c>
      <c r="D67" s="224"/>
      <c r="E67" s="198">
        <v>20600210</v>
      </c>
      <c r="F67" s="23"/>
      <c r="G67" s="24">
        <v>13666201</v>
      </c>
      <c r="H67" s="25"/>
      <c r="I67" s="198">
        <v>11452908</v>
      </c>
      <c r="J67" s="25"/>
      <c r="K67" s="24">
        <v>13666201</v>
      </c>
      <c r="L67" s="36"/>
      <c r="M67" s="28"/>
    </row>
    <row r="68" spans="1:13" ht="21" customHeight="1">
      <c r="A68" s="2" t="s">
        <v>19</v>
      </c>
      <c r="C68" s="224"/>
      <c r="D68" s="224"/>
      <c r="E68" s="198">
        <f>2073614</f>
        <v>2073614</v>
      </c>
      <c r="F68" s="23"/>
      <c r="G68" s="27">
        <v>2296</v>
      </c>
      <c r="H68" s="25"/>
      <c r="I68" s="198">
        <v>7798</v>
      </c>
      <c r="J68" s="25"/>
      <c r="K68" s="27">
        <v>2296</v>
      </c>
      <c r="L68" s="36"/>
      <c r="M68" s="28"/>
    </row>
    <row r="69" spans="1:13" ht="21" customHeight="1">
      <c r="A69" s="2" t="s">
        <v>122</v>
      </c>
      <c r="C69" s="224"/>
      <c r="D69" s="224"/>
      <c r="E69" s="198"/>
      <c r="F69" s="2"/>
      <c r="G69" s="2"/>
      <c r="H69" s="2"/>
      <c r="I69" s="198"/>
      <c r="J69" s="2"/>
      <c r="K69" s="2"/>
      <c r="L69" s="36"/>
      <c r="M69" s="28"/>
    </row>
    <row r="70" spans="1:13" ht="21" customHeight="1">
      <c r="B70" s="2" t="s">
        <v>111</v>
      </c>
      <c r="C70" s="224"/>
      <c r="D70" s="224"/>
      <c r="E70" s="198">
        <v>6824629</v>
      </c>
      <c r="F70" s="23"/>
      <c r="G70" s="27">
        <v>2348350</v>
      </c>
      <c r="H70" s="25"/>
      <c r="I70" s="198">
        <v>2947269</v>
      </c>
      <c r="J70" s="25"/>
      <c r="K70" s="4">
        <v>2199559</v>
      </c>
      <c r="L70" s="36"/>
      <c r="M70" s="28"/>
    </row>
    <row r="71" spans="1:13" ht="21" customHeight="1">
      <c r="A71" s="2" t="s">
        <v>20</v>
      </c>
      <c r="B71" s="1"/>
      <c r="C71" s="224"/>
      <c r="D71" s="224"/>
      <c r="E71" s="228">
        <v>850977</v>
      </c>
      <c r="F71" s="23"/>
      <c r="G71" s="41">
        <v>684565</v>
      </c>
      <c r="H71" s="25"/>
      <c r="I71" s="228">
        <v>689314</v>
      </c>
      <c r="J71" s="25"/>
      <c r="K71" s="41">
        <v>684565</v>
      </c>
      <c r="L71" s="36"/>
      <c r="M71" s="28"/>
    </row>
    <row r="72" spans="1:13" ht="8.1" customHeight="1">
      <c r="A72" s="1"/>
      <c r="B72" s="1"/>
      <c r="C72" s="224"/>
      <c r="D72" s="224"/>
      <c r="E72" s="201"/>
      <c r="F72" s="23"/>
      <c r="G72" s="27"/>
      <c r="H72" s="25"/>
      <c r="I72" s="27"/>
      <c r="J72" s="25"/>
      <c r="K72" s="27"/>
      <c r="L72" s="36"/>
      <c r="M72" s="28"/>
    </row>
    <row r="73" spans="1:13" ht="21" customHeight="1">
      <c r="A73" s="1" t="s">
        <v>21</v>
      </c>
      <c r="B73" s="1"/>
      <c r="C73" s="224"/>
      <c r="D73" s="224"/>
      <c r="E73" s="228">
        <f>SUM(E67:E71)</f>
        <v>30349430</v>
      </c>
      <c r="F73" s="23"/>
      <c r="G73" s="30">
        <f>SUM(G67:G71)</f>
        <v>16701412</v>
      </c>
      <c r="H73" s="25"/>
      <c r="I73" s="30">
        <f>SUM(I67:I71)</f>
        <v>15097289</v>
      </c>
      <c r="J73" s="25"/>
      <c r="K73" s="30">
        <f>SUM(K67:K71)</f>
        <v>16552621</v>
      </c>
      <c r="L73" s="36"/>
      <c r="M73" s="28"/>
    </row>
    <row r="74" spans="1:13" ht="8.1" customHeight="1">
      <c r="A74" s="1"/>
      <c r="B74" s="1"/>
      <c r="C74" s="224"/>
      <c r="D74" s="224"/>
      <c r="E74" s="202"/>
      <c r="F74" s="23"/>
      <c r="G74" s="29"/>
      <c r="H74" s="25"/>
      <c r="I74" s="29"/>
      <c r="J74" s="25"/>
      <c r="K74" s="29"/>
      <c r="L74" s="36"/>
      <c r="M74" s="28"/>
    </row>
    <row r="75" spans="1:13" ht="21" customHeight="1">
      <c r="A75" s="1" t="s">
        <v>22</v>
      </c>
      <c r="B75" s="1"/>
      <c r="C75" s="42"/>
      <c r="D75" s="42"/>
      <c r="E75" s="238">
        <f>SUM(E63,E73)</f>
        <v>49173187</v>
      </c>
      <c r="F75" s="43"/>
      <c r="G75" s="32">
        <f>SUM(G63,G73)</f>
        <v>26258564</v>
      </c>
      <c r="H75" s="44"/>
      <c r="I75" s="32">
        <f>SUM(I63,I73)</f>
        <v>23565198</v>
      </c>
      <c r="J75" s="44"/>
      <c r="K75" s="32">
        <f>SUM(K63,K73)</f>
        <v>25603187</v>
      </c>
      <c r="L75" s="36"/>
      <c r="M75" s="28"/>
    </row>
    <row r="76" spans="1:13" ht="21" customHeight="1">
      <c r="F76" s="2"/>
      <c r="H76" s="4"/>
      <c r="J76" s="4"/>
      <c r="L76" s="36"/>
      <c r="M76" s="28"/>
    </row>
    <row r="77" spans="1:13" s="3" customFormat="1" ht="21.95" customHeight="1">
      <c r="A77" s="7" t="str">
        <f>+A43</f>
        <v>บริษัท บี-52 แคปปิตอล จำกัด (มหาชน) และ บริษัทย่อย</v>
      </c>
      <c r="G77" s="5"/>
      <c r="H77" s="5"/>
      <c r="I77" s="5"/>
      <c r="J77" s="5"/>
      <c r="K77" s="5"/>
      <c r="L77" s="36"/>
      <c r="M77" s="28"/>
    </row>
    <row r="78" spans="1:13" ht="21" customHeight="1">
      <c r="A78" s="7" t="s">
        <v>77</v>
      </c>
      <c r="B78" s="7"/>
      <c r="C78" s="8"/>
      <c r="D78" s="8"/>
      <c r="E78" s="8"/>
      <c r="F78" s="8"/>
      <c r="G78" s="25"/>
      <c r="H78" s="25"/>
      <c r="I78" s="25"/>
      <c r="J78" s="25"/>
      <c r="K78" s="25"/>
      <c r="L78" s="36"/>
      <c r="M78" s="28"/>
    </row>
    <row r="79" spans="1:13" ht="21" customHeight="1">
      <c r="A79" s="10" t="str">
        <f>A3</f>
        <v>ณ วันที่ 30 มิถุนายน 2564</v>
      </c>
      <c r="B79" s="10"/>
      <c r="C79" s="11"/>
      <c r="D79" s="11"/>
      <c r="E79" s="11"/>
      <c r="F79" s="11"/>
      <c r="G79" s="45"/>
      <c r="H79" s="45"/>
      <c r="I79" s="45"/>
      <c r="J79" s="45"/>
      <c r="K79" s="45"/>
      <c r="L79" s="36"/>
      <c r="M79" s="28"/>
    </row>
    <row r="80" spans="1:13" ht="21" customHeight="1">
      <c r="A80" s="37"/>
      <c r="B80" s="37"/>
      <c r="C80" s="8"/>
      <c r="D80" s="8"/>
      <c r="E80" s="8"/>
      <c r="F80" s="8"/>
      <c r="G80" s="25"/>
      <c r="H80" s="25"/>
      <c r="I80" s="25"/>
      <c r="J80" s="25"/>
      <c r="K80" s="25"/>
      <c r="L80" s="36"/>
      <c r="M80" s="28"/>
    </row>
    <row r="81" spans="1:13" ht="21" customHeight="1">
      <c r="A81" s="37"/>
      <c r="B81" s="37"/>
      <c r="C81" s="8"/>
      <c r="D81" s="8"/>
      <c r="E81" s="256" t="s">
        <v>78</v>
      </c>
      <c r="F81" s="256"/>
      <c r="G81" s="256"/>
      <c r="H81" s="16"/>
      <c r="I81" s="256" t="s">
        <v>79</v>
      </c>
      <c r="J81" s="256"/>
      <c r="K81" s="256"/>
      <c r="L81" s="36"/>
      <c r="M81" s="28"/>
    </row>
    <row r="82" spans="1:13" s="1" customFormat="1" ht="21" customHeight="1">
      <c r="C82" s="13"/>
      <c r="D82" s="13"/>
      <c r="E82" s="15" t="s">
        <v>1</v>
      </c>
      <c r="F82" s="14"/>
      <c r="G82" s="15" t="s">
        <v>1</v>
      </c>
      <c r="H82" s="16"/>
      <c r="I82" s="15" t="s">
        <v>1</v>
      </c>
      <c r="J82" s="16"/>
      <c r="K82" s="15" t="s">
        <v>1</v>
      </c>
      <c r="L82" s="36"/>
      <c r="M82" s="28"/>
    </row>
    <row r="83" spans="1:13" s="1" customFormat="1" ht="21" customHeight="1">
      <c r="C83" s="13"/>
      <c r="D83" s="13"/>
      <c r="E83" s="184" t="s">
        <v>156</v>
      </c>
      <c r="F83" s="14"/>
      <c r="G83" s="18" t="s">
        <v>110</v>
      </c>
      <c r="H83" s="16"/>
      <c r="I83" s="184" t="s">
        <v>156</v>
      </c>
      <c r="J83" s="16"/>
      <c r="K83" s="18" t="s">
        <v>110</v>
      </c>
      <c r="L83" s="36"/>
      <c r="M83" s="28"/>
    </row>
    <row r="84" spans="1:13" s="1" customFormat="1" ht="21" customHeight="1">
      <c r="C84" s="13"/>
      <c r="D84" s="13"/>
      <c r="E84" s="184" t="s">
        <v>139</v>
      </c>
      <c r="F84" s="14"/>
      <c r="G84" s="18" t="s">
        <v>168</v>
      </c>
      <c r="H84" s="16"/>
      <c r="I84" s="184" t="s">
        <v>139</v>
      </c>
      <c r="J84" s="14"/>
      <c r="K84" s="18" t="s">
        <v>168</v>
      </c>
      <c r="L84" s="36"/>
      <c r="M84" s="28"/>
    </row>
    <row r="85" spans="1:13" s="1" customFormat="1" ht="21" customHeight="1">
      <c r="C85" s="13"/>
      <c r="D85" s="13"/>
      <c r="E85" s="184" t="s">
        <v>140</v>
      </c>
      <c r="F85" s="14"/>
      <c r="G85" s="18"/>
      <c r="H85" s="16"/>
      <c r="I85" s="184" t="s">
        <v>140</v>
      </c>
      <c r="J85" s="14"/>
      <c r="K85" s="18"/>
      <c r="L85" s="36"/>
      <c r="M85" s="28"/>
    </row>
    <row r="86" spans="1:13" ht="21" customHeight="1">
      <c r="A86" s="1"/>
      <c r="B86" s="1"/>
      <c r="C86" s="19" t="s">
        <v>2</v>
      </c>
      <c r="D86" s="20"/>
      <c r="E86" s="21" t="s">
        <v>3</v>
      </c>
      <c r="F86" s="20"/>
      <c r="G86" s="21" t="s">
        <v>3</v>
      </c>
      <c r="H86" s="22"/>
      <c r="I86" s="21" t="s">
        <v>3</v>
      </c>
      <c r="J86" s="22"/>
      <c r="K86" s="21" t="s">
        <v>3</v>
      </c>
      <c r="L86" s="36"/>
      <c r="M86" s="28"/>
    </row>
    <row r="87" spans="1:13" ht="8.1" customHeight="1">
      <c r="A87" s="1"/>
      <c r="B87" s="1"/>
      <c r="C87" s="197"/>
      <c r="D87" s="197"/>
      <c r="E87" s="197"/>
      <c r="F87" s="23"/>
      <c r="G87" s="24"/>
      <c r="H87" s="25"/>
      <c r="I87" s="24"/>
      <c r="J87" s="25"/>
      <c r="K87" s="24"/>
      <c r="L87" s="36"/>
      <c r="M87" s="28"/>
    </row>
    <row r="88" spans="1:13" ht="21" customHeight="1">
      <c r="A88" s="31" t="s">
        <v>163</v>
      </c>
      <c r="B88" s="31"/>
      <c r="C88" s="197"/>
      <c r="D88" s="197"/>
      <c r="E88" s="155"/>
      <c r="F88" s="155"/>
      <c r="G88" s="155"/>
      <c r="H88" s="25"/>
      <c r="I88" s="38"/>
      <c r="J88" s="25"/>
      <c r="K88" s="38"/>
      <c r="L88" s="36"/>
      <c r="M88" s="28"/>
    </row>
    <row r="89" spans="1:13" ht="8.1" customHeight="1">
      <c r="A89" s="1"/>
      <c r="B89" s="1"/>
      <c r="C89" s="197"/>
      <c r="D89" s="197"/>
      <c r="E89" s="197"/>
      <c r="F89" s="23"/>
      <c r="G89" s="24"/>
      <c r="H89" s="25"/>
      <c r="I89" s="24"/>
      <c r="J89" s="25"/>
      <c r="K89" s="24"/>
      <c r="L89" s="36"/>
      <c r="M89" s="28"/>
    </row>
    <row r="90" spans="1:13" ht="21" customHeight="1">
      <c r="A90" s="1" t="s">
        <v>60</v>
      </c>
      <c r="B90" s="1"/>
      <c r="C90" s="42"/>
      <c r="D90" s="42"/>
      <c r="E90" s="129"/>
      <c r="F90" s="43"/>
      <c r="G90" s="46"/>
      <c r="H90" s="47"/>
      <c r="I90" s="46"/>
      <c r="J90" s="47"/>
      <c r="K90" s="46"/>
      <c r="L90" s="36"/>
      <c r="M90" s="28"/>
    </row>
    <row r="91" spans="1:13" s="6" customFormat="1" ht="8.1" customHeight="1">
      <c r="A91" s="1"/>
      <c r="B91" s="1"/>
      <c r="C91" s="224"/>
      <c r="D91" s="224"/>
      <c r="E91" s="224"/>
      <c r="F91" s="23"/>
      <c r="G91" s="29"/>
      <c r="H91" s="46"/>
      <c r="I91" s="29"/>
      <c r="J91" s="46"/>
      <c r="K91" s="29"/>
      <c r="L91" s="36"/>
      <c r="M91" s="28"/>
    </row>
    <row r="92" spans="1:13" s="6" customFormat="1" ht="21" customHeight="1">
      <c r="A92" s="2" t="s">
        <v>23</v>
      </c>
      <c r="B92" s="2"/>
      <c r="C92" s="224">
        <v>14</v>
      </c>
      <c r="D92" s="224"/>
      <c r="E92" s="245"/>
      <c r="F92" s="43"/>
      <c r="G92" s="46"/>
      <c r="H92" s="47"/>
      <c r="I92" s="46"/>
      <c r="J92" s="47"/>
      <c r="K92" s="46"/>
      <c r="L92" s="36"/>
      <c r="M92" s="28"/>
    </row>
    <row r="93" spans="1:13" s="6" customFormat="1" ht="21" customHeight="1">
      <c r="A93" s="2"/>
      <c r="B93" s="48" t="s">
        <v>24</v>
      </c>
      <c r="C93" s="2"/>
      <c r="D93" s="2"/>
      <c r="E93" s="129"/>
      <c r="F93" s="43"/>
      <c r="G93" s="46"/>
      <c r="H93" s="47"/>
      <c r="I93" s="46"/>
      <c r="J93" s="47"/>
      <c r="K93" s="46"/>
      <c r="L93" s="36"/>
      <c r="M93" s="28"/>
    </row>
    <row r="94" spans="1:13" s="250" customFormat="1" ht="21" customHeight="1">
      <c r="A94" s="2"/>
      <c r="B94" s="48" t="s">
        <v>171</v>
      </c>
      <c r="C94" s="2"/>
      <c r="D94" s="2"/>
      <c r="E94" s="129"/>
      <c r="F94" s="43"/>
      <c r="G94" s="46"/>
      <c r="H94" s="47"/>
      <c r="I94" s="46"/>
      <c r="J94" s="47"/>
      <c r="K94" s="46"/>
      <c r="L94" s="36"/>
      <c r="M94" s="28"/>
    </row>
    <row r="95" spans="1:13" s="250" customFormat="1" ht="21" customHeight="1">
      <c r="A95" s="2"/>
      <c r="B95" s="48" t="s">
        <v>93</v>
      </c>
      <c r="C95" s="2"/>
      <c r="D95" s="2"/>
      <c r="E95" s="129"/>
      <c r="F95" s="43"/>
      <c r="G95" s="46"/>
      <c r="H95" s="47"/>
      <c r="I95" s="46"/>
      <c r="J95" s="47"/>
      <c r="K95" s="46"/>
      <c r="L95" s="36"/>
      <c r="M95" s="28"/>
    </row>
    <row r="96" spans="1:13" s="250" customFormat="1" ht="21" customHeight="1" thickBot="1">
      <c r="A96" s="2"/>
      <c r="B96" s="48" t="s">
        <v>157</v>
      </c>
      <c r="C96" s="2"/>
      <c r="D96" s="2"/>
      <c r="E96" s="49">
        <v>1603198730</v>
      </c>
      <c r="F96" s="43"/>
      <c r="G96" s="46"/>
      <c r="H96" s="47"/>
      <c r="I96" s="49">
        <v>1603198730</v>
      </c>
      <c r="J96" s="47"/>
      <c r="K96" s="46"/>
      <c r="L96" s="36"/>
      <c r="M96" s="28"/>
    </row>
    <row r="97" spans="1:14" s="250" customFormat="1" ht="21" customHeight="1" thickTop="1">
      <c r="A97" s="2"/>
      <c r="B97" s="48" t="s">
        <v>81</v>
      </c>
      <c r="C97" s="2"/>
      <c r="D97" s="2"/>
      <c r="E97" s="199"/>
      <c r="F97" s="43"/>
      <c r="G97" s="46"/>
      <c r="H97" s="47"/>
      <c r="I97" s="46"/>
      <c r="J97" s="47"/>
      <c r="K97" s="46"/>
      <c r="L97" s="36"/>
      <c r="M97" s="28"/>
    </row>
    <row r="98" spans="1:14" s="250" customFormat="1" ht="21" customHeight="1">
      <c r="A98" s="2"/>
      <c r="B98" s="48" t="s">
        <v>93</v>
      </c>
      <c r="C98" s="2"/>
      <c r="D98" s="2"/>
      <c r="E98" s="206"/>
      <c r="F98" s="43"/>
      <c r="G98" s="46"/>
      <c r="H98" s="47"/>
      <c r="I98" s="46"/>
      <c r="J98" s="47"/>
      <c r="K98" s="46"/>
      <c r="L98" s="36"/>
      <c r="M98" s="28"/>
    </row>
    <row r="99" spans="1:14" s="250" customFormat="1" ht="21" customHeight="1" thickBot="1">
      <c r="A99" s="2"/>
      <c r="B99" s="48" t="s">
        <v>138</v>
      </c>
      <c r="C99" s="2"/>
      <c r="D99" s="2"/>
      <c r="E99" s="206"/>
      <c r="F99" s="43"/>
      <c r="G99" s="49">
        <v>1278899861</v>
      </c>
      <c r="H99" s="47"/>
      <c r="I99" s="46"/>
      <c r="J99" s="47"/>
      <c r="K99" s="49">
        <v>1278899861</v>
      </c>
      <c r="L99" s="36"/>
      <c r="M99" s="28"/>
      <c r="N99" s="177"/>
    </row>
    <row r="100" spans="1:14" s="250" customFormat="1" ht="8.1" customHeight="1" thickTop="1">
      <c r="A100" s="1"/>
      <c r="B100" s="1"/>
      <c r="E100" s="206"/>
      <c r="F100" s="23"/>
      <c r="G100" s="29"/>
      <c r="H100" s="46"/>
      <c r="I100" s="29"/>
      <c r="J100" s="46"/>
      <c r="K100" s="29"/>
      <c r="L100" s="36"/>
      <c r="M100" s="28"/>
    </row>
    <row r="101" spans="1:14" s="250" customFormat="1" ht="21" customHeight="1">
      <c r="A101" s="2"/>
      <c r="B101" s="48" t="s">
        <v>25</v>
      </c>
      <c r="F101" s="43"/>
      <c r="G101" s="46"/>
      <c r="H101" s="47"/>
      <c r="I101" s="46"/>
      <c r="J101" s="47"/>
      <c r="K101" s="46"/>
      <c r="L101" s="36"/>
      <c r="M101" s="28"/>
    </row>
    <row r="102" spans="1:14" s="250" customFormat="1" ht="21" customHeight="1">
      <c r="A102" s="2"/>
      <c r="B102" s="48" t="s">
        <v>137</v>
      </c>
      <c r="E102" s="195"/>
      <c r="F102" s="43"/>
      <c r="G102" s="46"/>
      <c r="H102" s="47"/>
      <c r="I102" s="46"/>
      <c r="J102" s="47"/>
      <c r="K102" s="46"/>
      <c r="L102" s="36"/>
      <c r="M102" s="28"/>
    </row>
    <row r="103" spans="1:14" s="250" customFormat="1" ht="21" customHeight="1">
      <c r="A103" s="2"/>
      <c r="B103" s="48" t="s">
        <v>93</v>
      </c>
      <c r="F103" s="43"/>
      <c r="G103" s="46"/>
      <c r="H103" s="47"/>
      <c r="I103" s="46"/>
      <c r="J103" s="47"/>
      <c r="K103" s="46"/>
      <c r="L103" s="36"/>
      <c r="M103" s="28"/>
    </row>
    <row r="104" spans="1:14" s="250" customFormat="1" ht="21" customHeight="1">
      <c r="A104" s="2"/>
      <c r="B104" s="48" t="s">
        <v>157</v>
      </c>
      <c r="E104" s="38">
        <v>1136016654</v>
      </c>
      <c r="F104" s="43"/>
      <c r="G104" s="46"/>
      <c r="H104" s="47"/>
      <c r="I104" s="38">
        <v>1136016654</v>
      </c>
      <c r="J104" s="47"/>
      <c r="K104" s="46"/>
      <c r="L104" s="36"/>
      <c r="M104" s="28"/>
    </row>
    <row r="105" spans="1:14" s="250" customFormat="1" ht="21" customHeight="1">
      <c r="A105" s="2"/>
      <c r="B105" s="48" t="s">
        <v>86</v>
      </c>
      <c r="E105" s="199"/>
      <c r="F105" s="43"/>
      <c r="G105" s="46"/>
      <c r="H105" s="47"/>
      <c r="I105" s="46"/>
      <c r="J105" s="47"/>
      <c r="K105" s="46"/>
      <c r="L105" s="36"/>
      <c r="M105" s="28"/>
    </row>
    <row r="106" spans="1:14" s="250" customFormat="1" ht="21" customHeight="1">
      <c r="A106" s="2"/>
      <c r="B106" s="48" t="s">
        <v>93</v>
      </c>
      <c r="F106" s="43"/>
      <c r="G106" s="46"/>
      <c r="H106" s="47"/>
      <c r="I106" s="46"/>
      <c r="J106" s="47"/>
      <c r="K106" s="46"/>
      <c r="L106" s="36"/>
      <c r="M106" s="28"/>
    </row>
    <row r="107" spans="1:14" s="250" customFormat="1" ht="21" customHeight="1">
      <c r="A107" s="2"/>
      <c r="B107" s="48" t="s">
        <v>138</v>
      </c>
      <c r="F107" s="43"/>
      <c r="G107" s="38">
        <v>1011016654</v>
      </c>
      <c r="H107" s="47"/>
      <c r="J107" s="47"/>
      <c r="K107" s="38">
        <v>1011016654</v>
      </c>
      <c r="L107" s="36"/>
      <c r="M107" s="28"/>
    </row>
    <row r="108" spans="1:14" s="250" customFormat="1" ht="21" customHeight="1">
      <c r="A108" s="2" t="s">
        <v>124</v>
      </c>
      <c r="B108" s="50"/>
      <c r="E108" s="38">
        <f>'CE (6)'!G21</f>
        <v>-170989992</v>
      </c>
      <c r="F108" s="43"/>
      <c r="G108" s="38">
        <v>-95989992</v>
      </c>
      <c r="H108" s="47"/>
      <c r="I108" s="38">
        <f>'SE (7)'!G16</f>
        <v>-170989992</v>
      </c>
      <c r="J108" s="47"/>
      <c r="K108" s="38">
        <v>-95989992</v>
      </c>
      <c r="L108" s="36"/>
      <c r="M108" s="28"/>
    </row>
    <row r="109" spans="1:14" s="250" customFormat="1" ht="21" customHeight="1">
      <c r="A109" s="2" t="s">
        <v>172</v>
      </c>
      <c r="B109" s="50"/>
      <c r="E109" s="38">
        <v>49985</v>
      </c>
      <c r="F109" s="43"/>
      <c r="G109" s="38">
        <v>0</v>
      </c>
      <c r="H109" s="47"/>
      <c r="I109" s="38">
        <v>49985</v>
      </c>
      <c r="J109" s="47"/>
      <c r="K109" s="38">
        <v>0</v>
      </c>
      <c r="L109" s="36"/>
      <c r="M109" s="28"/>
    </row>
    <row r="110" spans="1:14" s="250" customFormat="1" ht="21" customHeight="1">
      <c r="A110" s="40" t="s">
        <v>26</v>
      </c>
      <c r="B110" s="50"/>
      <c r="E110" s="38">
        <f>'CE (6)'!K21</f>
        <v>72161480</v>
      </c>
      <c r="F110" s="43"/>
      <c r="G110" s="38">
        <v>72161480</v>
      </c>
      <c r="H110" s="47"/>
      <c r="I110" s="38">
        <f>'SE (7)'!K16</f>
        <v>72161480</v>
      </c>
      <c r="J110" s="47"/>
      <c r="K110" s="38">
        <v>72161480</v>
      </c>
      <c r="L110" s="36"/>
      <c r="M110" s="28"/>
    </row>
    <row r="111" spans="1:14" s="6" customFormat="1" ht="21" customHeight="1">
      <c r="A111" s="2" t="s">
        <v>27</v>
      </c>
      <c r="B111" s="50"/>
      <c r="C111" s="197"/>
      <c r="D111" s="197"/>
      <c r="E111" s="224"/>
      <c r="F111" s="43"/>
      <c r="G111" s="38"/>
      <c r="H111" s="47"/>
      <c r="I111" s="38"/>
      <c r="J111" s="47"/>
      <c r="K111" s="38"/>
      <c r="L111" s="36"/>
      <c r="M111" s="28"/>
    </row>
    <row r="112" spans="1:14" s="6" customFormat="1" ht="21" customHeight="1">
      <c r="A112" s="2"/>
      <c r="B112" s="2" t="s">
        <v>28</v>
      </c>
      <c r="C112" s="197"/>
      <c r="D112" s="197"/>
      <c r="E112" s="224"/>
      <c r="F112" s="43"/>
      <c r="G112" s="38"/>
      <c r="H112" s="47"/>
      <c r="I112" s="38"/>
      <c r="J112" s="47"/>
      <c r="K112" s="38"/>
      <c r="L112" s="36"/>
      <c r="M112" s="28"/>
    </row>
    <row r="113" spans="1:15" s="6" customFormat="1" ht="21" customHeight="1">
      <c r="A113" s="2"/>
      <c r="B113" s="2" t="s">
        <v>29</v>
      </c>
      <c r="C113" s="197"/>
      <c r="D113" s="197"/>
      <c r="E113" s="38">
        <f>'CE (6)'!M21</f>
        <v>8297905</v>
      </c>
      <c r="F113" s="43"/>
      <c r="G113" s="38">
        <v>8297905</v>
      </c>
      <c r="H113" s="47"/>
      <c r="I113" s="38">
        <f>'SE (7)'!M16</f>
        <v>8297905</v>
      </c>
      <c r="J113" s="47"/>
      <c r="K113" s="38">
        <v>8297905</v>
      </c>
      <c r="L113" s="36"/>
      <c r="M113" s="28"/>
    </row>
    <row r="114" spans="1:15" s="6" customFormat="1" ht="21" customHeight="1">
      <c r="A114" s="2"/>
      <c r="B114" s="2" t="s">
        <v>30</v>
      </c>
      <c r="C114" s="197"/>
      <c r="D114" s="197"/>
      <c r="E114" s="41">
        <f>'CE (6)'!O21</f>
        <v>-905236937</v>
      </c>
      <c r="F114" s="43"/>
      <c r="G114" s="41">
        <v>-865034192</v>
      </c>
      <c r="H114" s="47"/>
      <c r="I114" s="41">
        <f>'SE (7)'!O16</f>
        <v>-888508872</v>
      </c>
      <c r="J114" s="47"/>
      <c r="K114" s="41">
        <v>-863105123</v>
      </c>
      <c r="L114" s="36"/>
      <c r="M114" s="28"/>
    </row>
    <row r="115" spans="1:15" s="6" customFormat="1" ht="8.1" customHeight="1">
      <c r="A115" s="1"/>
      <c r="B115" s="1"/>
      <c r="C115" s="197"/>
      <c r="D115" s="197"/>
      <c r="E115" s="29"/>
      <c r="F115" s="23"/>
      <c r="G115" s="29"/>
      <c r="H115" s="46"/>
      <c r="I115" s="29"/>
      <c r="J115" s="46"/>
      <c r="K115" s="29"/>
      <c r="L115" s="36"/>
      <c r="M115" s="28"/>
    </row>
    <row r="116" spans="1:15" ht="21" customHeight="1">
      <c r="A116" s="51" t="s">
        <v>104</v>
      </c>
      <c r="B116" s="51"/>
      <c r="C116" s="197"/>
      <c r="D116" s="197"/>
      <c r="E116" s="27">
        <f>SUM(E104:E114)</f>
        <v>140299095</v>
      </c>
      <c r="F116" s="43"/>
      <c r="G116" s="27">
        <f>SUM(G107:G114)</f>
        <v>130451855</v>
      </c>
      <c r="H116" s="47"/>
      <c r="I116" s="27">
        <f>SUM(I104:I114)</f>
        <v>157027160</v>
      </c>
      <c r="J116" s="47"/>
      <c r="K116" s="27">
        <f>SUM(K107:K114)</f>
        <v>132380924</v>
      </c>
      <c r="L116" s="36"/>
      <c r="M116" s="28"/>
    </row>
    <row r="117" spans="1:15" ht="21" customHeight="1">
      <c r="A117" s="40" t="s">
        <v>105</v>
      </c>
      <c r="B117" s="51"/>
      <c r="C117" s="197"/>
      <c r="D117" s="197"/>
      <c r="E117" s="32">
        <f>'CE (6)'!T21</f>
        <v>531017</v>
      </c>
      <c r="F117" s="43"/>
      <c r="G117" s="32">
        <v>-71126</v>
      </c>
      <c r="H117" s="47"/>
      <c r="I117" s="32">
        <v>0</v>
      </c>
      <c r="J117" s="47"/>
      <c r="K117" s="32">
        <v>0</v>
      </c>
      <c r="L117" s="36"/>
      <c r="M117" s="28"/>
    </row>
    <row r="118" spans="1:15" ht="7.9" customHeight="1">
      <c r="A118" s="40"/>
      <c r="B118" s="51"/>
      <c r="C118" s="197"/>
      <c r="D118" s="197"/>
      <c r="E118" s="27"/>
      <c r="F118" s="43"/>
      <c r="G118" s="27"/>
      <c r="H118" s="47"/>
      <c r="I118" s="27"/>
      <c r="J118" s="47"/>
      <c r="K118" s="27"/>
      <c r="L118" s="36"/>
      <c r="M118" s="28"/>
    </row>
    <row r="119" spans="1:15" ht="21" customHeight="1">
      <c r="A119" s="185" t="s">
        <v>62</v>
      </c>
      <c r="B119" s="51"/>
      <c r="C119" s="197"/>
      <c r="D119" s="197"/>
      <c r="E119" s="30">
        <f>SUM(E116:E117)</f>
        <v>140830112</v>
      </c>
      <c r="F119" s="23"/>
      <c r="G119" s="30">
        <f>SUM(G116:G117)</f>
        <v>130380729</v>
      </c>
      <c r="H119" s="46"/>
      <c r="I119" s="30">
        <f>SUM(I116:I117)</f>
        <v>157027160</v>
      </c>
      <c r="J119" s="46"/>
      <c r="K119" s="30">
        <f>SUM(K116:K117)</f>
        <v>132380924</v>
      </c>
      <c r="L119" s="36"/>
      <c r="M119" s="28"/>
    </row>
    <row r="120" spans="1:15" ht="8.1" customHeight="1">
      <c r="A120" s="1"/>
      <c r="B120" s="1"/>
      <c r="C120" s="197"/>
      <c r="D120" s="197"/>
      <c r="E120" s="29"/>
      <c r="F120" s="23"/>
      <c r="G120" s="29"/>
      <c r="H120" s="46"/>
      <c r="I120" s="29"/>
      <c r="J120" s="46"/>
      <c r="K120" s="29"/>
      <c r="L120" s="36"/>
      <c r="M120" s="28"/>
    </row>
    <row r="121" spans="1:15" ht="21" customHeight="1" thickBot="1">
      <c r="A121" s="52" t="s">
        <v>63</v>
      </c>
      <c r="B121" s="1"/>
      <c r="C121" s="197"/>
      <c r="D121" s="197"/>
      <c r="E121" s="35">
        <f>+E75+E119</f>
        <v>190003299</v>
      </c>
      <c r="F121" s="23"/>
      <c r="G121" s="35">
        <f>+G75+G119</f>
        <v>156639293</v>
      </c>
      <c r="H121" s="46"/>
      <c r="I121" s="35">
        <f>+I75+I119</f>
        <v>180592358</v>
      </c>
      <c r="J121" s="46"/>
      <c r="K121" s="35">
        <f>+K75+K119</f>
        <v>157984111</v>
      </c>
      <c r="L121" s="36"/>
      <c r="M121" s="28"/>
    </row>
    <row r="122" spans="1:15" ht="21" customHeight="1" thickTop="1">
      <c r="A122" s="52"/>
      <c r="B122" s="1"/>
      <c r="C122" s="197"/>
      <c r="D122" s="197"/>
      <c r="E122" s="197"/>
      <c r="F122" s="23"/>
      <c r="G122" s="27"/>
      <c r="H122" s="46"/>
      <c r="I122" s="27"/>
      <c r="J122" s="46"/>
      <c r="K122" s="27"/>
    </row>
    <row r="123" spans="1:15" s="153" customFormat="1" ht="26.25" customHeight="1">
      <c r="A123" s="148"/>
      <c r="B123" s="148"/>
      <c r="C123" s="149"/>
      <c r="D123" s="149"/>
      <c r="E123" s="150"/>
      <c r="F123" s="150"/>
      <c r="G123" s="150"/>
      <c r="H123" s="150"/>
      <c r="I123" s="235"/>
      <c r="J123" s="150"/>
      <c r="K123" s="150"/>
      <c r="L123" s="152"/>
      <c r="O123" s="154"/>
    </row>
    <row r="124" spans="1:15" s="151" customFormat="1" ht="21.95" customHeight="1">
      <c r="E124" s="168"/>
      <c r="F124" s="168"/>
      <c r="G124" s="168"/>
      <c r="H124" s="168"/>
      <c r="I124" s="168"/>
      <c r="J124" s="168"/>
      <c r="K124" s="168"/>
      <c r="L124" s="193"/>
    </row>
    <row r="125" spans="1:15" s="153" customFormat="1" ht="21.95" customHeight="1">
      <c r="A125" s="151"/>
      <c r="B125" s="151"/>
      <c r="C125" s="151"/>
      <c r="D125" s="151"/>
      <c r="E125" s="165"/>
      <c r="F125" s="165"/>
      <c r="G125" s="165"/>
      <c r="H125" s="165"/>
      <c r="I125" s="165"/>
      <c r="J125" s="165"/>
      <c r="K125" s="165"/>
      <c r="L125" s="152"/>
    </row>
    <row r="126" spans="1:15" s="153" customFormat="1" ht="21" customHeight="1">
      <c r="A126" s="151"/>
      <c r="B126" s="151"/>
      <c r="C126" s="151"/>
      <c r="D126" s="151"/>
      <c r="E126" s="151"/>
      <c r="F126" s="151"/>
      <c r="I126" s="178"/>
      <c r="L126" s="152"/>
    </row>
    <row r="127" spans="1:15" s="153" customFormat="1" ht="21" customHeight="1">
      <c r="A127" s="151"/>
      <c r="B127" s="151"/>
      <c r="C127" s="151"/>
      <c r="D127" s="151"/>
      <c r="E127" s="151"/>
      <c r="F127" s="151"/>
      <c r="G127" s="150"/>
      <c r="H127" s="150"/>
      <c r="I127" s="150"/>
      <c r="J127" s="150"/>
      <c r="K127" s="150"/>
      <c r="L127" s="152"/>
    </row>
    <row r="128" spans="1:15" s="153" customFormat="1" ht="21" customHeight="1">
      <c r="F128" s="151"/>
      <c r="G128" s="154"/>
      <c r="H128" s="150"/>
      <c r="I128" s="154"/>
      <c r="J128" s="150"/>
      <c r="K128" s="154"/>
      <c r="L128" s="152"/>
    </row>
    <row r="129" spans="6:12" s="153" customFormat="1" ht="21" customHeight="1">
      <c r="F129" s="151"/>
      <c r="G129" s="154"/>
      <c r="H129" s="150"/>
      <c r="I129" s="154"/>
      <c r="J129" s="150"/>
      <c r="K129" s="154"/>
      <c r="L129" s="152"/>
    </row>
  </sheetData>
  <mergeCells count="7">
    <mergeCell ref="A42:K42"/>
    <mergeCell ref="I5:K5"/>
    <mergeCell ref="I47:K47"/>
    <mergeCell ref="I81:K81"/>
    <mergeCell ref="E5:G5"/>
    <mergeCell ref="E47:G47"/>
    <mergeCell ref="E81:G81"/>
  </mergeCells>
  <pageMargins left="0.78740157480314965" right="0.39370078740157483" top="0.51181102362204722" bottom="0.59055118110236227" header="0.47244094488188981" footer="0.55118110236220474"/>
  <pageSetup paperSize="9" scale="85" fitToHeight="0" orientation="portrait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2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8"/>
  <sheetViews>
    <sheetView view="pageBreakPreview" topLeftCell="A37" zoomScale="89" zoomScaleNormal="100" zoomScaleSheetLayoutView="89" workbookViewId="0">
      <selection activeCell="I56" sqref="I56"/>
    </sheetView>
  </sheetViews>
  <sheetFormatPr defaultColWidth="7.28515625" defaultRowHeight="18.75"/>
  <cols>
    <col min="1" max="1" width="1.85546875" style="2" customWidth="1"/>
    <col min="2" max="2" width="38.140625" style="2" customWidth="1"/>
    <col min="3" max="3" width="7.28515625" style="2" bestFit="1" customWidth="1"/>
    <col min="4" max="4" width="1.28515625" style="2" customWidth="1"/>
    <col min="5" max="5" width="13.7109375" style="2" customWidth="1"/>
    <col min="6" max="6" width="1.28515625" style="4" customWidth="1"/>
    <col min="7" max="7" width="13.7109375" style="2" customWidth="1"/>
    <col min="8" max="8" width="1.28515625" style="4" customWidth="1"/>
    <col min="9" max="9" width="13.7109375" style="4" customWidth="1"/>
    <col min="10" max="10" width="1.28515625" style="4" customWidth="1"/>
    <col min="11" max="11" width="13.7109375" style="4" customWidth="1"/>
    <col min="12" max="12" width="12.7109375" style="2" customWidth="1"/>
    <col min="13" max="13" width="12.140625" style="168" customWidth="1"/>
    <col min="14" max="14" width="11.28515625" style="2" customWidth="1"/>
    <col min="15" max="15" width="12.28515625" style="2" customWidth="1"/>
    <col min="16" max="16" width="11" style="2" bestFit="1" customWidth="1"/>
    <col min="17" max="18" width="7.28515625" style="2"/>
    <col min="19" max="19" width="7.85546875" style="2" bestFit="1" customWidth="1"/>
    <col min="20" max="20" width="7.28515625" style="2" customWidth="1"/>
    <col min="21" max="16384" width="7.28515625" style="2"/>
  </cols>
  <sheetData>
    <row r="1" spans="1:37">
      <c r="K1" s="194" t="s">
        <v>139</v>
      </c>
    </row>
    <row r="2" spans="1:37">
      <c r="K2" s="194" t="s">
        <v>140</v>
      </c>
    </row>
    <row r="3" spans="1:37" ht="21.75" customHeight="1">
      <c r="A3" s="53" t="str">
        <f>+'FS (1-3)'!A43</f>
        <v>บริษัท บี-52 แคปปิตอล จำกัด (มหาชน) และ บริษัทย่อย</v>
      </c>
      <c r="I3" s="139"/>
    </row>
    <row r="4" spans="1:37" ht="21.75" customHeight="1">
      <c r="A4" s="53" t="s">
        <v>31</v>
      </c>
      <c r="B4" s="53"/>
      <c r="C4" s="8"/>
      <c r="D4" s="8"/>
      <c r="E4" s="8"/>
      <c r="F4" s="5"/>
      <c r="G4" s="8"/>
      <c r="H4" s="5"/>
      <c r="I4" s="5"/>
      <c r="J4" s="5"/>
      <c r="K4" s="5"/>
      <c r="L4" s="138"/>
    </row>
    <row r="5" spans="1:37" ht="21.75" customHeight="1">
      <c r="A5" s="141" t="s">
        <v>158</v>
      </c>
      <c r="B5" s="54"/>
      <c r="C5" s="11"/>
      <c r="D5" s="11"/>
      <c r="E5" s="11"/>
      <c r="F5" s="55"/>
      <c r="G5" s="11"/>
      <c r="H5" s="55"/>
      <c r="I5" s="55"/>
      <c r="J5" s="55"/>
      <c r="K5" s="55"/>
      <c r="N5" s="28"/>
    </row>
    <row r="6" spans="1:37" ht="21.75" customHeight="1">
      <c r="A6" s="7"/>
      <c r="B6" s="7"/>
      <c r="C6" s="8"/>
      <c r="D6" s="8"/>
      <c r="E6" s="8"/>
      <c r="F6" s="5"/>
      <c r="G6" s="8"/>
      <c r="H6" s="5"/>
      <c r="I6" s="5"/>
      <c r="J6" s="5"/>
      <c r="K6" s="5"/>
      <c r="L6" s="28"/>
      <c r="N6" s="28"/>
    </row>
    <row r="7" spans="1:37" ht="21.75" customHeight="1">
      <c r="A7" s="7"/>
      <c r="B7" s="7"/>
      <c r="C7" s="8"/>
      <c r="D7" s="8"/>
      <c r="E7" s="256" t="s">
        <v>78</v>
      </c>
      <c r="F7" s="256"/>
      <c r="G7" s="256"/>
      <c r="H7" s="5"/>
      <c r="I7" s="257" t="s">
        <v>79</v>
      </c>
      <c r="J7" s="257"/>
      <c r="K7" s="257"/>
      <c r="N7" s="28"/>
    </row>
    <row r="8" spans="1:37" ht="21" customHeight="1">
      <c r="E8" s="18" t="s">
        <v>141</v>
      </c>
      <c r="F8" s="16"/>
      <c r="G8" s="18" t="s">
        <v>87</v>
      </c>
      <c r="H8" s="16"/>
      <c r="I8" s="18" t="s">
        <v>141</v>
      </c>
      <c r="J8" s="16"/>
      <c r="K8" s="18" t="s">
        <v>87</v>
      </c>
      <c r="N8" s="28"/>
    </row>
    <row r="9" spans="1:37" ht="21" customHeight="1">
      <c r="C9" s="19" t="s">
        <v>2</v>
      </c>
      <c r="D9" s="20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N9" s="28"/>
    </row>
    <row r="10" spans="1:37" ht="4.9000000000000004" customHeight="1">
      <c r="C10" s="20"/>
      <c r="D10" s="20"/>
      <c r="E10" s="20"/>
      <c r="G10" s="20"/>
      <c r="I10" s="56"/>
      <c r="K10" s="56"/>
      <c r="N10" s="28"/>
    </row>
    <row r="11" spans="1:37" ht="19.5" customHeight="1">
      <c r="A11" s="26" t="s">
        <v>132</v>
      </c>
      <c r="C11" s="23"/>
      <c r="D11" s="23"/>
      <c r="E11" s="56">
        <v>2645057</v>
      </c>
      <c r="G11" s="56">
        <v>771647</v>
      </c>
      <c r="I11" s="56">
        <v>1935412</v>
      </c>
      <c r="K11" s="56">
        <v>15085</v>
      </c>
      <c r="L11" s="4"/>
      <c r="M11" s="180"/>
      <c r="N11" s="180"/>
      <c r="O11" s="180"/>
      <c r="P11" s="39"/>
      <c r="R11" s="4"/>
      <c r="S11" s="4"/>
      <c r="T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ht="19.5" customHeight="1">
      <c r="A12" s="26" t="s">
        <v>129</v>
      </c>
      <c r="C12" s="23"/>
      <c r="D12" s="23"/>
      <c r="E12" s="56">
        <v>15791582</v>
      </c>
      <c r="G12" s="56">
        <v>3764063</v>
      </c>
      <c r="I12" s="56">
        <v>4472650</v>
      </c>
      <c r="K12" s="56">
        <v>3764063</v>
      </c>
      <c r="L12" s="4"/>
      <c r="M12" s="180"/>
      <c r="N12" s="180"/>
      <c r="O12" s="180"/>
      <c r="P12" s="39"/>
      <c r="R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19.5" customHeight="1">
      <c r="A13" s="26" t="s">
        <v>130</v>
      </c>
      <c r="B13" s="26"/>
      <c r="C13" s="224"/>
      <c r="D13" s="224"/>
      <c r="E13" s="56">
        <v>-2220620</v>
      </c>
      <c r="G13" s="56">
        <v>-627476</v>
      </c>
      <c r="I13" s="56">
        <v>-1685157</v>
      </c>
      <c r="K13" s="56">
        <v>-21828</v>
      </c>
      <c r="L13" s="4"/>
      <c r="M13" s="180"/>
      <c r="N13" s="180"/>
      <c r="O13" s="180"/>
      <c r="P13" s="39"/>
      <c r="R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ht="19.5" customHeight="1">
      <c r="A14" s="26" t="s">
        <v>131</v>
      </c>
      <c r="B14" s="26"/>
      <c r="C14" s="224"/>
      <c r="D14" s="224"/>
      <c r="E14" s="173">
        <v>-8773958</v>
      </c>
      <c r="G14" s="173">
        <v>-2281806</v>
      </c>
      <c r="I14" s="56">
        <v>-4187282</v>
      </c>
      <c r="K14" s="55">
        <v>-2281807</v>
      </c>
      <c r="L14" s="4"/>
      <c r="M14" s="180"/>
      <c r="N14" s="180"/>
      <c r="O14" s="180"/>
      <c r="P14" s="39"/>
      <c r="R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ht="4.9000000000000004" customHeight="1">
      <c r="C15" s="23"/>
      <c r="D15" s="23"/>
      <c r="E15" s="23"/>
      <c r="G15" s="23"/>
      <c r="I15" s="133"/>
      <c r="K15" s="56"/>
      <c r="L15" s="4"/>
      <c r="M15" s="180"/>
      <c r="N15" s="180"/>
      <c r="O15" s="180"/>
      <c r="P15" s="39"/>
      <c r="R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ht="19.5" customHeight="1">
      <c r="A16" s="31" t="s">
        <v>82</v>
      </c>
      <c r="B16" s="31"/>
      <c r="C16" s="224"/>
      <c r="D16" s="224"/>
      <c r="E16" s="27">
        <f>SUM(E11:E14)</f>
        <v>7442061</v>
      </c>
      <c r="G16" s="27">
        <f>SUM(G11:G14)</f>
        <v>1626428</v>
      </c>
      <c r="I16" s="27">
        <f>SUM(I11:I14)</f>
        <v>535623</v>
      </c>
      <c r="K16" s="27">
        <f>SUM(K11:K14)</f>
        <v>1475513</v>
      </c>
      <c r="L16" s="4"/>
      <c r="M16" s="180"/>
      <c r="N16" s="180"/>
      <c r="O16" s="180"/>
      <c r="P16" s="39"/>
      <c r="R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19.5" customHeight="1">
      <c r="A17" s="2" t="s">
        <v>32</v>
      </c>
      <c r="C17" s="23"/>
      <c r="D17" s="23"/>
      <c r="E17" s="5">
        <v>566105</v>
      </c>
      <c r="G17" s="5">
        <v>160325</v>
      </c>
      <c r="I17" s="27">
        <v>3908813</v>
      </c>
      <c r="K17" s="5">
        <v>160437</v>
      </c>
      <c r="L17" s="4"/>
      <c r="M17" s="180"/>
      <c r="N17" s="180"/>
      <c r="O17" s="180"/>
      <c r="P17" s="39"/>
      <c r="R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ht="19.5" customHeight="1">
      <c r="A18" s="2" t="s">
        <v>113</v>
      </c>
      <c r="C18" s="23"/>
      <c r="D18" s="23"/>
      <c r="E18" s="4">
        <v>-3946916</v>
      </c>
      <c r="G18" s="4">
        <v>-1355248</v>
      </c>
      <c r="I18" s="27">
        <v>-707578</v>
      </c>
      <c r="K18" s="4">
        <v>-1277245</v>
      </c>
      <c r="L18" s="4"/>
      <c r="M18" s="180"/>
      <c r="N18" s="180"/>
      <c r="O18" s="180"/>
      <c r="P18" s="39"/>
      <c r="R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ht="19.5" customHeight="1">
      <c r="A19" s="2" t="s">
        <v>33</v>
      </c>
      <c r="C19" s="23" t="s">
        <v>121</v>
      </c>
      <c r="D19" s="23"/>
      <c r="E19" s="4">
        <v>-22113378</v>
      </c>
      <c r="G19" s="4">
        <v>-16979059</v>
      </c>
      <c r="I19" s="27">
        <v>-14081908</v>
      </c>
      <c r="K19" s="4">
        <v>-16614048</v>
      </c>
      <c r="L19" s="4"/>
      <c r="M19" s="180"/>
      <c r="N19" s="180"/>
      <c r="O19" s="180"/>
      <c r="P19" s="39"/>
      <c r="R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ht="19.5" customHeight="1">
      <c r="A20" s="2" t="s">
        <v>34</v>
      </c>
      <c r="C20" s="23"/>
      <c r="D20" s="23"/>
      <c r="E20" s="4">
        <v>-312237</v>
      </c>
      <c r="G20" s="57">
        <v>-239404</v>
      </c>
      <c r="I20" s="4">
        <v>-194893</v>
      </c>
      <c r="K20" s="57">
        <v>-239404</v>
      </c>
      <c r="L20" s="4"/>
      <c r="M20" s="180"/>
      <c r="N20" s="180"/>
      <c r="O20" s="180"/>
      <c r="P20" s="39"/>
      <c r="R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4.9000000000000004" customHeight="1">
      <c r="C21" s="23"/>
      <c r="D21" s="23"/>
      <c r="E21" s="132"/>
      <c r="G21" s="5"/>
      <c r="I21" s="132"/>
      <c r="L21" s="4"/>
      <c r="M21" s="180"/>
      <c r="N21" s="180"/>
      <c r="O21" s="180"/>
      <c r="P21" s="39"/>
      <c r="R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19.5" customHeight="1">
      <c r="A22" s="1" t="s">
        <v>106</v>
      </c>
      <c r="B22" s="1"/>
      <c r="C22" s="224"/>
      <c r="D22" s="224"/>
      <c r="E22" s="4">
        <f>SUM(E16:E21)</f>
        <v>-18364365</v>
      </c>
      <c r="G22" s="4">
        <f>SUM(G16:G21)</f>
        <v>-16786958</v>
      </c>
      <c r="I22" s="4">
        <f>SUM(I16:I21)</f>
        <v>-10539943</v>
      </c>
      <c r="K22" s="4">
        <f>SUM(K16:K21)</f>
        <v>-16494747</v>
      </c>
      <c r="L22" s="4"/>
      <c r="M22" s="180"/>
      <c r="N22" s="180"/>
      <c r="O22" s="180"/>
      <c r="P22" s="39"/>
      <c r="R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9.5" customHeight="1">
      <c r="A23" s="2" t="s">
        <v>123</v>
      </c>
      <c r="C23" s="23">
        <v>16</v>
      </c>
      <c r="D23" s="23"/>
      <c r="E23" s="32">
        <v>104710</v>
      </c>
      <c r="G23" s="32">
        <v>-10867</v>
      </c>
      <c r="I23" s="32">
        <v>-1049</v>
      </c>
      <c r="K23" s="32">
        <v>-10867</v>
      </c>
      <c r="L23" s="4"/>
      <c r="M23" s="180"/>
      <c r="N23" s="180"/>
      <c r="O23" s="180"/>
      <c r="P23" s="39"/>
      <c r="R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4.9000000000000004" customHeight="1">
      <c r="I24" s="27"/>
      <c r="K24" s="27"/>
      <c r="L24" s="4"/>
      <c r="M24" s="180"/>
      <c r="N24" s="180"/>
      <c r="O24" s="180"/>
      <c r="P24" s="39"/>
      <c r="R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ht="19.5" customHeight="1" thickBot="1">
      <c r="A25" s="1" t="s">
        <v>144</v>
      </c>
      <c r="B25" s="1"/>
      <c r="C25" s="224"/>
      <c r="D25" s="224"/>
      <c r="E25" s="35">
        <f>SUM(E22:E23)</f>
        <v>-18259655</v>
      </c>
      <c r="G25" s="35">
        <f>SUM(G22:G23)</f>
        <v>-16797825</v>
      </c>
      <c r="I25" s="35">
        <f>SUM(I22:I23)</f>
        <v>-10540992</v>
      </c>
      <c r="K25" s="35">
        <f>SUM(K22:K23)</f>
        <v>-16505614</v>
      </c>
      <c r="L25" s="4"/>
      <c r="M25" s="180"/>
      <c r="N25" s="180"/>
      <c r="O25" s="180"/>
      <c r="P25" s="39"/>
      <c r="R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ht="15" customHeight="1" thickTop="1">
      <c r="A26" s="1"/>
      <c r="B26" s="1"/>
      <c r="C26" s="224"/>
      <c r="D26" s="224"/>
      <c r="E26" s="27"/>
      <c r="F26" s="27"/>
      <c r="G26" s="27"/>
      <c r="H26" s="27"/>
      <c r="I26" s="27"/>
      <c r="J26" s="27"/>
      <c r="K26" s="27"/>
      <c r="L26" s="27"/>
      <c r="M26" s="180"/>
      <c r="N26" s="180"/>
      <c r="O26" s="180"/>
      <c r="P26" s="39"/>
      <c r="R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ht="19.5" customHeight="1">
      <c r="A27" s="156" t="s">
        <v>94</v>
      </c>
      <c r="B27" s="157"/>
      <c r="C27" s="159"/>
      <c r="D27" s="224"/>
      <c r="E27" s="27"/>
      <c r="G27" s="27"/>
      <c r="I27" s="27"/>
      <c r="K27" s="27"/>
      <c r="L27" s="4"/>
      <c r="M27" s="180"/>
      <c r="N27" s="180"/>
      <c r="O27" s="180"/>
      <c r="P27" s="39"/>
      <c r="R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ht="19.5" customHeight="1">
      <c r="A28" s="157" t="s">
        <v>95</v>
      </c>
      <c r="C28" s="159"/>
      <c r="D28" s="224"/>
      <c r="E28" s="241">
        <f>SUM(E25-E29)</f>
        <v>-17702453</v>
      </c>
      <c r="G28" s="181">
        <f>SUM(G25-G29)</f>
        <v>-16731932</v>
      </c>
      <c r="I28" s="229">
        <f>SUM(I25-I29)</f>
        <v>-10540992</v>
      </c>
      <c r="K28" s="181">
        <f>SUM(K25-K29)</f>
        <v>-16505614</v>
      </c>
      <c r="L28" s="4"/>
      <c r="M28" s="180"/>
      <c r="N28" s="180"/>
      <c r="O28" s="180"/>
      <c r="P28" s="39"/>
      <c r="R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ht="19.5" customHeight="1">
      <c r="A29" s="157" t="s">
        <v>96</v>
      </c>
      <c r="C29" s="159"/>
      <c r="D29" s="224"/>
      <c r="E29" s="242">
        <v>-557202</v>
      </c>
      <c r="G29" s="182">
        <v>-65893</v>
      </c>
      <c r="I29" s="182">
        <v>0</v>
      </c>
      <c r="K29" s="182">
        <v>0</v>
      </c>
      <c r="L29" s="4"/>
      <c r="M29" s="180"/>
      <c r="N29" s="180"/>
      <c r="O29" s="180"/>
      <c r="P29" s="39"/>
      <c r="R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ht="6.6" customHeight="1">
      <c r="A30" s="157"/>
      <c r="B30" s="158"/>
      <c r="C30" s="159"/>
      <c r="D30" s="224"/>
      <c r="E30" s="27"/>
      <c r="G30" s="27"/>
      <c r="I30" s="27"/>
      <c r="K30" s="27"/>
      <c r="L30" s="4"/>
      <c r="M30" s="180"/>
      <c r="N30" s="180"/>
      <c r="O30" s="180"/>
      <c r="P30" s="39"/>
      <c r="R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ht="21" customHeight="1" thickBot="1">
      <c r="A31" s="58"/>
      <c r="B31" s="58"/>
      <c r="C31" s="23"/>
      <c r="D31" s="23"/>
      <c r="E31" s="35">
        <f>SUM(E28:E29)</f>
        <v>-18259655</v>
      </c>
      <c r="G31" s="35">
        <f>SUM(G28:G29)</f>
        <v>-16797825</v>
      </c>
      <c r="I31" s="35">
        <f>SUM(I28:I29)</f>
        <v>-10540992</v>
      </c>
      <c r="K31" s="35">
        <f>SUM(K28:K29)</f>
        <v>-16505614</v>
      </c>
      <c r="L31" s="27"/>
      <c r="M31" s="180"/>
      <c r="N31" s="180"/>
      <c r="O31" s="180"/>
      <c r="P31" s="39"/>
      <c r="R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ht="15" customHeight="1" thickTop="1">
      <c r="A32" s="58"/>
      <c r="B32" s="58"/>
      <c r="C32" s="23"/>
      <c r="D32" s="2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39"/>
      <c r="R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ht="19.5" customHeight="1">
      <c r="A33" s="31" t="s">
        <v>59</v>
      </c>
      <c r="B33" s="31"/>
      <c r="C33" s="23"/>
      <c r="D33" s="23"/>
      <c r="E33" s="23"/>
      <c r="G33" s="23"/>
      <c r="I33" s="27"/>
      <c r="K33" s="27"/>
      <c r="M33" s="171"/>
      <c r="N33" s="4"/>
      <c r="O33" s="155"/>
      <c r="P33" s="39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ht="6" customHeight="1">
      <c r="A34" s="31"/>
      <c r="B34" s="31"/>
      <c r="C34" s="59"/>
      <c r="D34" s="59"/>
      <c r="E34" s="59"/>
      <c r="G34" s="59"/>
      <c r="I34" s="27"/>
      <c r="K34" s="27"/>
      <c r="M34" s="171"/>
      <c r="N34" s="4"/>
      <c r="O34" s="155"/>
      <c r="P34" s="39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ht="19.5" customHeight="1" thickBot="1">
      <c r="A35" s="26" t="s">
        <v>120</v>
      </c>
      <c r="B35" s="26"/>
      <c r="C35" s="224">
        <v>17</v>
      </c>
      <c r="D35" s="224"/>
      <c r="E35" s="60">
        <f>E28/E37</f>
        <v>-7.7914584022425164E-3</v>
      </c>
      <c r="G35" s="60">
        <f>G28/G37</f>
        <v>-8.2748053368242556E-3</v>
      </c>
      <c r="I35" s="60">
        <f>I28/I37</f>
        <v>-4.6394531134397671E-3</v>
      </c>
      <c r="K35" s="60">
        <f>K25/K37</f>
        <v>-8.162879386239507E-3</v>
      </c>
      <c r="M35" s="172"/>
      <c r="N35" s="4"/>
      <c r="O35" s="155"/>
      <c r="P35" s="39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ht="6" customHeight="1" thickTop="1">
      <c r="M36" s="171"/>
      <c r="N36" s="4"/>
      <c r="O36" s="155"/>
      <c r="P36" s="39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ht="19.5" customHeight="1" thickBot="1">
      <c r="A37" s="2" t="s">
        <v>35</v>
      </c>
      <c r="C37" s="224">
        <v>17</v>
      </c>
      <c r="E37" s="35">
        <v>2272033307</v>
      </c>
      <c r="G37" s="35">
        <v>2022033307</v>
      </c>
      <c r="I37" s="35">
        <v>2272033307</v>
      </c>
      <c r="K37" s="35">
        <v>2022033307</v>
      </c>
      <c r="M37" s="27"/>
      <c r="N37" s="4"/>
      <c r="O37" s="155"/>
      <c r="P37" s="39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ht="6" customHeight="1" thickTop="1">
      <c r="I38" s="27"/>
      <c r="K38" s="27"/>
      <c r="N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ht="19.5" thickBot="1">
      <c r="A39" s="26" t="s">
        <v>173</v>
      </c>
      <c r="B39" s="26"/>
      <c r="C39" s="250">
        <v>17</v>
      </c>
      <c r="D39" s="250"/>
      <c r="E39" s="60">
        <f>E28/E41</f>
        <v>-7.2787675973843002E-3</v>
      </c>
      <c r="G39" s="60">
        <f>G28/G41</f>
        <v>-8.2748053368242556E-3</v>
      </c>
      <c r="I39" s="60">
        <f>I28/I41</f>
        <v>-4.3341694517639523E-3</v>
      </c>
      <c r="K39" s="60">
        <f>K28/K41</f>
        <v>-8.162879386239507E-3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ht="6" customHeight="1" thickTop="1"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ht="19.5" thickBot="1">
      <c r="A41" s="2" t="s">
        <v>35</v>
      </c>
      <c r="C41" s="250">
        <v>17</v>
      </c>
      <c r="E41" s="35">
        <f>E37+160034040</f>
        <v>2432067347</v>
      </c>
      <c r="G41" s="35">
        <v>2022033307</v>
      </c>
      <c r="I41" s="35">
        <f>I37+160034040</f>
        <v>2432067347</v>
      </c>
      <c r="K41" s="35">
        <v>2022033307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ht="19.5" thickTop="1">
      <c r="G42" s="28"/>
      <c r="I42" s="230"/>
      <c r="K42" s="174"/>
    </row>
    <row r="44" spans="1:37">
      <c r="I44" s="231"/>
    </row>
    <row r="45" spans="1:37">
      <c r="G45" s="176"/>
      <c r="I45" s="231"/>
    </row>
    <row r="46" spans="1:37">
      <c r="G46" s="176"/>
      <c r="I46" s="231"/>
    </row>
    <row r="47" spans="1:37">
      <c r="G47" s="176"/>
      <c r="I47" s="231"/>
    </row>
    <row r="48" spans="1:37">
      <c r="G48" s="175"/>
      <c r="I48" s="231"/>
    </row>
    <row r="49" spans="7:9">
      <c r="G49" s="176"/>
      <c r="I49" s="231"/>
    </row>
    <row r="50" spans="7:9">
      <c r="G50" s="39"/>
      <c r="I50" s="231"/>
    </row>
    <row r="51" spans="7:9">
      <c r="I51" s="231"/>
    </row>
    <row r="53" spans="7:9">
      <c r="G53" s="176"/>
    </row>
    <row r="54" spans="7:9">
      <c r="G54" s="176"/>
    </row>
    <row r="55" spans="7:9">
      <c r="G55" s="176"/>
    </row>
    <row r="56" spans="7:9">
      <c r="G56" s="175"/>
    </row>
    <row r="57" spans="7:9">
      <c r="G57" s="176"/>
    </row>
    <row r="58" spans="7:9">
      <c r="G58" s="28"/>
    </row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84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"/>
  <sheetViews>
    <sheetView view="pageBreakPreview" topLeftCell="A4" zoomScale="70" zoomScaleNormal="100" zoomScaleSheetLayoutView="70" workbookViewId="0">
      <selection activeCell="Z13" sqref="Z13"/>
    </sheetView>
  </sheetViews>
  <sheetFormatPr defaultColWidth="7.28515625" defaultRowHeight="18.75"/>
  <cols>
    <col min="1" max="1" width="1.85546875" style="2" customWidth="1"/>
    <col min="2" max="2" width="38.140625" style="2" customWidth="1"/>
    <col min="3" max="3" width="7.28515625" style="2" bestFit="1" customWidth="1"/>
    <col min="4" max="4" width="1.28515625" style="2" customWidth="1"/>
    <col min="5" max="5" width="13.7109375" style="2" customWidth="1"/>
    <col min="6" max="6" width="1.28515625" style="4" customWidth="1"/>
    <col min="7" max="7" width="13.7109375" style="2" customWidth="1"/>
    <col min="8" max="8" width="1.28515625" style="4" customWidth="1"/>
    <col min="9" max="9" width="13.7109375" style="4" customWidth="1"/>
    <col min="10" max="10" width="1.28515625" style="4" customWidth="1"/>
    <col min="11" max="11" width="13.7109375" style="4" customWidth="1"/>
    <col min="12" max="12" width="12.7109375" style="2" customWidth="1"/>
    <col min="13" max="13" width="12.140625" style="168" customWidth="1"/>
    <col min="14" max="14" width="11.28515625" style="129" customWidth="1"/>
    <col min="15" max="15" width="12.28515625" style="2" customWidth="1"/>
    <col min="16" max="16" width="11" style="2" bestFit="1" customWidth="1"/>
    <col min="17" max="18" width="7.28515625" style="2"/>
    <col min="19" max="19" width="7.85546875" style="2" bestFit="1" customWidth="1"/>
    <col min="20" max="21" width="11" style="2" bestFit="1" customWidth="1"/>
    <col min="22" max="16384" width="7.28515625" style="2"/>
  </cols>
  <sheetData>
    <row r="1" spans="1:24">
      <c r="K1" s="194" t="s">
        <v>139</v>
      </c>
    </row>
    <row r="2" spans="1:24">
      <c r="K2" s="194" t="s">
        <v>140</v>
      </c>
    </row>
    <row r="3" spans="1:24" ht="21.75" customHeight="1">
      <c r="A3" s="53" t="str">
        <f>+'FS (1-3)'!A43</f>
        <v>บริษัท บี-52 แคปปิตอล จำกัด (มหาชน) และ บริษัทย่อย</v>
      </c>
      <c r="I3" s="139"/>
    </row>
    <row r="4" spans="1:24" ht="21.75" customHeight="1">
      <c r="A4" s="53" t="s">
        <v>31</v>
      </c>
      <c r="B4" s="53"/>
      <c r="C4" s="8"/>
      <c r="D4" s="8"/>
      <c r="E4" s="8"/>
      <c r="F4" s="5"/>
      <c r="G4" s="8"/>
      <c r="H4" s="5"/>
      <c r="I4" s="5"/>
      <c r="J4" s="5"/>
      <c r="K4" s="5"/>
      <c r="L4" s="138"/>
    </row>
    <row r="5" spans="1:24" ht="21.75" customHeight="1">
      <c r="A5" s="141" t="s">
        <v>159</v>
      </c>
      <c r="B5" s="54"/>
      <c r="C5" s="11"/>
      <c r="D5" s="11"/>
      <c r="E5" s="11"/>
      <c r="F5" s="55"/>
      <c r="G5" s="11"/>
      <c r="H5" s="55"/>
      <c r="I5" s="55"/>
      <c r="J5" s="55"/>
      <c r="K5" s="55"/>
    </row>
    <row r="6" spans="1:24" ht="21.75" customHeight="1">
      <c r="A6" s="7"/>
      <c r="B6" s="7"/>
      <c r="C6" s="8"/>
      <c r="D6" s="8"/>
      <c r="E6" s="8"/>
      <c r="F6" s="5"/>
      <c r="G6" s="8"/>
      <c r="H6" s="5"/>
      <c r="I6" s="5"/>
      <c r="J6" s="5"/>
      <c r="K6" s="5"/>
      <c r="L6" s="28"/>
    </row>
    <row r="7" spans="1:24" ht="21.75" customHeight="1">
      <c r="A7" s="7"/>
      <c r="B7" s="7"/>
      <c r="C7" s="8"/>
      <c r="D7" s="8"/>
      <c r="E7" s="256" t="s">
        <v>78</v>
      </c>
      <c r="F7" s="256"/>
      <c r="G7" s="256"/>
      <c r="H7" s="5"/>
      <c r="I7" s="257" t="s">
        <v>79</v>
      </c>
      <c r="J7" s="257"/>
      <c r="K7" s="257"/>
      <c r="T7" s="129"/>
      <c r="U7" s="129"/>
      <c r="V7" s="129"/>
    </row>
    <row r="8" spans="1:24" ht="21" customHeight="1">
      <c r="E8" s="18" t="s">
        <v>141</v>
      </c>
      <c r="F8" s="16"/>
      <c r="G8" s="18" t="s">
        <v>87</v>
      </c>
      <c r="H8" s="16"/>
      <c r="I8" s="18" t="s">
        <v>141</v>
      </c>
      <c r="J8" s="16"/>
      <c r="K8" s="18" t="s">
        <v>87</v>
      </c>
      <c r="T8" s="129"/>
      <c r="U8" s="129"/>
      <c r="V8" s="129"/>
    </row>
    <row r="9" spans="1:24" ht="21" customHeight="1">
      <c r="C9" s="19" t="s">
        <v>2</v>
      </c>
      <c r="D9" s="20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T9" s="129"/>
      <c r="U9" s="129"/>
      <c r="V9" s="129"/>
    </row>
    <row r="10" spans="1:24" ht="4.9000000000000004" customHeight="1">
      <c r="C10" s="20"/>
      <c r="D10" s="20"/>
      <c r="E10" s="20"/>
      <c r="G10" s="20"/>
      <c r="I10" s="56"/>
      <c r="K10" s="56"/>
      <c r="T10" s="129"/>
      <c r="U10" s="129"/>
      <c r="V10" s="129"/>
    </row>
    <row r="11" spans="1:24" ht="19.5" customHeight="1">
      <c r="A11" s="26" t="s">
        <v>132</v>
      </c>
      <c r="C11" s="23"/>
      <c r="D11" s="23"/>
      <c r="E11" s="56">
        <v>2979926</v>
      </c>
      <c r="G11" s="56">
        <v>17960395</v>
      </c>
      <c r="I11" s="56">
        <v>1941815</v>
      </c>
      <c r="K11" s="56">
        <v>17203833</v>
      </c>
      <c r="L11" s="4"/>
      <c r="M11" s="5"/>
      <c r="O11" s="168"/>
      <c r="P11" s="129"/>
      <c r="R11" s="4"/>
      <c r="S11" s="4"/>
      <c r="T11" s="129"/>
      <c r="U11" s="129"/>
      <c r="V11" s="129"/>
      <c r="W11" s="39"/>
      <c r="X11" s="39"/>
    </row>
    <row r="12" spans="1:24" ht="19.5" customHeight="1">
      <c r="A12" s="26" t="s">
        <v>129</v>
      </c>
      <c r="C12" s="23"/>
      <c r="D12" s="23"/>
      <c r="E12" s="56">
        <v>23826651</v>
      </c>
      <c r="G12" s="56">
        <v>3764063</v>
      </c>
      <c r="I12" s="56">
        <v>6594426</v>
      </c>
      <c r="K12" s="56">
        <v>3764063</v>
      </c>
      <c r="L12" s="4"/>
      <c r="M12" s="5"/>
      <c r="O12" s="168"/>
      <c r="P12" s="129"/>
      <c r="R12" s="4"/>
      <c r="T12" s="129"/>
      <c r="U12" s="129"/>
      <c r="V12" s="129"/>
      <c r="W12" s="39"/>
      <c r="X12" s="39"/>
    </row>
    <row r="13" spans="1:24" ht="19.5" customHeight="1">
      <c r="A13" s="26" t="s">
        <v>130</v>
      </c>
      <c r="B13" s="26"/>
      <c r="C13" s="224"/>
      <c r="D13" s="224"/>
      <c r="E13" s="56">
        <v>-2280526</v>
      </c>
      <c r="G13" s="56">
        <v>-17393613</v>
      </c>
      <c r="I13" s="56">
        <v>-1694578</v>
      </c>
      <c r="K13" s="56">
        <v>-16787965</v>
      </c>
      <c r="L13" s="4"/>
      <c r="M13" s="5"/>
      <c r="O13" s="168"/>
      <c r="P13" s="129"/>
      <c r="R13" s="4"/>
      <c r="T13" s="129"/>
      <c r="U13" s="129"/>
      <c r="V13" s="129"/>
      <c r="W13" s="39"/>
      <c r="X13" s="39"/>
    </row>
    <row r="14" spans="1:24" ht="19.5" customHeight="1">
      <c r="A14" s="26" t="s">
        <v>131</v>
      </c>
      <c r="B14" s="26"/>
      <c r="C14" s="224"/>
      <c r="D14" s="224"/>
      <c r="E14" s="173">
        <v>-13916339</v>
      </c>
      <c r="G14" s="173">
        <v>-2281806</v>
      </c>
      <c r="I14" s="56">
        <v>-5735495</v>
      </c>
      <c r="K14" s="254">
        <v>-2281807</v>
      </c>
      <c r="L14" s="4"/>
      <c r="M14" s="5"/>
      <c r="N14" s="168"/>
      <c r="O14" s="168"/>
      <c r="P14" s="129"/>
      <c r="R14" s="4"/>
      <c r="T14" s="129"/>
      <c r="U14" s="129"/>
      <c r="V14" s="129"/>
      <c r="W14" s="39"/>
      <c r="X14" s="39"/>
    </row>
    <row r="15" spans="1:24" ht="4.9000000000000004" customHeight="1">
      <c r="C15" s="23"/>
      <c r="D15" s="23"/>
      <c r="E15" s="23"/>
      <c r="G15" s="23"/>
      <c r="I15" s="133"/>
      <c r="K15" s="56"/>
      <c r="L15" s="4"/>
      <c r="M15" s="5"/>
      <c r="O15" s="168"/>
      <c r="P15" s="129"/>
      <c r="R15" s="4"/>
      <c r="T15" s="129"/>
      <c r="U15" s="129"/>
      <c r="V15" s="129"/>
      <c r="X15" s="39"/>
    </row>
    <row r="16" spans="1:24" ht="19.5" customHeight="1">
      <c r="A16" s="31" t="s">
        <v>82</v>
      </c>
      <c r="B16" s="31"/>
      <c r="C16" s="224"/>
      <c r="D16" s="224"/>
      <c r="E16" s="27">
        <f>SUM(E11:E14)</f>
        <v>10609712</v>
      </c>
      <c r="G16" s="27">
        <f>SUM(G11:G14)</f>
        <v>2049039</v>
      </c>
      <c r="I16" s="27">
        <f>SUM(I11:I14)</f>
        <v>1106168</v>
      </c>
      <c r="K16" s="27">
        <f>SUM(K11:K14)</f>
        <v>1898124</v>
      </c>
      <c r="L16" s="4"/>
      <c r="M16" s="5"/>
      <c r="O16" s="168"/>
      <c r="P16" s="129"/>
      <c r="R16" s="4"/>
      <c r="T16" s="129"/>
      <c r="U16" s="129"/>
      <c r="V16" s="129"/>
    </row>
    <row r="17" spans="1:22" ht="19.5" customHeight="1">
      <c r="A17" s="2" t="s">
        <v>32</v>
      </c>
      <c r="C17" s="23"/>
      <c r="D17" s="23"/>
      <c r="E17" s="5">
        <v>851255</v>
      </c>
      <c r="G17" s="5">
        <v>1422849</v>
      </c>
      <c r="I17" s="27">
        <v>6186440</v>
      </c>
      <c r="K17" s="5">
        <v>1422410</v>
      </c>
      <c r="L17" s="4"/>
      <c r="M17" s="5"/>
      <c r="O17" s="168"/>
      <c r="P17" s="129"/>
      <c r="R17" s="4"/>
      <c r="T17" s="129"/>
      <c r="U17" s="129"/>
      <c r="V17" s="129"/>
    </row>
    <row r="18" spans="1:22" ht="19.5" customHeight="1">
      <c r="A18" s="2" t="s">
        <v>113</v>
      </c>
      <c r="C18" s="23"/>
      <c r="D18" s="23"/>
      <c r="E18" s="4">
        <v>-6382464</v>
      </c>
      <c r="G18" s="4">
        <v>-1683184</v>
      </c>
      <c r="I18" s="27">
        <v>-1064797</v>
      </c>
      <c r="K18" s="4">
        <v>-1605181</v>
      </c>
      <c r="L18" s="4"/>
      <c r="M18" s="5"/>
      <c r="O18" s="168"/>
      <c r="P18" s="129"/>
      <c r="R18" s="4"/>
      <c r="T18" s="129"/>
      <c r="U18" s="129"/>
      <c r="V18" s="129"/>
    </row>
    <row r="19" spans="1:22" ht="19.5" customHeight="1">
      <c r="A19" s="2" t="s">
        <v>33</v>
      </c>
      <c r="C19" s="23" t="s">
        <v>121</v>
      </c>
      <c r="D19" s="23"/>
      <c r="E19" s="4">
        <v>-45967502</v>
      </c>
      <c r="G19" s="4">
        <v>-33070712</v>
      </c>
      <c r="I19" s="27">
        <v>-31224438</v>
      </c>
      <c r="K19" s="4">
        <v>-32634139</v>
      </c>
      <c r="L19" s="4"/>
      <c r="M19" s="5"/>
      <c r="O19" s="168"/>
      <c r="P19" s="129"/>
      <c r="R19" s="4"/>
      <c r="T19" s="129"/>
      <c r="U19" s="129"/>
      <c r="V19" s="129"/>
    </row>
    <row r="20" spans="1:22" ht="19.5" customHeight="1">
      <c r="A20" s="2" t="s">
        <v>34</v>
      </c>
      <c r="C20" s="23"/>
      <c r="D20" s="23"/>
      <c r="E20" s="4">
        <v>-599896</v>
      </c>
      <c r="G20" s="57">
        <v>-489986</v>
      </c>
      <c r="I20" s="4">
        <v>-401620</v>
      </c>
      <c r="K20" s="57">
        <v>-489986</v>
      </c>
      <c r="L20" s="4"/>
      <c r="M20" s="5"/>
      <c r="O20" s="168"/>
      <c r="P20" s="129"/>
      <c r="R20" s="4"/>
      <c r="T20" s="129"/>
      <c r="U20" s="129"/>
      <c r="V20" s="129"/>
    </row>
    <row r="21" spans="1:22" ht="4.9000000000000004" customHeight="1">
      <c r="C21" s="23"/>
      <c r="D21" s="23"/>
      <c r="E21" s="132"/>
      <c r="G21" s="5"/>
      <c r="I21" s="132"/>
      <c r="L21" s="4"/>
      <c r="M21" s="5"/>
      <c r="O21" s="168"/>
      <c r="P21" s="129"/>
      <c r="R21" s="4"/>
    </row>
    <row r="22" spans="1:22" ht="19.5" customHeight="1">
      <c r="A22" s="1" t="s">
        <v>106</v>
      </c>
      <c r="B22" s="1"/>
      <c r="C22" s="224"/>
      <c r="D22" s="224"/>
      <c r="E22" s="4">
        <f>SUM(E16:E21)</f>
        <v>-41488895</v>
      </c>
      <c r="G22" s="4">
        <f>SUM(G16:G21)</f>
        <v>-31771994</v>
      </c>
      <c r="I22" s="4">
        <f>SUM(I16:I21)</f>
        <v>-25398247</v>
      </c>
      <c r="K22" s="4">
        <f>SUM(K16:K21)</f>
        <v>-31408772</v>
      </c>
      <c r="L22" s="4"/>
      <c r="M22" s="5"/>
      <c r="O22" s="168"/>
      <c r="P22" s="129"/>
      <c r="R22" s="4"/>
    </row>
    <row r="23" spans="1:22" ht="19.5" customHeight="1">
      <c r="A23" s="2" t="s">
        <v>123</v>
      </c>
      <c r="C23" s="23">
        <v>16</v>
      </c>
      <c r="D23" s="23"/>
      <c r="E23" s="32">
        <v>138293</v>
      </c>
      <c r="G23" s="32">
        <v>-9708</v>
      </c>
      <c r="I23" s="32">
        <v>-5502</v>
      </c>
      <c r="K23" s="32">
        <v>-9708</v>
      </c>
      <c r="L23" s="4"/>
      <c r="M23" s="5"/>
      <c r="O23" s="168"/>
      <c r="P23" s="129"/>
      <c r="R23" s="4"/>
    </row>
    <row r="24" spans="1:22" ht="4.9000000000000004" customHeight="1">
      <c r="I24" s="27"/>
      <c r="K24" s="27"/>
      <c r="L24" s="4"/>
      <c r="M24" s="5"/>
      <c r="O24" s="168"/>
      <c r="P24" s="129"/>
      <c r="R24" s="4"/>
    </row>
    <row r="25" spans="1:22" ht="19.5" customHeight="1" thickBot="1">
      <c r="A25" s="1" t="s">
        <v>144</v>
      </c>
      <c r="B25" s="1"/>
      <c r="C25" s="249"/>
      <c r="D25" s="224"/>
      <c r="E25" s="35">
        <f>SUM(E22:E23)</f>
        <v>-41350602</v>
      </c>
      <c r="G25" s="35">
        <f>SUM(G22:G23)</f>
        <v>-31781702</v>
      </c>
      <c r="I25" s="35">
        <f>SUM(I22:I23)</f>
        <v>-25403749</v>
      </c>
      <c r="K25" s="35">
        <f>SUM(K22:K23)</f>
        <v>-31418480</v>
      </c>
      <c r="L25" s="4"/>
      <c r="M25" s="5"/>
      <c r="O25" s="168"/>
      <c r="P25" s="129"/>
      <c r="R25" s="4"/>
    </row>
    <row r="26" spans="1:22" ht="15" customHeight="1" thickTop="1">
      <c r="A26" s="1"/>
      <c r="B26" s="1"/>
      <c r="C26" s="249"/>
      <c r="D26" s="224"/>
      <c r="E26" s="27"/>
      <c r="F26" s="27"/>
      <c r="G26" s="27"/>
      <c r="H26" s="27"/>
      <c r="I26" s="27"/>
      <c r="J26" s="27"/>
      <c r="K26" s="27"/>
      <c r="L26" s="27"/>
      <c r="M26" s="169"/>
      <c r="O26" s="168"/>
      <c r="P26" s="129"/>
      <c r="R26" s="4"/>
    </row>
    <row r="27" spans="1:22" ht="19.5" customHeight="1">
      <c r="A27" s="156" t="s">
        <v>94</v>
      </c>
      <c r="B27" s="157"/>
      <c r="C27" s="159"/>
      <c r="D27" s="224"/>
      <c r="E27" s="27"/>
      <c r="G27" s="27"/>
      <c r="I27" s="27"/>
      <c r="K27" s="27"/>
      <c r="L27" s="4"/>
      <c r="M27" s="170"/>
      <c r="O27" s="168"/>
      <c r="P27" s="129"/>
      <c r="R27" s="4"/>
    </row>
    <row r="28" spans="1:22" ht="19.5" customHeight="1">
      <c r="A28" s="157" t="s">
        <v>95</v>
      </c>
      <c r="C28" s="159"/>
      <c r="D28" s="224"/>
      <c r="E28" s="241">
        <f>SUM(E25-E29)</f>
        <v>-40202745</v>
      </c>
      <c r="G28" s="181">
        <f>SUM(G25-G29)</f>
        <v>-31715809</v>
      </c>
      <c r="I28" s="229">
        <f>SUM(I25-I29)</f>
        <v>-25403749</v>
      </c>
      <c r="K28" s="181">
        <f>SUM(K25-K29)</f>
        <v>-31418480</v>
      </c>
      <c r="L28" s="4"/>
      <c r="M28" s="59"/>
      <c r="O28" s="168"/>
      <c r="P28" s="129"/>
      <c r="R28" s="4"/>
    </row>
    <row r="29" spans="1:22" ht="19.5" customHeight="1">
      <c r="A29" s="157" t="s">
        <v>96</v>
      </c>
      <c r="C29" s="159"/>
      <c r="D29" s="224"/>
      <c r="E29" s="242">
        <v>-1147857</v>
      </c>
      <c r="G29" s="182">
        <v>-65893</v>
      </c>
      <c r="I29" s="182">
        <v>0</v>
      </c>
      <c r="K29" s="182">
        <v>0</v>
      </c>
      <c r="L29" s="4"/>
      <c r="M29" s="59"/>
      <c r="O29" s="168"/>
      <c r="P29" s="129"/>
      <c r="R29" s="4"/>
    </row>
    <row r="30" spans="1:22" ht="6.6" customHeight="1">
      <c r="A30" s="157"/>
      <c r="B30" s="158"/>
      <c r="C30" s="159"/>
      <c r="D30" s="224"/>
      <c r="E30" s="27"/>
      <c r="G30" s="27"/>
      <c r="I30" s="27"/>
      <c r="K30" s="27"/>
      <c r="L30" s="4"/>
      <c r="M30" s="59"/>
      <c r="O30" s="168"/>
      <c r="P30" s="129"/>
      <c r="R30" s="4"/>
    </row>
    <row r="31" spans="1:22" ht="21" customHeight="1" thickBot="1">
      <c r="A31" s="58"/>
      <c r="B31" s="58"/>
      <c r="C31" s="23"/>
      <c r="D31" s="23"/>
      <c r="E31" s="35">
        <f>SUM(E28:E29)</f>
        <v>-41350602</v>
      </c>
      <c r="G31" s="35">
        <f>SUM(G28:G29)</f>
        <v>-31781702</v>
      </c>
      <c r="I31" s="35">
        <f>SUM(I28:I29)</f>
        <v>-25403749</v>
      </c>
      <c r="K31" s="35">
        <f>SUM(K28:K29)</f>
        <v>-31418480</v>
      </c>
      <c r="L31" s="27"/>
      <c r="M31" s="59"/>
      <c r="O31" s="168"/>
      <c r="P31" s="129"/>
      <c r="R31" s="4"/>
    </row>
    <row r="32" spans="1:22" ht="15" customHeight="1" thickTop="1">
      <c r="A32" s="58"/>
      <c r="B32" s="58"/>
      <c r="C32" s="23"/>
      <c r="D32" s="23"/>
      <c r="E32" s="27"/>
      <c r="F32" s="27"/>
      <c r="G32" s="27"/>
      <c r="H32" s="27"/>
      <c r="I32" s="27"/>
      <c r="J32" s="27"/>
      <c r="K32" s="27"/>
      <c r="L32" s="27"/>
      <c r="M32" s="27"/>
      <c r="N32" s="232"/>
      <c r="O32" s="27"/>
      <c r="P32" s="39"/>
      <c r="R32" s="4"/>
    </row>
    <row r="33" spans="1:16" ht="19.5" customHeight="1">
      <c r="A33" s="31" t="s">
        <v>59</v>
      </c>
      <c r="B33" s="31"/>
      <c r="C33" s="23"/>
      <c r="D33" s="23"/>
      <c r="E33" s="23"/>
      <c r="G33" s="23"/>
      <c r="I33" s="27"/>
      <c r="K33" s="27"/>
      <c r="M33" s="171"/>
      <c r="O33" s="155"/>
      <c r="P33" s="39"/>
    </row>
    <row r="34" spans="1:16" ht="6" customHeight="1">
      <c r="A34" s="31"/>
      <c r="B34" s="31"/>
      <c r="C34" s="59"/>
      <c r="D34" s="59"/>
      <c r="E34" s="59"/>
      <c r="G34" s="59"/>
      <c r="I34" s="27"/>
      <c r="K34" s="27"/>
      <c r="M34" s="171"/>
      <c r="O34" s="155"/>
      <c r="P34" s="39"/>
    </row>
    <row r="35" spans="1:16" ht="19.5" customHeight="1" thickBot="1">
      <c r="A35" s="26" t="s">
        <v>120</v>
      </c>
      <c r="B35" s="26"/>
      <c r="C35" s="249">
        <v>17</v>
      </c>
      <c r="D35" s="224"/>
      <c r="E35" s="60">
        <f>E28/E37</f>
        <v>-1.7956599161860334E-2</v>
      </c>
      <c r="G35" s="60">
        <f>G28/G37</f>
        <v>-1.5685107109860284E-2</v>
      </c>
      <c r="I35" s="60">
        <f>I28/I37</f>
        <v>-1.1346611730156992E-2</v>
      </c>
      <c r="K35" s="60">
        <f>K25/K37</f>
        <v>-1.5538062548838124E-2</v>
      </c>
      <c r="M35" s="172"/>
      <c r="O35" s="155"/>
      <c r="P35" s="39"/>
    </row>
    <row r="36" spans="1:16" ht="6" customHeight="1" thickTop="1">
      <c r="M36" s="171"/>
      <c r="O36" s="155"/>
      <c r="P36" s="39"/>
    </row>
    <row r="37" spans="1:16" ht="19.5" customHeight="1" thickBot="1">
      <c r="A37" s="2" t="s">
        <v>35</v>
      </c>
      <c r="C37" s="249">
        <v>17</v>
      </c>
      <c r="E37" s="35">
        <v>2238884136</v>
      </c>
      <c r="G37" s="35">
        <v>2022033307</v>
      </c>
      <c r="I37" s="35">
        <v>2238884136</v>
      </c>
      <c r="K37" s="35">
        <v>2022033307</v>
      </c>
      <c r="M37" s="27"/>
      <c r="O37" s="155"/>
      <c r="P37" s="39"/>
    </row>
    <row r="38" spans="1:16" ht="6" customHeight="1" thickTop="1">
      <c r="A38" s="31"/>
      <c r="B38" s="31"/>
      <c r="D38" s="59"/>
      <c r="E38" s="59"/>
      <c r="G38" s="59"/>
      <c r="I38" s="27"/>
      <c r="K38" s="27"/>
    </row>
    <row r="39" spans="1:16" ht="19.5" thickBot="1">
      <c r="A39" s="26" t="s">
        <v>173</v>
      </c>
      <c r="B39" s="26"/>
      <c r="C39" s="250">
        <v>17</v>
      </c>
      <c r="D39" s="250"/>
      <c r="E39" s="60">
        <f>E28/E41</f>
        <v>-1.7041338523851448E-2</v>
      </c>
      <c r="G39" s="60">
        <f>G28/G41</f>
        <v>-1.5685107109860284E-2</v>
      </c>
      <c r="I39" s="60">
        <f>I28/I41</f>
        <v>-1.0768266855508316E-2</v>
      </c>
      <c r="K39" s="60">
        <f>K28/K41</f>
        <v>-1.5538062548838124E-2</v>
      </c>
      <c r="N39" s="2"/>
    </row>
    <row r="40" spans="1:16" ht="6" customHeight="1" thickTop="1">
      <c r="N40" s="2"/>
    </row>
    <row r="41" spans="1:16" ht="19.5" thickBot="1">
      <c r="A41" s="2" t="s">
        <v>35</v>
      </c>
      <c r="C41" s="250">
        <v>17</v>
      </c>
      <c r="E41" s="35">
        <f>E37+120246571</f>
        <v>2359130707</v>
      </c>
      <c r="G41" s="35">
        <v>2022033307</v>
      </c>
      <c r="I41" s="35">
        <f>I37+120246571</f>
        <v>2359130707</v>
      </c>
      <c r="K41" s="35">
        <v>2022033307</v>
      </c>
      <c r="N41" s="2"/>
    </row>
    <row r="42" spans="1:16" ht="19.5" thickTop="1">
      <c r="G42" s="28"/>
      <c r="I42" s="230"/>
      <c r="K42" s="174"/>
    </row>
    <row r="44" spans="1:16">
      <c r="I44" s="231"/>
    </row>
    <row r="45" spans="1:16">
      <c r="G45" s="176"/>
      <c r="I45" s="231"/>
    </row>
    <row r="46" spans="1:16">
      <c r="G46" s="176"/>
      <c r="I46" s="231"/>
    </row>
    <row r="47" spans="1:16">
      <c r="G47" s="176"/>
      <c r="I47" s="231"/>
    </row>
    <row r="48" spans="1:16">
      <c r="G48" s="175"/>
      <c r="I48" s="231"/>
    </row>
    <row r="49" spans="7:9">
      <c r="G49" s="176"/>
      <c r="I49" s="231"/>
    </row>
    <row r="50" spans="7:9">
      <c r="G50" s="39"/>
      <c r="I50" s="231"/>
    </row>
    <row r="51" spans="7:9">
      <c r="I51" s="231"/>
    </row>
    <row r="53" spans="7:9">
      <c r="G53" s="176"/>
    </row>
    <row r="54" spans="7:9">
      <c r="G54" s="176"/>
    </row>
    <row r="55" spans="7:9">
      <c r="G55" s="176"/>
    </row>
    <row r="56" spans="7:9">
      <c r="G56" s="175"/>
    </row>
    <row r="57" spans="7:9">
      <c r="G57" s="176"/>
    </row>
    <row r="58" spans="7:9">
      <c r="G58" s="28"/>
    </row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4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view="pageBreakPreview" zoomScale="70" zoomScaleNormal="100" zoomScaleSheetLayoutView="70" workbookViewId="0">
      <pane xSplit="4" ySplit="8" topLeftCell="E9" activePane="bottomRight" state="frozen"/>
      <selection activeCell="E123" sqref="E123"/>
      <selection pane="topRight" activeCell="E123" sqref="E123"/>
      <selection pane="bottomLeft" activeCell="E123" sqref="E123"/>
      <selection pane="bottomRight" activeCell="W14" sqref="W14:W27"/>
    </sheetView>
  </sheetViews>
  <sheetFormatPr defaultColWidth="7.28515625" defaultRowHeight="18.75"/>
  <cols>
    <col min="1" max="1" width="1.28515625" style="61" customWidth="1"/>
    <col min="2" max="2" width="30.28515625" style="61" customWidth="1"/>
    <col min="3" max="3" width="8.28515625" style="62" customWidth="1"/>
    <col min="4" max="4" width="0.85546875" style="63" customWidth="1"/>
    <col min="5" max="5" width="12.28515625" style="63" customWidth="1"/>
    <col min="6" max="6" width="0.85546875" style="63" customWidth="1"/>
    <col min="7" max="7" width="13.7109375" style="63" customWidth="1"/>
    <col min="8" max="8" width="1" style="63" customWidth="1"/>
    <col min="9" max="9" width="13.7109375" style="63" customWidth="1"/>
    <col min="10" max="10" width="0.85546875" style="63" customWidth="1"/>
    <col min="11" max="11" width="13.7109375" style="63" customWidth="1"/>
    <col min="12" max="12" width="1" style="63" customWidth="1"/>
    <col min="13" max="13" width="13.7109375" style="63" customWidth="1"/>
    <col min="14" max="14" width="0.85546875" style="63" customWidth="1"/>
    <col min="15" max="15" width="12.28515625" style="63" customWidth="1"/>
    <col min="16" max="17" width="0.85546875" style="63" customWidth="1"/>
    <col min="18" max="18" width="13" style="63" customWidth="1"/>
    <col min="19" max="19" width="0.85546875" style="63" customWidth="1"/>
    <col min="20" max="20" width="12.28515625" style="63" customWidth="1"/>
    <col min="21" max="21" width="0.85546875" style="63" customWidth="1"/>
    <col min="22" max="22" width="13.7109375" style="63" customWidth="1"/>
    <col min="23" max="23" width="12.85546875" style="61" customWidth="1"/>
    <col min="24" max="16384" width="7.28515625" style="61"/>
  </cols>
  <sheetData>
    <row r="1" spans="1:23">
      <c r="V1" s="194" t="s">
        <v>139</v>
      </c>
    </row>
    <row r="2" spans="1:23">
      <c r="V2" s="194" t="s">
        <v>140</v>
      </c>
    </row>
    <row r="3" spans="1:23" ht="21" customHeight="1">
      <c r="A3" s="64" t="str">
        <f>'FS (1-3)'!A1</f>
        <v>บริษัท บี-52 แคปปิตอล จำกัด (มหาชน) และ บริษัทย่อย</v>
      </c>
    </row>
    <row r="4" spans="1:23" ht="21" customHeight="1">
      <c r="A4" s="65" t="s">
        <v>64</v>
      </c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S4" s="67"/>
      <c r="U4" s="67"/>
    </row>
    <row r="5" spans="1:23" ht="21" customHeight="1">
      <c r="A5" s="68" t="s">
        <v>159</v>
      </c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1"/>
      <c r="S5" s="70"/>
      <c r="T5" s="71"/>
      <c r="U5" s="70"/>
      <c r="V5" s="71"/>
    </row>
    <row r="6" spans="1:23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S6" s="67"/>
      <c r="U6" s="67"/>
    </row>
    <row r="7" spans="1:23" ht="21" customHeight="1">
      <c r="A7" s="72"/>
      <c r="B7" s="72"/>
      <c r="C7" s="66"/>
      <c r="D7" s="67"/>
      <c r="E7" s="258" t="s">
        <v>78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</row>
    <row r="8" spans="1:23" ht="21" customHeight="1">
      <c r="A8" s="72"/>
      <c r="B8" s="72"/>
      <c r="C8" s="66"/>
      <c r="D8" s="67"/>
      <c r="E8" s="258" t="s">
        <v>97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160"/>
      <c r="T8" s="160"/>
      <c r="U8" s="66"/>
      <c r="V8" s="66"/>
    </row>
    <row r="9" spans="1:23" ht="21" customHeight="1">
      <c r="A9" s="73"/>
      <c r="B9" s="73"/>
      <c r="C9" s="66"/>
      <c r="D9" s="74"/>
      <c r="E9" s="74"/>
      <c r="F9" s="74"/>
      <c r="G9" s="74"/>
      <c r="H9" s="74"/>
      <c r="I9" s="74"/>
      <c r="J9" s="74"/>
      <c r="K9" s="74"/>
      <c r="L9" s="74"/>
      <c r="M9" s="259" t="s">
        <v>27</v>
      </c>
      <c r="N9" s="259"/>
      <c r="O9" s="259"/>
      <c r="P9" s="66"/>
      <c r="Q9" s="75"/>
      <c r="R9" s="75"/>
      <c r="S9" s="75"/>
      <c r="T9" s="75"/>
      <c r="U9" s="75"/>
      <c r="V9" s="75"/>
    </row>
    <row r="10" spans="1:23" ht="21" customHeight="1">
      <c r="A10" s="73"/>
      <c r="B10" s="73"/>
      <c r="C10" s="76"/>
      <c r="D10" s="61"/>
      <c r="E10" s="61"/>
      <c r="F10" s="61"/>
      <c r="G10" s="61"/>
      <c r="H10" s="61"/>
      <c r="I10" s="61"/>
      <c r="J10" s="61"/>
      <c r="K10" s="74" t="s">
        <v>36</v>
      </c>
      <c r="L10" s="74"/>
      <c r="M10" s="74" t="s">
        <v>28</v>
      </c>
      <c r="N10" s="74"/>
      <c r="O10" s="74"/>
      <c r="P10" s="74"/>
      <c r="Q10" s="74"/>
      <c r="R10" s="161" t="s">
        <v>98</v>
      </c>
      <c r="S10" s="161"/>
      <c r="T10" s="162" t="s">
        <v>99</v>
      </c>
      <c r="U10" s="161"/>
      <c r="V10" s="161"/>
    </row>
    <row r="11" spans="1:23" ht="21" customHeight="1">
      <c r="A11" s="73"/>
      <c r="B11" s="73"/>
      <c r="C11" s="76"/>
      <c r="D11" s="74"/>
      <c r="E11" s="74" t="s">
        <v>37</v>
      </c>
      <c r="F11" s="74"/>
      <c r="G11" s="74" t="s">
        <v>136</v>
      </c>
      <c r="H11" s="74"/>
      <c r="I11" s="74" t="s">
        <v>174</v>
      </c>
      <c r="J11" s="74"/>
      <c r="K11" s="74" t="s">
        <v>38</v>
      </c>
      <c r="L11" s="74"/>
      <c r="M11" s="77" t="s">
        <v>39</v>
      </c>
      <c r="N11" s="74"/>
      <c r="O11" s="74"/>
      <c r="P11" s="74"/>
      <c r="Q11" s="74"/>
      <c r="R11" s="161" t="s">
        <v>100</v>
      </c>
      <c r="S11" s="161"/>
      <c r="T11" s="162" t="s">
        <v>101</v>
      </c>
      <c r="U11" s="161"/>
      <c r="V11" s="161" t="s">
        <v>98</v>
      </c>
    </row>
    <row r="12" spans="1:23" ht="21" customHeight="1">
      <c r="A12" s="73"/>
      <c r="B12" s="73"/>
      <c r="C12" s="76"/>
      <c r="D12" s="74"/>
      <c r="E12" s="74" t="s">
        <v>41</v>
      </c>
      <c r="F12" s="74"/>
      <c r="G12" s="74" t="s">
        <v>42</v>
      </c>
      <c r="H12" s="74"/>
      <c r="I12" s="74" t="s">
        <v>175</v>
      </c>
      <c r="J12" s="74"/>
      <c r="K12" s="74" t="s">
        <v>43</v>
      </c>
      <c r="L12" s="74"/>
      <c r="M12" s="77" t="s">
        <v>44</v>
      </c>
      <c r="N12" s="74"/>
      <c r="O12" s="74" t="s">
        <v>30</v>
      </c>
      <c r="P12" s="74"/>
      <c r="Q12" s="74"/>
      <c r="R12" s="163" t="s">
        <v>102</v>
      </c>
      <c r="S12" s="161"/>
      <c r="T12" s="163" t="s">
        <v>103</v>
      </c>
      <c r="U12" s="161"/>
      <c r="V12" s="164" t="s">
        <v>100</v>
      </c>
    </row>
    <row r="13" spans="1:23" ht="21" customHeight="1">
      <c r="A13" s="73"/>
      <c r="B13" s="73"/>
      <c r="C13" s="190" t="s">
        <v>2</v>
      </c>
      <c r="D13" s="74"/>
      <c r="E13" s="78" t="s">
        <v>3</v>
      </c>
      <c r="F13" s="74"/>
      <c r="G13" s="78" t="s">
        <v>3</v>
      </c>
      <c r="H13" s="74"/>
      <c r="I13" s="78" t="s">
        <v>3</v>
      </c>
      <c r="J13" s="74"/>
      <c r="K13" s="78" t="s">
        <v>3</v>
      </c>
      <c r="L13" s="74"/>
      <c r="M13" s="78" t="s">
        <v>3</v>
      </c>
      <c r="N13" s="74"/>
      <c r="O13" s="78" t="s">
        <v>3</v>
      </c>
      <c r="P13" s="74"/>
      <c r="Q13" s="74"/>
      <c r="R13" s="78" t="s">
        <v>3</v>
      </c>
      <c r="S13" s="74"/>
      <c r="T13" s="78" t="s">
        <v>3</v>
      </c>
      <c r="U13" s="74"/>
      <c r="V13" s="78" t="s">
        <v>3</v>
      </c>
    </row>
    <row r="14" spans="1:23" ht="8.1" customHeight="1">
      <c r="A14" s="65"/>
      <c r="B14" s="79"/>
      <c r="C14" s="76"/>
      <c r="D14" s="81"/>
      <c r="E14" s="81"/>
      <c r="F14" s="81"/>
      <c r="G14" s="81"/>
      <c r="H14" s="81"/>
      <c r="I14" s="81">
        <v>0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</row>
    <row r="15" spans="1:23">
      <c r="A15" s="73" t="s">
        <v>146</v>
      </c>
      <c r="B15" s="79"/>
      <c r="C15" s="80"/>
      <c r="D15" s="81"/>
      <c r="E15" s="205">
        <v>1011016654</v>
      </c>
      <c r="F15" s="205"/>
      <c r="G15" s="81">
        <v>-95989992</v>
      </c>
      <c r="H15" s="81"/>
      <c r="I15" s="81">
        <v>0</v>
      </c>
      <c r="J15" s="205"/>
      <c r="K15" s="205">
        <v>72161480</v>
      </c>
      <c r="L15" s="205"/>
      <c r="M15" s="205">
        <v>8297905</v>
      </c>
      <c r="N15" s="205"/>
      <c r="O15" s="81">
        <v>-865034192</v>
      </c>
      <c r="P15" s="61"/>
      <c r="Q15" s="61"/>
      <c r="R15" s="81">
        <f>SUM(E15:O15)</f>
        <v>130451855</v>
      </c>
      <c r="S15" s="61"/>
      <c r="T15" s="81">
        <v>-71126</v>
      </c>
      <c r="U15" s="61"/>
      <c r="V15" s="81">
        <f>SUM(R15:T15)</f>
        <v>130380729</v>
      </c>
      <c r="W15" s="63"/>
    </row>
    <row r="16" spans="1:23">
      <c r="A16" s="142" t="s">
        <v>115</v>
      </c>
      <c r="B16" s="79"/>
      <c r="C16" s="80">
        <v>14</v>
      </c>
      <c r="D16" s="81"/>
      <c r="E16" s="81">
        <v>125000000</v>
      </c>
      <c r="F16" s="81"/>
      <c r="G16" s="81">
        <v>-75000000</v>
      </c>
      <c r="H16" s="81"/>
      <c r="I16" s="81">
        <v>49985</v>
      </c>
      <c r="J16" s="81"/>
      <c r="K16" s="81">
        <v>0</v>
      </c>
      <c r="L16" s="81"/>
      <c r="M16" s="81">
        <v>0</v>
      </c>
      <c r="N16" s="81"/>
      <c r="O16" s="81">
        <v>0</v>
      </c>
      <c r="P16" s="81"/>
      <c r="Q16" s="81"/>
      <c r="R16" s="81">
        <f t="shared" ref="R16:R17" si="0">SUM(E16:O16)</f>
        <v>50049985</v>
      </c>
      <c r="T16" s="81">
        <v>0</v>
      </c>
      <c r="U16" s="61"/>
      <c r="V16" s="81">
        <f>SUM(R16:T16)</f>
        <v>50049985</v>
      </c>
      <c r="W16" s="63"/>
    </row>
    <row r="17" spans="1:23">
      <c r="A17" s="142" t="s">
        <v>152</v>
      </c>
      <c r="B17" s="79"/>
      <c r="C17" s="80">
        <v>14</v>
      </c>
      <c r="D17" s="81"/>
      <c r="E17" s="81">
        <v>0</v>
      </c>
      <c r="F17" s="81"/>
      <c r="G17" s="81">
        <v>0</v>
      </c>
      <c r="H17" s="81"/>
      <c r="I17" s="81">
        <v>0</v>
      </c>
      <c r="J17" s="81"/>
      <c r="K17" s="81">
        <v>0</v>
      </c>
      <c r="L17" s="81"/>
      <c r="M17" s="81">
        <v>0</v>
      </c>
      <c r="N17" s="81"/>
      <c r="O17" s="81">
        <v>0</v>
      </c>
      <c r="P17" s="81"/>
      <c r="Q17" s="81"/>
      <c r="R17" s="81">
        <f t="shared" si="0"/>
        <v>0</v>
      </c>
      <c r="T17" s="81">
        <f>250000+500000</f>
        <v>750000</v>
      </c>
      <c r="U17" s="61"/>
      <c r="V17" s="81">
        <f>SUM(R17:T17)</f>
        <v>750000</v>
      </c>
      <c r="W17" s="63"/>
    </row>
    <row r="18" spans="1:23">
      <c r="A18" s="142" t="s">
        <v>153</v>
      </c>
      <c r="B18" s="79"/>
      <c r="C18" s="80">
        <v>14</v>
      </c>
      <c r="D18" s="81"/>
      <c r="E18" s="81">
        <v>0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>
        <v>0</v>
      </c>
      <c r="P18" s="81"/>
      <c r="Q18" s="81"/>
      <c r="R18" s="81">
        <f t="shared" ref="R18:R19" si="1">SUM(E18:O18)</f>
        <v>0</v>
      </c>
      <c r="T18" s="81">
        <v>1000000</v>
      </c>
      <c r="U18" s="61"/>
      <c r="V18" s="81">
        <f>SUM(R18:T18)</f>
        <v>1000000</v>
      </c>
    </row>
    <row r="19" spans="1:23">
      <c r="A19" s="142" t="s">
        <v>143</v>
      </c>
      <c r="C19" s="76"/>
      <c r="E19" s="223">
        <v>0</v>
      </c>
      <c r="G19" s="223">
        <v>0</v>
      </c>
      <c r="I19" s="223">
        <v>0</v>
      </c>
      <c r="J19" s="81"/>
      <c r="K19" s="222">
        <v>0</v>
      </c>
      <c r="L19" s="81"/>
      <c r="M19" s="223">
        <v>0</v>
      </c>
      <c r="N19" s="81"/>
      <c r="O19" s="223">
        <f>'PL (5) 6M'!E28</f>
        <v>-40202745</v>
      </c>
      <c r="Q19" s="81"/>
      <c r="R19" s="223">
        <f t="shared" si="1"/>
        <v>-40202745</v>
      </c>
      <c r="S19" s="61"/>
      <c r="T19" s="222">
        <f>'PL (5) 6M'!E29</f>
        <v>-1147857</v>
      </c>
      <c r="U19" s="61"/>
      <c r="V19" s="223">
        <f>SUM(R19:T19)</f>
        <v>-41350602</v>
      </c>
    </row>
    <row r="20" spans="1:23" ht="8.25" customHeight="1">
      <c r="C20" s="76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81"/>
      <c r="O20" s="82"/>
      <c r="P20" s="82"/>
      <c r="Q20" s="81"/>
      <c r="R20" s="83"/>
      <c r="S20" s="61"/>
      <c r="T20" s="61"/>
      <c r="U20" s="61"/>
      <c r="V20" s="61"/>
    </row>
    <row r="21" spans="1:23" ht="19.5" thickBot="1">
      <c r="A21" s="65" t="s">
        <v>160</v>
      </c>
      <c r="B21" s="79"/>
      <c r="C21" s="76"/>
      <c r="D21" s="81"/>
      <c r="E21" s="187">
        <f>SUM(E15:E19)</f>
        <v>1136016654</v>
      </c>
      <c r="F21" s="81"/>
      <c r="G21" s="187">
        <f>SUM(G15:G19)</f>
        <v>-170989992</v>
      </c>
      <c r="H21" s="81"/>
      <c r="I21" s="187">
        <f>SUM(I15:I19)</f>
        <v>49985</v>
      </c>
      <c r="J21" s="81"/>
      <c r="K21" s="187">
        <f>SUM(K15:K19)</f>
        <v>72161480</v>
      </c>
      <c r="L21" s="81"/>
      <c r="M21" s="187">
        <f>SUM(M15:M19)</f>
        <v>8297905</v>
      </c>
      <c r="N21" s="81"/>
      <c r="O21" s="187">
        <f>SUM(O15:O19)</f>
        <v>-905236937</v>
      </c>
      <c r="P21" s="81"/>
      <c r="Q21" s="81"/>
      <c r="R21" s="187">
        <f>SUM(E21:O21)</f>
        <v>140299095</v>
      </c>
      <c r="T21" s="187">
        <f>SUM(T15:T19)</f>
        <v>531017</v>
      </c>
      <c r="U21" s="61"/>
      <c r="V21" s="187">
        <f>SUM(R21:T21)</f>
        <v>140830112</v>
      </c>
      <c r="W21" s="63"/>
    </row>
    <row r="22" spans="1:23" ht="19.5" thickTop="1">
      <c r="A22" s="65"/>
      <c r="B22" s="79"/>
      <c r="C22" s="76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T22" s="81"/>
      <c r="U22" s="61"/>
      <c r="V22" s="81"/>
      <c r="W22" s="63"/>
    </row>
    <row r="23" spans="1:23">
      <c r="A23" s="196" t="s">
        <v>145</v>
      </c>
      <c r="B23" s="79"/>
      <c r="C23" s="76"/>
      <c r="D23" s="81"/>
      <c r="E23" s="214">
        <v>1011016654</v>
      </c>
      <c r="F23" s="214"/>
      <c r="G23" s="214">
        <v>-95989992</v>
      </c>
      <c r="H23" s="219"/>
      <c r="I23" s="219">
        <v>0</v>
      </c>
      <c r="J23" s="214"/>
      <c r="K23" s="214">
        <v>72161480</v>
      </c>
      <c r="L23" s="214"/>
      <c r="M23" s="214">
        <v>8297905</v>
      </c>
      <c r="N23" s="81"/>
      <c r="O23" s="217">
        <v>-802673125</v>
      </c>
      <c r="P23" s="81"/>
      <c r="Q23" s="81"/>
      <c r="R23" s="81">
        <f>SUM(E23:O23)</f>
        <v>192812922</v>
      </c>
      <c r="T23" s="218">
        <v>0</v>
      </c>
      <c r="U23" s="61"/>
      <c r="V23" s="81">
        <f>SUM(R23:T23)</f>
        <v>192812922</v>
      </c>
      <c r="W23" s="63"/>
    </row>
    <row r="24" spans="1:23">
      <c r="A24" s="212" t="s">
        <v>152</v>
      </c>
      <c r="B24" s="79"/>
      <c r="C24" s="76"/>
      <c r="D24" s="81"/>
      <c r="E24" s="214">
        <v>0</v>
      </c>
      <c r="F24" s="214"/>
      <c r="G24" s="214">
        <v>0</v>
      </c>
      <c r="H24" s="219"/>
      <c r="I24" s="219">
        <v>0</v>
      </c>
      <c r="J24" s="214"/>
      <c r="K24" s="214">
        <v>0</v>
      </c>
      <c r="L24" s="214"/>
      <c r="M24" s="214">
        <v>0</v>
      </c>
      <c r="N24" s="81"/>
      <c r="O24" s="81">
        <v>0</v>
      </c>
      <c r="P24" s="81"/>
      <c r="Q24" s="81"/>
      <c r="R24" s="81">
        <f>SUM(E24:O24)</f>
        <v>0</v>
      </c>
      <c r="T24" s="218">
        <v>312500</v>
      </c>
      <c r="U24" s="61"/>
      <c r="V24" s="81">
        <f>SUM(R24:T24)</f>
        <v>312500</v>
      </c>
      <c r="W24" s="63"/>
    </row>
    <row r="25" spans="1:23">
      <c r="A25" s="142" t="s">
        <v>143</v>
      </c>
      <c r="B25" s="79"/>
      <c r="C25" s="76"/>
      <c r="D25" s="81"/>
      <c r="E25" s="215">
        <v>0</v>
      </c>
      <c r="F25" s="213"/>
      <c r="G25" s="216">
        <v>0</v>
      </c>
      <c r="I25" s="216">
        <v>0</v>
      </c>
      <c r="J25" s="214"/>
      <c r="K25" s="215">
        <v>0</v>
      </c>
      <c r="L25" s="214"/>
      <c r="M25" s="216">
        <v>0</v>
      </c>
      <c r="N25" s="81"/>
      <c r="O25" s="222">
        <f>'PL (5) 6M'!G28</f>
        <v>-31715809</v>
      </c>
      <c r="P25" s="81"/>
      <c r="Q25" s="81"/>
      <c r="R25" s="222">
        <f>SUM(E25:O25)</f>
        <v>-31715809</v>
      </c>
      <c r="T25" s="222">
        <f>'PL (5) 6M'!G29</f>
        <v>-65893</v>
      </c>
      <c r="U25" s="61"/>
      <c r="V25" s="222">
        <f>SUM(R25:T25)</f>
        <v>-31781702</v>
      </c>
    </row>
    <row r="26" spans="1:23" ht="8.25" customHeight="1">
      <c r="A26" s="142"/>
      <c r="B26" s="79"/>
      <c r="C26" s="76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T26" s="81"/>
      <c r="U26" s="61"/>
      <c r="V26" s="81"/>
    </row>
    <row r="27" spans="1:23" ht="19.5" thickBot="1">
      <c r="A27" s="65" t="s">
        <v>161</v>
      </c>
      <c r="B27" s="79"/>
      <c r="C27" s="76"/>
      <c r="D27" s="81"/>
      <c r="E27" s="188">
        <f>SUM(E23:E25)</f>
        <v>1011016654</v>
      </c>
      <c r="F27" s="81"/>
      <c r="G27" s="188">
        <f>SUM(G23:G25)</f>
        <v>-95989992</v>
      </c>
      <c r="H27" s="240"/>
      <c r="I27" s="187">
        <f>SUM(I23:I25)</f>
        <v>0</v>
      </c>
      <c r="J27" s="81"/>
      <c r="K27" s="188">
        <f>SUM(K23:K25)</f>
        <v>72161480</v>
      </c>
      <c r="L27" s="81"/>
      <c r="M27" s="188">
        <f>SUM(M23:M25)</f>
        <v>8297905</v>
      </c>
      <c r="N27" s="81"/>
      <c r="O27" s="188">
        <f>SUM(O23:O25)</f>
        <v>-834388934</v>
      </c>
      <c r="P27" s="81"/>
      <c r="Q27" s="81"/>
      <c r="R27" s="187">
        <f>SUM(E27:O27)</f>
        <v>161097113</v>
      </c>
      <c r="T27" s="188">
        <f>SUM(T23:T25)</f>
        <v>246607</v>
      </c>
      <c r="U27" s="61"/>
      <c r="V27" s="187">
        <f>SUM(R27:T27)</f>
        <v>161343720</v>
      </c>
      <c r="W27" s="63"/>
    </row>
    <row r="28" spans="1:23" ht="21" customHeight="1" thickTop="1"/>
    <row r="29" spans="1:23" ht="21" customHeight="1"/>
    <row r="30" spans="1:23" ht="21" customHeight="1"/>
    <row r="31" spans="1:23" ht="21" customHeight="1"/>
    <row r="32" spans="1:2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>
      <c r="A84" s="64"/>
    </row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11" ht="21" customHeight="1"/>
    <row r="98" spans="3:11" ht="21" customHeight="1">
      <c r="E98" s="25"/>
    </row>
    <row r="99" spans="3:11" ht="21" customHeight="1"/>
    <row r="100" spans="3:11" ht="21" customHeight="1"/>
    <row r="101" spans="3:11" ht="21" customHeight="1"/>
    <row r="102" spans="3:11" ht="21" customHeight="1">
      <c r="C102" s="85"/>
      <c r="G102" s="86"/>
      <c r="H102" s="86"/>
      <c r="I102" s="86"/>
      <c r="K102" s="86"/>
    </row>
  </sheetData>
  <mergeCells count="3">
    <mergeCell ref="E7:V7"/>
    <mergeCell ref="M9:O9"/>
    <mergeCell ref="E8:R8"/>
  </mergeCells>
  <pageMargins left="0.78740157480314965" right="0.39370078740157483" top="0.51181102362204722" bottom="0.59055118110236227" header="0.47244094488188981" footer="0.55118110236220474"/>
  <pageSetup paperSize="9" scale="80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view="pageBreakPreview" zoomScale="70" zoomScaleNormal="100" zoomScaleSheetLayoutView="70" workbookViewId="0">
      <selection activeCell="R10" sqref="R10:R20"/>
    </sheetView>
  </sheetViews>
  <sheetFormatPr defaultColWidth="7.28515625" defaultRowHeight="21" customHeight="1"/>
  <cols>
    <col min="1" max="1" width="1.28515625" style="61" customWidth="1"/>
    <col min="2" max="2" width="34.28515625" style="61" customWidth="1"/>
    <col min="3" max="3" width="11.140625" style="62" customWidth="1"/>
    <col min="4" max="4" width="0.85546875" style="63" customWidth="1"/>
    <col min="5" max="5" width="17.7109375" style="63" customWidth="1"/>
    <col min="6" max="6" width="0.85546875" style="63" customWidth="1"/>
    <col min="7" max="7" width="17.7109375" style="63" customWidth="1"/>
    <col min="8" max="8" width="0.85546875" style="63" customWidth="1"/>
    <col min="9" max="9" width="17.7109375" style="63" customWidth="1"/>
    <col min="10" max="10" width="0.85546875" style="63" customWidth="1"/>
    <col min="11" max="11" width="17.7109375" style="63" customWidth="1"/>
    <col min="12" max="12" width="0.85546875" style="63" customWidth="1"/>
    <col min="13" max="13" width="17.7109375" style="63" customWidth="1"/>
    <col min="14" max="14" width="0.85546875" style="63" customWidth="1"/>
    <col min="15" max="15" width="17.7109375" style="63" customWidth="1"/>
    <col min="16" max="16" width="0.85546875" style="63" customWidth="1"/>
    <col min="17" max="17" width="17.7109375" style="63" customWidth="1"/>
    <col min="18" max="18" width="12.140625" style="61" customWidth="1"/>
    <col min="19" max="16384" width="7.28515625" style="61"/>
  </cols>
  <sheetData>
    <row r="1" spans="1:18" ht="21" customHeight="1">
      <c r="Q1" s="194" t="s">
        <v>139</v>
      </c>
    </row>
    <row r="2" spans="1:18" ht="21" customHeight="1">
      <c r="Q2" s="194" t="s">
        <v>140</v>
      </c>
    </row>
    <row r="3" spans="1:18" ht="21" customHeight="1">
      <c r="A3" s="64" t="str">
        <f>'FS (1-3)'!A1</f>
        <v>บริษัท บี-52 แคปปิตอล จำกัด (มหาชน) และ บริษัทย่อย</v>
      </c>
    </row>
    <row r="4" spans="1:18" ht="21" customHeight="1">
      <c r="A4" s="65" t="s">
        <v>114</v>
      </c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N4" s="67"/>
    </row>
    <row r="5" spans="1:18" ht="21" customHeight="1">
      <c r="A5" s="68" t="s">
        <v>159</v>
      </c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1"/>
      <c r="N5" s="70"/>
      <c r="O5" s="71"/>
      <c r="P5" s="71"/>
      <c r="Q5" s="71"/>
    </row>
    <row r="6" spans="1:18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K6" s="67"/>
      <c r="L6" s="67"/>
      <c r="N6" s="67"/>
    </row>
    <row r="7" spans="1:18" ht="21" customHeight="1">
      <c r="A7" s="72"/>
      <c r="B7" s="72"/>
      <c r="C7" s="66"/>
      <c r="D7" s="67"/>
      <c r="E7" s="258" t="s">
        <v>79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</row>
    <row r="8" spans="1:18" ht="21" customHeight="1">
      <c r="A8" s="73"/>
      <c r="B8" s="73"/>
      <c r="C8" s="76"/>
      <c r="D8" s="61"/>
      <c r="E8" s="61"/>
      <c r="F8" s="61"/>
      <c r="G8" s="61"/>
      <c r="H8" s="61"/>
      <c r="I8" s="61"/>
      <c r="J8" s="61"/>
      <c r="K8" s="74" t="s">
        <v>36</v>
      </c>
      <c r="L8" s="74"/>
      <c r="M8" s="260" t="s">
        <v>27</v>
      </c>
      <c r="N8" s="260"/>
      <c r="O8" s="260"/>
      <c r="P8" s="74"/>
      <c r="Q8" s="61"/>
    </row>
    <row r="9" spans="1:18" ht="21" customHeight="1">
      <c r="A9" s="73"/>
      <c r="B9" s="73"/>
      <c r="C9" s="76"/>
      <c r="D9" s="74"/>
      <c r="E9" s="74" t="s">
        <v>37</v>
      </c>
      <c r="F9" s="74"/>
      <c r="G9" s="74" t="s">
        <v>136</v>
      </c>
      <c r="H9" s="74"/>
      <c r="I9" s="74" t="s">
        <v>174</v>
      </c>
      <c r="J9" s="74"/>
      <c r="K9" s="74" t="s">
        <v>38</v>
      </c>
      <c r="L9" s="74"/>
      <c r="M9" s="77" t="s">
        <v>176</v>
      </c>
      <c r="N9" s="74"/>
      <c r="O9" s="74"/>
      <c r="P9" s="74"/>
      <c r="Q9" s="74" t="s">
        <v>40</v>
      </c>
    </row>
    <row r="10" spans="1:18" ht="21" customHeight="1">
      <c r="A10" s="73"/>
      <c r="B10" s="73"/>
      <c r="C10" s="76"/>
      <c r="D10" s="74"/>
      <c r="E10" s="74" t="s">
        <v>41</v>
      </c>
      <c r="F10" s="74"/>
      <c r="G10" s="74" t="s">
        <v>42</v>
      </c>
      <c r="H10" s="74"/>
      <c r="I10" s="74" t="s">
        <v>175</v>
      </c>
      <c r="J10" s="74"/>
      <c r="K10" s="74" t="s">
        <v>43</v>
      </c>
      <c r="L10" s="74"/>
      <c r="M10" s="77" t="s">
        <v>44</v>
      </c>
      <c r="N10" s="74"/>
      <c r="O10" s="74" t="s">
        <v>30</v>
      </c>
      <c r="P10" s="74"/>
      <c r="Q10" s="74" t="s">
        <v>60</v>
      </c>
    </row>
    <row r="11" spans="1:18" ht="21" customHeight="1">
      <c r="A11" s="73"/>
      <c r="B11" s="73"/>
      <c r="C11" s="190" t="s">
        <v>2</v>
      </c>
      <c r="D11" s="74"/>
      <c r="E11" s="78" t="s">
        <v>3</v>
      </c>
      <c r="F11" s="74"/>
      <c r="G11" s="78" t="s">
        <v>3</v>
      </c>
      <c r="H11" s="74"/>
      <c r="I11" s="78" t="s">
        <v>3</v>
      </c>
      <c r="J11" s="74"/>
      <c r="K11" s="78" t="s">
        <v>3</v>
      </c>
      <c r="L11" s="74"/>
      <c r="M11" s="78" t="s">
        <v>3</v>
      </c>
      <c r="N11" s="74"/>
      <c r="O11" s="78" t="s">
        <v>3</v>
      </c>
      <c r="P11" s="74"/>
      <c r="Q11" s="78" t="s">
        <v>3</v>
      </c>
    </row>
    <row r="12" spans="1:18" ht="18.75">
      <c r="A12" s="64" t="s">
        <v>146</v>
      </c>
      <c r="B12" s="73"/>
      <c r="C12" s="76"/>
      <c r="D12" s="81"/>
      <c r="E12" s="81">
        <v>1011016654</v>
      </c>
      <c r="F12" s="81"/>
      <c r="G12" s="81">
        <v>-95989992</v>
      </c>
      <c r="H12" s="81"/>
      <c r="I12" s="81">
        <v>0</v>
      </c>
      <c r="J12" s="81"/>
      <c r="K12" s="81">
        <v>72161480</v>
      </c>
      <c r="L12" s="81"/>
      <c r="M12" s="81">
        <v>8297905</v>
      </c>
      <c r="N12" s="81"/>
      <c r="O12" s="81">
        <v>-863105123</v>
      </c>
      <c r="P12" s="81"/>
      <c r="Q12" s="81">
        <f>SUM(E12:O12)</f>
        <v>132380924</v>
      </c>
      <c r="R12" s="63"/>
    </row>
    <row r="13" spans="1:18" ht="18.75">
      <c r="A13" s="61" t="s">
        <v>115</v>
      </c>
      <c r="B13" s="73"/>
      <c r="C13" s="80">
        <v>14</v>
      </c>
      <c r="D13" s="81"/>
      <c r="E13" s="81">
        <v>125000000</v>
      </c>
      <c r="F13" s="81"/>
      <c r="G13" s="81">
        <v>-75000000</v>
      </c>
      <c r="H13" s="81"/>
      <c r="I13" s="81">
        <v>49985</v>
      </c>
      <c r="J13" s="81"/>
      <c r="K13" s="81">
        <v>0</v>
      </c>
      <c r="L13" s="81"/>
      <c r="M13" s="81">
        <v>0</v>
      </c>
      <c r="N13" s="81"/>
      <c r="O13" s="233">
        <v>0</v>
      </c>
      <c r="P13" s="81"/>
      <c r="Q13" s="81">
        <f>SUM(E13:O13)</f>
        <v>50049985</v>
      </c>
    </row>
    <row r="14" spans="1:18" ht="18.75">
      <c r="A14" s="142" t="s">
        <v>143</v>
      </c>
      <c r="C14" s="76"/>
      <c r="D14" s="81"/>
      <c r="E14" s="222">
        <v>0</v>
      </c>
      <c r="F14" s="81"/>
      <c r="G14" s="222">
        <v>0</v>
      </c>
      <c r="H14" s="81"/>
      <c r="I14" s="222">
        <v>0</v>
      </c>
      <c r="J14" s="81"/>
      <c r="K14" s="222">
        <v>0</v>
      </c>
      <c r="L14" s="81"/>
      <c r="M14" s="222">
        <v>0</v>
      </c>
      <c r="N14" s="81"/>
      <c r="O14" s="234">
        <f>'PL (5) 6M'!I28</f>
        <v>-25403749</v>
      </c>
      <c r="P14" s="179"/>
      <c r="Q14" s="222">
        <f>SUM(E14:O14)</f>
        <v>-25403749</v>
      </c>
    </row>
    <row r="15" spans="1:18" ht="8.1" customHeight="1">
      <c r="C15" s="76"/>
      <c r="D15" s="81"/>
      <c r="E15" s="81"/>
      <c r="F15" s="81"/>
      <c r="G15" s="81"/>
      <c r="H15" s="81"/>
      <c r="I15" s="81"/>
      <c r="J15" s="81"/>
      <c r="K15" s="81"/>
      <c r="L15" s="81"/>
      <c r="M15" s="83"/>
      <c r="N15" s="81"/>
      <c r="O15" s="83"/>
      <c r="P15" s="83"/>
      <c r="Q15" s="83"/>
    </row>
    <row r="16" spans="1:18" ht="19.5" thickBot="1">
      <c r="A16" s="65" t="s">
        <v>160</v>
      </c>
      <c r="B16" s="79"/>
      <c r="C16" s="76"/>
      <c r="D16" s="81"/>
      <c r="E16" s="187">
        <f>SUM(E12:E14)</f>
        <v>1136016654</v>
      </c>
      <c r="F16" s="81"/>
      <c r="G16" s="187">
        <f>SUM(G12:G14)</f>
        <v>-170989992</v>
      </c>
      <c r="H16" s="81"/>
      <c r="I16" s="187">
        <f>SUM(I12:I14)</f>
        <v>49985</v>
      </c>
      <c r="J16" s="81"/>
      <c r="K16" s="187">
        <f>SUM(K12:K14)</f>
        <v>72161480</v>
      </c>
      <c r="L16" s="81"/>
      <c r="M16" s="187">
        <f>SUM(M12:M14)</f>
        <v>8297905</v>
      </c>
      <c r="N16" s="81"/>
      <c r="O16" s="187">
        <f>SUM(O12:O14)</f>
        <v>-888508872</v>
      </c>
      <c r="P16" s="81"/>
      <c r="Q16" s="187">
        <f>SUM(E16:O16)</f>
        <v>157027160</v>
      </c>
      <c r="R16" s="63"/>
    </row>
    <row r="17" spans="1:18" ht="19.5" thickTop="1">
      <c r="A17" s="65"/>
      <c r="B17" s="79"/>
      <c r="C17" s="76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63"/>
    </row>
    <row r="18" spans="1:18" ht="18.75">
      <c r="A18" s="64" t="s">
        <v>145</v>
      </c>
      <c r="B18" s="79"/>
      <c r="C18" s="76"/>
      <c r="D18" s="81"/>
      <c r="E18" s="219">
        <v>1011016654</v>
      </c>
      <c r="F18" s="219"/>
      <c r="G18" s="219">
        <v>-95989992</v>
      </c>
      <c r="H18" s="219"/>
      <c r="I18" s="219">
        <v>0</v>
      </c>
      <c r="J18" s="219"/>
      <c r="K18" s="219">
        <v>72161480</v>
      </c>
      <c r="L18" s="219"/>
      <c r="M18" s="219">
        <v>8297905</v>
      </c>
      <c r="N18" s="81"/>
      <c r="O18" s="81">
        <v>-802489412</v>
      </c>
      <c r="P18" s="81"/>
      <c r="Q18" s="81">
        <f>SUM(E18:O18)</f>
        <v>192996635</v>
      </c>
      <c r="R18" s="63"/>
    </row>
    <row r="19" spans="1:18" ht="18.75">
      <c r="A19" s="142" t="s">
        <v>143</v>
      </c>
      <c r="C19" s="76"/>
      <c r="E19" s="220">
        <v>0</v>
      </c>
      <c r="F19" s="219"/>
      <c r="G19" s="220">
        <v>0</v>
      </c>
      <c r="H19" s="219"/>
      <c r="I19" s="220">
        <v>0</v>
      </c>
      <c r="J19" s="219"/>
      <c r="K19" s="220">
        <v>0</v>
      </c>
      <c r="L19" s="219"/>
      <c r="M19" s="220">
        <v>0</v>
      </c>
      <c r="N19" s="81"/>
      <c r="O19" s="223">
        <f>'PL (5) 6M'!K28</f>
        <v>-31418480</v>
      </c>
      <c r="Q19" s="222">
        <f>SUM(E19:O19)</f>
        <v>-31418480</v>
      </c>
    </row>
    <row r="20" spans="1:18" ht="8.1" customHeight="1">
      <c r="C20" s="76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81"/>
      <c r="O20" s="82"/>
      <c r="P20" s="82"/>
      <c r="Q20" s="83"/>
    </row>
    <row r="21" spans="1:18" ht="19.5" thickBot="1">
      <c r="A21" s="65" t="s">
        <v>161</v>
      </c>
      <c r="B21" s="79"/>
      <c r="C21" s="76"/>
      <c r="D21" s="81"/>
      <c r="E21" s="187">
        <f>SUM(E18:E19)</f>
        <v>1011016654</v>
      </c>
      <c r="F21" s="81"/>
      <c r="G21" s="187">
        <f>SUM(G18:G19)</f>
        <v>-95989992</v>
      </c>
      <c r="H21" s="81"/>
      <c r="I21" s="187">
        <f>SUM(I18:I19)</f>
        <v>0</v>
      </c>
      <c r="J21" s="81"/>
      <c r="K21" s="187">
        <f>SUM(K18:K19)</f>
        <v>72161480</v>
      </c>
      <c r="L21" s="81"/>
      <c r="M21" s="187">
        <f>SUM(M18:M19)</f>
        <v>8297905</v>
      </c>
      <c r="N21" s="81"/>
      <c r="O21" s="187">
        <f>SUM(O18:O19)</f>
        <v>-833907892</v>
      </c>
      <c r="P21" s="81"/>
      <c r="Q21" s="187">
        <f>SUM(E21:O21)</f>
        <v>161578155</v>
      </c>
      <c r="R21" s="63"/>
    </row>
    <row r="22" spans="1:18" ht="19.5" thickTop="1">
      <c r="A22" s="65"/>
      <c r="B22" s="79"/>
      <c r="C22" s="80"/>
      <c r="D22" s="81"/>
      <c r="E22" s="81"/>
      <c r="F22" s="81"/>
      <c r="G22" s="81"/>
      <c r="H22" s="81"/>
      <c r="I22" s="81"/>
      <c r="J22" s="81"/>
      <c r="L22" s="81"/>
      <c r="M22" s="81"/>
      <c r="N22" s="81"/>
      <c r="O22" s="81"/>
      <c r="P22" s="81"/>
      <c r="Q22" s="81"/>
    </row>
    <row r="23" spans="1:18" ht="21" customHeight="1">
      <c r="A23" s="65"/>
      <c r="B23" s="79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spans="1:18" ht="21" customHeight="1">
      <c r="A24" s="72"/>
      <c r="B24" s="84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spans="1:18" ht="13.5" customHeight="1">
      <c r="A25" s="72"/>
      <c r="B25" s="84"/>
      <c r="C25" s="8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spans="1:18" s="3" customFormat="1" ht="21.95" customHeight="1">
      <c r="B26" s="37"/>
      <c r="C26" s="4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84" spans="1:1" ht="21" customHeight="1">
      <c r="A84" s="64"/>
    </row>
    <row r="98" spans="3:11" ht="21" customHeight="1">
      <c r="E98" s="25"/>
    </row>
    <row r="102" spans="3:11" ht="21" customHeight="1">
      <c r="C102" s="85"/>
      <c r="G102" s="86"/>
      <c r="K102" s="86"/>
    </row>
  </sheetData>
  <mergeCells count="2">
    <mergeCell ref="M8:O8"/>
    <mergeCell ref="E7:Q7"/>
  </mergeCells>
  <pageMargins left="0.78740157480314965" right="0.39370078740157483" top="0.51181102362204722" bottom="0.59055118110236227" header="0.47244094488188981" footer="0.55118110236220474"/>
  <pageSetup paperSize="9" scale="75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view="pageBreakPreview" topLeftCell="A62" zoomScale="85" zoomScaleNormal="85" zoomScaleSheetLayoutView="85" workbookViewId="0">
      <pane xSplit="2" topLeftCell="C1" activePane="topRight" state="frozen"/>
      <selection activeCell="E123" sqref="E123"/>
      <selection pane="topRight" activeCell="E76" sqref="E76:I76"/>
    </sheetView>
  </sheetViews>
  <sheetFormatPr defaultColWidth="7.28515625" defaultRowHeight="20.45" customHeight="1"/>
  <cols>
    <col min="1" max="1" width="1.28515625" style="87" customWidth="1"/>
    <col min="2" max="2" width="44.7109375" style="87" customWidth="1"/>
    <col min="3" max="3" width="7.28515625" style="88" customWidth="1"/>
    <col min="4" max="4" width="0.7109375" style="88" customWidth="1"/>
    <col min="5" max="5" width="12.7109375" style="88" customWidth="1"/>
    <col min="6" max="6" width="0.7109375" style="89" customWidth="1"/>
    <col min="7" max="7" width="12.7109375" style="89" customWidth="1"/>
    <col min="8" max="8" width="0.7109375" style="89" customWidth="1"/>
    <col min="9" max="9" width="12.7109375" style="89" customWidth="1"/>
    <col min="10" max="10" width="0.7109375" style="89" customWidth="1"/>
    <col min="11" max="11" width="12.7109375" style="89" customWidth="1"/>
    <col min="12" max="12" width="10.28515625" style="87" customWidth="1"/>
    <col min="13" max="16" width="11" style="87" bestFit="1" customWidth="1"/>
    <col min="17" max="17" width="12.28515625" style="87" customWidth="1"/>
    <col min="18" max="16384" width="7.28515625" style="87"/>
  </cols>
  <sheetData>
    <row r="1" spans="1:17" ht="20.45" customHeight="1">
      <c r="K1" s="194" t="s">
        <v>139</v>
      </c>
    </row>
    <row r="2" spans="1:17" ht="20.45" customHeight="1">
      <c r="K2" s="194" t="s">
        <v>140</v>
      </c>
    </row>
    <row r="3" spans="1:17" ht="20.45" customHeight="1">
      <c r="A3" s="90" t="s">
        <v>85</v>
      </c>
    </row>
    <row r="4" spans="1:17" s="90" customFormat="1" ht="20.45" customHeight="1">
      <c r="A4" s="91" t="s">
        <v>45</v>
      </c>
      <c r="B4" s="91"/>
      <c r="C4" s="88"/>
      <c r="D4" s="88"/>
      <c r="E4" s="88"/>
      <c r="F4" s="92"/>
      <c r="G4" s="92"/>
      <c r="H4" s="92"/>
      <c r="I4" s="92"/>
      <c r="J4" s="92"/>
      <c r="K4" s="92"/>
    </row>
    <row r="5" spans="1:17" s="90" customFormat="1" ht="20.45" customHeight="1">
      <c r="A5" s="93" t="str">
        <f>+'SE (7)'!A5</f>
        <v>สำหรับงวดหกเดือนสิ้นสุดวันที่ 30 มิถุนายน 2564</v>
      </c>
      <c r="B5" s="93"/>
      <c r="C5" s="94"/>
      <c r="D5" s="94"/>
      <c r="E5" s="94"/>
      <c r="F5" s="95"/>
      <c r="G5" s="95"/>
      <c r="H5" s="95"/>
      <c r="I5" s="95"/>
      <c r="J5" s="95"/>
      <c r="K5" s="95"/>
      <c r="L5" s="96"/>
      <c r="M5" s="96"/>
      <c r="N5" s="96"/>
      <c r="O5" s="96"/>
      <c r="P5" s="96"/>
      <c r="Q5" s="96"/>
    </row>
    <row r="6" spans="1:17" s="90" customFormat="1" ht="10.15" customHeight="1">
      <c r="A6" s="97"/>
      <c r="B6" s="97"/>
      <c r="C6" s="98"/>
      <c r="D6" s="98"/>
      <c r="E6" s="98"/>
      <c r="F6" s="16"/>
      <c r="G6" s="16"/>
      <c r="H6" s="16"/>
      <c r="I6" s="92"/>
      <c r="J6" s="92"/>
      <c r="K6" s="92"/>
      <c r="L6" s="99"/>
      <c r="M6" s="100"/>
      <c r="N6" s="100"/>
      <c r="O6" s="100"/>
      <c r="P6" s="96"/>
      <c r="Q6" s="96"/>
    </row>
    <row r="7" spans="1:17" s="90" customFormat="1" ht="20.45" customHeight="1">
      <c r="A7" s="97"/>
      <c r="B7" s="97"/>
      <c r="C7" s="98"/>
      <c r="D7" s="98"/>
      <c r="E7" s="256" t="s">
        <v>78</v>
      </c>
      <c r="F7" s="256"/>
      <c r="G7" s="256"/>
      <c r="H7" s="16"/>
      <c r="I7" s="256" t="s">
        <v>79</v>
      </c>
      <c r="J7" s="256"/>
      <c r="K7" s="256"/>
      <c r="L7" s="99"/>
      <c r="M7" s="100"/>
      <c r="N7" s="100"/>
      <c r="O7" s="100"/>
      <c r="P7" s="96"/>
      <c r="Q7" s="96"/>
    </row>
    <row r="8" spans="1:17" ht="18.95" customHeight="1">
      <c r="C8" s="136"/>
      <c r="D8" s="136"/>
      <c r="E8" s="18" t="s">
        <v>141</v>
      </c>
      <c r="F8" s="16"/>
      <c r="G8" s="18" t="s">
        <v>87</v>
      </c>
      <c r="H8" s="16"/>
      <c r="I8" s="18" t="s">
        <v>141</v>
      </c>
      <c r="J8" s="16"/>
      <c r="K8" s="18" t="s">
        <v>87</v>
      </c>
      <c r="L8" s="99"/>
      <c r="M8" s="102"/>
      <c r="N8" s="103"/>
      <c r="O8" s="102"/>
      <c r="P8" s="104"/>
      <c r="Q8" s="104"/>
    </row>
    <row r="9" spans="1:17" s="90" customFormat="1" ht="18.95" customHeight="1">
      <c r="A9" s="87"/>
      <c r="B9" s="87"/>
      <c r="C9" s="105" t="s">
        <v>2</v>
      </c>
      <c r="D9" s="106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L9" s="107"/>
      <c r="M9" s="102"/>
      <c r="N9" s="103"/>
      <c r="O9" s="102"/>
      <c r="P9" s="96"/>
      <c r="Q9" s="96"/>
    </row>
    <row r="10" spans="1:17" ht="18.95" customHeight="1">
      <c r="A10" s="108" t="s">
        <v>46</v>
      </c>
      <c r="B10" s="90"/>
      <c r="L10" s="107"/>
      <c r="M10" s="102"/>
      <c r="N10" s="109"/>
      <c r="O10" s="102"/>
      <c r="P10" s="104"/>
      <c r="Q10" s="104"/>
    </row>
    <row r="11" spans="1:17" ht="18.95" customHeight="1">
      <c r="A11" s="110" t="s">
        <v>149</v>
      </c>
      <c r="B11" s="90"/>
      <c r="E11" s="89">
        <f>'PL (5) 6M'!E22</f>
        <v>-41488895</v>
      </c>
      <c r="G11" s="89">
        <f>'PL (5) 6M'!G22</f>
        <v>-31771994</v>
      </c>
      <c r="I11" s="89">
        <f>'PL (5) 6M'!I22</f>
        <v>-25398247</v>
      </c>
      <c r="K11" s="89">
        <f>'PL (5) 6M'!K22</f>
        <v>-31408772</v>
      </c>
      <c r="L11" s="107"/>
      <c r="M11" s="102"/>
      <c r="N11" s="111"/>
      <c r="O11" s="102"/>
      <c r="P11" s="104"/>
      <c r="Q11" s="104"/>
    </row>
    <row r="12" spans="1:17" ht="18.95" customHeight="1">
      <c r="A12" s="128" t="s">
        <v>47</v>
      </c>
      <c r="B12" s="90"/>
      <c r="L12" s="104"/>
      <c r="M12" s="104"/>
      <c r="N12" s="104"/>
      <c r="O12" s="104"/>
      <c r="P12" s="104"/>
      <c r="Q12" s="104"/>
    </row>
    <row r="13" spans="1:17" ht="18.95" customHeight="1">
      <c r="A13" s="125" t="s">
        <v>70</v>
      </c>
      <c r="B13" s="110" t="s">
        <v>71</v>
      </c>
      <c r="C13" s="137"/>
      <c r="D13" s="137"/>
      <c r="E13" s="89">
        <v>599896</v>
      </c>
      <c r="G13" s="221">
        <v>489986</v>
      </c>
      <c r="I13" s="89">
        <v>401620</v>
      </c>
      <c r="K13" s="89">
        <v>489986</v>
      </c>
      <c r="L13" s="130">
        <f>E13+'PL (5) 6M'!E20</f>
        <v>0</v>
      </c>
      <c r="M13" s="104"/>
      <c r="N13" s="104"/>
      <c r="O13" s="104"/>
      <c r="P13" s="104"/>
      <c r="Q13" s="104"/>
    </row>
    <row r="14" spans="1:17" ht="18.95" customHeight="1">
      <c r="A14" s="125" t="s">
        <v>70</v>
      </c>
      <c r="B14" s="112" t="s">
        <v>72</v>
      </c>
      <c r="C14" s="137"/>
      <c r="D14" s="137"/>
      <c r="E14" s="89">
        <v>-7516201</v>
      </c>
      <c r="G14" s="221">
        <v>-4123251</v>
      </c>
      <c r="I14" s="89">
        <v>-3492320</v>
      </c>
      <c r="K14" s="89">
        <v>-4046372</v>
      </c>
    </row>
    <row r="15" spans="1:17" ht="18.95" customHeight="1">
      <c r="A15" s="125"/>
      <c r="B15" s="112" t="s">
        <v>177</v>
      </c>
      <c r="C15" s="137"/>
      <c r="D15" s="137"/>
      <c r="E15" s="89">
        <v>-419884</v>
      </c>
      <c r="G15" s="221">
        <v>0</v>
      </c>
      <c r="I15" s="89">
        <v>-419884</v>
      </c>
      <c r="K15" s="89">
        <v>0</v>
      </c>
    </row>
    <row r="16" spans="1:17" ht="18.95" customHeight="1">
      <c r="A16" s="125" t="s">
        <v>70</v>
      </c>
      <c r="B16" s="112" t="s">
        <v>73</v>
      </c>
      <c r="C16" s="137"/>
      <c r="D16" s="137"/>
      <c r="E16" s="89">
        <v>-63919</v>
      </c>
      <c r="G16" s="221">
        <v>-63838</v>
      </c>
      <c r="I16" s="89">
        <v>0</v>
      </c>
      <c r="K16" s="89">
        <v>407150</v>
      </c>
    </row>
    <row r="17" spans="1:17" ht="18.95" customHeight="1">
      <c r="A17" s="125"/>
      <c r="B17" s="112" t="s">
        <v>75</v>
      </c>
      <c r="C17" s="137"/>
      <c r="D17" s="137"/>
      <c r="E17" s="89">
        <f>3235589</f>
        <v>3235589</v>
      </c>
      <c r="G17" s="221">
        <v>12566210</v>
      </c>
      <c r="I17" s="89">
        <f>1658372-1979350+522</f>
        <v>-320456</v>
      </c>
      <c r="K17" s="89">
        <v>12566210</v>
      </c>
    </row>
    <row r="18" spans="1:17" ht="18.95" customHeight="1">
      <c r="A18" s="125" t="s">
        <v>70</v>
      </c>
      <c r="B18" s="112" t="s">
        <v>74</v>
      </c>
      <c r="C18" s="137"/>
      <c r="D18" s="137"/>
      <c r="E18" s="89">
        <v>5938312</v>
      </c>
      <c r="G18" s="221">
        <v>-352698</v>
      </c>
      <c r="I18" s="89">
        <v>-416473</v>
      </c>
      <c r="K18" s="89">
        <v>-428658</v>
      </c>
    </row>
    <row r="19" spans="1:17" ht="18.95" customHeight="1">
      <c r="A19" s="125"/>
      <c r="B19" s="112" t="s">
        <v>117</v>
      </c>
      <c r="C19" s="137"/>
      <c r="D19" s="137"/>
      <c r="E19" s="89">
        <v>-639917</v>
      </c>
      <c r="G19" s="89">
        <v>-230887</v>
      </c>
      <c r="I19" s="89">
        <v>-383419</v>
      </c>
      <c r="K19" s="89">
        <v>-230887</v>
      </c>
    </row>
    <row r="20" spans="1:17" ht="18.95" customHeight="1">
      <c r="A20" s="125" t="s">
        <v>70</v>
      </c>
      <c r="B20" s="110" t="s">
        <v>83</v>
      </c>
      <c r="C20" s="137"/>
      <c r="D20" s="137"/>
      <c r="E20" s="89"/>
      <c r="L20" s="104"/>
      <c r="M20" s="104"/>
      <c r="N20" s="104"/>
      <c r="O20" s="104"/>
      <c r="P20" s="104"/>
      <c r="Q20" s="104"/>
    </row>
    <row r="21" spans="1:17" ht="18.95" customHeight="1">
      <c r="A21" s="125"/>
      <c r="B21" s="110" t="s">
        <v>48</v>
      </c>
      <c r="C21" s="114" t="s">
        <v>178</v>
      </c>
      <c r="D21" s="114"/>
      <c r="E21" s="89">
        <f>1902496+3078707</f>
        <v>4981203</v>
      </c>
      <c r="G21" s="89">
        <v>3497783</v>
      </c>
      <c r="I21" s="89">
        <v>3662701</v>
      </c>
      <c r="K21" s="89">
        <v>3497783</v>
      </c>
      <c r="L21" s="104"/>
      <c r="M21" s="243"/>
      <c r="N21" s="176"/>
      <c r="O21" s="176"/>
      <c r="P21" s="176"/>
      <c r="Q21" s="104"/>
    </row>
    <row r="22" spans="1:17" ht="18.95" customHeight="1">
      <c r="A22" s="110"/>
      <c r="B22" s="110" t="s">
        <v>49</v>
      </c>
      <c r="C22" s="114">
        <v>11</v>
      </c>
      <c r="D22" s="114"/>
      <c r="E22" s="89">
        <v>794653</v>
      </c>
      <c r="G22" s="89">
        <v>319861</v>
      </c>
      <c r="I22" s="89">
        <v>230186</v>
      </c>
      <c r="K22" s="89">
        <v>319861</v>
      </c>
      <c r="L22" s="130"/>
      <c r="M22" s="244"/>
      <c r="N22" s="244"/>
      <c r="O22" s="244"/>
      <c r="P22" s="244"/>
      <c r="Q22" s="104"/>
    </row>
    <row r="23" spans="1:17" ht="18.95" customHeight="1">
      <c r="A23" s="110"/>
      <c r="B23" s="110" t="s">
        <v>162</v>
      </c>
      <c r="C23" s="114">
        <v>11</v>
      </c>
      <c r="D23" s="114"/>
      <c r="E23" s="89">
        <v>0</v>
      </c>
      <c r="G23" s="89">
        <v>512544</v>
      </c>
      <c r="I23" s="89">
        <v>0</v>
      </c>
      <c r="K23" s="89">
        <v>512544</v>
      </c>
      <c r="L23" s="130"/>
      <c r="M23" s="244"/>
      <c r="N23" s="244"/>
      <c r="O23" s="244"/>
      <c r="P23" s="244"/>
      <c r="Q23" s="104"/>
    </row>
    <row r="24" spans="1:17" ht="18.95" customHeight="1">
      <c r="A24" s="125" t="s">
        <v>70</v>
      </c>
      <c r="B24" s="110" t="s">
        <v>84</v>
      </c>
      <c r="C24" s="114"/>
      <c r="D24" s="114"/>
      <c r="E24" s="89"/>
      <c r="L24" s="130"/>
      <c r="M24" s="244"/>
      <c r="N24" s="244"/>
      <c r="O24" s="244"/>
      <c r="P24" s="244"/>
      <c r="Q24" s="104"/>
    </row>
    <row r="25" spans="1:17" ht="18.95" customHeight="1">
      <c r="A25" s="110"/>
      <c r="B25" s="110" t="s">
        <v>50</v>
      </c>
      <c r="E25" s="89">
        <v>1429613</v>
      </c>
      <c r="G25" s="89">
        <v>563977</v>
      </c>
      <c r="I25" s="89">
        <v>747710</v>
      </c>
      <c r="K25" s="89">
        <v>563977</v>
      </c>
      <c r="L25" s="104"/>
      <c r="M25" s="104"/>
      <c r="N25" s="104"/>
      <c r="O25" s="104"/>
      <c r="P25" s="104"/>
      <c r="Q25" s="104"/>
    </row>
    <row r="26" spans="1:17" ht="18.95" customHeight="1">
      <c r="A26" s="110"/>
      <c r="B26" s="110" t="s">
        <v>88</v>
      </c>
      <c r="E26" s="89">
        <f>-153868-3046</f>
        <v>-156914</v>
      </c>
      <c r="G26" s="89">
        <v>129749</v>
      </c>
      <c r="I26" s="89">
        <v>4749</v>
      </c>
      <c r="K26" s="89">
        <v>129749</v>
      </c>
      <c r="L26" s="104"/>
      <c r="M26" s="104"/>
      <c r="N26" s="104"/>
      <c r="O26" s="104"/>
      <c r="P26" s="104"/>
      <c r="Q26" s="104"/>
    </row>
    <row r="27" spans="1:17" ht="18.95" customHeight="1">
      <c r="A27" s="110" t="s">
        <v>70</v>
      </c>
      <c r="B27" s="110" t="s">
        <v>118</v>
      </c>
      <c r="C27" s="88">
        <v>7</v>
      </c>
      <c r="E27" s="89">
        <v>-5229</v>
      </c>
      <c r="G27" s="89">
        <v>1527748</v>
      </c>
      <c r="I27" s="89">
        <v>-5229</v>
      </c>
      <c r="K27" s="89">
        <v>1527748</v>
      </c>
      <c r="L27" s="104"/>
      <c r="M27" s="130"/>
      <c r="N27" s="104"/>
      <c r="O27" s="104"/>
      <c r="P27" s="104"/>
      <c r="Q27" s="104"/>
    </row>
    <row r="28" spans="1:17" ht="18.95" customHeight="1">
      <c r="A28" s="110"/>
      <c r="B28" s="110" t="s">
        <v>164</v>
      </c>
      <c r="E28" s="89"/>
      <c r="L28" s="104"/>
      <c r="M28" s="104"/>
      <c r="N28" s="104"/>
      <c r="O28" s="104"/>
      <c r="P28" s="104"/>
      <c r="Q28" s="104"/>
    </row>
    <row r="29" spans="1:17" ht="18.95" customHeight="1">
      <c r="A29" s="110"/>
      <c r="B29" s="110" t="s">
        <v>165</v>
      </c>
      <c r="C29" s="88">
        <v>9</v>
      </c>
      <c r="E29" s="89">
        <v>5</v>
      </c>
      <c r="G29" s="89">
        <v>-1028036</v>
      </c>
      <c r="I29" s="89">
        <v>-34749</v>
      </c>
      <c r="K29" s="89">
        <v>-1028036</v>
      </c>
      <c r="L29" s="104"/>
      <c r="M29" s="104"/>
      <c r="N29" s="104"/>
      <c r="O29" s="104"/>
      <c r="P29" s="104"/>
      <c r="Q29" s="104"/>
    </row>
    <row r="30" spans="1:17" ht="18.95" customHeight="1">
      <c r="A30" s="110"/>
      <c r="B30" s="110" t="s">
        <v>142</v>
      </c>
      <c r="E30" s="89">
        <v>0</v>
      </c>
      <c r="G30" s="89">
        <v>-204258</v>
      </c>
      <c r="I30" s="89">
        <v>0</v>
      </c>
      <c r="K30" s="89">
        <v>-204258</v>
      </c>
      <c r="L30" s="104"/>
      <c r="M30" s="104"/>
      <c r="N30" s="104"/>
      <c r="O30" s="104"/>
      <c r="P30" s="104"/>
      <c r="Q30" s="104"/>
    </row>
    <row r="31" spans="1:17" ht="18.95" customHeight="1">
      <c r="A31" s="110"/>
      <c r="B31" s="110" t="s">
        <v>108</v>
      </c>
      <c r="E31" s="209">
        <v>-93145</v>
      </c>
      <c r="G31" s="209">
        <v>0</v>
      </c>
      <c r="I31" s="209">
        <v>-93799</v>
      </c>
      <c r="K31" s="209">
        <v>0</v>
      </c>
      <c r="L31" s="104"/>
      <c r="M31" s="130"/>
      <c r="N31" s="104"/>
      <c r="O31" s="104"/>
      <c r="P31" s="104"/>
      <c r="Q31" s="104"/>
    </row>
    <row r="32" spans="1:17" ht="18.399999999999999" hidden="1" customHeight="1">
      <c r="A32" s="110"/>
      <c r="B32" s="110" t="s">
        <v>107</v>
      </c>
      <c r="E32" s="89"/>
      <c r="L32" s="104"/>
      <c r="M32" s="104"/>
      <c r="N32" s="104"/>
      <c r="O32" s="104"/>
      <c r="P32" s="104"/>
      <c r="Q32" s="104"/>
    </row>
    <row r="33" spans="1:17" ht="6" customHeight="1">
      <c r="B33" s="110"/>
      <c r="F33" s="113"/>
      <c r="G33" s="113"/>
      <c r="H33" s="113"/>
      <c r="I33" s="113"/>
      <c r="J33" s="113"/>
      <c r="K33" s="113"/>
    </row>
    <row r="34" spans="1:17" ht="18.95" customHeight="1">
      <c r="A34" s="87" t="s">
        <v>51</v>
      </c>
      <c r="B34" s="110"/>
      <c r="E34" s="113">
        <f>SUM(E11:E32)</f>
        <v>-33404833</v>
      </c>
      <c r="F34" s="113"/>
      <c r="G34" s="113">
        <f>SUM(G11:G32)</f>
        <v>-18167104</v>
      </c>
      <c r="H34" s="113"/>
      <c r="I34" s="113">
        <f>SUM(I11:I32)</f>
        <v>-25517610</v>
      </c>
      <c r="J34" s="113"/>
      <c r="K34" s="113">
        <f>SUM(K11:K32)</f>
        <v>-17331975</v>
      </c>
      <c r="L34" s="118"/>
      <c r="M34" s="117"/>
    </row>
    <row r="35" spans="1:17" ht="18.95" customHeight="1">
      <c r="B35" s="110" t="s">
        <v>116</v>
      </c>
      <c r="E35" s="89">
        <v>90475</v>
      </c>
      <c r="F35" s="113"/>
      <c r="G35" s="113">
        <v>204258</v>
      </c>
      <c r="H35" s="113"/>
      <c r="I35" s="89">
        <v>89047</v>
      </c>
      <c r="J35" s="113"/>
      <c r="K35" s="113">
        <v>204258</v>
      </c>
    </row>
    <row r="36" spans="1:17" ht="18.95" customHeight="1">
      <c r="B36" s="110" t="s">
        <v>126</v>
      </c>
      <c r="E36" s="209">
        <v>-602389</v>
      </c>
      <c r="F36" s="113"/>
      <c r="G36" s="209">
        <f>1927181-11223</f>
        <v>1915958</v>
      </c>
      <c r="H36" s="113"/>
      <c r="I36" s="209">
        <v>-234943</v>
      </c>
      <c r="J36" s="113"/>
      <c r="K36" s="209">
        <f>1927181-11223</f>
        <v>1915958</v>
      </c>
    </row>
    <row r="37" spans="1:17" ht="18.95" hidden="1" customHeight="1">
      <c r="B37" s="110" t="s">
        <v>69</v>
      </c>
      <c r="E37" s="116">
        <v>0</v>
      </c>
      <c r="F37" s="113"/>
      <c r="G37" s="116">
        <v>0</v>
      </c>
      <c r="H37" s="113"/>
      <c r="I37" s="116">
        <v>0</v>
      </c>
      <c r="J37" s="113"/>
      <c r="K37" s="116">
        <v>0</v>
      </c>
      <c r="L37" s="118"/>
      <c r="M37" s="117"/>
    </row>
    <row r="38" spans="1:17" ht="6" customHeight="1">
      <c r="A38" s="110"/>
      <c r="B38" s="110"/>
      <c r="E38" s="113"/>
      <c r="F38" s="113"/>
      <c r="G38" s="113"/>
      <c r="H38" s="113"/>
      <c r="I38" s="113"/>
      <c r="J38" s="113"/>
      <c r="K38" s="113"/>
    </row>
    <row r="39" spans="1:17" ht="18.95" customHeight="1">
      <c r="A39" s="110" t="s">
        <v>52</v>
      </c>
      <c r="B39" s="110"/>
      <c r="E39" s="115">
        <f>SUM(E34:E37)</f>
        <v>-33916747</v>
      </c>
      <c r="F39" s="113"/>
      <c r="G39" s="115">
        <f>SUM(G34:G37)</f>
        <v>-16046888</v>
      </c>
      <c r="H39" s="113"/>
      <c r="I39" s="115">
        <f>SUM(I34:I37)</f>
        <v>-25663506</v>
      </c>
      <c r="J39" s="113"/>
      <c r="K39" s="115">
        <f>SUM(K34:K37)</f>
        <v>-15211759</v>
      </c>
    </row>
    <row r="40" spans="1:17" ht="20.45" customHeight="1">
      <c r="K40" s="194" t="s">
        <v>139</v>
      </c>
    </row>
    <row r="41" spans="1:17" ht="20.45" customHeight="1">
      <c r="K41" s="194" t="s">
        <v>140</v>
      </c>
    </row>
    <row r="42" spans="1:17" ht="20.45" customHeight="1">
      <c r="A42" s="90" t="s">
        <v>85</v>
      </c>
    </row>
    <row r="43" spans="1:17" s="90" customFormat="1" ht="20.45" customHeight="1">
      <c r="A43" s="91" t="s">
        <v>76</v>
      </c>
      <c r="B43" s="91"/>
      <c r="C43" s="88"/>
      <c r="D43" s="88"/>
      <c r="E43" s="88"/>
      <c r="F43" s="92"/>
      <c r="G43" s="92"/>
      <c r="H43" s="92"/>
      <c r="I43" s="92"/>
      <c r="J43" s="92"/>
      <c r="K43" s="92"/>
    </row>
    <row r="44" spans="1:17" s="90" customFormat="1" ht="20.45" customHeight="1">
      <c r="A44" s="93" t="str">
        <f>+A5</f>
        <v>สำหรับงวดหกเดือนสิ้นสุดวันที่ 30 มิถุนายน 2564</v>
      </c>
      <c r="B44" s="93"/>
      <c r="C44" s="94"/>
      <c r="D44" s="94"/>
      <c r="E44" s="94"/>
      <c r="F44" s="95"/>
      <c r="G44" s="95"/>
      <c r="H44" s="95"/>
      <c r="I44" s="95"/>
      <c r="J44" s="95"/>
      <c r="K44" s="95"/>
      <c r="L44" s="96"/>
      <c r="M44" s="96"/>
      <c r="N44" s="96"/>
      <c r="O44" s="96"/>
      <c r="P44" s="96"/>
      <c r="Q44" s="96"/>
    </row>
    <row r="45" spans="1:17" s="90" customFormat="1" ht="10.9" customHeight="1">
      <c r="A45" s="97"/>
      <c r="B45" s="97"/>
      <c r="C45" s="98"/>
      <c r="D45" s="98"/>
      <c r="E45" s="98"/>
      <c r="F45" s="89"/>
      <c r="G45" s="89"/>
      <c r="H45" s="89"/>
      <c r="I45" s="92"/>
      <c r="J45" s="92"/>
      <c r="K45" s="92"/>
      <c r="L45" s="99"/>
      <c r="M45" s="100"/>
      <c r="N45" s="100"/>
      <c r="O45" s="100"/>
      <c r="P45" s="96"/>
      <c r="Q45" s="96"/>
    </row>
    <row r="46" spans="1:17" s="90" customFormat="1" ht="20.45" customHeight="1">
      <c r="A46" s="97"/>
      <c r="B46" s="97"/>
      <c r="C46" s="98"/>
      <c r="D46" s="98"/>
      <c r="E46" s="256" t="s">
        <v>78</v>
      </c>
      <c r="F46" s="256"/>
      <c r="G46" s="256"/>
      <c r="H46" s="16"/>
      <c r="I46" s="256" t="s">
        <v>79</v>
      </c>
      <c r="J46" s="256"/>
      <c r="K46" s="256"/>
      <c r="L46" s="99"/>
      <c r="M46" s="100"/>
      <c r="N46" s="100"/>
      <c r="O46" s="100"/>
      <c r="P46" s="96"/>
      <c r="Q46" s="96"/>
    </row>
    <row r="47" spans="1:17" ht="18.399999999999999" customHeight="1">
      <c r="B47" s="145"/>
      <c r="C47" s="101"/>
      <c r="D47" s="101"/>
      <c r="E47" s="18" t="s">
        <v>141</v>
      </c>
      <c r="F47" s="16"/>
      <c r="G47" s="18" t="s">
        <v>87</v>
      </c>
      <c r="H47" s="16"/>
      <c r="I47" s="18" t="s">
        <v>141</v>
      </c>
      <c r="J47" s="16"/>
      <c r="K47" s="18" t="s">
        <v>87</v>
      </c>
      <c r="L47" s="99"/>
      <c r="M47" s="102"/>
      <c r="N47" s="103"/>
      <c r="O47" s="102"/>
      <c r="P47" s="104"/>
      <c r="Q47" s="104"/>
    </row>
    <row r="48" spans="1:17" s="90" customFormat="1" ht="18.399999999999999" customHeight="1">
      <c r="A48" s="87"/>
      <c r="B48" s="87"/>
      <c r="C48" s="105" t="s">
        <v>2</v>
      </c>
      <c r="D48" s="106"/>
      <c r="E48" s="21" t="s">
        <v>3</v>
      </c>
      <c r="F48" s="5"/>
      <c r="G48" s="21" t="s">
        <v>3</v>
      </c>
      <c r="H48" s="5"/>
      <c r="I48" s="21" t="s">
        <v>3</v>
      </c>
      <c r="J48" s="5"/>
      <c r="K48" s="21" t="s">
        <v>3</v>
      </c>
      <c r="L48" s="107"/>
      <c r="M48" s="102"/>
      <c r="N48" s="103"/>
      <c r="O48" s="102"/>
      <c r="P48" s="96"/>
      <c r="Q48" s="96"/>
    </row>
    <row r="49" spans="1:17" ht="18.399999999999999" customHeight="1">
      <c r="A49" s="90" t="s">
        <v>53</v>
      </c>
      <c r="B49" s="90"/>
      <c r="C49" s="98"/>
      <c r="D49" s="98"/>
      <c r="E49" s="98"/>
    </row>
    <row r="50" spans="1:17" ht="18.399999999999999" customHeight="1">
      <c r="A50" s="90"/>
      <c r="B50" s="110" t="s">
        <v>154</v>
      </c>
      <c r="C50" s="98">
        <v>8</v>
      </c>
      <c r="D50" s="98"/>
      <c r="E50" s="89">
        <v>2430741</v>
      </c>
      <c r="G50" s="89">
        <v>0</v>
      </c>
      <c r="I50" s="89">
        <v>0</v>
      </c>
      <c r="K50" s="89">
        <v>0</v>
      </c>
      <c r="L50" s="145"/>
    </row>
    <row r="51" spans="1:17" ht="17.45" customHeight="1">
      <c r="A51" s="90"/>
      <c r="B51" s="110" t="s">
        <v>127</v>
      </c>
      <c r="C51" s="98">
        <v>8</v>
      </c>
      <c r="D51" s="98"/>
      <c r="E51" s="89">
        <v>0</v>
      </c>
      <c r="G51" s="89">
        <v>0</v>
      </c>
      <c r="I51" s="89">
        <v>-3050000</v>
      </c>
      <c r="K51" s="89">
        <v>-937500</v>
      </c>
      <c r="L51" s="145"/>
    </row>
    <row r="52" spans="1:17" ht="17.45" customHeight="1">
      <c r="A52" s="90"/>
      <c r="B52" s="110" t="s">
        <v>181</v>
      </c>
      <c r="C52" s="98"/>
      <c r="D52" s="98"/>
      <c r="E52" s="89">
        <v>0</v>
      </c>
      <c r="G52" s="89">
        <v>17631484</v>
      </c>
      <c r="I52" s="89">
        <v>0</v>
      </c>
      <c r="K52" s="89">
        <v>17631484</v>
      </c>
      <c r="L52" s="145"/>
    </row>
    <row r="53" spans="1:17" ht="18.399999999999999" customHeight="1">
      <c r="A53" s="90"/>
      <c r="B53" s="110" t="s">
        <v>67</v>
      </c>
      <c r="C53" s="143">
        <v>9</v>
      </c>
      <c r="D53" s="143"/>
      <c r="E53" s="89">
        <v>0</v>
      </c>
      <c r="G53" s="89">
        <v>1028037</v>
      </c>
      <c r="I53" s="89">
        <v>170800</v>
      </c>
      <c r="K53" s="89">
        <v>1028037</v>
      </c>
      <c r="L53" s="145"/>
      <c r="M53" s="145"/>
    </row>
    <row r="54" spans="1:17" ht="18.399999999999999" customHeight="1">
      <c r="A54" s="110"/>
      <c r="B54" s="110" t="s">
        <v>68</v>
      </c>
      <c r="C54" s="144">
        <v>9</v>
      </c>
      <c r="D54" s="144"/>
      <c r="E54" s="89">
        <v>-2073895</v>
      </c>
      <c r="G54" s="89">
        <v>-423035</v>
      </c>
      <c r="I54" s="89">
        <v>-1655873</v>
      </c>
      <c r="K54" s="89">
        <v>-423035</v>
      </c>
      <c r="L54" s="134"/>
      <c r="M54" s="134"/>
      <c r="N54" s="104"/>
      <c r="O54" s="104"/>
      <c r="P54" s="104"/>
      <c r="Q54" s="104"/>
    </row>
    <row r="55" spans="1:17" ht="18.399999999999999" customHeight="1">
      <c r="A55" s="110"/>
      <c r="B55" s="110" t="s">
        <v>54</v>
      </c>
      <c r="C55" s="144">
        <v>11</v>
      </c>
      <c r="D55" s="144"/>
      <c r="E55" s="113">
        <v>-5253221</v>
      </c>
      <c r="F55" s="113"/>
      <c r="G55" s="113">
        <v>-26700</v>
      </c>
      <c r="H55" s="113"/>
      <c r="I55" s="113">
        <v>-5235770</v>
      </c>
      <c r="J55" s="113"/>
      <c r="K55" s="113">
        <v>-26700</v>
      </c>
      <c r="L55" s="134"/>
      <c r="M55" s="134"/>
      <c r="N55" s="104"/>
      <c r="O55" s="104"/>
      <c r="P55" s="104"/>
      <c r="Q55" s="104"/>
    </row>
    <row r="56" spans="1:17" ht="18.399999999999999" customHeight="1">
      <c r="A56" s="110"/>
      <c r="B56" s="110" t="s">
        <v>128</v>
      </c>
      <c r="C56" s="144">
        <v>18</v>
      </c>
      <c r="D56" s="144"/>
      <c r="E56" s="116">
        <v>0</v>
      </c>
      <c r="F56" s="113"/>
      <c r="G56" s="116">
        <v>0</v>
      </c>
      <c r="H56" s="113"/>
      <c r="I56" s="116">
        <v>-11000000</v>
      </c>
      <c r="J56" s="113"/>
      <c r="K56" s="116">
        <v>0</v>
      </c>
      <c r="L56" s="134"/>
      <c r="M56" s="134"/>
      <c r="N56" s="104"/>
      <c r="O56" s="104"/>
      <c r="P56" s="104"/>
      <c r="Q56" s="104"/>
    </row>
    <row r="57" spans="1:17" ht="6" customHeight="1">
      <c r="B57" s="110"/>
      <c r="E57" s="113"/>
      <c r="F57" s="113"/>
      <c r="G57" s="113"/>
      <c r="H57" s="113"/>
      <c r="I57" s="113"/>
      <c r="J57" s="113"/>
      <c r="K57" s="113"/>
    </row>
    <row r="58" spans="1:17" ht="18.399999999999999" customHeight="1">
      <c r="A58" s="110" t="s">
        <v>55</v>
      </c>
      <c r="B58" s="110"/>
      <c r="C58" s="98"/>
      <c r="D58" s="98"/>
      <c r="E58" s="119">
        <f>SUM(E50:E57)</f>
        <v>-4896375</v>
      </c>
      <c r="G58" s="119">
        <f>SUM(G50:G57)</f>
        <v>18209786</v>
      </c>
      <c r="I58" s="119">
        <f>SUM(I50:I57)</f>
        <v>-20770843</v>
      </c>
      <c r="K58" s="119">
        <f>SUM(K50:K57)</f>
        <v>17272286</v>
      </c>
      <c r="M58" s="146"/>
    </row>
    <row r="59" spans="1:17" ht="18" customHeight="1">
      <c r="B59" s="110"/>
      <c r="F59" s="113"/>
      <c r="G59" s="113"/>
      <c r="H59" s="113"/>
      <c r="I59" s="113"/>
      <c r="J59" s="113"/>
      <c r="K59" s="113"/>
      <c r="M59" s="146"/>
      <c r="O59" s="246"/>
    </row>
    <row r="60" spans="1:17" ht="18.399999999999999" customHeight="1">
      <c r="A60" s="90" t="s">
        <v>56</v>
      </c>
      <c r="C60" s="98"/>
      <c r="D60" s="98"/>
      <c r="E60" s="98"/>
    </row>
    <row r="61" spans="1:17" ht="18.399999999999999" customHeight="1">
      <c r="A61" s="90"/>
      <c r="B61" s="87" t="s">
        <v>112</v>
      </c>
      <c r="C61" s="98">
        <v>8</v>
      </c>
      <c r="D61" s="98"/>
      <c r="E61" s="252">
        <v>999985</v>
      </c>
      <c r="G61" s="89">
        <v>0</v>
      </c>
      <c r="I61" s="89">
        <v>49985</v>
      </c>
      <c r="K61" s="89">
        <v>0</v>
      </c>
      <c r="N61" s="246"/>
      <c r="O61" s="246"/>
    </row>
    <row r="62" spans="1:17" s="90" customFormat="1" ht="18.399999999999999" customHeight="1">
      <c r="A62" s="120"/>
      <c r="B62" s="120" t="s">
        <v>119</v>
      </c>
      <c r="C62" s="88">
        <v>13</v>
      </c>
      <c r="D62" s="88"/>
      <c r="E62" s="113">
        <v>-2787284</v>
      </c>
      <c r="F62" s="92"/>
      <c r="G62" s="89">
        <v>-1882493</v>
      </c>
      <c r="H62" s="92"/>
      <c r="I62" s="89">
        <v>-1996059</v>
      </c>
      <c r="J62" s="92"/>
      <c r="K62" s="131">
        <v>-1882493</v>
      </c>
      <c r="M62" s="211"/>
    </row>
    <row r="63" spans="1:17" s="90" customFormat="1" ht="18.399999999999999" customHeight="1">
      <c r="A63" s="120"/>
      <c r="B63" s="120" t="s">
        <v>109</v>
      </c>
      <c r="C63" s="88"/>
      <c r="D63" s="88"/>
      <c r="E63" s="183">
        <v>-599896</v>
      </c>
      <c r="F63" s="92"/>
      <c r="G63" s="116">
        <v>-489986</v>
      </c>
      <c r="H63" s="92"/>
      <c r="I63" s="183">
        <v>-401620</v>
      </c>
      <c r="J63" s="92"/>
      <c r="K63" s="183">
        <v>-489986</v>
      </c>
      <c r="M63" s="145"/>
      <c r="N63" s="251"/>
      <c r="O63" s="135"/>
      <c r="P63" s="251"/>
      <c r="Q63" s="135"/>
    </row>
    <row r="64" spans="1:17" ht="6" customHeight="1">
      <c r="B64" s="110"/>
      <c r="F64" s="113"/>
      <c r="G64" s="113"/>
      <c r="H64" s="113"/>
      <c r="I64" s="113"/>
      <c r="J64" s="113"/>
      <c r="K64" s="113"/>
    </row>
    <row r="65" spans="1:16" s="90" customFormat="1" ht="18.399999999999999" customHeight="1">
      <c r="A65" s="120" t="s">
        <v>57</v>
      </c>
      <c r="C65" s="88"/>
      <c r="D65" s="88"/>
      <c r="E65" s="116">
        <f>SUM(E61:E64)</f>
        <v>-2387195</v>
      </c>
      <c r="F65" s="92"/>
      <c r="G65" s="116">
        <f>SUM(G61:G64)</f>
        <v>-2372479</v>
      </c>
      <c r="H65" s="92"/>
      <c r="I65" s="116">
        <f>SUM(I61:I64)</f>
        <v>-2347694</v>
      </c>
      <c r="J65" s="92"/>
      <c r="K65" s="116">
        <f>SUM(K61:K64)</f>
        <v>-2372479</v>
      </c>
      <c r="M65" s="87"/>
      <c r="P65" s="121"/>
    </row>
    <row r="66" spans="1:16" s="90" customFormat="1" ht="18" customHeight="1">
      <c r="A66" s="120"/>
      <c r="B66" s="166"/>
      <c r="C66" s="88"/>
      <c r="D66" s="88"/>
      <c r="E66" s="88"/>
      <c r="F66" s="92"/>
      <c r="G66" s="92"/>
      <c r="H66" s="92"/>
      <c r="I66" s="122"/>
      <c r="J66" s="92"/>
      <c r="K66" s="122"/>
      <c r="O66" s="247"/>
    </row>
    <row r="67" spans="1:16" s="90" customFormat="1" ht="18.399999999999999" customHeight="1">
      <c r="A67" s="97" t="s">
        <v>58</v>
      </c>
      <c r="B67" s="91"/>
      <c r="C67" s="88"/>
      <c r="D67" s="88"/>
      <c r="E67" s="89">
        <f>+E65+E58+E39</f>
        <v>-41200317</v>
      </c>
      <c r="F67" s="92"/>
      <c r="G67" s="89">
        <f>+G65+G58+G39</f>
        <v>-209581</v>
      </c>
      <c r="H67" s="92"/>
      <c r="I67" s="89">
        <f>+I65+I58+I39</f>
        <v>-48782043</v>
      </c>
      <c r="J67" s="92"/>
      <c r="K67" s="89">
        <f>+K65+K58+K39</f>
        <v>-311952</v>
      </c>
      <c r="L67" s="135"/>
      <c r="N67" s="247"/>
      <c r="O67" s="247"/>
    </row>
    <row r="68" spans="1:16" s="90" customFormat="1" ht="18.399999999999999" customHeight="1">
      <c r="A68" s="191" t="s">
        <v>147</v>
      </c>
      <c r="B68" s="91"/>
      <c r="C68" s="88">
        <v>4</v>
      </c>
      <c r="D68" s="88"/>
      <c r="E68" s="119">
        <f>'FS (1-3)'!G16</f>
        <v>87323846</v>
      </c>
      <c r="F68" s="92"/>
      <c r="G68" s="119">
        <v>42037607</v>
      </c>
      <c r="H68" s="92"/>
      <c r="I68" s="119">
        <f>'FS (1-3)'!K16</f>
        <v>83893986</v>
      </c>
      <c r="J68" s="92"/>
      <c r="K68" s="119">
        <v>41073189</v>
      </c>
      <c r="O68" s="248"/>
    </row>
    <row r="69" spans="1:16" ht="6" customHeight="1">
      <c r="B69" s="110"/>
      <c r="F69" s="113"/>
      <c r="G69" s="113"/>
      <c r="H69" s="113"/>
      <c r="I69" s="113"/>
      <c r="J69" s="113"/>
      <c r="K69" s="113"/>
    </row>
    <row r="70" spans="1:16" s="90" customFormat="1" ht="18.399999999999999" customHeight="1" thickBot="1">
      <c r="A70" s="192" t="s">
        <v>148</v>
      </c>
      <c r="B70" s="91"/>
      <c r="C70" s="88">
        <v>4</v>
      </c>
      <c r="D70" s="88"/>
      <c r="E70" s="123">
        <f>SUM(E67:E68)</f>
        <v>46123529</v>
      </c>
      <c r="F70" s="92"/>
      <c r="G70" s="123">
        <f>SUM(G67:G68)</f>
        <v>41828026</v>
      </c>
      <c r="H70" s="92"/>
      <c r="I70" s="123">
        <f>SUM(I67:I68)</f>
        <v>35111943</v>
      </c>
      <c r="J70" s="92"/>
      <c r="K70" s="123">
        <f>SUM(K67:K68)</f>
        <v>40761237</v>
      </c>
      <c r="O70" s="247"/>
    </row>
    <row r="71" spans="1:16" s="90" customFormat="1" ht="18" customHeight="1" thickTop="1">
      <c r="A71" s="120"/>
      <c r="B71" s="112"/>
      <c r="C71" s="98"/>
      <c r="D71" s="98"/>
      <c r="E71" s="98"/>
      <c r="F71" s="89"/>
      <c r="G71" s="89"/>
      <c r="H71" s="89"/>
      <c r="I71" s="89"/>
      <c r="J71" s="89"/>
      <c r="K71" s="89"/>
    </row>
    <row r="72" spans="1:16" s="90" customFormat="1" ht="18.399999999999999" customHeight="1">
      <c r="A72" s="124" t="s">
        <v>66</v>
      </c>
      <c r="B72" s="112"/>
      <c r="C72" s="98"/>
      <c r="D72" s="98"/>
      <c r="E72" s="98"/>
      <c r="F72" s="89"/>
      <c r="G72" s="89"/>
      <c r="H72" s="89"/>
      <c r="I72" s="89"/>
      <c r="J72" s="89"/>
      <c r="K72" s="89"/>
    </row>
    <row r="73" spans="1:16" s="90" customFormat="1" ht="4.9000000000000004" customHeight="1">
      <c r="A73" s="120"/>
      <c r="B73" s="112"/>
      <c r="C73" s="98"/>
      <c r="D73" s="98"/>
      <c r="E73" s="98"/>
      <c r="F73" s="89"/>
      <c r="G73" s="89"/>
      <c r="H73" s="89"/>
      <c r="I73" s="89"/>
      <c r="J73" s="89"/>
      <c r="K73" s="89"/>
    </row>
    <row r="74" spans="1:16" s="90" customFormat="1" ht="18.399999999999999" customHeight="1">
      <c r="A74" s="125" t="s">
        <v>166</v>
      </c>
      <c r="B74" s="112"/>
      <c r="C74" s="98"/>
      <c r="D74" s="98"/>
      <c r="E74" s="98"/>
      <c r="F74" s="89"/>
      <c r="G74" s="89"/>
      <c r="H74" s="89"/>
      <c r="I74" s="89"/>
      <c r="J74" s="89"/>
      <c r="K74" s="89"/>
    </row>
    <row r="75" spans="1:16" s="90" customFormat="1" ht="18.399999999999999" customHeight="1">
      <c r="A75" s="125" t="s">
        <v>167</v>
      </c>
      <c r="B75" s="112"/>
      <c r="C75" s="98"/>
      <c r="D75" s="98"/>
      <c r="E75" s="98"/>
      <c r="F75" s="89"/>
      <c r="G75" s="89"/>
      <c r="H75" s="89"/>
      <c r="I75" s="89"/>
      <c r="J75" s="89"/>
      <c r="K75" s="89"/>
    </row>
    <row r="76" spans="1:16" ht="20.45" customHeight="1">
      <c r="A76" s="191"/>
      <c r="B76" s="112"/>
      <c r="C76" s="143"/>
      <c r="D76" s="143"/>
      <c r="E76" s="253"/>
      <c r="F76" s="113"/>
      <c r="G76" s="113"/>
      <c r="H76" s="113"/>
      <c r="I76" s="113"/>
      <c r="J76" s="143"/>
      <c r="K76" s="167"/>
      <c r="L76" s="113"/>
    </row>
    <row r="77" spans="1:16" ht="20.45" customHeight="1">
      <c r="A77" s="127"/>
      <c r="E77" s="113"/>
      <c r="F77" s="113"/>
      <c r="G77" s="113"/>
      <c r="H77" s="113"/>
      <c r="I77" s="113"/>
      <c r="K77" s="113"/>
    </row>
    <row r="78" spans="1:16" ht="20.45" customHeight="1">
      <c r="E78" s="208"/>
    </row>
    <row r="82" spans="7:11" ht="20.45" customHeight="1">
      <c r="G82" s="189"/>
      <c r="I82" s="189"/>
    </row>
    <row r="83" spans="7:11" ht="20.45" customHeight="1">
      <c r="G83" s="189"/>
      <c r="I83" s="189"/>
    </row>
    <row r="85" spans="7:11" ht="20.45" customHeight="1">
      <c r="I85" s="126"/>
      <c r="K85" s="126"/>
    </row>
  </sheetData>
  <mergeCells count="4">
    <mergeCell ref="I7:K7"/>
    <mergeCell ref="I46:K46"/>
    <mergeCell ref="E7:G7"/>
    <mergeCell ref="E46:G46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6M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6M'!Print_Area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2021-08-12T02:51:44Z</cp:lastPrinted>
  <dcterms:created xsi:type="dcterms:W3CDTF">2019-04-27T15:45:51Z</dcterms:created>
  <dcterms:modified xsi:type="dcterms:W3CDTF">2021-08-13T05:14:21Z</dcterms:modified>
</cp:coreProperties>
</file>