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Jun2021 [Q2](EW)\"/>
    </mc:Choice>
  </mc:AlternateContent>
  <xr:revisionPtr revIDLastSave="0" documentId="13_ncr:1_{678C6499-54CA-4888-BEC6-DFA1A5C8EE8D}" xr6:coauthVersionLast="45" xr6:coauthVersionMax="45" xr10:uidLastSave="{00000000-0000-0000-0000-000000000000}"/>
  <bookViews>
    <workbookView xWindow="-120" yWindow="-120" windowWidth="21840" windowHeight="13140" tabRatio="813" activeTab="5" xr2:uid="{00000000-000D-0000-FFFF-FFFF00000000}"/>
  </bookViews>
  <sheets>
    <sheet name="BS YE2-4" sheetId="1" r:id="rId1"/>
    <sheet name="Eng 5-6 (3M)" sheetId="8" r:id="rId2"/>
    <sheet name="Eng 7-8 (6M)" sheetId="13" r:id="rId3"/>
    <sheet name="conso EN 9" sheetId="10" r:id="rId4"/>
    <sheet name="separate EN10" sheetId="11" r:id="rId5"/>
    <sheet name="11-12" sheetId="12" r:id="rId6"/>
  </sheets>
  <definedNames>
    <definedName name="_xlnm.Print_Area" localSheetId="5">'11-12'!$A$1:$O$110</definedName>
    <definedName name="_xlnm.Print_Area" localSheetId="1">'Eng 5-6 (3M)'!$A$1:$L$102</definedName>
    <definedName name="_xlnm.Print_Area" localSheetId="4">'separate EN10'!$A$1:$T$35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2" l="1"/>
  <c r="A3" i="11"/>
  <c r="A3" i="10"/>
  <c r="F35" i="8"/>
  <c r="H35" i="8"/>
  <c r="J35" i="8"/>
  <c r="L35" i="8"/>
  <c r="K136" i="1"/>
  <c r="K139" i="1" s="1"/>
  <c r="K94" i="1"/>
  <c r="K81" i="1"/>
  <c r="K40" i="1"/>
  <c r="K26" i="1"/>
  <c r="I136" i="1"/>
  <c r="I139" i="1" s="1"/>
  <c r="I94" i="1"/>
  <c r="I81" i="1"/>
  <c r="I40" i="1"/>
  <c r="I26" i="1"/>
  <c r="G136" i="1"/>
  <c r="G139" i="1" s="1"/>
  <c r="G94" i="1"/>
  <c r="G81" i="1"/>
  <c r="G40" i="1"/>
  <c r="G26" i="1"/>
  <c r="E136" i="1"/>
  <c r="E139" i="1" s="1"/>
  <c r="E94" i="1"/>
  <c r="E81" i="1"/>
  <c r="E40" i="1"/>
  <c r="E26" i="1"/>
  <c r="A104" i="13"/>
  <c r="L85" i="13"/>
  <c r="J85" i="13"/>
  <c r="H85" i="13"/>
  <c r="F85" i="13"/>
  <c r="J79" i="13"/>
  <c r="H79" i="13"/>
  <c r="F79" i="13"/>
  <c r="L70" i="13"/>
  <c r="J70" i="13"/>
  <c r="H70" i="13"/>
  <c r="F70" i="13"/>
  <c r="A55" i="13"/>
  <c r="L35" i="13"/>
  <c r="L40" i="13" s="1"/>
  <c r="J35" i="13"/>
  <c r="J40" i="13" s="1"/>
  <c r="H35" i="13"/>
  <c r="H40" i="13" s="1"/>
  <c r="F35" i="13"/>
  <c r="F40" i="13" s="1"/>
  <c r="L21" i="13"/>
  <c r="L24" i="13" s="1"/>
  <c r="J21" i="13"/>
  <c r="J24" i="13" s="1"/>
  <c r="H21" i="13"/>
  <c r="H24" i="13" s="1"/>
  <c r="F21" i="13"/>
  <c r="F24" i="13" s="1"/>
  <c r="I96" i="1" l="1"/>
  <c r="I42" i="1"/>
  <c r="G96" i="1"/>
  <c r="G141" i="1" s="1"/>
  <c r="E96" i="1"/>
  <c r="E141" i="1" s="1"/>
  <c r="K96" i="1"/>
  <c r="K141" i="1" s="1"/>
  <c r="G42" i="1"/>
  <c r="K42" i="1"/>
  <c r="E42" i="1"/>
  <c r="I141" i="1"/>
  <c r="L42" i="13"/>
  <c r="L45" i="13" s="1"/>
  <c r="L79" i="13" s="1"/>
  <c r="H42" i="13"/>
  <c r="H45" i="13" s="1"/>
  <c r="H73" i="13" s="1"/>
  <c r="F42" i="13"/>
  <c r="F45" i="13" s="1"/>
  <c r="F73" i="13" s="1"/>
  <c r="J42" i="13"/>
  <c r="J45" i="13" s="1"/>
  <c r="J73" i="13" s="1"/>
  <c r="L73" i="13" l="1"/>
  <c r="I79" i="12"/>
  <c r="T23" i="11"/>
  <c r="A102" i="8"/>
  <c r="O94" i="12" l="1"/>
  <c r="K94" i="12"/>
  <c r="K79" i="12"/>
  <c r="K30" i="12"/>
  <c r="K43" i="12" s="1"/>
  <c r="K46" i="12" s="1"/>
  <c r="O30" i="12"/>
  <c r="O43" i="12" s="1"/>
  <c r="O46" i="12" s="1"/>
  <c r="X24" i="10"/>
  <c r="O79" i="12" l="1"/>
  <c r="O96" i="12" s="1"/>
  <c r="O99" i="12" s="1"/>
  <c r="K96" i="12"/>
  <c r="K99" i="12" s="1"/>
  <c r="R20" i="11"/>
  <c r="P20" i="11"/>
  <c r="N20" i="11"/>
  <c r="L20" i="11"/>
  <c r="J20" i="11"/>
  <c r="H20" i="11"/>
  <c r="F20" i="11"/>
  <c r="T18" i="11"/>
  <c r="T17" i="11"/>
  <c r="T16" i="11"/>
  <c r="T15" i="11"/>
  <c r="L84" i="8"/>
  <c r="L69" i="8"/>
  <c r="H84" i="8"/>
  <c r="H69" i="8"/>
  <c r="H40" i="8"/>
  <c r="H21" i="8"/>
  <c r="H24" i="8" s="1"/>
  <c r="L40" i="8"/>
  <c r="L21" i="8"/>
  <c r="L24" i="8" s="1"/>
  <c r="M94" i="12"/>
  <c r="I94" i="12"/>
  <c r="M79" i="12"/>
  <c r="M30" i="12"/>
  <c r="M43" i="12" s="1"/>
  <c r="M46" i="12" s="1"/>
  <c r="I30" i="12"/>
  <c r="I43" i="12" s="1"/>
  <c r="I46" i="12" s="1"/>
  <c r="A57" i="12"/>
  <c r="R28" i="11"/>
  <c r="P28" i="11"/>
  <c r="N28" i="11"/>
  <c r="L28" i="11"/>
  <c r="J28" i="11"/>
  <c r="H28" i="11"/>
  <c r="F28" i="11"/>
  <c r="V29" i="10"/>
  <c r="T29" i="10"/>
  <c r="R29" i="10"/>
  <c r="P29" i="10"/>
  <c r="N29" i="10"/>
  <c r="L29" i="10"/>
  <c r="J29" i="10"/>
  <c r="H29" i="10"/>
  <c r="F29" i="10"/>
  <c r="V21" i="10"/>
  <c r="P21" i="10"/>
  <c r="N21" i="10"/>
  <c r="L21" i="10"/>
  <c r="J21" i="10"/>
  <c r="H21" i="10"/>
  <c r="F21" i="10"/>
  <c r="X19" i="10"/>
  <c r="X18" i="10"/>
  <c r="X17" i="10"/>
  <c r="J84" i="8"/>
  <c r="F84" i="8"/>
  <c r="J69" i="8"/>
  <c r="F69" i="8"/>
  <c r="A54" i="8"/>
  <c r="A35" i="11"/>
  <c r="J40" i="8"/>
  <c r="F40" i="8"/>
  <c r="J21" i="8"/>
  <c r="J24" i="8" s="1"/>
  <c r="F21" i="8"/>
  <c r="F24" i="8" s="1"/>
  <c r="H42" i="8" l="1"/>
  <c r="H45" i="8" s="1"/>
  <c r="H78" i="8" s="1"/>
  <c r="M96" i="12"/>
  <c r="M99" i="12" s="1"/>
  <c r="T20" i="11"/>
  <c r="T28" i="11"/>
  <c r="X29" i="10"/>
  <c r="L42" i="8"/>
  <c r="L45" i="8" s="1"/>
  <c r="L78" i="8" s="1"/>
  <c r="A34" i="10"/>
  <c r="J42" i="8"/>
  <c r="J45" i="8" s="1"/>
  <c r="J78" i="8" s="1"/>
  <c r="F42" i="8"/>
  <c r="F45" i="8" s="1"/>
  <c r="X16" i="10"/>
  <c r="X21" i="10" s="1"/>
  <c r="T21" i="10"/>
  <c r="I96" i="12"/>
  <c r="I99" i="12" s="1"/>
  <c r="R21" i="10"/>
  <c r="F72" i="8" l="1"/>
  <c r="F78" i="8"/>
  <c r="L72" i="8"/>
  <c r="H72" i="8"/>
  <c r="J72" i="8"/>
  <c r="A104" i="1" l="1"/>
  <c r="A107" i="1"/>
  <c r="A156" i="1"/>
  <c r="A55" i="1"/>
</calcChain>
</file>

<file path=xl/sharedStrings.xml><?xml version="1.0" encoding="utf-8"?>
<sst xmlns="http://schemas.openxmlformats.org/spreadsheetml/2006/main" count="519" uniqueCount="223">
  <si>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</si>
  <si>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</si>
  <si>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</si>
  <si>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</si>
  <si>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</si>
  <si>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</si>
  <si>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</si>
  <si>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</si>
  <si>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</si>
  <si>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</si>
  <si>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</si>
  <si>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</si>
  <si>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</si>
  <si>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</si>
  <si>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</si>
  <si>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</si>
  <si>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</si>
  <si>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</si>
  <si>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</si>
  <si>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</si>
  <si>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</si>
  <si>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</si>
  <si>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</si>
  <si>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</si>
  <si>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</si>
  <si>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</si>
  <si>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</si>
  <si>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</si>
  <si>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</si>
  <si>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</si>
  <si>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</si>
  <si>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</si>
  <si>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</si>
  <si>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</si>
  <si>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</si>
  <si>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 xml:space="preserve">   Issued and paid-up share capital</t>
  </si>
  <si>
    <t>Share premium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</si>
  <si>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</si>
  <si>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</si>
  <si>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</si>
  <si>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</si>
  <si>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</si>
  <si>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</si>
  <si>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</si>
  <si>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</si>
  <si>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</si>
  <si>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</si>
  <si>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</si>
  <si>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</si>
  <si>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</si>
  <si>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</si>
  <si>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</si>
  <si>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</si>
  <si>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</si>
  <si>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</si>
  <si>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</si>
  <si>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</si>
  <si>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</si>
  <si>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</si>
  <si>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</si>
  <si>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</si>
  <si>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</si>
  <si>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</si>
  <si>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</si>
  <si>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</si>
  <si>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</si>
  <si>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</si>
  <si>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</si>
  <si>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</si>
  <si>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</si>
  <si>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Appropriated -</t>
  </si>
  <si>
    <t>Non-controlling</t>
  </si>
  <si>
    <t>share capital</t>
  </si>
  <si>
    <t>legal reserve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</si>
  <si>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</si>
  <si>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</si>
  <si>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</si>
  <si>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</si>
  <si>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</si>
  <si>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</si>
  <si>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</si>
  <si>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</si>
  <si>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</si>
  <si>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</si>
  <si>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</si>
  <si>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</si>
  <si>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</si>
  <si>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</si>
  <si>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</si>
  <si>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</si>
  <si>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</si>
  <si>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</si>
  <si>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</si>
  <si>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</si>
  <si>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</si>
  <si>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</si>
  <si>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</si>
  <si>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Long-term provisions - paid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</si>
  <si>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</si>
  <si>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</si>
  <si>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</si>
  <si>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</si>
  <si>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</si>
  <si>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</si>
  <si>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</si>
  <si>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</si>
  <si>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</si>
  <si>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</si>
  <si>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</si>
  <si>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 xml:space="preserve">   from financial institutions</t>
  </si>
  <si>
    <t xml:space="preserve">       Ordinary shares, 1,663,725,149 shares </t>
  </si>
  <si>
    <t xml:space="preserve">    of par Baht 1 each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</si>
  <si>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</si>
  <si>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</si>
  <si>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</si>
  <si>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</si>
  <si>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</si>
  <si>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</si>
  <si>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</si>
  <si>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</si>
  <si>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</si>
  <si>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</si>
  <si>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</si>
  <si>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</si>
  <si>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</si>
  <si>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</si>
  <si>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</si>
  <si>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</si>
  <si>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</si>
  <si>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</si>
  <si>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</si>
  <si>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</si>
  <si>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</si>
  <si>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</si>
  <si>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</si>
  <si>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</si>
  <si>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</si>
  <si>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</si>
  <si>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</si>
  <si>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</si>
  <si>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Owners of the parent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</si>
  <si>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</si>
  <si>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</si>
  <si>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</si>
  <si>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</si>
  <si>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</si>
  <si>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</si>
  <si>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</si>
  <si>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</si>
  <si>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</si>
  <si>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</si>
  <si>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r>
      <t xml:space="preserve">Statements of Financial Position </t>
    </r>
    <r>
      <rPr>
        <sz val="9"/>
        <color indexed="8"/>
        <rFont val="Arial"/>
        <family val="2"/>
      </rPr>
      <t>(continued)</t>
    </r>
  </si>
  <si>
    <r>
      <t xml:space="preserve">Liabilities and equity </t>
    </r>
    <r>
      <rPr>
        <sz val="9"/>
        <color indexed="8"/>
        <rFont val="Arial"/>
        <family val="2"/>
      </rPr>
      <t>(continued)</t>
    </r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</si>
  <si>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</si>
  <si>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</si>
  <si>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</si>
  <si>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</si>
  <si>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</si>
  <si>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</si>
  <si>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receivables - net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</si>
  <si>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</si>
  <si>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</si>
  <si>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</si>
  <si>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</si>
  <si>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</si>
  <si>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</si>
  <si>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</si>
  <si>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</si>
  <si>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>Opening balance as at 1 January 2020</t>
  </si>
  <si>
    <t xml:space="preserve">Financial assets measured at </t>
  </si>
  <si>
    <t>amortised cost</t>
  </si>
  <si>
    <t>measured at amortised cost</t>
  </si>
  <si>
    <t>Payment for investment property</t>
  </si>
  <si>
    <t>Payment for fixed assets</t>
  </si>
  <si>
    <t>Payment for intangible assets</t>
  </si>
  <si>
    <t>Right-of-use assets - net</t>
  </si>
  <si>
    <t xml:space="preserve">Current portion of lease liabilities </t>
  </si>
  <si>
    <t>Lease liabilities</t>
  </si>
  <si>
    <t>2021</t>
  </si>
  <si>
    <t>Current portion of long-term loan</t>
  </si>
  <si>
    <t>to a subsidiary</t>
  </si>
  <si>
    <t>Opening balance as at 1 January 2021</t>
  </si>
  <si>
    <t>13.1</t>
  </si>
  <si>
    <t>13.2</t>
  </si>
  <si>
    <t>13.4</t>
  </si>
  <si>
    <t>13.3</t>
  </si>
  <si>
    <t>Cash and cash equivalents at the beginning of the period</t>
  </si>
  <si>
    <t>Cash and cash equivalents at the end of the period</t>
  </si>
  <si>
    <t>Acquisition of right-of-use assets under lease liabilities</t>
  </si>
  <si>
    <t>2020</t>
  </si>
  <si>
    <t xml:space="preserve">                     - concession reserve</t>
  </si>
  <si>
    <t>As at 30 June 2021</t>
  </si>
  <si>
    <t>30 June</t>
  </si>
  <si>
    <t xml:space="preserve">    to profit or loss</t>
  </si>
  <si>
    <t xml:space="preserve">      Assets transferred from customers</t>
  </si>
  <si>
    <t>Closing balance as at 30 June 2020</t>
  </si>
  <si>
    <t>Dividend income</t>
  </si>
  <si>
    <t>Payment for financial assets measured at amortised cost</t>
  </si>
  <si>
    <t>Proceeds from disposal of short-term investments</t>
  </si>
  <si>
    <t>Dividend received from a subsidiary</t>
  </si>
  <si>
    <t xml:space="preserve">Payment for right-of-use assets </t>
  </si>
  <si>
    <t>Payments for lease liabilities</t>
  </si>
  <si>
    <t>Purchase of fixed assets and intangible assets</t>
  </si>
  <si>
    <t>on payable</t>
  </si>
  <si>
    <t>For the three-month period ended 30 June 2021</t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</si>
  <si>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</si>
  <si>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For the six-month period ended 30 June 2021</t>
  </si>
  <si>
    <t>Closing balance as at 30 June 2021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</si>
  <si>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</si>
  <si>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</si>
  <si>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</si>
  <si>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Sales - Industrial water</t>
  </si>
  <si>
    <t>Cost of sales - Industrial water</t>
  </si>
  <si>
    <t>-</t>
  </si>
  <si>
    <t>Current portion of debentures</t>
  </si>
  <si>
    <t>The accompanying condensed notes are an integral part of this interim financial information.</t>
  </si>
  <si>
    <t>Net impairment losses</t>
  </si>
  <si>
    <t>changes in working capital</t>
  </si>
  <si>
    <t>Changes in working capital</t>
  </si>
  <si>
    <t>Net cash generated from financing activities</t>
  </si>
  <si>
    <t>Net increase in cash and cash equivalents</t>
  </si>
  <si>
    <t>Gain on disposal/write-off of fixed assets</t>
  </si>
  <si>
    <t>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</si>
</sst>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43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7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7" applyNumberFormat="0" applyAlignment="0" applyProtection="0"/>
    <xf numFmtId="0" fontId="19" fillId="30" borderId="8" applyNumberFormat="0" applyAlignment="0" applyProtection="0"/>
    <xf numFmtId="43" fontId="15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8" fillId="0" borderId="0"/>
    <xf numFmtId="174" fontId="9" fillId="0" borderId="0"/>
    <xf numFmtId="175" fontId="8" fillId="0" borderId="0"/>
    <xf numFmtId="175" fontId="9" fillId="0" borderId="0"/>
    <xf numFmtId="176" fontId="8" fillId="0" borderId="0"/>
    <xf numFmtId="176" fontId="9" fillId="0" borderId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38" fontId="10" fillId="2" borderId="0" applyNumberFormat="0" applyBorder="0" applyAlignment="0" applyProtection="0"/>
    <xf numFmtId="38" fontId="5" fillId="2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7" applyNumberFormat="0" applyAlignment="0" applyProtection="0"/>
    <xf numFmtId="10" fontId="10" fillId="3" borderId="1" applyNumberFormat="0" applyBorder="0" applyAlignment="0" applyProtection="0"/>
    <xf numFmtId="10" fontId="5" fillId="3" borderId="1" applyNumberFormat="0" applyBorder="0" applyAlignment="0" applyProtection="0"/>
    <xf numFmtId="0" fontId="26" fillId="0" borderId="12" applyNumberFormat="0" applyFill="0" applyAlignment="0" applyProtection="0"/>
    <xf numFmtId="0" fontId="27" fillId="33" borderId="0" applyNumberFormat="0" applyBorder="0" applyAlignment="0" applyProtection="0"/>
    <xf numFmtId="37" fontId="11" fillId="0" borderId="0"/>
    <xf numFmtId="177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29" borderId="1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3" fillId="0" borderId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6" fillId="0" borderId="0"/>
    <xf numFmtId="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345">
    <xf numFmtId="0" fontId="0" fillId="0" borderId="0" xfId="0"/>
    <xf numFmtId="0" fontId="32" fillId="0" borderId="0" xfId="487" applyFont="1" applyFill="1" applyAlignment="1">
      <alignment vertical="center"/>
    </xf>
    <xf numFmtId="37" fontId="33" fillId="0" borderId="0" xfId="487" applyNumberFormat="1" applyFont="1" applyFill="1" applyAlignment="1">
      <alignment horizontal="centerContinuous" vertical="center"/>
    </xf>
    <xf numFmtId="37" fontId="33" fillId="0" borderId="0" xfId="487" applyNumberFormat="1" applyFont="1" applyFill="1" applyBorder="1" applyAlignment="1">
      <alignment horizontal="centerContinuous" vertical="center"/>
    </xf>
    <xf numFmtId="37" fontId="33" fillId="0" borderId="0" xfId="487" applyNumberFormat="1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37" fontId="33" fillId="0" borderId="3" xfId="487" applyNumberFormat="1" applyFont="1" applyFill="1" applyBorder="1" applyAlignment="1">
      <alignment horizontal="centerContinuous" vertical="center"/>
    </xf>
    <xf numFmtId="0" fontId="32" fillId="0" borderId="0" xfId="487" applyFont="1" applyFill="1" applyBorder="1" applyAlignment="1">
      <alignment vertical="center"/>
    </xf>
    <xf numFmtId="38" fontId="33" fillId="0" borderId="0" xfId="487" applyNumberFormat="1" applyFont="1" applyFill="1" applyAlignment="1">
      <alignment horizontal="centerContinuous" vertical="center"/>
    </xf>
    <xf numFmtId="164" fontId="32" fillId="0" borderId="0" xfId="487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164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165" fontId="32" fillId="0" borderId="3" xfId="487" quotePrefix="1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37" fontId="33" fillId="0" borderId="0" xfId="0" applyNumberFormat="1" applyFont="1" applyFill="1" applyAlignment="1">
      <alignment vertical="center"/>
    </xf>
    <xf numFmtId="166" fontId="33" fillId="0" borderId="0" xfId="0" applyNumberFormat="1" applyFont="1" applyFill="1" applyBorder="1" applyAlignment="1">
      <alignment vertical="center"/>
    </xf>
    <xf numFmtId="166" fontId="33" fillId="0" borderId="0" xfId="0" applyNumberFormat="1" applyFont="1" applyFill="1" applyAlignment="1">
      <alignment vertical="center"/>
    </xf>
    <xf numFmtId="37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Border="1" applyAlignment="1">
      <alignment horizontal="right" vertical="center"/>
    </xf>
    <xf numFmtId="166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Alignment="1">
      <alignment horizontal="right" vertical="center"/>
    </xf>
    <xf numFmtId="37" fontId="34" fillId="0" borderId="0" xfId="487" applyNumberFormat="1" applyFont="1" applyFill="1" applyAlignment="1">
      <alignment horizontal="center" vertical="center"/>
    </xf>
    <xf numFmtId="164" fontId="33" fillId="0" borderId="0" xfId="487" applyNumberFormat="1" applyFont="1" applyFill="1" applyBorder="1" applyAlignment="1">
      <alignment horizontal="right" vertical="center"/>
    </xf>
    <xf numFmtId="37" fontId="33" fillId="0" borderId="0" xfId="0" applyNumberFormat="1" applyFont="1" applyFill="1" applyAlignment="1">
      <alignment horizontal="left" vertical="center"/>
    </xf>
    <xf numFmtId="37" fontId="33" fillId="0" borderId="0" xfId="487" applyNumberFormat="1" applyFont="1" applyFill="1" applyBorder="1" applyAlignment="1">
      <alignment vertical="center"/>
    </xf>
    <xf numFmtId="0" fontId="32" fillId="0" borderId="3" xfId="487" applyFont="1" applyFill="1" applyBorder="1" applyAlignment="1">
      <alignment vertical="center"/>
    </xf>
    <xf numFmtId="165" fontId="4" fillId="0" borderId="0" xfId="30" applyNumberFormat="1" applyFont="1" applyFill="1" applyAlignment="1">
      <alignment vertical="center"/>
    </xf>
    <xf numFmtId="165" fontId="4" fillId="0" borderId="0" xfId="30" applyNumberFormat="1" applyFont="1" applyFill="1" applyAlignment="1">
      <alignment horizontal="right" vertical="center"/>
    </xf>
    <xf numFmtId="165" fontId="4" fillId="0" borderId="0" xfId="30" applyNumberFormat="1" applyFont="1" applyFill="1" applyBorder="1" applyAlignment="1">
      <alignment vertical="center"/>
    </xf>
    <xf numFmtId="165" fontId="4" fillId="0" borderId="3" xfId="30" applyNumberFormat="1" applyFont="1" applyFill="1" applyBorder="1" applyAlignment="1">
      <alignment vertical="center"/>
    </xf>
    <xf numFmtId="166" fontId="33" fillId="34" borderId="0" xfId="0" applyNumberFormat="1" applyFont="1" applyFill="1" applyAlignment="1">
      <alignment vertical="center"/>
    </xf>
    <xf numFmtId="166" fontId="33" fillId="34" borderId="0" xfId="0" applyNumberFormat="1" applyFont="1" applyFill="1" applyAlignment="1">
      <alignment horizontal="right" vertical="center"/>
    </xf>
    <xf numFmtId="166" fontId="33" fillId="34" borderId="3" xfId="0" applyNumberFormat="1" applyFont="1" applyFill="1" applyBorder="1" applyAlignment="1">
      <alignment vertical="center"/>
    </xf>
    <xf numFmtId="166" fontId="33" fillId="34" borderId="3" xfId="0" applyNumberFormat="1" applyFont="1" applyFill="1" applyBorder="1" applyAlignment="1">
      <alignment horizontal="right" vertical="center"/>
    </xf>
    <xf numFmtId="165" fontId="33" fillId="34" borderId="0" xfId="28" applyNumberFormat="1" applyFont="1" applyFill="1" applyBorder="1" applyAlignment="1">
      <alignment horizontal="right" vertical="center"/>
    </xf>
    <xf numFmtId="166" fontId="33" fillId="34" borderId="4" xfId="0" applyNumberFormat="1" applyFont="1" applyFill="1" applyBorder="1" applyAlignment="1">
      <alignment horizontal="right" vertical="center"/>
    </xf>
    <xf numFmtId="168" fontId="33" fillId="34" borderId="0" xfId="28" applyNumberFormat="1" applyFont="1" applyFill="1" applyBorder="1" applyAlignment="1">
      <alignment vertical="center"/>
    </xf>
    <xf numFmtId="165" fontId="33" fillId="34" borderId="0" xfId="0" applyNumberFormat="1" applyFont="1" applyFill="1" applyAlignment="1">
      <alignment horizontal="right" vertical="center"/>
    </xf>
    <xf numFmtId="165" fontId="33" fillId="34" borderId="3" xfId="0" applyNumberFormat="1" applyFont="1" applyFill="1" applyBorder="1" applyAlignment="1">
      <alignment horizontal="right" vertical="center"/>
    </xf>
    <xf numFmtId="165" fontId="33" fillId="34" borderId="0" xfId="0" applyNumberFormat="1" applyFont="1" applyFill="1" applyAlignment="1">
      <alignment vertical="center"/>
    </xf>
    <xf numFmtId="165" fontId="33" fillId="34" borderId="5" xfId="0" applyNumberFormat="1" applyFont="1" applyFill="1" applyBorder="1" applyAlignment="1">
      <alignment horizontal="right" vertical="center"/>
    </xf>
    <xf numFmtId="165" fontId="33" fillId="34" borderId="3" xfId="0" applyNumberFormat="1" applyFont="1" applyFill="1" applyBorder="1" applyAlignment="1">
      <alignment vertical="center"/>
    </xf>
    <xf numFmtId="165" fontId="33" fillId="34" borderId="4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37" fontId="33" fillId="0" borderId="0" xfId="0" applyNumberFormat="1" applyFont="1" applyAlignment="1">
      <alignment vertical="center"/>
    </xf>
    <xf numFmtId="0" fontId="32" fillId="34" borderId="0" xfId="0" applyFont="1" applyFill="1" applyAlignment="1">
      <alignment horizontal="right" vertical="center"/>
    </xf>
    <xf numFmtId="169" fontId="33" fillId="0" borderId="0" xfId="28" applyNumberFormat="1" applyFont="1" applyFill="1" applyAlignment="1">
      <alignment horizontal="center" vertical="center"/>
    </xf>
    <xf numFmtId="168" fontId="33" fillId="0" borderId="0" xfId="28" applyNumberFormat="1" applyFont="1" applyFill="1" applyAlignment="1">
      <alignment vertical="center"/>
    </xf>
    <xf numFmtId="168" fontId="33" fillId="34" borderId="0" xfId="28" applyNumberFormat="1" applyFont="1" applyFill="1" applyAlignment="1">
      <alignment vertical="center"/>
    </xf>
    <xf numFmtId="0" fontId="33" fillId="34" borderId="0" xfId="0" applyFont="1" applyFill="1" applyAlignment="1">
      <alignment vertical="center"/>
    </xf>
    <xf numFmtId="168" fontId="33" fillId="0" borderId="0" xfId="28" applyNumberFormat="1" applyFont="1" applyFill="1" applyBorder="1" applyAlignment="1">
      <alignment vertical="center"/>
    </xf>
    <xf numFmtId="168" fontId="33" fillId="34" borderId="3" xfId="28" applyNumberFormat="1" applyFont="1" applyFill="1" applyBorder="1" applyAlignment="1">
      <alignment vertical="center"/>
    </xf>
    <xf numFmtId="171" fontId="33" fillId="0" borderId="0" xfId="28" applyNumberFormat="1" applyFont="1" applyFill="1" applyAlignment="1">
      <alignment vertical="center"/>
    </xf>
    <xf numFmtId="168" fontId="33" fillId="0" borderId="0" xfId="28" applyNumberFormat="1" applyFont="1" applyFill="1" applyAlignment="1">
      <alignment horizontal="center" vertical="center"/>
    </xf>
    <xf numFmtId="165" fontId="33" fillId="34" borderId="3" xfId="28" applyNumberFormat="1" applyFont="1" applyFill="1" applyBorder="1"/>
    <xf numFmtId="165" fontId="33" fillId="0" borderId="0" xfId="28" applyNumberFormat="1" applyFont="1" applyFill="1" applyBorder="1" applyAlignment="1">
      <alignment vertical="center"/>
    </xf>
    <xf numFmtId="168" fontId="33" fillId="34" borderId="3" xfId="0" applyNumberFormat="1" applyFont="1" applyFill="1" applyBorder="1" applyAlignment="1">
      <alignment vertical="center"/>
    </xf>
    <xf numFmtId="168" fontId="33" fillId="34" borderId="0" xfId="0" applyNumberFormat="1" applyFont="1" applyFill="1" applyAlignment="1">
      <alignment vertical="center"/>
    </xf>
    <xf numFmtId="168" fontId="33" fillId="34" borderId="4" xfId="0" applyNumberFormat="1" applyFont="1" applyFill="1" applyBorder="1" applyAlignment="1">
      <alignment vertical="center"/>
    </xf>
    <xf numFmtId="168" fontId="33" fillId="34" borderId="4" xfId="28" applyNumberFormat="1" applyFont="1" applyFill="1" applyBorder="1" applyAlignment="1">
      <alignment vertical="center"/>
    </xf>
    <xf numFmtId="170" fontId="33" fillId="34" borderId="4" xfId="28" applyNumberFormat="1" applyFont="1" applyFill="1" applyBorder="1" applyAlignment="1">
      <alignment vertical="center"/>
    </xf>
    <xf numFmtId="170" fontId="33" fillId="0" borderId="0" xfId="28" applyNumberFormat="1" applyFont="1" applyFill="1" applyBorder="1" applyAlignment="1">
      <alignment vertical="center"/>
    </xf>
    <xf numFmtId="172" fontId="33" fillId="0" borderId="0" xfId="28" applyNumberFormat="1" applyFont="1" applyFill="1" applyBorder="1"/>
    <xf numFmtId="43" fontId="33" fillId="0" borderId="0" xfId="28" applyFont="1" applyFill="1" applyAlignment="1">
      <alignment vertical="center"/>
    </xf>
    <xf numFmtId="164" fontId="33" fillId="0" borderId="0" xfId="0" applyNumberFormat="1" applyFont="1" applyFill="1" applyAlignment="1">
      <alignment vertical="center"/>
    </xf>
    <xf numFmtId="0" fontId="33" fillId="0" borderId="3" xfId="0" applyFont="1" applyFill="1" applyBorder="1" applyAlignment="1">
      <alignment vertical="center"/>
    </xf>
    <xf numFmtId="164" fontId="33" fillId="0" borderId="3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168" fontId="33" fillId="0" borderId="3" xfId="28" applyNumberFormat="1" applyFont="1" applyFill="1" applyBorder="1" applyAlignment="1">
      <alignment vertical="center"/>
    </xf>
    <xf numFmtId="0" fontId="34" fillId="0" borderId="0" xfId="0" applyFont="1" applyFill="1"/>
    <xf numFmtId="165" fontId="33" fillId="0" borderId="3" xfId="28" applyNumberFormat="1" applyFont="1" applyFill="1" applyBorder="1"/>
    <xf numFmtId="168" fontId="33" fillId="0" borderId="3" xfId="0" applyNumberFormat="1" applyFont="1" applyFill="1" applyBorder="1" applyAlignment="1">
      <alignment vertical="center"/>
    </xf>
    <xf numFmtId="168" fontId="33" fillId="0" borderId="0" xfId="0" applyNumberFormat="1" applyFont="1" applyFill="1" applyAlignment="1">
      <alignment vertical="center"/>
    </xf>
    <xf numFmtId="168" fontId="33" fillId="0" borderId="4" xfId="0" applyNumberFormat="1" applyFont="1" applyFill="1" applyBorder="1" applyAlignment="1">
      <alignment vertical="center"/>
    </xf>
    <xf numFmtId="168" fontId="33" fillId="0" borderId="4" xfId="28" applyNumberFormat="1" applyFont="1" applyFill="1" applyBorder="1" applyAlignment="1">
      <alignment vertical="center"/>
    </xf>
    <xf numFmtId="170" fontId="33" fillId="0" borderId="4" xfId="28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 vertical="center"/>
    </xf>
    <xf numFmtId="3" fontId="32" fillId="0" borderId="3" xfId="0" applyNumberFormat="1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164" fontId="33" fillId="0" borderId="0" xfId="0" applyNumberFormat="1" applyFont="1" applyFill="1" applyAlignment="1">
      <alignment horizontal="right" vertical="center"/>
    </xf>
    <xf numFmtId="0" fontId="32" fillId="0" borderId="3" xfId="0" applyFont="1" applyFill="1" applyBorder="1" applyAlignment="1">
      <alignment horizontal="center" vertical="center"/>
    </xf>
    <xf numFmtId="37" fontId="32" fillId="0" borderId="0" xfId="0" applyNumberFormat="1" applyFont="1" applyFill="1" applyAlignment="1">
      <alignment vertical="center"/>
    </xf>
    <xf numFmtId="38" fontId="33" fillId="0" borderId="0" xfId="0" applyNumberFormat="1" applyFont="1" applyFill="1" applyAlignment="1">
      <alignment vertical="center"/>
    </xf>
    <xf numFmtId="38" fontId="33" fillId="0" borderId="0" xfId="0" quotePrefix="1" applyNumberFormat="1" applyFont="1" applyFill="1" applyAlignment="1">
      <alignment horizontal="left" vertical="center"/>
    </xf>
    <xf numFmtId="38" fontId="33" fillId="0" borderId="0" xfId="0" applyNumberFormat="1" applyFont="1" applyFill="1" applyAlignment="1">
      <alignment horizontal="left" vertical="center"/>
    </xf>
    <xf numFmtId="165" fontId="33" fillId="0" borderId="0" xfId="28" applyNumberFormat="1" applyFont="1" applyFill="1" applyBorder="1" applyAlignment="1">
      <alignment horizontal="right" vertical="center"/>
    </xf>
    <xf numFmtId="38" fontId="32" fillId="0" borderId="0" xfId="0" applyNumberFormat="1" applyFont="1" applyFill="1" applyAlignment="1">
      <alignment horizontal="left" vertical="center"/>
    </xf>
    <xf numFmtId="38" fontId="32" fillId="0" borderId="0" xfId="0" applyNumberFormat="1" applyFont="1" applyFill="1" applyAlignment="1">
      <alignment vertical="center"/>
    </xf>
    <xf numFmtId="168" fontId="33" fillId="0" borderId="0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vertical="center"/>
    </xf>
    <xf numFmtId="166" fontId="32" fillId="0" borderId="0" xfId="487" applyNumberFormat="1" applyFont="1" applyAlignment="1">
      <alignment vertical="center"/>
    </xf>
    <xf numFmtId="166" fontId="33" fillId="0" borderId="0" xfId="487" applyNumberFormat="1" applyFont="1" applyAlignment="1">
      <alignment horizontal="center" vertical="center"/>
    </xf>
    <xf numFmtId="0" fontId="33" fillId="0" borderId="0" xfId="487" applyFont="1" applyAlignment="1">
      <alignment horizontal="center" vertical="center"/>
    </xf>
    <xf numFmtId="0" fontId="32" fillId="0" borderId="3" xfId="487" applyFont="1" applyBorder="1" applyAlignment="1">
      <alignment vertical="center"/>
    </xf>
    <xf numFmtId="166" fontId="32" fillId="0" borderId="3" xfId="487" applyNumberFormat="1" applyFont="1" applyBorder="1" applyAlignment="1">
      <alignment vertical="center"/>
    </xf>
    <xf numFmtId="166" fontId="33" fillId="0" borderId="3" xfId="487" applyNumberFormat="1" applyFont="1" applyBorder="1" applyAlignment="1">
      <alignment horizontal="center" vertical="center"/>
    </xf>
    <xf numFmtId="0" fontId="36" fillId="0" borderId="0" xfId="735" applyFont="1" applyAlignment="1">
      <alignment horizontal="right" vertical="center"/>
    </xf>
    <xf numFmtId="0" fontId="37" fillId="0" borderId="0" xfId="736" applyFont="1" applyAlignment="1">
      <alignment vertical="center"/>
    </xf>
    <xf numFmtId="0" fontId="37" fillId="0" borderId="0" xfId="736" applyFont="1" applyAlignment="1">
      <alignment horizontal="center" vertical="center"/>
    </xf>
    <xf numFmtId="37" fontId="37" fillId="0" borderId="0" xfId="736" applyNumberFormat="1" applyFont="1" applyAlignment="1">
      <alignment horizontal="center" vertical="center"/>
    </xf>
    <xf numFmtId="0" fontId="39" fillId="0" borderId="0" xfId="736" applyFont="1" applyAlignment="1">
      <alignment horizontal="left" vertical="center"/>
    </xf>
    <xf numFmtId="0" fontId="40" fillId="0" borderId="0" xfId="736" applyFont="1" applyAlignment="1">
      <alignment horizontal="center" vertical="center"/>
    </xf>
    <xf numFmtId="165" fontId="40" fillId="0" borderId="0" xfId="736" applyNumberFormat="1" applyFont="1" applyAlignment="1">
      <alignment horizontal="right" vertical="center"/>
    </xf>
    <xf numFmtId="0" fontId="40" fillId="0" borderId="0" xfId="487" applyFont="1" applyAlignment="1">
      <alignment vertical="center"/>
    </xf>
    <xf numFmtId="0" fontId="39" fillId="0" borderId="0" xfId="487" applyFont="1" applyAlignment="1">
      <alignment vertical="center"/>
    </xf>
    <xf numFmtId="37" fontId="40" fillId="0" borderId="0" xfId="736" applyNumberFormat="1" applyFont="1" applyAlignment="1">
      <alignment horizontal="center" vertical="center"/>
    </xf>
    <xf numFmtId="37" fontId="33" fillId="0" borderId="3" xfId="735" applyNumberFormat="1" applyFont="1" applyBorder="1" applyAlignment="1">
      <alignment vertical="center"/>
    </xf>
    <xf numFmtId="0" fontId="33" fillId="0" borderId="3" xfId="487" applyFont="1" applyBorder="1" applyAlignment="1">
      <alignment vertical="center"/>
    </xf>
    <xf numFmtId="166" fontId="33" fillId="0" borderId="3" xfId="487" applyNumberFormat="1" applyFont="1" applyBorder="1" applyAlignment="1">
      <alignment vertical="center"/>
    </xf>
    <xf numFmtId="0" fontId="33" fillId="0" borderId="0" xfId="487" applyFont="1" applyAlignment="1">
      <alignment vertical="center"/>
    </xf>
    <xf numFmtId="0" fontId="33" fillId="0" borderId="0" xfId="735" applyFont="1" applyAlignment="1">
      <alignment vertical="center"/>
    </xf>
    <xf numFmtId="166" fontId="33" fillId="0" borderId="0" xfId="735" applyNumberFormat="1" applyFont="1" applyAlignment="1">
      <alignment vertical="center"/>
    </xf>
    <xf numFmtId="173" fontId="32" fillId="0" borderId="0" xfId="487" applyNumberFormat="1" applyFont="1" applyAlignment="1">
      <alignment vertical="center"/>
    </xf>
    <xf numFmtId="173" fontId="32" fillId="0" borderId="3" xfId="487" applyNumberFormat="1" applyFont="1" applyBorder="1" applyAlignment="1">
      <alignment vertical="center"/>
    </xf>
    <xf numFmtId="173" fontId="39" fillId="0" borderId="0" xfId="487" applyNumberFormat="1" applyFont="1" applyAlignment="1">
      <alignment vertical="center"/>
    </xf>
    <xf numFmtId="173" fontId="33" fillId="0" borderId="3" xfId="487" applyNumberFormat="1" applyFont="1" applyBorder="1" applyAlignment="1">
      <alignment vertical="center"/>
    </xf>
    <xf numFmtId="37" fontId="33" fillId="0" borderId="3" xfId="487" applyNumberFormat="1" applyFont="1" applyBorder="1" applyAlignment="1">
      <alignment vertical="center"/>
    </xf>
    <xf numFmtId="173" fontId="33" fillId="0" borderId="0" xfId="735" applyNumberFormat="1" applyFont="1" applyAlignment="1">
      <alignment vertical="center"/>
    </xf>
    <xf numFmtId="165" fontId="33" fillId="0" borderId="0" xfId="782" applyNumberFormat="1" applyFont="1" applyFill="1" applyBorder="1" applyAlignment="1">
      <alignment vertical="center"/>
    </xf>
    <xf numFmtId="168" fontId="33" fillId="34" borderId="3" xfId="0" applyNumberFormat="1" applyFont="1" applyFill="1" applyBorder="1" applyAlignment="1">
      <alignment horizontal="right" vertical="center"/>
    </xf>
    <xf numFmtId="38" fontId="33" fillId="0" borderId="0" xfId="0" applyNumberFormat="1" applyFont="1" applyFill="1" applyAlignment="1">
      <alignment horizontal="left" vertical="center"/>
    </xf>
    <xf numFmtId="165" fontId="37" fillId="0" borderId="0" xfId="736" applyNumberFormat="1" applyFont="1" applyAlignment="1">
      <alignment horizontal="right" vertical="center"/>
    </xf>
    <xf numFmtId="0" fontId="36" fillId="0" borderId="0" xfId="498" applyFont="1" applyAlignment="1">
      <alignment horizontal="right" vertical="center"/>
    </xf>
    <xf numFmtId="169" fontId="36" fillId="0" borderId="3" xfId="736" applyNumberFormat="1" applyFont="1" applyBorder="1" applyAlignment="1">
      <alignment horizontal="center" vertical="center"/>
    </xf>
    <xf numFmtId="169" fontId="36" fillId="0" borderId="3" xfId="736" applyNumberFormat="1" applyFont="1" applyBorder="1" applyAlignment="1">
      <alignment horizontal="right" vertical="center"/>
    </xf>
    <xf numFmtId="165" fontId="36" fillId="0" borderId="0" xfId="736" applyNumberFormat="1" applyFont="1" applyAlignment="1">
      <alignment horizontal="center" vertical="center"/>
    </xf>
    <xf numFmtId="165" fontId="36" fillId="0" borderId="0" xfId="736" applyNumberFormat="1" applyFont="1" applyAlignment="1">
      <alignment horizontal="right" vertical="center"/>
    </xf>
    <xf numFmtId="165" fontId="36" fillId="0" borderId="0" xfId="736" applyNumberFormat="1" applyFont="1" applyAlignment="1">
      <alignment vertical="center"/>
    </xf>
    <xf numFmtId="0" fontId="36" fillId="0" borderId="0" xfId="736" applyFont="1" applyAlignment="1">
      <alignment horizontal="right" vertical="center"/>
    </xf>
    <xf numFmtId="165" fontId="36" fillId="0" borderId="3" xfId="736" applyNumberFormat="1" applyFont="1" applyBorder="1" applyAlignment="1">
      <alignment horizontal="right" vertical="center"/>
    </xf>
    <xf numFmtId="37" fontId="36" fillId="0" borderId="0" xfId="735" applyNumberFormat="1" applyFont="1" applyAlignment="1">
      <alignment horizontal="right" vertical="center"/>
    </xf>
    <xf numFmtId="37" fontId="36" fillId="0" borderId="3" xfId="735" applyNumberFormat="1" applyFont="1" applyBorder="1" applyAlignment="1">
      <alignment horizontal="center" vertical="center"/>
    </xf>
    <xf numFmtId="37" fontId="36" fillId="0" borderId="3" xfId="735" applyNumberFormat="1" applyFont="1" applyBorder="1" applyAlignment="1">
      <alignment horizontal="right" vertical="center"/>
    </xf>
    <xf numFmtId="37" fontId="36" fillId="0" borderId="3" xfId="735" quotePrefix="1" applyNumberFormat="1" applyFont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6" fillId="0" borderId="0" xfId="498" applyFont="1" applyAlignment="1">
      <alignment horizontal="left" vertical="center"/>
    </xf>
    <xf numFmtId="166" fontId="37" fillId="0" borderId="0" xfId="487" applyNumberFormat="1" applyFont="1" applyAlignment="1">
      <alignment horizontal="right" vertical="center"/>
    </xf>
    <xf numFmtId="165" fontId="37" fillId="0" borderId="0" xfId="487" applyNumberFormat="1" applyFont="1" applyAlignment="1">
      <alignment horizontal="right" vertical="center"/>
    </xf>
    <xf numFmtId="0" fontId="36" fillId="0" borderId="0" xfId="736" applyFont="1" applyFill="1" applyAlignment="1">
      <alignment horizontal="left" vertical="center"/>
    </xf>
    <xf numFmtId="0" fontId="36" fillId="0" borderId="0" xfId="498" applyFont="1" applyFill="1" applyAlignment="1">
      <alignment horizontal="left" vertical="center"/>
    </xf>
    <xf numFmtId="0" fontId="37" fillId="0" borderId="0" xfId="736" applyFont="1" applyFill="1" applyAlignment="1">
      <alignment horizontal="center" vertical="center"/>
    </xf>
    <xf numFmtId="166" fontId="37" fillId="0" borderId="0" xfId="487" applyNumberFormat="1" applyFont="1" applyFill="1" applyAlignment="1">
      <alignment horizontal="right" vertical="center"/>
    </xf>
    <xf numFmtId="165" fontId="37" fillId="0" borderId="0" xfId="487" applyNumberFormat="1" applyFont="1" applyFill="1" applyAlignment="1">
      <alignment horizontal="right" vertical="center"/>
    </xf>
    <xf numFmtId="0" fontId="37" fillId="0" borderId="0" xfId="736" applyFont="1" applyFill="1" applyAlignment="1">
      <alignment horizontal="left" vertical="center"/>
    </xf>
    <xf numFmtId="0" fontId="37" fillId="0" borderId="0" xfId="498" applyFont="1" applyFill="1" applyAlignment="1">
      <alignment horizontal="left" vertical="center"/>
    </xf>
    <xf numFmtId="165" fontId="37" fillId="0" borderId="0" xfId="736" applyNumberFormat="1" applyFont="1" applyFill="1" applyAlignment="1">
      <alignment horizontal="center" vertical="center"/>
    </xf>
    <xf numFmtId="165" fontId="37" fillId="0" borderId="3" xfId="487" applyNumberFormat="1" applyFont="1" applyFill="1" applyBorder="1" applyAlignment="1">
      <alignment horizontal="right" vertical="center"/>
    </xf>
    <xf numFmtId="0" fontId="36" fillId="0" borderId="0" xfId="498" applyFont="1" applyFill="1" applyAlignment="1">
      <alignment vertical="center"/>
    </xf>
    <xf numFmtId="37" fontId="37" fillId="0" borderId="0" xfId="736" applyNumberFormat="1" applyFont="1" applyFill="1" applyAlignment="1">
      <alignment horizontal="center" vertical="center"/>
    </xf>
    <xf numFmtId="165" fontId="37" fillId="0" borderId="0" xfId="736" applyNumberFormat="1" applyFont="1" applyFill="1" applyAlignment="1">
      <alignment horizontal="right" vertical="center"/>
    </xf>
    <xf numFmtId="165" fontId="37" fillId="0" borderId="4" xfId="736" applyNumberFormat="1" applyFont="1" applyFill="1" applyBorder="1" applyAlignment="1">
      <alignment horizontal="right" vertical="center"/>
    </xf>
    <xf numFmtId="0" fontId="36" fillId="0" borderId="0" xfId="736" applyFont="1" applyAlignment="1">
      <alignment horizontal="left" vertical="center"/>
    </xf>
    <xf numFmtId="165" fontId="37" fillId="34" borderId="0" xfId="488" applyNumberFormat="1" applyFont="1" applyFill="1" applyAlignment="1">
      <alignment horizontal="right" vertical="center"/>
    </xf>
    <xf numFmtId="165" fontId="37" fillId="0" borderId="0" xfId="488" applyNumberFormat="1" applyFont="1" applyAlignment="1">
      <alignment horizontal="right" vertical="center"/>
    </xf>
    <xf numFmtId="165" fontId="37" fillId="34" borderId="0" xfId="487" applyNumberFormat="1" applyFont="1" applyFill="1" applyAlignment="1">
      <alignment horizontal="right" vertical="center"/>
    </xf>
    <xf numFmtId="0" fontId="37" fillId="0" borderId="0" xfId="498" applyFont="1" applyAlignment="1">
      <alignment horizontal="left" vertical="center"/>
    </xf>
    <xf numFmtId="165" fontId="37" fillId="0" borderId="0" xfId="736" applyNumberFormat="1" applyFont="1" applyAlignment="1">
      <alignment horizontal="center" vertical="center"/>
    </xf>
    <xf numFmtId="165" fontId="37" fillId="34" borderId="3" xfId="487" applyNumberFormat="1" applyFont="1" applyFill="1" applyBorder="1" applyAlignment="1">
      <alignment horizontal="right" vertical="center"/>
    </xf>
    <xf numFmtId="165" fontId="37" fillId="34" borderId="3" xfId="488" applyNumberFormat="1" applyFont="1" applyFill="1" applyBorder="1" applyAlignment="1">
      <alignment horizontal="right" vertical="center"/>
    </xf>
    <xf numFmtId="0" fontId="36" fillId="0" borderId="0" xfId="498" applyFont="1" applyAlignment="1">
      <alignment vertical="center"/>
    </xf>
    <xf numFmtId="165" fontId="37" fillId="34" borderId="0" xfId="736" applyNumberFormat="1" applyFont="1" applyFill="1" applyAlignment="1">
      <alignment horizontal="right" vertical="center"/>
    </xf>
    <xf numFmtId="165" fontId="37" fillId="34" borderId="4" xfId="736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38" fontId="33" fillId="0" borderId="0" xfId="0" applyNumberFormat="1" applyFont="1" applyFill="1" applyAlignment="1">
      <alignment horizontal="left" vertical="center"/>
    </xf>
    <xf numFmtId="0" fontId="32" fillId="0" borderId="0" xfId="0" applyFont="1" applyAlignment="1">
      <alignment vertical="center"/>
    </xf>
    <xf numFmtId="164" fontId="33" fillId="0" borderId="0" xfId="0" applyNumberFormat="1" applyFont="1" applyAlignment="1">
      <alignment vertical="center"/>
    </xf>
    <xf numFmtId="0" fontId="32" fillId="0" borderId="3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164" fontId="33" fillId="0" borderId="3" xfId="0" applyNumberFormat="1" applyFont="1" applyBorder="1" applyAlignment="1">
      <alignment vertical="center"/>
    </xf>
    <xf numFmtId="164" fontId="32" fillId="0" borderId="0" xfId="0" applyNumberFormat="1" applyFont="1" applyAlignment="1">
      <alignment horizontal="right" vertical="center"/>
    </xf>
    <xf numFmtId="37" fontId="32" fillId="0" borderId="3" xfId="0" applyNumberFormat="1" applyFont="1" applyBorder="1" applyAlignment="1">
      <alignment horizontal="center" vertical="center"/>
    </xf>
    <xf numFmtId="165" fontId="32" fillId="0" borderId="3" xfId="498" quotePrefix="1" applyNumberFormat="1" applyFont="1" applyBorder="1" applyAlignment="1">
      <alignment horizontal="right" vertical="center"/>
    </xf>
    <xf numFmtId="164" fontId="32" fillId="0" borderId="0" xfId="498" applyNumberFormat="1" applyFont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169" fontId="33" fillId="0" borderId="0" xfId="126" applyNumberFormat="1" applyFont="1" applyFill="1" applyAlignment="1">
      <alignment horizontal="center" vertical="center"/>
    </xf>
    <xf numFmtId="168" fontId="33" fillId="0" borderId="0" xfId="126" applyNumberFormat="1" applyFont="1" applyFill="1" applyAlignment="1">
      <alignment vertical="center"/>
    </xf>
    <xf numFmtId="168" fontId="33" fillId="34" borderId="0" xfId="126" applyNumberFormat="1" applyFont="1" applyFill="1" applyAlignment="1">
      <alignment vertical="center"/>
    </xf>
    <xf numFmtId="168" fontId="33" fillId="0" borderId="0" xfId="126" applyNumberFormat="1" applyFont="1" applyFill="1" applyBorder="1" applyAlignment="1">
      <alignment vertical="center"/>
    </xf>
    <xf numFmtId="165" fontId="33" fillId="34" borderId="0" xfId="126" applyNumberFormat="1" applyFont="1" applyFill="1"/>
    <xf numFmtId="165" fontId="33" fillId="0" borderId="0" xfId="126" applyNumberFormat="1" applyFont="1" applyFill="1" applyBorder="1"/>
    <xf numFmtId="165" fontId="33" fillId="0" borderId="0" xfId="126" applyNumberFormat="1" applyFont="1" applyFill="1"/>
    <xf numFmtId="168" fontId="33" fillId="34" borderId="0" xfId="126" applyNumberFormat="1" applyFont="1" applyFill="1" applyBorder="1" applyAlignment="1">
      <alignment vertical="center"/>
    </xf>
    <xf numFmtId="168" fontId="33" fillId="34" borderId="3" xfId="126" applyNumberFormat="1" applyFont="1" applyFill="1" applyBorder="1" applyAlignment="1">
      <alignment vertical="center"/>
    </xf>
    <xf numFmtId="168" fontId="33" fillId="0" borderId="3" xfId="126" applyNumberFormat="1" applyFont="1" applyFill="1" applyBorder="1" applyAlignment="1">
      <alignment vertical="center"/>
    </xf>
    <xf numFmtId="165" fontId="33" fillId="34" borderId="3" xfId="126" applyNumberFormat="1" applyFont="1" applyFill="1" applyBorder="1"/>
    <xf numFmtId="165" fontId="33" fillId="0" borderId="3" xfId="126" applyNumberFormat="1" applyFont="1" applyFill="1" applyBorder="1"/>
    <xf numFmtId="37" fontId="33" fillId="0" borderId="0" xfId="0" applyNumberFormat="1" applyFont="1" applyAlignment="1">
      <alignment horizontal="center" vertical="center"/>
    </xf>
    <xf numFmtId="165" fontId="33" fillId="0" borderId="0" xfId="126" applyNumberFormat="1" applyFont="1" applyFill="1" applyBorder="1" applyAlignment="1">
      <alignment vertical="center"/>
    </xf>
    <xf numFmtId="165" fontId="33" fillId="34" borderId="0" xfId="126" applyNumberFormat="1" applyFont="1" applyFill="1" applyBorder="1"/>
    <xf numFmtId="165" fontId="33" fillId="34" borderId="0" xfId="126" applyNumberFormat="1" applyFont="1" applyFill="1" applyBorder="1" applyAlignment="1">
      <alignment horizontal="right"/>
    </xf>
    <xf numFmtId="171" fontId="33" fillId="0" borderId="0" xfId="126" applyNumberFormat="1" applyFont="1" applyFill="1" applyAlignment="1">
      <alignment vertical="center"/>
    </xf>
    <xf numFmtId="168" fontId="33" fillId="0" borderId="0" xfId="126" applyNumberFormat="1" applyFont="1" applyFill="1" applyAlignment="1">
      <alignment horizontal="center" vertical="center"/>
    </xf>
    <xf numFmtId="165" fontId="33" fillId="34" borderId="3" xfId="126" applyNumberFormat="1" applyFont="1" applyFill="1" applyBorder="1" applyAlignment="1">
      <alignment horizontal="right"/>
    </xf>
    <xf numFmtId="165" fontId="33" fillId="0" borderId="3" xfId="126" applyNumberFormat="1" applyFont="1" applyFill="1" applyBorder="1" applyAlignment="1">
      <alignment horizontal="right"/>
    </xf>
    <xf numFmtId="0" fontId="34" fillId="0" borderId="0" xfId="0" applyFont="1"/>
    <xf numFmtId="0" fontId="33" fillId="0" borderId="0" xfId="783" applyFont="1"/>
    <xf numFmtId="168" fontId="33" fillId="0" borderId="3" xfId="0" applyNumberFormat="1" applyFont="1" applyBorder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8" fontId="33" fillId="0" borderId="3" xfId="0" applyNumberFormat="1" applyFont="1" applyBorder="1" applyAlignment="1">
      <alignment vertical="center"/>
    </xf>
    <xf numFmtId="168" fontId="33" fillId="0" borderId="4" xfId="0" applyNumberFormat="1" applyFont="1" applyBorder="1" applyAlignment="1">
      <alignment vertical="center"/>
    </xf>
    <xf numFmtId="168" fontId="33" fillId="34" borderId="4" xfId="126" applyNumberFormat="1" applyFont="1" applyFill="1" applyBorder="1" applyAlignment="1">
      <alignment vertical="center"/>
    </xf>
    <xf numFmtId="168" fontId="33" fillId="0" borderId="4" xfId="126" applyNumberFormat="1" applyFont="1" applyFill="1" applyBorder="1" applyAlignment="1">
      <alignment vertical="center"/>
    </xf>
    <xf numFmtId="170" fontId="33" fillId="34" borderId="4" xfId="126" applyNumberFormat="1" applyFont="1" applyFill="1" applyBorder="1" applyAlignment="1">
      <alignment vertical="center"/>
    </xf>
    <xf numFmtId="170" fontId="33" fillId="0" borderId="4" xfId="126" applyNumberFormat="1" applyFont="1" applyFill="1" applyBorder="1" applyAlignment="1">
      <alignment vertical="center"/>
    </xf>
    <xf numFmtId="172" fontId="33" fillId="34" borderId="4" xfId="126" applyNumberFormat="1" applyFont="1" applyFill="1" applyBorder="1"/>
    <xf numFmtId="172" fontId="33" fillId="0" borderId="0" xfId="126" applyNumberFormat="1" applyFont="1" applyFill="1" applyBorder="1" applyAlignment="1">
      <alignment vertical="center"/>
    </xf>
    <xf numFmtId="172" fontId="33" fillId="0" borderId="4" xfId="126" applyNumberFormat="1" applyFont="1" applyFill="1" applyBorder="1"/>
    <xf numFmtId="170" fontId="33" fillId="0" borderId="0" xfId="126" applyNumberFormat="1" applyFont="1" applyFill="1" applyBorder="1" applyAlignment="1">
      <alignment vertical="center"/>
    </xf>
    <xf numFmtId="172" fontId="33" fillId="0" borderId="0" xfId="126" applyNumberFormat="1" applyFont="1" applyFill="1" applyBorder="1"/>
    <xf numFmtId="43" fontId="33" fillId="0" borderId="0" xfId="126" applyFont="1" applyFill="1" applyAlignment="1">
      <alignment vertical="center"/>
    </xf>
    <xf numFmtId="165" fontId="33" fillId="0" borderId="0" xfId="498" applyNumberFormat="1" applyFont="1" applyAlignment="1">
      <alignment horizontal="centerContinuous" vertical="center"/>
    </xf>
    <xf numFmtId="165" fontId="33" fillId="0" borderId="3" xfId="498" applyNumberFormat="1" applyFont="1" applyBorder="1" applyAlignment="1">
      <alignment horizontal="centerContinuous" vertical="center"/>
    </xf>
    <xf numFmtId="0" fontId="32" fillId="0" borderId="0" xfId="0" quotePrefix="1" applyFont="1" applyAlignment="1">
      <alignment horizontal="right" vertical="center"/>
    </xf>
    <xf numFmtId="165" fontId="32" fillId="34" borderId="0" xfId="498" quotePrefix="1" applyNumberFormat="1" applyFont="1" applyFill="1" applyAlignment="1">
      <alignment horizontal="right" vertical="center"/>
    </xf>
    <xf numFmtId="165" fontId="33" fillId="34" borderId="0" xfId="126" applyNumberFormat="1" applyFont="1" applyFill="1" applyBorder="1" applyAlignment="1">
      <alignment horizontal="right" vertical="center"/>
    </xf>
    <xf numFmtId="165" fontId="33" fillId="0" borderId="0" xfId="498" applyNumberFormat="1" applyFont="1" applyAlignment="1">
      <alignment horizontal="right" vertical="center"/>
    </xf>
    <xf numFmtId="37" fontId="33" fillId="0" borderId="0" xfId="498" applyNumberFormat="1" applyFont="1" applyAlignment="1">
      <alignment vertical="center"/>
    </xf>
    <xf numFmtId="37" fontId="33" fillId="34" borderId="0" xfId="498" applyNumberFormat="1" applyFont="1" applyFill="1" applyAlignment="1">
      <alignment vertical="center"/>
    </xf>
    <xf numFmtId="166" fontId="33" fillId="0" borderId="0" xfId="0" applyNumberFormat="1" applyFont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66" fontId="33" fillId="34" borderId="0" xfId="40" applyNumberFormat="1" applyFont="1" applyFill="1" applyBorder="1" applyAlignment="1">
      <alignment horizontal="right" vertical="center"/>
    </xf>
    <xf numFmtId="166" fontId="33" fillId="34" borderId="0" xfId="0" applyNumberFormat="1" applyFont="1" applyFill="1" applyAlignment="1">
      <alignment horizontal="center" vertical="center"/>
    </xf>
    <xf numFmtId="165" fontId="33" fillId="0" borderId="0" xfId="498" applyNumberFormat="1" applyFont="1" applyAlignment="1">
      <alignment vertical="center"/>
    </xf>
    <xf numFmtId="165" fontId="32" fillId="0" borderId="0" xfId="498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40" applyNumberFormat="1" applyFont="1" applyFill="1" applyBorder="1" applyAlignment="1">
      <alignment horizontal="right" vertical="center"/>
    </xf>
    <xf numFmtId="165" fontId="33" fillId="34" borderId="0" xfId="498" applyNumberFormat="1" applyFont="1" applyFill="1" applyAlignment="1">
      <alignment vertical="center"/>
    </xf>
    <xf numFmtId="165" fontId="33" fillId="34" borderId="0" xfId="40" applyNumberFormat="1" applyFont="1" applyFill="1" applyBorder="1" applyAlignment="1">
      <alignment horizontal="right" vertical="center"/>
    </xf>
    <xf numFmtId="37" fontId="33" fillId="0" borderId="0" xfId="498" applyNumberFormat="1" applyFont="1" applyAlignment="1">
      <alignment horizontal="centerContinuous" vertical="center"/>
    </xf>
    <xf numFmtId="37" fontId="33" fillId="0" borderId="3" xfId="498" applyNumberFormat="1" applyFont="1" applyBorder="1" applyAlignment="1">
      <alignment horizontal="centerContinuous" vertical="center"/>
    </xf>
    <xf numFmtId="37" fontId="32" fillId="0" borderId="3" xfId="498" applyNumberFormat="1" applyFont="1" applyBorder="1" applyAlignment="1">
      <alignment horizontal="center" vertical="center"/>
    </xf>
    <xf numFmtId="37" fontId="32" fillId="0" borderId="0" xfId="498" applyNumberFormat="1" applyFont="1" applyAlignment="1">
      <alignment horizontal="center" vertical="center"/>
    </xf>
    <xf numFmtId="178" fontId="33" fillId="0" borderId="0" xfId="0" quotePrefix="1" applyNumberFormat="1" applyFont="1" applyAlignment="1">
      <alignment horizontal="center" vertical="center"/>
    </xf>
    <xf numFmtId="167" fontId="33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498" applyNumberFormat="1" applyFont="1" applyAlignment="1">
      <alignment horizontal="center" vertical="center"/>
    </xf>
    <xf numFmtId="37" fontId="32" fillId="0" borderId="0" xfId="0" applyNumberFormat="1" applyFont="1" applyFill="1" applyBorder="1" applyAlignment="1">
      <alignment horizontal="center" vertical="center"/>
    </xf>
    <xf numFmtId="168" fontId="33" fillId="34" borderId="0" xfId="28" applyNumberFormat="1" applyFont="1" applyFill="1" applyBorder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168" fontId="33" fillId="0" borderId="3" xfId="28" applyNumberFormat="1" applyFont="1" applyFill="1" applyBorder="1" applyAlignment="1">
      <alignment horizontal="right" vertical="center"/>
    </xf>
    <xf numFmtId="168" fontId="33" fillId="34" borderId="3" xfId="28" applyNumberFormat="1" applyFont="1" applyFill="1" applyBorder="1" applyAlignment="1">
      <alignment horizontal="right" vertical="center"/>
    </xf>
    <xf numFmtId="165" fontId="33" fillId="34" borderId="3" xfId="28" applyNumberFormat="1" applyFont="1" applyFill="1" applyBorder="1" applyAlignment="1">
      <alignment horizontal="right" vertical="center"/>
    </xf>
    <xf numFmtId="165" fontId="33" fillId="0" borderId="3" xfId="28" applyNumberFormat="1" applyFont="1" applyFill="1" applyBorder="1" applyAlignment="1">
      <alignment horizontal="right" vertical="center"/>
    </xf>
    <xf numFmtId="168" fontId="33" fillId="34" borderId="4" xfId="28" applyNumberFormat="1" applyFont="1" applyFill="1" applyBorder="1" applyAlignment="1">
      <alignment horizontal="right" vertical="center"/>
    </xf>
    <xf numFmtId="168" fontId="33" fillId="0" borderId="4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horizontal="center" vertical="center"/>
    </xf>
    <xf numFmtId="166" fontId="32" fillId="0" borderId="0" xfId="735" applyNumberFormat="1" applyFont="1" applyAlignment="1">
      <alignment horizontal="center" vertical="center"/>
    </xf>
    <xf numFmtId="166" fontId="32" fillId="0" borderId="0" xfId="735" applyNumberFormat="1" applyFont="1" applyAlignment="1">
      <alignment vertical="center"/>
    </xf>
    <xf numFmtId="166" fontId="32" fillId="0" borderId="0" xfId="735" applyNumberFormat="1" applyFont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0" fontId="32" fillId="0" borderId="0" xfId="735" applyFont="1" applyAlignment="1">
      <alignment horizontal="right" vertical="center"/>
    </xf>
    <xf numFmtId="0" fontId="33" fillId="0" borderId="0" xfId="736" applyFont="1" applyAlignment="1">
      <alignment vertical="center"/>
    </xf>
    <xf numFmtId="0" fontId="33" fillId="0" borderId="0" xfId="736" applyFont="1" applyAlignment="1">
      <alignment horizontal="center" vertical="center"/>
    </xf>
    <xf numFmtId="0" fontId="32" fillId="0" borderId="3" xfId="735" applyFont="1" applyBorder="1" applyAlignment="1">
      <alignment horizontal="right" vertical="center"/>
    </xf>
    <xf numFmtId="166" fontId="32" fillId="0" borderId="0" xfId="736" applyNumberFormat="1" applyFont="1" applyAlignment="1">
      <alignment horizontal="center" vertical="center"/>
    </xf>
    <xf numFmtId="166" fontId="32" fillId="0" borderId="0" xfId="736" applyNumberFormat="1" applyFont="1" applyAlignment="1">
      <alignment horizontal="right" vertical="center"/>
    </xf>
    <xf numFmtId="49" fontId="32" fillId="0" borderId="0" xfId="736" applyNumberFormat="1" applyFont="1" applyAlignment="1">
      <alignment horizontal="right" vertical="center"/>
    </xf>
    <xf numFmtId="49" fontId="32" fillId="0" borderId="3" xfId="736" applyNumberFormat="1" applyFont="1" applyBorder="1" applyAlignment="1">
      <alignment horizontal="right" vertical="center"/>
    </xf>
    <xf numFmtId="49" fontId="32" fillId="0" borderId="0" xfId="736" applyNumberFormat="1" applyFont="1" applyAlignment="1">
      <alignment horizontal="center" vertical="center"/>
    </xf>
    <xf numFmtId="49" fontId="32" fillId="0" borderId="0" xfId="735" applyNumberFormat="1" applyFont="1" applyAlignment="1">
      <alignment horizontal="right" vertical="center"/>
    </xf>
    <xf numFmtId="49" fontId="32" fillId="0" borderId="3" xfId="735" applyNumberFormat="1" applyFont="1" applyBorder="1" applyAlignment="1">
      <alignment horizontal="center" vertical="center"/>
    </xf>
    <xf numFmtId="49" fontId="32" fillId="0" borderId="3" xfId="735" applyNumberFormat="1" applyFont="1" applyBorder="1" applyAlignment="1">
      <alignment horizontal="right" vertical="center"/>
    </xf>
    <xf numFmtId="49" fontId="41" fillId="0" borderId="0" xfId="736" applyNumberFormat="1" applyFont="1" applyAlignment="1">
      <alignment horizontal="right" vertical="center"/>
    </xf>
    <xf numFmtId="37" fontId="33" fillId="0" borderId="0" xfId="736" applyNumberFormat="1" applyFont="1" applyAlignment="1">
      <alignment horizontal="center" vertical="center"/>
    </xf>
    <xf numFmtId="166" fontId="41" fillId="0" borderId="0" xfId="736" applyNumberFormat="1" applyFont="1" applyAlignment="1">
      <alignment horizontal="right" vertical="center"/>
    </xf>
    <xf numFmtId="0" fontId="32" fillId="0" borderId="0" xfId="736" applyFont="1" applyFill="1" applyAlignment="1">
      <alignment horizontal="left" vertical="center"/>
    </xf>
    <xf numFmtId="0" fontId="32" fillId="0" borderId="0" xfId="487" applyFont="1" applyFill="1" applyAlignment="1">
      <alignment vertical="center" wrapText="1"/>
    </xf>
    <xf numFmtId="0" fontId="33" fillId="0" borderId="0" xfId="736" applyFont="1" applyFill="1" applyAlignment="1">
      <alignment horizontal="center" vertical="center"/>
    </xf>
    <xf numFmtId="165" fontId="33" fillId="0" borderId="0" xfId="736" applyNumberFormat="1" applyFont="1" applyFill="1" applyAlignment="1">
      <alignment horizontal="right" vertical="center"/>
    </xf>
    <xf numFmtId="0" fontId="33" fillId="0" borderId="0" xfId="487" applyFont="1" applyFill="1" applyAlignment="1">
      <alignment vertical="center"/>
    </xf>
    <xf numFmtId="165" fontId="33" fillId="0" borderId="0" xfId="487" applyNumberFormat="1" applyFont="1" applyFill="1" applyAlignment="1">
      <alignment horizontal="right" vertical="center"/>
    </xf>
    <xf numFmtId="165" fontId="33" fillId="0" borderId="0" xfId="736" applyNumberFormat="1" applyFont="1" applyFill="1" applyAlignment="1">
      <alignment horizontal="center" vertical="center"/>
    </xf>
    <xf numFmtId="0" fontId="33" fillId="0" borderId="0" xfId="736" applyFont="1" applyFill="1" applyAlignment="1">
      <alignment horizontal="left" vertical="center"/>
    </xf>
    <xf numFmtId="0" fontId="33" fillId="0" borderId="0" xfId="498" applyFont="1" applyFill="1" applyAlignment="1">
      <alignment vertical="center"/>
    </xf>
    <xf numFmtId="0" fontId="32" fillId="0" borderId="0" xfId="498" applyFont="1" applyFill="1" applyAlignment="1">
      <alignment horizontal="left" vertical="center"/>
    </xf>
    <xf numFmtId="165" fontId="33" fillId="0" borderId="3" xfId="487" applyNumberFormat="1" applyFont="1" applyFill="1" applyBorder="1" applyAlignment="1">
      <alignment horizontal="right" vertical="center"/>
    </xf>
    <xf numFmtId="165" fontId="33" fillId="0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Fill="1" applyAlignment="1">
      <alignment horizontal="right" vertical="center"/>
    </xf>
    <xf numFmtId="37" fontId="33" fillId="0" borderId="0" xfId="736" applyNumberFormat="1" applyFont="1" applyFill="1" applyAlignment="1">
      <alignment horizontal="center" vertical="center"/>
    </xf>
    <xf numFmtId="165" fontId="33" fillId="0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Fill="1" applyAlignment="1">
      <alignment horizontal="right" vertical="center"/>
    </xf>
    <xf numFmtId="0" fontId="32" fillId="0" borderId="0" xfId="736" applyFont="1" applyAlignment="1">
      <alignment horizontal="left" vertical="center"/>
    </xf>
    <xf numFmtId="0" fontId="32" fillId="0" borderId="0" xfId="487" applyFont="1" applyAlignment="1">
      <alignment vertical="center" wrapText="1"/>
    </xf>
    <xf numFmtId="165" fontId="33" fillId="34" borderId="0" xfId="488" applyNumberFormat="1" applyFont="1" applyFill="1" applyAlignment="1">
      <alignment horizontal="right" vertical="center"/>
    </xf>
    <xf numFmtId="165" fontId="33" fillId="0" borderId="0" xfId="488" applyNumberFormat="1" applyFont="1" applyAlignment="1">
      <alignment horizontal="right" vertical="center"/>
    </xf>
    <xf numFmtId="165" fontId="42" fillId="0" borderId="0" xfId="488" applyNumberFormat="1" applyFont="1" applyAlignment="1">
      <alignment horizontal="right" vertical="center"/>
    </xf>
    <xf numFmtId="165" fontId="33" fillId="34" borderId="0" xfId="736" applyNumberFormat="1" applyFont="1" applyFill="1" applyAlignment="1">
      <alignment horizontal="right" vertical="center"/>
    </xf>
    <xf numFmtId="165" fontId="33" fillId="0" borderId="0" xfId="736" applyNumberFormat="1" applyFont="1" applyAlignment="1">
      <alignment horizontal="right" vertical="center"/>
    </xf>
    <xf numFmtId="165" fontId="33" fillId="34" borderId="0" xfId="487" applyNumberFormat="1" applyFont="1" applyFill="1" applyAlignment="1">
      <alignment horizontal="right" vertical="center"/>
    </xf>
    <xf numFmtId="165" fontId="33" fillId="0" borderId="0" xfId="736" applyNumberFormat="1" applyFont="1" applyAlignment="1">
      <alignment horizontal="center" vertical="center"/>
    </xf>
    <xf numFmtId="0" fontId="33" fillId="0" borderId="0" xfId="736" applyFont="1" applyAlignment="1">
      <alignment horizontal="left" vertical="center"/>
    </xf>
    <xf numFmtId="165" fontId="33" fillId="0" borderId="0" xfId="487" applyNumberFormat="1" applyFont="1" applyAlignment="1">
      <alignment horizontal="right" vertical="center"/>
    </xf>
    <xf numFmtId="0" fontId="33" fillId="0" borderId="0" xfId="498" applyFont="1" applyAlignment="1">
      <alignment vertical="center"/>
    </xf>
    <xf numFmtId="0" fontId="32" fillId="0" borderId="0" xfId="498" applyFont="1" applyAlignment="1">
      <alignment horizontal="left" vertical="center"/>
    </xf>
    <xf numFmtId="165" fontId="33" fillId="34" borderId="3" xfId="487" applyNumberFormat="1" applyFont="1" applyFill="1" applyBorder="1" applyAlignment="1">
      <alignment horizontal="right" vertical="center"/>
    </xf>
    <xf numFmtId="165" fontId="33" fillId="34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Alignment="1">
      <alignment horizontal="right" vertical="center"/>
    </xf>
    <xf numFmtId="165" fontId="33" fillId="34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Alignment="1">
      <alignment horizontal="right" vertical="center"/>
    </xf>
    <xf numFmtId="165" fontId="32" fillId="0" borderId="0" xfId="487" quotePrefix="1" applyNumberFormat="1" applyFont="1" applyFill="1" applyBorder="1" applyAlignment="1">
      <alignment horizontal="right" vertical="center"/>
    </xf>
    <xf numFmtId="168" fontId="33" fillId="34" borderId="0" xfId="0" applyNumberFormat="1" applyFont="1" applyFill="1" applyBorder="1" applyAlignment="1">
      <alignment vertical="center"/>
    </xf>
    <xf numFmtId="168" fontId="33" fillId="0" borderId="0" xfId="0" applyNumberFormat="1" applyFont="1" applyBorder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0" xfId="0" applyFont="1" applyAlignment="1">
      <alignment horizontal="right" vertical="center"/>
    </xf>
    <xf numFmtId="166" fontId="32" fillId="0" borderId="3" xfId="736" applyNumberFormat="1" applyFont="1" applyBorder="1" applyAlignment="1">
      <alignment horizontal="center" vertical="center"/>
    </xf>
    <xf numFmtId="0" fontId="32" fillId="0" borderId="0" xfId="487" applyFont="1" applyFill="1" applyBorder="1" applyAlignment="1">
      <alignment horizontal="right" vertical="center"/>
    </xf>
    <xf numFmtId="37" fontId="33" fillId="0" borderId="3" xfId="487" applyNumberFormat="1" applyFont="1" applyFill="1" applyBorder="1" applyAlignment="1">
      <alignment horizontal="left" vertical="center" wrapText="1"/>
    </xf>
    <xf numFmtId="0" fontId="32" fillId="0" borderId="0" xfId="487" applyFont="1" applyFill="1" applyBorder="1" applyAlignment="1">
      <alignment horizontal="center" vertical="center"/>
    </xf>
    <xf numFmtId="0" fontId="33" fillId="0" borderId="0" xfId="487" applyFont="1" applyFill="1" applyAlignment="1">
      <alignment horizontal="center" vertical="center"/>
    </xf>
    <xf numFmtId="0" fontId="32" fillId="0" borderId="0" xfId="487" applyFont="1" applyFill="1" applyAlignment="1">
      <alignment horizontal="center" vertical="center"/>
    </xf>
    <xf numFmtId="0" fontId="32" fillId="0" borderId="3" xfId="487" applyFont="1" applyFill="1" applyBorder="1" applyAlignment="1">
      <alignment horizontal="center" vertical="center"/>
    </xf>
    <xf numFmtId="37" fontId="33" fillId="0" borderId="3" xfId="487" applyNumberFormat="1" applyFont="1" applyFill="1" applyBorder="1" applyAlignment="1">
      <alignment horizontal="justify" vertical="center" wrapText="1"/>
    </xf>
    <xf numFmtId="0" fontId="33" fillId="0" borderId="3" xfId="0" applyFont="1" applyFill="1" applyBorder="1" applyAlignment="1">
      <alignment horizontal="justify" vertical="center" wrapText="1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37" fontId="33" fillId="0" borderId="3" xfId="498" applyNumberFormat="1" applyFont="1" applyBorder="1" applyAlignment="1">
      <alignment horizontal="justify" vertical="center" wrapText="1"/>
    </xf>
    <xf numFmtId="0" fontId="33" fillId="0" borderId="3" xfId="0" applyFont="1" applyBorder="1" applyAlignment="1">
      <alignment horizontal="justify" vertical="center" wrapText="1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169" fontId="36" fillId="0" borderId="3" xfId="736" applyNumberFormat="1" applyFont="1" applyBorder="1" applyAlignment="1">
      <alignment horizontal="center" vertical="center"/>
    </xf>
    <xf numFmtId="165" fontId="36" fillId="0" borderId="6" xfId="736" applyNumberFormat="1" applyFont="1" applyBorder="1" applyAlignment="1">
      <alignment horizontal="center" vertical="center"/>
    </xf>
    <xf numFmtId="165" fontId="36" fillId="0" borderId="3" xfId="736" applyNumberFormat="1" applyFont="1" applyBorder="1" applyAlignment="1">
      <alignment horizontal="center" vertical="center"/>
    </xf>
    <xf numFmtId="166" fontId="32" fillId="0" borderId="3" xfId="736" applyNumberFormat="1" applyFont="1" applyBorder="1" applyAlignment="1">
      <alignment horizontal="center" vertical="center"/>
    </xf>
    <xf numFmtId="166" fontId="32" fillId="0" borderId="6" xfId="736" applyNumberFormat="1" applyFont="1" applyBorder="1" applyAlignment="1">
      <alignment horizontal="center" vertical="center"/>
    </xf>
    <xf numFmtId="38" fontId="33" fillId="0" borderId="0" xfId="0" applyNumberFormat="1" applyFont="1" applyFill="1" applyAlignment="1">
      <alignment horizontal="left" vertical="center"/>
    </xf>
  </cellXfs>
  <cellStyles count="80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4EFCBE63-115B-41C6-8E34-96DF2E1B90B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102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D3D26DD7-99AE-4E9B-9DEA-8FCD3F79414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5DB84FD6-9249-425E-8E51-51202DD35B6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995ABFA-7B6E-4C06-A758-7D5C80850C24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45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6BA2CFE-88E7-48B3-ABB9-492BB6DA507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A20D0483-A000-4B8C-8A7A-73A2B7526A5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14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9639D0E8-99ED-417B-A92C-A3F6B9C9693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opLeftCell="A145" zoomScaleNormal="100" zoomScaleSheetLayoutView="100" workbookViewId="0">
      <selection activeCell="L120" sqref="L120"/>
    </sheetView>
  </sheetViews>
  <sheetFormatPr defaultColWidth="10.85546875" defaultRowHeight="14.1" customHeight="1"/>
  <cols>
    <col min="1" max="1" width="1.5703125" style="4" customWidth="1"/>
    <col min="2" max="2" width="31.140625" style="4" customWidth="1"/>
    <col min="3" max="3" width="5.42578125" style="224" customWidth="1"/>
    <col min="4" max="4" width="0.85546875" style="4" customWidth="1"/>
    <col min="5" max="5" width="11.7109375" style="230" customWidth="1"/>
    <col min="6" max="6" width="0.85546875" style="31" customWidth="1"/>
    <col min="7" max="7" width="12.28515625" style="230" customWidth="1"/>
    <col min="8" max="8" width="0.85546875" style="4" customWidth="1"/>
    <col min="9" max="9" width="11.7109375" style="230" customWidth="1"/>
    <col min="10" max="10" width="0.85546875" style="31" customWidth="1"/>
    <col min="11" max="11" width="12.28515625" style="230" customWidth="1"/>
    <col min="12" max="16384" width="10.85546875" style="4"/>
  </cols>
  <sheetData>
    <row r="1" spans="1:11" ht="15" customHeight="1">
      <c r="A1" s="1" t="s">
        <v>0</v>
      </c>
      <c r="B1" s="2"/>
      <c r="C1" s="242"/>
      <c r="D1" s="2"/>
      <c r="E1" s="218"/>
      <c r="F1" s="3"/>
      <c r="G1" s="218"/>
      <c r="H1" s="2"/>
      <c r="I1" s="218"/>
      <c r="J1" s="3"/>
      <c r="K1" s="218"/>
    </row>
    <row r="2" spans="1:11" ht="15" customHeight="1">
      <c r="A2" s="1" t="s">
        <v>1</v>
      </c>
      <c r="B2" s="2"/>
      <c r="C2" s="242"/>
      <c r="D2" s="2"/>
      <c r="E2" s="218"/>
      <c r="F2" s="3"/>
      <c r="G2" s="218"/>
      <c r="H2" s="2"/>
      <c r="I2" s="218"/>
      <c r="J2" s="3"/>
      <c r="K2" s="218"/>
    </row>
    <row r="3" spans="1:11" ht="15" customHeight="1">
      <c r="A3" s="5" t="s">
        <v>191</v>
      </c>
      <c r="B3" s="6"/>
      <c r="C3" s="243"/>
      <c r="D3" s="6"/>
      <c r="E3" s="219"/>
      <c r="F3" s="6"/>
      <c r="G3" s="219"/>
      <c r="H3" s="6"/>
      <c r="I3" s="219"/>
      <c r="J3" s="6"/>
      <c r="K3" s="219"/>
    </row>
    <row r="4" spans="1:11" ht="15" customHeight="1">
      <c r="A4" s="7"/>
      <c r="B4" s="3"/>
      <c r="C4" s="242"/>
      <c r="D4" s="3"/>
      <c r="E4" s="218"/>
      <c r="F4" s="3"/>
      <c r="G4" s="218"/>
      <c r="H4" s="3"/>
      <c r="I4" s="218"/>
      <c r="J4" s="3"/>
      <c r="K4" s="218"/>
    </row>
    <row r="5" spans="1:11" ht="15" customHeight="1">
      <c r="A5" s="7"/>
      <c r="B5" s="3"/>
      <c r="C5" s="242"/>
      <c r="D5" s="3"/>
      <c r="E5" s="218"/>
      <c r="F5" s="3"/>
      <c r="G5" s="218"/>
      <c r="H5" s="3"/>
      <c r="I5" s="218"/>
      <c r="J5" s="3"/>
      <c r="K5" s="218"/>
    </row>
    <row r="6" spans="1:11" ht="15" customHeight="1">
      <c r="A6" s="8"/>
      <c r="B6" s="8"/>
      <c r="C6" s="242"/>
      <c r="D6" s="2"/>
      <c r="E6" s="321" t="s">
        <v>2</v>
      </c>
      <c r="F6" s="321"/>
      <c r="G6" s="321"/>
      <c r="H6" s="321"/>
      <c r="I6" s="321"/>
      <c r="J6" s="321"/>
      <c r="K6" s="321"/>
    </row>
    <row r="7" spans="1:11" ht="15" customHeight="1">
      <c r="A7" s="8"/>
      <c r="B7" s="8"/>
      <c r="C7" s="242"/>
      <c r="D7" s="2"/>
      <c r="E7" s="323" t="s">
        <v>141</v>
      </c>
      <c r="F7" s="323"/>
      <c r="G7" s="323"/>
      <c r="H7" s="9"/>
      <c r="I7" s="323" t="s">
        <v>143</v>
      </c>
      <c r="J7" s="323"/>
      <c r="K7" s="323"/>
    </row>
    <row r="8" spans="1:11" ht="15" customHeight="1">
      <c r="A8" s="8"/>
      <c r="B8" s="8"/>
      <c r="C8" s="242"/>
      <c r="D8" s="2"/>
      <c r="E8" s="326" t="s">
        <v>142</v>
      </c>
      <c r="F8" s="326"/>
      <c r="G8" s="326"/>
      <c r="H8" s="9"/>
      <c r="I8" s="326" t="s">
        <v>142</v>
      </c>
      <c r="J8" s="326"/>
      <c r="K8" s="326"/>
    </row>
    <row r="9" spans="1:11" ht="15" customHeight="1">
      <c r="A9" s="8"/>
      <c r="B9" s="8"/>
      <c r="C9" s="242"/>
      <c r="D9" s="2"/>
      <c r="E9" s="319" t="s">
        <v>3</v>
      </c>
      <c r="F9" s="11"/>
      <c r="G9" s="319" t="s">
        <v>4</v>
      </c>
      <c r="H9" s="11"/>
      <c r="I9" s="319" t="s">
        <v>3</v>
      </c>
      <c r="J9" s="11"/>
      <c r="K9" s="319" t="s">
        <v>4</v>
      </c>
    </row>
    <row r="10" spans="1:11" ht="15" customHeight="1">
      <c r="A10" s="8"/>
      <c r="B10" s="8"/>
      <c r="C10" s="242"/>
      <c r="D10" s="2"/>
      <c r="E10" s="220" t="s">
        <v>192</v>
      </c>
      <c r="F10" s="12"/>
      <c r="G10" s="220" t="s">
        <v>5</v>
      </c>
      <c r="H10" s="11"/>
      <c r="I10" s="220" t="s">
        <v>192</v>
      </c>
      <c r="J10" s="12"/>
      <c r="K10" s="220" t="s">
        <v>5</v>
      </c>
    </row>
    <row r="11" spans="1:11" ht="15" customHeight="1">
      <c r="C11" s="244" t="s">
        <v>6</v>
      </c>
      <c r="E11" s="179" t="s">
        <v>178</v>
      </c>
      <c r="F11" s="9"/>
      <c r="G11" s="179" t="s">
        <v>189</v>
      </c>
      <c r="H11" s="9"/>
      <c r="I11" s="179" t="s">
        <v>178</v>
      </c>
      <c r="J11" s="9"/>
      <c r="K11" s="179" t="s">
        <v>189</v>
      </c>
    </row>
    <row r="12" spans="1:11" ht="15" customHeight="1">
      <c r="C12" s="245"/>
      <c r="E12" s="221"/>
      <c r="F12" s="9"/>
      <c r="G12" s="231"/>
      <c r="H12" s="9"/>
      <c r="I12" s="221"/>
      <c r="J12" s="9"/>
      <c r="K12" s="231"/>
    </row>
    <row r="13" spans="1:11" ht="15" customHeight="1">
      <c r="A13" s="14" t="s">
        <v>7</v>
      </c>
      <c r="B13" s="15"/>
      <c r="C13" s="51"/>
      <c r="D13" s="15"/>
      <c r="E13" s="37"/>
      <c r="F13" s="16"/>
      <c r="G13" s="227"/>
      <c r="H13" s="16"/>
      <c r="I13" s="37"/>
      <c r="J13" s="16"/>
      <c r="K13" s="227"/>
    </row>
    <row r="14" spans="1:11" ht="15" customHeight="1">
      <c r="A14" s="14"/>
      <c r="B14" s="15"/>
      <c r="C14" s="51"/>
      <c r="D14" s="15"/>
      <c r="E14" s="37"/>
      <c r="F14" s="16"/>
      <c r="G14" s="227"/>
      <c r="H14" s="16"/>
      <c r="I14" s="37"/>
      <c r="J14" s="16"/>
      <c r="K14" s="227"/>
    </row>
    <row r="15" spans="1:11" ht="15" customHeight="1">
      <c r="A15" s="14" t="s">
        <v>8</v>
      </c>
      <c r="B15" s="15"/>
      <c r="C15" s="51"/>
      <c r="D15" s="15"/>
      <c r="E15" s="37"/>
      <c r="F15" s="16"/>
      <c r="G15" s="227"/>
      <c r="H15" s="17"/>
      <c r="I15" s="37"/>
      <c r="J15" s="16"/>
      <c r="K15" s="227"/>
    </row>
    <row r="16" spans="1:11" ht="15" customHeight="1">
      <c r="A16" s="14"/>
      <c r="B16" s="15"/>
      <c r="C16" s="194"/>
      <c r="D16" s="15"/>
      <c r="E16" s="37"/>
      <c r="F16" s="16"/>
      <c r="G16" s="227"/>
      <c r="H16" s="17"/>
      <c r="I16" s="37"/>
      <c r="J16" s="16"/>
      <c r="K16" s="227"/>
    </row>
    <row r="17" spans="1:11" ht="15" customHeight="1">
      <c r="A17" s="19" t="s">
        <v>9</v>
      </c>
      <c r="B17" s="15"/>
      <c r="C17" s="194"/>
      <c r="D17" s="20"/>
      <c r="E17" s="37">
        <v>932984</v>
      </c>
      <c r="F17" s="21"/>
      <c r="G17" s="33">
        <v>65687</v>
      </c>
      <c r="H17" s="17"/>
      <c r="I17" s="46">
        <v>832184</v>
      </c>
      <c r="J17" s="21"/>
      <c r="K17" s="33">
        <v>11246</v>
      </c>
    </row>
    <row r="18" spans="1:11" ht="15" customHeight="1">
      <c r="A18" s="19" t="s">
        <v>169</v>
      </c>
      <c r="B18" s="15"/>
      <c r="C18" s="194"/>
      <c r="D18" s="20"/>
      <c r="E18" s="37"/>
      <c r="F18" s="21"/>
      <c r="G18" s="33"/>
      <c r="H18" s="17"/>
      <c r="I18" s="189"/>
      <c r="J18" s="21"/>
      <c r="K18" s="33"/>
    </row>
    <row r="19" spans="1:11" ht="15" customHeight="1">
      <c r="A19" s="19"/>
      <c r="B19" s="15" t="s">
        <v>170</v>
      </c>
      <c r="C19" s="194">
        <v>8</v>
      </c>
      <c r="D19" s="20"/>
      <c r="E19" s="37">
        <v>565629</v>
      </c>
      <c r="F19" s="21"/>
      <c r="G19" s="33">
        <v>543036</v>
      </c>
      <c r="H19" s="17"/>
      <c r="I19" s="46">
        <v>60010</v>
      </c>
      <c r="J19" s="21"/>
      <c r="K19" s="33">
        <v>59393</v>
      </c>
    </row>
    <row r="20" spans="1:11" ht="15" customHeight="1">
      <c r="A20" s="19" t="s">
        <v>159</v>
      </c>
      <c r="B20" s="15"/>
      <c r="C20" s="194">
        <v>9</v>
      </c>
      <c r="D20" s="20"/>
      <c r="E20" s="38">
        <v>518998</v>
      </c>
      <c r="F20" s="21"/>
      <c r="G20" s="34">
        <v>454511</v>
      </c>
      <c r="H20" s="17"/>
      <c r="I20" s="44">
        <v>367308</v>
      </c>
      <c r="J20" s="21"/>
      <c r="K20" s="34">
        <v>323267</v>
      </c>
    </row>
    <row r="21" spans="1:11" ht="15" customHeight="1">
      <c r="A21" s="19" t="s">
        <v>11</v>
      </c>
      <c r="B21" s="15"/>
      <c r="C21" s="194"/>
      <c r="D21" s="20"/>
      <c r="E21" s="37">
        <v>26628</v>
      </c>
      <c r="F21" s="22"/>
      <c r="G21" s="35">
        <v>53221</v>
      </c>
      <c r="H21" s="16"/>
      <c r="I21" s="44">
        <v>12297</v>
      </c>
      <c r="J21" s="21"/>
      <c r="K21" s="35">
        <v>37059</v>
      </c>
    </row>
    <row r="22" spans="1:11" ht="15" customHeight="1">
      <c r="A22" s="50" t="s">
        <v>179</v>
      </c>
      <c r="B22" s="51"/>
      <c r="C22" s="194"/>
      <c r="D22" s="20"/>
      <c r="E22" s="37"/>
      <c r="F22" s="22"/>
      <c r="G22" s="35"/>
      <c r="H22" s="16"/>
      <c r="I22" s="44"/>
      <c r="J22" s="21"/>
      <c r="K22" s="35"/>
    </row>
    <row r="23" spans="1:11" ht="15" customHeight="1">
      <c r="A23" s="50"/>
      <c r="B23" s="51" t="s">
        <v>180</v>
      </c>
      <c r="C23" s="246">
        <v>16.5</v>
      </c>
      <c r="D23" s="20"/>
      <c r="E23" s="222">
        <v>0</v>
      </c>
      <c r="F23" s="22"/>
      <c r="G23" s="35">
        <v>0</v>
      </c>
      <c r="H23" s="16"/>
      <c r="I23" s="44">
        <v>400000</v>
      </c>
      <c r="J23" s="21"/>
      <c r="K23" s="35">
        <v>400000</v>
      </c>
    </row>
    <row r="24" spans="1:11" ht="15" customHeight="1">
      <c r="A24" s="19" t="s">
        <v>12</v>
      </c>
      <c r="B24" s="15"/>
      <c r="C24" s="194"/>
      <c r="D24" s="20"/>
      <c r="E24" s="39">
        <v>33143</v>
      </c>
      <c r="F24" s="22"/>
      <c r="G24" s="36">
        <v>50724</v>
      </c>
      <c r="H24" s="16"/>
      <c r="I24" s="48">
        <v>13992</v>
      </c>
      <c r="J24" s="22"/>
      <c r="K24" s="36">
        <v>21242</v>
      </c>
    </row>
    <row r="25" spans="1:11" ht="15" customHeight="1">
      <c r="A25" s="19"/>
      <c r="B25" s="15"/>
      <c r="C25" s="247"/>
      <c r="D25" s="20"/>
      <c r="E25" s="37"/>
      <c r="F25" s="23"/>
      <c r="G25" s="232"/>
      <c r="H25" s="16"/>
      <c r="I25" s="37"/>
      <c r="J25" s="22"/>
      <c r="K25" s="232"/>
    </row>
    <row r="26" spans="1:11" ht="15" customHeight="1">
      <c r="A26" s="14" t="s">
        <v>13</v>
      </c>
      <c r="B26" s="15"/>
      <c r="C26" s="194"/>
      <c r="D26" s="20"/>
      <c r="E26" s="40">
        <f>SUM(E17:E24)</f>
        <v>2077382</v>
      </c>
      <c r="F26" s="21"/>
      <c r="G26" s="233">
        <f>SUM(G17:G24)</f>
        <v>1167179</v>
      </c>
      <c r="H26" s="21"/>
      <c r="I26" s="40">
        <f>SUM(I17:I24)</f>
        <v>1685791</v>
      </c>
      <c r="J26" s="21"/>
      <c r="K26" s="233">
        <f>SUM(K17:K24)</f>
        <v>852207</v>
      </c>
    </row>
    <row r="27" spans="1:11" ht="15" customHeight="1">
      <c r="A27" s="14"/>
      <c r="B27" s="15"/>
      <c r="C27" s="194"/>
      <c r="D27" s="20"/>
      <c r="E27" s="37"/>
      <c r="F27" s="21"/>
      <c r="G27" s="232"/>
      <c r="H27" s="21"/>
      <c r="I27" s="38"/>
      <c r="J27" s="21"/>
      <c r="K27" s="232"/>
    </row>
    <row r="28" spans="1:11" ht="15" customHeight="1">
      <c r="A28" s="14" t="s">
        <v>14</v>
      </c>
      <c r="B28" s="15"/>
      <c r="C28" s="194"/>
      <c r="D28" s="20"/>
      <c r="E28" s="37"/>
      <c r="F28" s="21"/>
      <c r="G28" s="232"/>
      <c r="H28" s="21"/>
      <c r="I28" s="38"/>
      <c r="J28" s="21"/>
      <c r="K28" s="232"/>
    </row>
    <row r="29" spans="1:11" ht="15" customHeight="1">
      <c r="A29" s="14"/>
      <c r="B29" s="15"/>
      <c r="C29" s="194"/>
      <c r="D29" s="20"/>
      <c r="E29" s="38"/>
      <c r="F29" s="21"/>
      <c r="G29" s="234"/>
      <c r="H29" s="21"/>
      <c r="I29" s="38"/>
      <c r="J29" s="21"/>
      <c r="K29" s="234"/>
    </row>
    <row r="30" spans="1:11" ht="15" customHeight="1">
      <c r="A30" s="19" t="s">
        <v>148</v>
      </c>
      <c r="B30" s="15"/>
      <c r="C30" s="194"/>
      <c r="D30" s="20"/>
      <c r="E30" s="222">
        <v>0</v>
      </c>
      <c r="F30" s="21"/>
      <c r="G30" s="232">
        <v>0</v>
      </c>
      <c r="H30" s="21"/>
      <c r="I30" s="44">
        <v>510000</v>
      </c>
      <c r="J30" s="21"/>
      <c r="K30" s="232">
        <v>510000</v>
      </c>
    </row>
    <row r="31" spans="1:11" ht="15" customHeight="1">
      <c r="A31" s="19" t="s">
        <v>150</v>
      </c>
      <c r="B31" s="15"/>
      <c r="C31" s="246">
        <v>16.5</v>
      </c>
      <c r="D31" s="20"/>
      <c r="E31" s="222">
        <v>0</v>
      </c>
      <c r="F31" s="21"/>
      <c r="G31" s="232">
        <v>0</v>
      </c>
      <c r="H31" s="21"/>
      <c r="I31" s="44">
        <v>1200000</v>
      </c>
      <c r="J31" s="21"/>
      <c r="K31" s="232">
        <v>1200000</v>
      </c>
    </row>
    <row r="32" spans="1:11" ht="15" customHeight="1">
      <c r="A32" s="19" t="s">
        <v>15</v>
      </c>
      <c r="B32" s="15"/>
      <c r="C32" s="194"/>
      <c r="D32" s="20"/>
      <c r="E32" s="38">
        <v>191789</v>
      </c>
      <c r="F32" s="21"/>
      <c r="G32" s="234">
        <v>195279</v>
      </c>
      <c r="H32" s="21"/>
      <c r="I32" s="44">
        <v>160622</v>
      </c>
      <c r="J32" s="21"/>
      <c r="K32" s="234">
        <v>164417</v>
      </c>
    </row>
    <row r="33" spans="1:11" ht="15" customHeight="1">
      <c r="A33" s="19" t="s">
        <v>16</v>
      </c>
      <c r="B33" s="15"/>
      <c r="C33" s="194">
        <v>10</v>
      </c>
      <c r="D33" s="20"/>
      <c r="E33" s="38">
        <v>17426693</v>
      </c>
      <c r="F33" s="22"/>
      <c r="G33" s="234">
        <v>16697487</v>
      </c>
      <c r="H33" s="21"/>
      <c r="I33" s="44">
        <v>17237150</v>
      </c>
      <c r="J33" s="21"/>
      <c r="K33" s="234">
        <v>16500747</v>
      </c>
    </row>
    <row r="34" spans="1:11" ht="15" customHeight="1">
      <c r="A34" s="19" t="s">
        <v>175</v>
      </c>
      <c r="B34" s="15"/>
      <c r="C34" s="194">
        <v>11</v>
      </c>
      <c r="D34" s="20"/>
      <c r="E34" s="38">
        <v>571476</v>
      </c>
      <c r="F34" s="22"/>
      <c r="G34" s="234">
        <v>571692</v>
      </c>
      <c r="H34" s="21"/>
      <c r="I34" s="44">
        <v>522937</v>
      </c>
      <c r="J34" s="21"/>
      <c r="K34" s="234">
        <v>517117</v>
      </c>
    </row>
    <row r="35" spans="1:11" ht="15" customHeight="1">
      <c r="A35" s="19" t="s">
        <v>103</v>
      </c>
      <c r="B35" s="15"/>
      <c r="C35" s="194"/>
      <c r="D35" s="20"/>
      <c r="E35" s="38">
        <v>103283</v>
      </c>
      <c r="F35" s="22"/>
      <c r="G35" s="234">
        <v>103283</v>
      </c>
      <c r="H35" s="21"/>
      <c r="I35" s="44">
        <v>0</v>
      </c>
      <c r="J35" s="21"/>
      <c r="K35" s="234">
        <v>0</v>
      </c>
    </row>
    <row r="36" spans="1:11" ht="15" customHeight="1">
      <c r="A36" s="19" t="s">
        <v>17</v>
      </c>
      <c r="B36" s="15"/>
      <c r="C36" s="194">
        <v>10</v>
      </c>
      <c r="D36" s="20"/>
      <c r="E36" s="38">
        <v>3236151</v>
      </c>
      <c r="F36" s="22"/>
      <c r="G36" s="234">
        <v>3344950</v>
      </c>
      <c r="H36" s="22"/>
      <c r="I36" s="44">
        <v>62142</v>
      </c>
      <c r="J36" s="22"/>
      <c r="K36" s="234">
        <v>53959</v>
      </c>
    </row>
    <row r="37" spans="1:11" ht="15" customHeight="1">
      <c r="A37" s="19" t="s">
        <v>18</v>
      </c>
      <c r="B37" s="15"/>
      <c r="C37" s="248"/>
      <c r="D37" s="20"/>
      <c r="E37" s="38">
        <v>22779</v>
      </c>
      <c r="F37" s="22"/>
      <c r="G37" s="234">
        <v>22840</v>
      </c>
      <c r="H37" s="22"/>
      <c r="I37" s="44">
        <v>0</v>
      </c>
      <c r="J37" s="22"/>
      <c r="K37" s="234">
        <v>0</v>
      </c>
    </row>
    <row r="38" spans="1:11" ht="15" customHeight="1">
      <c r="A38" s="19" t="s">
        <v>19</v>
      </c>
      <c r="B38" s="15"/>
      <c r="C38" s="194">
        <v>12</v>
      </c>
      <c r="D38" s="20"/>
      <c r="E38" s="40">
        <v>607930</v>
      </c>
      <c r="F38" s="22"/>
      <c r="G38" s="233">
        <v>751067</v>
      </c>
      <c r="H38" s="22"/>
      <c r="I38" s="45">
        <v>571599</v>
      </c>
      <c r="J38" s="22"/>
      <c r="K38" s="233">
        <v>694079</v>
      </c>
    </row>
    <row r="39" spans="1:11" ht="15" customHeight="1">
      <c r="A39" s="19"/>
      <c r="B39" s="15"/>
      <c r="C39" s="249"/>
      <c r="D39" s="20"/>
      <c r="E39" s="38"/>
      <c r="F39" s="22"/>
      <c r="G39" s="234"/>
      <c r="H39" s="22"/>
      <c r="I39" s="38"/>
      <c r="J39" s="22"/>
      <c r="K39" s="234"/>
    </row>
    <row r="40" spans="1:11" ht="15" customHeight="1">
      <c r="A40" s="14" t="s">
        <v>20</v>
      </c>
      <c r="B40" s="15"/>
      <c r="C40" s="249"/>
      <c r="D40" s="20"/>
      <c r="E40" s="40">
        <f>SUM(E30:E38)</f>
        <v>22160101</v>
      </c>
      <c r="F40" s="22"/>
      <c r="G40" s="233">
        <f>SUM(G30:G38)</f>
        <v>21686598</v>
      </c>
      <c r="H40" s="22"/>
      <c r="I40" s="40">
        <f>SUM(I30:I38)</f>
        <v>20264450</v>
      </c>
      <c r="J40" s="22"/>
      <c r="K40" s="233">
        <f>SUM(K30:K38)</f>
        <v>19640319</v>
      </c>
    </row>
    <row r="41" spans="1:11" ht="15" customHeight="1">
      <c r="A41" s="14"/>
      <c r="B41" s="15"/>
      <c r="C41" s="249"/>
      <c r="D41" s="20"/>
      <c r="E41" s="38"/>
      <c r="F41" s="22"/>
      <c r="G41" s="234"/>
      <c r="H41" s="22"/>
      <c r="I41" s="38"/>
      <c r="J41" s="22"/>
      <c r="K41" s="234"/>
    </row>
    <row r="42" spans="1:11" ht="15" customHeight="1" thickBot="1">
      <c r="A42" s="14" t="s">
        <v>21</v>
      </c>
      <c r="B42" s="15"/>
      <c r="C42" s="249"/>
      <c r="D42" s="20"/>
      <c r="E42" s="42">
        <f>SUM(E26+E40)</f>
        <v>24237483</v>
      </c>
      <c r="F42" s="22"/>
      <c r="G42" s="235">
        <f>SUM(G26+G40)</f>
        <v>22853777</v>
      </c>
      <c r="H42" s="22"/>
      <c r="I42" s="42">
        <f>SUM(I26+I40)</f>
        <v>21950241</v>
      </c>
      <c r="J42" s="22"/>
      <c r="K42" s="235">
        <f>SUM(K26+K40)</f>
        <v>20492526</v>
      </c>
    </row>
    <row r="43" spans="1:11" ht="15" customHeight="1" thickTop="1">
      <c r="A43" s="1"/>
      <c r="C43" s="250"/>
      <c r="D43" s="28"/>
      <c r="E43" s="223"/>
      <c r="F43" s="29"/>
      <c r="H43" s="29"/>
      <c r="I43" s="223"/>
      <c r="J43" s="29"/>
    </row>
    <row r="44" spans="1:11" ht="15" customHeight="1">
      <c r="A44" s="1"/>
      <c r="C44" s="250"/>
      <c r="D44" s="28"/>
      <c r="E44" s="223"/>
      <c r="F44" s="29"/>
      <c r="H44" s="29"/>
      <c r="I44" s="223"/>
      <c r="J44" s="29"/>
    </row>
    <row r="45" spans="1:11" ht="15" customHeight="1">
      <c r="A45" s="1"/>
      <c r="C45" s="250"/>
      <c r="D45" s="28"/>
      <c r="E45" s="223"/>
      <c r="F45" s="29"/>
      <c r="G45" s="224"/>
      <c r="H45" s="29"/>
      <c r="I45" s="223"/>
      <c r="J45" s="29"/>
      <c r="K45" s="223"/>
    </row>
    <row r="46" spans="1:11" ht="7.5" customHeight="1">
      <c r="A46" s="1"/>
      <c r="C46" s="250"/>
      <c r="D46" s="28"/>
      <c r="E46" s="223"/>
      <c r="F46" s="29"/>
      <c r="G46" s="223"/>
      <c r="H46" s="29"/>
      <c r="I46" s="223"/>
      <c r="J46" s="29"/>
      <c r="K46" s="223"/>
    </row>
    <row r="47" spans="1:11" ht="15" customHeight="1">
      <c r="A47" s="1"/>
      <c r="C47" s="250"/>
      <c r="D47" s="28"/>
      <c r="E47" s="223"/>
      <c r="F47" s="29"/>
      <c r="G47" s="223"/>
      <c r="H47" s="29"/>
      <c r="I47" s="223"/>
      <c r="J47" s="29"/>
      <c r="K47" s="223"/>
    </row>
    <row r="48" spans="1:11" ht="15" customHeight="1">
      <c r="A48" s="1"/>
      <c r="C48" s="250"/>
      <c r="D48" s="28"/>
      <c r="E48" s="223"/>
      <c r="F48" s="29"/>
      <c r="G48" s="223"/>
      <c r="H48" s="29"/>
      <c r="I48" s="223"/>
      <c r="J48" s="29"/>
      <c r="K48" s="223"/>
    </row>
    <row r="49" spans="1:11" ht="15" customHeight="1">
      <c r="A49" s="324" t="s">
        <v>149</v>
      </c>
      <c r="B49" s="325"/>
      <c r="C49" s="325"/>
      <c r="D49" s="325"/>
      <c r="E49" s="325"/>
      <c r="F49" s="325"/>
      <c r="G49" s="325"/>
      <c r="H49" s="325"/>
      <c r="I49" s="325"/>
      <c r="J49" s="325"/>
      <c r="K49" s="325"/>
    </row>
    <row r="50" spans="1:11" ht="15" customHeight="1">
      <c r="A50" s="324" t="s">
        <v>105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</row>
    <row r="51" spans="1:11" ht="13.5" customHeight="1">
      <c r="E51" s="224"/>
      <c r="F51" s="4"/>
      <c r="G51" s="224"/>
      <c r="I51" s="224"/>
      <c r="J51" s="4"/>
      <c r="K51" s="224"/>
    </row>
    <row r="52" spans="1:11" ht="21.95" customHeight="1">
      <c r="A52" s="327" t="s">
        <v>215</v>
      </c>
      <c r="B52" s="327"/>
      <c r="C52" s="327"/>
      <c r="D52" s="327"/>
      <c r="E52" s="327"/>
      <c r="F52" s="327"/>
      <c r="G52" s="327"/>
      <c r="H52" s="327"/>
      <c r="I52" s="327"/>
      <c r="J52" s="327"/>
      <c r="K52" s="327"/>
    </row>
    <row r="53" spans="1:11" ht="15" customHeight="1">
      <c r="A53" s="1" t="s">
        <v>0</v>
      </c>
      <c r="B53" s="2"/>
      <c r="C53" s="242"/>
      <c r="D53" s="2"/>
      <c r="E53" s="218"/>
      <c r="F53" s="3"/>
      <c r="G53" s="218"/>
      <c r="H53" s="2"/>
      <c r="I53" s="218"/>
      <c r="J53" s="3"/>
      <c r="K53" s="218"/>
    </row>
    <row r="54" spans="1:11" ht="15" customHeight="1">
      <c r="A54" s="1" t="s">
        <v>151</v>
      </c>
      <c r="B54" s="2"/>
      <c r="C54" s="242"/>
      <c r="D54" s="2"/>
      <c r="E54" s="218"/>
      <c r="F54" s="3"/>
      <c r="G54" s="218"/>
      <c r="H54" s="2"/>
      <c r="I54" s="218"/>
      <c r="J54" s="3"/>
      <c r="K54" s="218"/>
    </row>
    <row r="55" spans="1:11" ht="15" customHeight="1">
      <c r="A55" s="32" t="str">
        <f>A3</f>
        <v>As at 30 June 2021</v>
      </c>
      <c r="B55" s="6"/>
      <c r="C55" s="243"/>
      <c r="D55" s="6"/>
      <c r="E55" s="219"/>
      <c r="F55" s="6"/>
      <c r="G55" s="219"/>
      <c r="H55" s="6"/>
      <c r="I55" s="219"/>
      <c r="J55" s="6"/>
      <c r="K55" s="219"/>
    </row>
    <row r="56" spans="1:11" ht="15" customHeight="1">
      <c r="A56" s="8"/>
      <c r="B56" s="8"/>
      <c r="C56" s="242"/>
      <c r="D56" s="2"/>
      <c r="E56" s="218"/>
      <c r="F56" s="3"/>
      <c r="G56" s="218"/>
      <c r="H56" s="2"/>
      <c r="I56" s="223"/>
      <c r="J56" s="3"/>
      <c r="K56" s="223"/>
    </row>
    <row r="57" spans="1:11" ht="15" customHeight="1">
      <c r="A57" s="8"/>
      <c r="B57" s="8"/>
      <c r="C57" s="242"/>
      <c r="D57" s="2"/>
      <c r="E57" s="218"/>
      <c r="F57" s="3"/>
      <c r="G57" s="218"/>
      <c r="H57" s="2"/>
      <c r="I57" s="223"/>
      <c r="J57" s="3"/>
      <c r="K57" s="223"/>
    </row>
    <row r="58" spans="1:11" ht="15" customHeight="1">
      <c r="A58" s="8"/>
      <c r="B58" s="8"/>
      <c r="C58" s="242"/>
      <c r="D58" s="2"/>
      <c r="E58" s="218"/>
      <c r="F58" s="3"/>
      <c r="G58" s="321" t="s">
        <v>2</v>
      </c>
      <c r="H58" s="321"/>
      <c r="I58" s="321"/>
      <c r="J58" s="321"/>
      <c r="K58" s="321"/>
    </row>
    <row r="59" spans="1:11" ht="15" customHeight="1">
      <c r="A59" s="8"/>
      <c r="B59" s="8"/>
      <c r="C59" s="242"/>
      <c r="D59" s="2"/>
      <c r="E59" s="323" t="s">
        <v>141</v>
      </c>
      <c r="F59" s="323"/>
      <c r="G59" s="323"/>
      <c r="H59" s="9"/>
      <c r="I59" s="323" t="s">
        <v>143</v>
      </c>
      <c r="J59" s="323"/>
      <c r="K59" s="323"/>
    </row>
    <row r="60" spans="1:11" ht="15" customHeight="1">
      <c r="A60" s="8"/>
      <c r="B60" s="8"/>
      <c r="C60" s="242"/>
      <c r="D60" s="2"/>
      <c r="E60" s="326" t="s">
        <v>142</v>
      </c>
      <c r="F60" s="326"/>
      <c r="G60" s="326"/>
      <c r="H60" s="9"/>
      <c r="I60" s="326" t="s">
        <v>142</v>
      </c>
      <c r="J60" s="326"/>
      <c r="K60" s="326"/>
    </row>
    <row r="61" spans="1:11" ht="15" customHeight="1">
      <c r="A61" s="8"/>
      <c r="B61" s="8"/>
      <c r="C61" s="242"/>
      <c r="D61" s="2"/>
      <c r="E61" s="319" t="s">
        <v>3</v>
      </c>
      <c r="F61" s="11"/>
      <c r="G61" s="319" t="s">
        <v>4</v>
      </c>
      <c r="H61" s="11"/>
      <c r="I61" s="319" t="s">
        <v>3</v>
      </c>
      <c r="J61" s="11"/>
      <c r="K61" s="319" t="s">
        <v>4</v>
      </c>
    </row>
    <row r="62" spans="1:11" ht="15" customHeight="1">
      <c r="A62" s="8"/>
      <c r="B62" s="8"/>
      <c r="C62" s="242"/>
      <c r="D62" s="2"/>
      <c r="E62" s="220" t="s">
        <v>192</v>
      </c>
      <c r="F62" s="12"/>
      <c r="G62" s="220" t="s">
        <v>5</v>
      </c>
      <c r="H62" s="11"/>
      <c r="I62" s="220" t="s">
        <v>192</v>
      </c>
      <c r="J62" s="12"/>
      <c r="K62" s="220" t="s">
        <v>5</v>
      </c>
    </row>
    <row r="63" spans="1:11" ht="15" customHeight="1">
      <c r="C63" s="244" t="s">
        <v>6</v>
      </c>
      <c r="E63" s="179" t="s">
        <v>178</v>
      </c>
      <c r="F63" s="9"/>
      <c r="G63" s="179" t="s">
        <v>189</v>
      </c>
      <c r="H63" s="9"/>
      <c r="I63" s="179" t="s">
        <v>178</v>
      </c>
      <c r="J63" s="9"/>
      <c r="K63" s="179" t="s">
        <v>189</v>
      </c>
    </row>
    <row r="64" spans="1:11" ht="15" customHeight="1">
      <c r="C64" s="245"/>
      <c r="E64" s="221"/>
      <c r="F64" s="9"/>
      <c r="G64" s="231"/>
      <c r="H64" s="9"/>
      <c r="I64" s="221"/>
      <c r="J64" s="9"/>
      <c r="K64" s="231"/>
    </row>
    <row r="65" spans="1:11" ht="15" customHeight="1">
      <c r="A65" s="14" t="s">
        <v>123</v>
      </c>
      <c r="B65" s="15"/>
      <c r="C65" s="51"/>
      <c r="D65" s="15"/>
      <c r="E65" s="37"/>
      <c r="F65" s="16"/>
      <c r="G65" s="227"/>
      <c r="H65" s="17"/>
      <c r="I65" s="37"/>
      <c r="J65" s="16"/>
      <c r="K65" s="227"/>
    </row>
    <row r="66" spans="1:11" ht="15" customHeight="1">
      <c r="A66" s="14"/>
      <c r="B66" s="15"/>
      <c r="C66" s="51"/>
      <c r="D66" s="15"/>
      <c r="E66" s="37"/>
      <c r="F66" s="16"/>
      <c r="G66" s="227"/>
      <c r="H66" s="17"/>
      <c r="I66" s="37"/>
      <c r="J66" s="16"/>
      <c r="K66" s="227"/>
    </row>
    <row r="67" spans="1:11" ht="15" customHeight="1">
      <c r="A67" s="14" t="s">
        <v>22</v>
      </c>
      <c r="B67" s="15"/>
      <c r="C67" s="249"/>
      <c r="D67" s="20"/>
      <c r="E67" s="37"/>
      <c r="F67" s="17"/>
      <c r="G67" s="227"/>
      <c r="H67" s="17"/>
      <c r="I67" s="37"/>
      <c r="J67" s="17"/>
      <c r="K67" s="227"/>
    </row>
    <row r="68" spans="1:11" ht="15" customHeight="1">
      <c r="A68" s="14"/>
      <c r="B68" s="15"/>
      <c r="C68" s="249"/>
      <c r="D68" s="20"/>
      <c r="E68" s="37"/>
      <c r="F68" s="17"/>
      <c r="G68" s="227"/>
      <c r="H68" s="17"/>
      <c r="I68" s="37"/>
      <c r="J68" s="17"/>
      <c r="K68" s="227"/>
    </row>
    <row r="69" spans="1:11" ht="15" customHeight="1">
      <c r="A69" s="15" t="s">
        <v>145</v>
      </c>
      <c r="B69" s="15"/>
      <c r="E69" s="225"/>
      <c r="F69" s="4"/>
      <c r="G69" s="224"/>
      <c r="I69" s="225"/>
      <c r="J69" s="4"/>
      <c r="K69" s="224"/>
    </row>
    <row r="70" spans="1:11" ht="15" customHeight="1">
      <c r="A70" s="15"/>
      <c r="B70" s="15" t="s">
        <v>139</v>
      </c>
      <c r="C70" s="248" t="s">
        <v>182</v>
      </c>
      <c r="D70" s="20"/>
      <c r="E70" s="37">
        <v>145000</v>
      </c>
      <c r="F70" s="17"/>
      <c r="G70" s="234">
        <v>385000</v>
      </c>
      <c r="H70" s="25"/>
      <c r="I70" s="44">
        <v>0</v>
      </c>
      <c r="J70" s="25"/>
      <c r="K70" s="234">
        <v>95000</v>
      </c>
    </row>
    <row r="71" spans="1:11" ht="15" customHeight="1">
      <c r="A71" s="19" t="s">
        <v>160</v>
      </c>
      <c r="B71" s="15"/>
      <c r="C71" s="248"/>
      <c r="D71" s="20"/>
      <c r="E71" s="37">
        <v>161445</v>
      </c>
      <c r="F71" s="21"/>
      <c r="G71" s="234">
        <v>197177</v>
      </c>
      <c r="H71" s="27"/>
      <c r="I71" s="44">
        <v>98467</v>
      </c>
      <c r="J71" s="27"/>
      <c r="K71" s="234">
        <v>143104</v>
      </c>
    </row>
    <row r="72" spans="1:11" ht="15" customHeight="1">
      <c r="A72" s="19" t="s">
        <v>23</v>
      </c>
      <c r="B72" s="15"/>
      <c r="C72" s="248"/>
      <c r="D72" s="20"/>
      <c r="E72" s="37">
        <v>1736940</v>
      </c>
      <c r="F72" s="22"/>
      <c r="G72" s="234">
        <v>1651840</v>
      </c>
      <c r="H72" s="27"/>
      <c r="I72" s="44">
        <v>1733861</v>
      </c>
      <c r="J72" s="27"/>
      <c r="K72" s="234">
        <v>1642796</v>
      </c>
    </row>
    <row r="73" spans="1:11" ht="15" customHeight="1">
      <c r="A73" s="19" t="s">
        <v>108</v>
      </c>
      <c r="B73" s="15"/>
      <c r="C73" s="248"/>
      <c r="D73" s="20"/>
      <c r="E73" s="37"/>
      <c r="F73" s="21"/>
      <c r="G73" s="234"/>
      <c r="H73" s="27"/>
      <c r="I73" s="44"/>
      <c r="J73" s="27"/>
      <c r="K73" s="234"/>
    </row>
    <row r="74" spans="1:11" ht="15" customHeight="1">
      <c r="A74" s="19" t="s">
        <v>109</v>
      </c>
      <c r="B74" s="15"/>
      <c r="C74" s="248" t="s">
        <v>183</v>
      </c>
      <c r="D74" s="20"/>
      <c r="E74" s="37">
        <v>948000</v>
      </c>
      <c r="F74" s="21"/>
      <c r="G74" s="234">
        <v>548000</v>
      </c>
      <c r="H74" s="27"/>
      <c r="I74" s="44">
        <v>948000</v>
      </c>
      <c r="J74" s="27"/>
      <c r="K74" s="234">
        <v>548000</v>
      </c>
    </row>
    <row r="75" spans="1:11" ht="15" customHeight="1">
      <c r="A75" s="19" t="s">
        <v>214</v>
      </c>
      <c r="B75" s="15"/>
      <c r="C75" s="248" t="s">
        <v>185</v>
      </c>
      <c r="D75" s="20"/>
      <c r="E75" s="37">
        <v>1199751</v>
      </c>
      <c r="F75" s="21"/>
      <c r="G75" s="234">
        <v>0</v>
      </c>
      <c r="H75" s="27"/>
      <c r="I75" s="44">
        <v>1199751</v>
      </c>
      <c r="J75" s="27"/>
      <c r="K75" s="234">
        <v>0</v>
      </c>
    </row>
    <row r="76" spans="1:11" ht="15" customHeight="1">
      <c r="A76" s="19" t="s">
        <v>176</v>
      </c>
      <c r="B76" s="15"/>
      <c r="C76" s="248" t="s">
        <v>184</v>
      </c>
      <c r="D76" s="20"/>
      <c r="E76" s="37">
        <v>25554</v>
      </c>
      <c r="F76" s="21"/>
      <c r="G76" s="234">
        <v>20540</v>
      </c>
      <c r="H76" s="27"/>
      <c r="I76" s="44">
        <v>21539</v>
      </c>
      <c r="J76" s="27"/>
      <c r="K76" s="234">
        <v>13221</v>
      </c>
    </row>
    <row r="77" spans="1:11" ht="15" customHeight="1">
      <c r="A77" s="19" t="s">
        <v>129</v>
      </c>
      <c r="B77" s="15"/>
      <c r="C77" s="248"/>
      <c r="D77" s="20"/>
      <c r="E77" s="37">
        <v>146228</v>
      </c>
      <c r="F77" s="22"/>
      <c r="G77" s="234">
        <v>80696</v>
      </c>
      <c r="H77" s="26"/>
      <c r="I77" s="44">
        <v>113898</v>
      </c>
      <c r="J77" s="26"/>
      <c r="K77" s="234">
        <v>48993</v>
      </c>
    </row>
    <row r="78" spans="1:11" ht="15" customHeight="1">
      <c r="A78" s="30" t="s">
        <v>24</v>
      </c>
      <c r="B78" s="15"/>
      <c r="C78" s="248"/>
      <c r="D78" s="20"/>
      <c r="E78" s="38">
        <v>141024</v>
      </c>
      <c r="F78" s="22"/>
      <c r="G78" s="234">
        <v>171089</v>
      </c>
      <c r="H78" s="26"/>
      <c r="I78" s="44">
        <v>95997</v>
      </c>
      <c r="J78" s="26"/>
      <c r="K78" s="234">
        <v>127648</v>
      </c>
    </row>
    <row r="79" spans="1:11" ht="15" customHeight="1">
      <c r="A79" s="19" t="s">
        <v>25</v>
      </c>
      <c r="B79" s="15"/>
      <c r="C79" s="248"/>
      <c r="D79" s="20"/>
      <c r="E79" s="40">
        <v>115427</v>
      </c>
      <c r="F79" s="22"/>
      <c r="G79" s="233">
        <v>90741</v>
      </c>
      <c r="H79" s="26"/>
      <c r="I79" s="45">
        <v>67390</v>
      </c>
      <c r="J79" s="26"/>
      <c r="K79" s="233">
        <v>36363</v>
      </c>
    </row>
    <row r="80" spans="1:11" ht="15" customHeight="1">
      <c r="A80" s="19"/>
      <c r="B80" s="15"/>
      <c r="C80" s="248"/>
      <c r="D80" s="20"/>
      <c r="E80" s="38"/>
      <c r="F80" s="22"/>
      <c r="G80" s="234"/>
      <c r="H80" s="26"/>
      <c r="I80" s="44"/>
      <c r="J80" s="26"/>
      <c r="K80" s="234"/>
    </row>
    <row r="81" spans="1:11" ht="15" customHeight="1">
      <c r="A81" s="14" t="s">
        <v>26</v>
      </c>
      <c r="B81" s="15"/>
      <c r="C81" s="248"/>
      <c r="D81" s="20"/>
      <c r="E81" s="40">
        <f>SUM(E70:E79)</f>
        <v>4619369</v>
      </c>
      <c r="F81" s="22"/>
      <c r="G81" s="233">
        <f>SUM(G70:G79)</f>
        <v>3145083</v>
      </c>
      <c r="H81" s="26"/>
      <c r="I81" s="45">
        <f>SUM(I70:I79)</f>
        <v>4278903</v>
      </c>
      <c r="J81" s="26"/>
      <c r="K81" s="233">
        <f>SUM(K70:K79)</f>
        <v>2655125</v>
      </c>
    </row>
    <row r="82" spans="1:11" ht="15" customHeight="1">
      <c r="A82" s="14"/>
      <c r="B82" s="15"/>
      <c r="C82" s="248"/>
      <c r="D82" s="20"/>
      <c r="E82" s="38"/>
      <c r="F82" s="22"/>
      <c r="G82" s="234"/>
      <c r="H82" s="26"/>
      <c r="I82" s="44"/>
      <c r="J82" s="26"/>
      <c r="K82" s="234"/>
    </row>
    <row r="83" spans="1:11" ht="15" customHeight="1">
      <c r="A83" s="14" t="s">
        <v>27</v>
      </c>
      <c r="B83" s="15"/>
      <c r="C83" s="248"/>
      <c r="D83" s="20"/>
      <c r="E83" s="38"/>
      <c r="F83" s="22"/>
      <c r="G83" s="234"/>
      <c r="H83" s="26"/>
      <c r="I83" s="44"/>
      <c r="J83" s="26"/>
      <c r="K83" s="234"/>
    </row>
    <row r="84" spans="1:11" ht="15" customHeight="1">
      <c r="A84" s="14"/>
      <c r="B84" s="15"/>
      <c r="C84" s="248"/>
      <c r="D84" s="20"/>
      <c r="E84" s="38"/>
      <c r="F84" s="22"/>
      <c r="G84" s="234"/>
      <c r="H84" s="26"/>
      <c r="I84" s="44"/>
      <c r="J84" s="26"/>
      <c r="K84" s="234"/>
    </row>
    <row r="85" spans="1:11" ht="15" customHeight="1">
      <c r="A85" s="19" t="s">
        <v>106</v>
      </c>
      <c r="B85" s="15"/>
      <c r="D85" s="20"/>
      <c r="E85" s="37"/>
      <c r="F85" s="16"/>
      <c r="I85" s="240"/>
    </row>
    <row r="86" spans="1:11" ht="15" customHeight="1">
      <c r="A86" s="19"/>
      <c r="B86" s="15" t="s">
        <v>107</v>
      </c>
      <c r="C86" s="248" t="s">
        <v>183</v>
      </c>
      <c r="D86" s="20"/>
      <c r="E86" s="37">
        <v>5744000</v>
      </c>
      <c r="F86" s="16"/>
      <c r="G86" s="232">
        <v>4892000</v>
      </c>
      <c r="H86" s="16"/>
      <c r="I86" s="37">
        <v>5744000</v>
      </c>
      <c r="J86" s="16"/>
      <c r="K86" s="232">
        <v>4892000</v>
      </c>
    </row>
    <row r="87" spans="1:11" ht="15" customHeight="1">
      <c r="A87" s="19" t="s">
        <v>104</v>
      </c>
      <c r="B87" s="15"/>
      <c r="C87" s="248" t="s">
        <v>185</v>
      </c>
      <c r="D87" s="20"/>
      <c r="E87" s="37">
        <v>1199255</v>
      </c>
      <c r="F87" s="16"/>
      <c r="G87" s="232">
        <v>2398789</v>
      </c>
      <c r="H87" s="24"/>
      <c r="I87" s="46">
        <v>1199255</v>
      </c>
      <c r="J87" s="24"/>
      <c r="K87" s="232">
        <v>2398789</v>
      </c>
    </row>
    <row r="88" spans="1:11" ht="15" customHeight="1">
      <c r="A88" s="19" t="s">
        <v>177</v>
      </c>
      <c r="B88" s="15"/>
      <c r="C88" s="248" t="s">
        <v>184</v>
      </c>
      <c r="D88" s="20"/>
      <c r="E88" s="37">
        <v>556341</v>
      </c>
      <c r="F88" s="16"/>
      <c r="G88" s="234">
        <v>548698</v>
      </c>
      <c r="H88" s="26"/>
      <c r="I88" s="44">
        <v>513454</v>
      </c>
      <c r="J88" s="26"/>
      <c r="K88" s="234">
        <v>503974</v>
      </c>
    </row>
    <row r="89" spans="1:11" ht="15" customHeight="1">
      <c r="A89" s="19" t="s">
        <v>28</v>
      </c>
      <c r="B89" s="15"/>
      <c r="C89" s="248"/>
      <c r="D89" s="20"/>
      <c r="E89" s="37">
        <v>312229</v>
      </c>
      <c r="F89" s="16"/>
      <c r="G89" s="232">
        <v>322506</v>
      </c>
      <c r="H89" s="24"/>
      <c r="I89" s="46">
        <v>58767</v>
      </c>
      <c r="J89" s="24"/>
      <c r="K89" s="232">
        <v>55648</v>
      </c>
    </row>
    <row r="90" spans="1:11" ht="15" customHeight="1">
      <c r="A90" s="19" t="s">
        <v>29</v>
      </c>
      <c r="B90" s="15"/>
      <c r="C90" s="248"/>
      <c r="D90" s="20"/>
      <c r="E90" s="37">
        <v>243860</v>
      </c>
      <c r="F90" s="16"/>
      <c r="G90" s="232">
        <v>232416</v>
      </c>
      <c r="H90" s="24"/>
      <c r="I90" s="46">
        <v>175558</v>
      </c>
      <c r="J90" s="24"/>
      <c r="K90" s="232">
        <v>167599</v>
      </c>
    </row>
    <row r="91" spans="1:11" ht="15" customHeight="1">
      <c r="A91" s="19" t="s">
        <v>93</v>
      </c>
      <c r="B91" s="15"/>
      <c r="C91" s="248"/>
      <c r="D91" s="20"/>
      <c r="E91" s="37">
        <v>45140</v>
      </c>
      <c r="F91" s="16"/>
      <c r="G91" s="232">
        <v>39322</v>
      </c>
      <c r="H91" s="24"/>
      <c r="I91" s="46">
        <v>0</v>
      </c>
      <c r="J91" s="24"/>
      <c r="K91" s="232">
        <v>0</v>
      </c>
    </row>
    <row r="92" spans="1:11" ht="15" customHeight="1">
      <c r="A92" s="19" t="s">
        <v>30</v>
      </c>
      <c r="B92" s="15"/>
      <c r="C92" s="248"/>
      <c r="D92" s="20"/>
      <c r="E92" s="40">
        <v>204050</v>
      </c>
      <c r="F92" s="17"/>
      <c r="G92" s="232">
        <v>205767</v>
      </c>
      <c r="H92" s="24"/>
      <c r="I92" s="46">
        <v>186629</v>
      </c>
      <c r="J92" s="24"/>
      <c r="K92" s="232">
        <v>187651</v>
      </c>
    </row>
    <row r="93" spans="1:11" ht="15" customHeight="1">
      <c r="A93" s="19"/>
      <c r="B93" s="15"/>
      <c r="C93" s="247"/>
      <c r="D93" s="20"/>
      <c r="E93" s="38"/>
      <c r="F93" s="16"/>
      <c r="G93" s="236"/>
      <c r="H93" s="24"/>
      <c r="I93" s="47"/>
      <c r="J93" s="24"/>
      <c r="K93" s="236"/>
    </row>
    <row r="94" spans="1:11" ht="15" customHeight="1">
      <c r="A94" s="14" t="s">
        <v>31</v>
      </c>
      <c r="B94" s="15"/>
      <c r="C94" s="194"/>
      <c r="D94" s="20"/>
      <c r="E94" s="39">
        <f>SUM(E86:E93)</f>
        <v>8304875</v>
      </c>
      <c r="F94" s="16"/>
      <c r="G94" s="237">
        <f>SUM(G86:G93)</f>
        <v>8639498</v>
      </c>
      <c r="H94" s="24"/>
      <c r="I94" s="48">
        <f>SUM(I86:I93)</f>
        <v>7877663</v>
      </c>
      <c r="J94" s="24"/>
      <c r="K94" s="237">
        <f>SUM(K86:K93)</f>
        <v>8205661</v>
      </c>
    </row>
    <row r="95" spans="1:11" ht="15" customHeight="1">
      <c r="A95" s="14"/>
      <c r="B95" s="15"/>
      <c r="C95" s="194"/>
      <c r="D95" s="20"/>
      <c r="E95" s="37"/>
      <c r="F95" s="16"/>
      <c r="G95" s="232"/>
      <c r="H95" s="24"/>
      <c r="I95" s="46"/>
      <c r="J95" s="24"/>
      <c r="K95" s="232"/>
    </row>
    <row r="96" spans="1:11" ht="15" customHeight="1">
      <c r="A96" s="14" t="s">
        <v>32</v>
      </c>
      <c r="B96" s="15"/>
      <c r="C96" s="194"/>
      <c r="D96" s="20"/>
      <c r="E96" s="39">
        <f>SUM(E81+E94)</f>
        <v>12924244</v>
      </c>
      <c r="F96" s="16"/>
      <c r="G96" s="237">
        <f>SUM(G81+G94)</f>
        <v>11784581</v>
      </c>
      <c r="H96" s="24"/>
      <c r="I96" s="48">
        <f>SUM(I81+I94)</f>
        <v>12156566</v>
      </c>
      <c r="J96" s="24"/>
      <c r="K96" s="237">
        <f>SUM(K81+K94)</f>
        <v>10860786</v>
      </c>
    </row>
    <row r="97" spans="1:11" ht="15" customHeight="1">
      <c r="A97" s="14"/>
      <c r="B97" s="15"/>
      <c r="C97" s="194"/>
      <c r="D97" s="20"/>
      <c r="E97" s="226"/>
      <c r="F97" s="22"/>
      <c r="G97" s="226"/>
      <c r="H97" s="22"/>
      <c r="I97" s="226"/>
      <c r="J97" s="24"/>
      <c r="K97" s="232"/>
    </row>
    <row r="98" spans="1:11" ht="15" customHeight="1">
      <c r="A98" s="14"/>
      <c r="B98" s="15"/>
      <c r="C98" s="194"/>
      <c r="D98" s="20"/>
      <c r="E98" s="226"/>
      <c r="F98" s="22"/>
      <c r="G98" s="226"/>
      <c r="H98" s="22"/>
      <c r="I98" s="226"/>
      <c r="J98" s="24"/>
      <c r="K98" s="232"/>
    </row>
    <row r="99" spans="1:11" ht="15" customHeight="1">
      <c r="A99" s="14"/>
      <c r="B99" s="15"/>
      <c r="C99" s="194"/>
      <c r="D99" s="20"/>
      <c r="E99" s="226"/>
      <c r="F99" s="22"/>
      <c r="G99" s="226"/>
      <c r="H99" s="22"/>
      <c r="I99" s="226"/>
      <c r="J99" s="24"/>
      <c r="K99" s="232"/>
    </row>
    <row r="100" spans="1:11" ht="15" customHeight="1">
      <c r="A100" s="14"/>
      <c r="B100" s="15"/>
      <c r="C100" s="194"/>
      <c r="D100" s="20"/>
      <c r="E100" s="226"/>
      <c r="F100" s="22"/>
      <c r="G100" s="226"/>
      <c r="H100" s="22"/>
      <c r="I100" s="226"/>
      <c r="J100" s="24"/>
      <c r="K100" s="232"/>
    </row>
    <row r="101" spans="1:11" ht="13.5" customHeight="1">
      <c r="A101" s="14"/>
      <c r="B101" s="15"/>
      <c r="C101" s="194"/>
      <c r="D101" s="20"/>
      <c r="E101" s="226"/>
      <c r="F101" s="22"/>
      <c r="G101" s="226"/>
      <c r="H101" s="22"/>
      <c r="I101" s="226"/>
      <c r="J101" s="24"/>
      <c r="K101" s="232"/>
    </row>
    <row r="102" spans="1:11" ht="9.75" customHeight="1">
      <c r="A102" s="14"/>
      <c r="B102" s="15"/>
      <c r="C102" s="194"/>
      <c r="D102" s="20"/>
      <c r="E102" s="226"/>
      <c r="F102" s="22"/>
      <c r="G102" s="226"/>
      <c r="H102" s="22"/>
      <c r="I102" s="226"/>
      <c r="J102" s="24"/>
      <c r="K102" s="232"/>
    </row>
    <row r="103" spans="1:11" ht="12.75" customHeight="1">
      <c r="A103" s="14"/>
      <c r="B103" s="15"/>
      <c r="C103" s="194"/>
      <c r="D103" s="20"/>
      <c r="E103" s="227"/>
      <c r="F103" s="16"/>
      <c r="G103" s="227"/>
      <c r="H103" s="16"/>
      <c r="I103" s="227"/>
      <c r="J103" s="16"/>
      <c r="K103" s="227"/>
    </row>
    <row r="104" spans="1:11" ht="21.95" customHeight="1">
      <c r="A104" s="322" t="str">
        <f>A52</f>
        <v>The accompanying condensed notes are an integral part of this interim financial information.</v>
      </c>
      <c r="B104" s="322"/>
      <c r="C104" s="322"/>
      <c r="D104" s="322"/>
      <c r="E104" s="322"/>
      <c r="F104" s="322"/>
      <c r="G104" s="322"/>
      <c r="H104" s="322"/>
      <c r="I104" s="322"/>
      <c r="J104" s="322"/>
      <c r="K104" s="322"/>
    </row>
    <row r="105" spans="1:11" ht="15" customHeight="1">
      <c r="A105" s="7" t="s">
        <v>0</v>
      </c>
      <c r="B105" s="3"/>
      <c r="C105" s="242"/>
      <c r="D105" s="3"/>
      <c r="E105" s="218"/>
      <c r="F105" s="3"/>
      <c r="G105" s="227"/>
      <c r="H105" s="3"/>
      <c r="I105" s="218"/>
      <c r="J105" s="3"/>
      <c r="K105" s="218"/>
    </row>
    <row r="106" spans="1:11" ht="15" customHeight="1">
      <c r="A106" s="7" t="s">
        <v>151</v>
      </c>
      <c r="B106" s="3"/>
      <c r="C106" s="242"/>
      <c r="D106" s="3"/>
      <c r="E106" s="218"/>
      <c r="F106" s="3"/>
      <c r="G106" s="218"/>
      <c r="H106" s="3"/>
      <c r="I106" s="218"/>
      <c r="J106" s="3"/>
      <c r="K106" s="218"/>
    </row>
    <row r="107" spans="1:11" ht="15" customHeight="1">
      <c r="A107" s="32" t="str">
        <f>A3</f>
        <v>As at 30 June 2021</v>
      </c>
      <c r="B107" s="6"/>
      <c r="C107" s="243"/>
      <c r="D107" s="6"/>
      <c r="E107" s="219"/>
      <c r="F107" s="6"/>
      <c r="G107" s="219"/>
      <c r="H107" s="6"/>
      <c r="I107" s="219"/>
      <c r="J107" s="6"/>
      <c r="K107" s="219"/>
    </row>
    <row r="108" spans="1:11" ht="15" customHeight="1">
      <c r="A108" s="8"/>
      <c r="B108" s="8"/>
      <c r="C108" s="242"/>
      <c r="D108" s="2"/>
      <c r="E108" s="218"/>
      <c r="F108" s="3"/>
      <c r="G108" s="218"/>
      <c r="H108" s="2"/>
      <c r="I108" s="223"/>
      <c r="J108" s="3"/>
      <c r="K108" s="223"/>
    </row>
    <row r="109" spans="1:11" ht="15" customHeight="1">
      <c r="A109" s="8"/>
      <c r="B109" s="8"/>
      <c r="C109" s="242"/>
      <c r="D109" s="2"/>
      <c r="E109" s="218"/>
      <c r="F109" s="3"/>
      <c r="G109" s="218"/>
      <c r="H109" s="2"/>
      <c r="I109" s="223"/>
      <c r="J109" s="3"/>
      <c r="K109" s="223"/>
    </row>
    <row r="110" spans="1:11" ht="15" customHeight="1">
      <c r="A110" s="8"/>
      <c r="B110" s="8"/>
      <c r="C110" s="242"/>
      <c r="D110" s="2"/>
      <c r="E110" s="218"/>
      <c r="F110" s="3"/>
      <c r="G110" s="321" t="s">
        <v>2</v>
      </c>
      <c r="H110" s="321"/>
      <c r="I110" s="321"/>
      <c r="J110" s="321"/>
      <c r="K110" s="321"/>
    </row>
    <row r="111" spans="1:11" ht="15" customHeight="1">
      <c r="A111" s="8"/>
      <c r="B111" s="8"/>
      <c r="C111" s="242"/>
      <c r="D111" s="2"/>
      <c r="E111" s="323" t="s">
        <v>141</v>
      </c>
      <c r="F111" s="323"/>
      <c r="G111" s="323"/>
      <c r="H111" s="9"/>
      <c r="I111" s="323" t="s">
        <v>143</v>
      </c>
      <c r="J111" s="323"/>
      <c r="K111" s="323"/>
    </row>
    <row r="112" spans="1:11" ht="15" customHeight="1">
      <c r="A112" s="8"/>
      <c r="B112" s="8"/>
      <c r="C112" s="242"/>
      <c r="D112" s="2"/>
      <c r="E112" s="326" t="s">
        <v>142</v>
      </c>
      <c r="F112" s="326"/>
      <c r="G112" s="326"/>
      <c r="H112" s="9"/>
      <c r="I112" s="326" t="s">
        <v>142</v>
      </c>
      <c r="J112" s="326"/>
      <c r="K112" s="326"/>
    </row>
    <row r="113" spans="1:11" ht="15" customHeight="1">
      <c r="A113" s="8"/>
      <c r="B113" s="8"/>
      <c r="C113" s="242"/>
      <c r="D113" s="2"/>
      <c r="E113" s="319" t="s">
        <v>3</v>
      </c>
      <c r="F113" s="11"/>
      <c r="G113" s="319" t="s">
        <v>4</v>
      </c>
      <c r="H113" s="11"/>
      <c r="I113" s="319" t="s">
        <v>3</v>
      </c>
      <c r="J113" s="11"/>
      <c r="K113" s="319" t="s">
        <v>4</v>
      </c>
    </row>
    <row r="114" spans="1:11" ht="15" customHeight="1">
      <c r="A114" s="8"/>
      <c r="B114" s="8"/>
      <c r="C114" s="242"/>
      <c r="D114" s="3"/>
      <c r="E114" s="220" t="s">
        <v>192</v>
      </c>
      <c r="F114" s="12"/>
      <c r="G114" s="220" t="s">
        <v>5</v>
      </c>
      <c r="H114" s="11"/>
      <c r="I114" s="220" t="s">
        <v>192</v>
      </c>
      <c r="J114" s="12"/>
      <c r="K114" s="220" t="s">
        <v>5</v>
      </c>
    </row>
    <row r="115" spans="1:11" ht="15" customHeight="1">
      <c r="C115" s="245"/>
      <c r="D115" s="31"/>
      <c r="E115" s="179" t="s">
        <v>178</v>
      </c>
      <c r="F115" s="9"/>
      <c r="G115" s="179" t="s">
        <v>189</v>
      </c>
      <c r="H115" s="9"/>
      <c r="I115" s="179" t="s">
        <v>178</v>
      </c>
      <c r="J115" s="9"/>
      <c r="K115" s="179" t="s">
        <v>189</v>
      </c>
    </row>
    <row r="116" spans="1:11" ht="15" customHeight="1">
      <c r="C116" s="245"/>
      <c r="D116" s="31"/>
      <c r="E116" s="221"/>
      <c r="F116" s="9"/>
      <c r="G116" s="231"/>
      <c r="H116" s="9"/>
      <c r="I116" s="221"/>
      <c r="J116" s="9"/>
      <c r="K116" s="231"/>
    </row>
    <row r="117" spans="1:11" ht="15" customHeight="1">
      <c r="A117" s="14" t="s">
        <v>152</v>
      </c>
      <c r="C117" s="245"/>
      <c r="D117" s="31"/>
      <c r="E117" s="221"/>
      <c r="F117" s="9"/>
      <c r="G117" s="231"/>
      <c r="H117" s="9"/>
      <c r="I117" s="221"/>
      <c r="J117" s="9"/>
      <c r="K117" s="231"/>
    </row>
    <row r="118" spans="1:11" ht="15" customHeight="1">
      <c r="C118" s="245"/>
      <c r="D118" s="31"/>
      <c r="E118" s="221"/>
      <c r="F118" s="9"/>
      <c r="G118" s="231"/>
      <c r="H118" s="9"/>
      <c r="I118" s="221"/>
      <c r="J118" s="9"/>
      <c r="K118" s="231"/>
    </row>
    <row r="119" spans="1:11" ht="15" customHeight="1">
      <c r="A119" s="14" t="s">
        <v>126</v>
      </c>
      <c r="B119" s="15"/>
      <c r="C119" s="194"/>
      <c r="D119" s="20"/>
      <c r="E119" s="37"/>
      <c r="F119" s="17"/>
      <c r="G119" s="227"/>
      <c r="H119" s="17"/>
      <c r="I119" s="37"/>
      <c r="J119" s="17"/>
      <c r="K119" s="227"/>
    </row>
    <row r="120" spans="1:11" ht="15" customHeight="1">
      <c r="A120" s="14"/>
      <c r="B120" s="15"/>
      <c r="C120" s="194"/>
      <c r="D120" s="20"/>
      <c r="E120" s="37"/>
      <c r="F120" s="17"/>
      <c r="G120" s="227"/>
      <c r="H120" s="17"/>
      <c r="I120" s="37"/>
      <c r="J120" s="17"/>
      <c r="K120" s="227"/>
    </row>
    <row r="121" spans="1:11" ht="15" customHeight="1">
      <c r="A121" s="19" t="s">
        <v>33</v>
      </c>
      <c r="B121" s="15"/>
      <c r="C121" s="194"/>
      <c r="D121" s="20"/>
      <c r="E121" s="37"/>
      <c r="F121" s="17"/>
      <c r="G121" s="227"/>
      <c r="H121" s="17"/>
      <c r="I121" s="37"/>
      <c r="J121" s="17"/>
      <c r="K121" s="227"/>
    </row>
    <row r="122" spans="1:11" ht="15" customHeight="1">
      <c r="A122" s="19"/>
      <c r="B122" s="15" t="s">
        <v>34</v>
      </c>
      <c r="C122" s="194"/>
      <c r="D122" s="20"/>
      <c r="E122" s="37"/>
      <c r="F122" s="17"/>
      <c r="G122" s="227"/>
      <c r="H122" s="17"/>
      <c r="I122" s="37"/>
      <c r="J122" s="17"/>
      <c r="K122" s="227"/>
    </row>
    <row r="123" spans="1:11" ht="15" customHeight="1">
      <c r="A123" s="19" t="s">
        <v>110</v>
      </c>
      <c r="B123" s="15"/>
      <c r="C123" s="194"/>
      <c r="D123" s="20"/>
      <c r="E123" s="225"/>
      <c r="F123" s="4"/>
      <c r="G123" s="224"/>
      <c r="I123" s="225"/>
      <c r="J123" s="4"/>
      <c r="K123" s="224"/>
    </row>
    <row r="124" spans="1:11" ht="15" customHeight="1" thickBot="1">
      <c r="A124" s="19"/>
      <c r="B124" s="15" t="s">
        <v>111</v>
      </c>
      <c r="C124" s="194"/>
      <c r="D124" s="20"/>
      <c r="E124" s="49">
        <v>1663725</v>
      </c>
      <c r="F124" s="27"/>
      <c r="G124" s="235">
        <v>1663725</v>
      </c>
      <c r="H124" s="27"/>
      <c r="I124" s="49">
        <v>1663725</v>
      </c>
      <c r="J124" s="27"/>
      <c r="K124" s="235">
        <v>1663725</v>
      </c>
    </row>
    <row r="125" spans="1:11" ht="15" customHeight="1" thickTop="1">
      <c r="A125" s="19"/>
      <c r="B125" s="15"/>
      <c r="C125" s="194"/>
      <c r="D125" s="20"/>
      <c r="E125" s="37"/>
      <c r="F125" s="17"/>
      <c r="G125" s="232"/>
      <c r="H125" s="17"/>
      <c r="I125" s="37"/>
      <c r="J125" s="17"/>
      <c r="K125" s="232"/>
    </row>
    <row r="126" spans="1:11" ht="15" customHeight="1">
      <c r="A126" s="19" t="s">
        <v>35</v>
      </c>
      <c r="B126" s="15"/>
      <c r="C126" s="194"/>
      <c r="D126" s="20"/>
      <c r="E126" s="37"/>
      <c r="F126" s="17"/>
      <c r="G126" s="232"/>
      <c r="H126" s="17"/>
      <c r="I126" s="37"/>
      <c r="J126" s="17"/>
      <c r="K126" s="232"/>
    </row>
    <row r="127" spans="1:11" ht="15" customHeight="1">
      <c r="A127" s="19" t="s">
        <v>110</v>
      </c>
      <c r="B127" s="15"/>
      <c r="C127" s="51"/>
      <c r="D127" s="15"/>
      <c r="E127" s="225"/>
      <c r="F127" s="4"/>
      <c r="G127" s="232"/>
      <c r="I127" s="225"/>
      <c r="J127" s="4"/>
      <c r="K127" s="232"/>
    </row>
    <row r="128" spans="1:11" ht="15" customHeight="1">
      <c r="A128" s="19"/>
      <c r="B128" s="15" t="s">
        <v>111</v>
      </c>
      <c r="C128" s="51"/>
      <c r="D128" s="15"/>
      <c r="E128" s="44">
        <v>1663725</v>
      </c>
      <c r="F128" s="27"/>
      <c r="G128" s="234">
        <v>1663725</v>
      </c>
      <c r="H128" s="27"/>
      <c r="I128" s="46">
        <v>1663725</v>
      </c>
      <c r="J128" s="27"/>
      <c r="K128" s="234">
        <v>1663725</v>
      </c>
    </row>
    <row r="129" spans="1:11" ht="15" customHeight="1">
      <c r="A129" s="19" t="s">
        <v>36</v>
      </c>
      <c r="B129" s="15"/>
      <c r="C129" s="194"/>
      <c r="D129" s="20"/>
      <c r="E129" s="44">
        <v>2138522</v>
      </c>
      <c r="F129" s="27"/>
      <c r="G129" s="234">
        <v>2138522</v>
      </c>
      <c r="H129" s="27"/>
      <c r="I129" s="44">
        <v>2138522</v>
      </c>
      <c r="J129" s="27"/>
      <c r="K129" s="234">
        <v>2138522</v>
      </c>
    </row>
    <row r="130" spans="1:11" ht="15" customHeight="1">
      <c r="A130" s="19" t="s">
        <v>37</v>
      </c>
      <c r="B130" s="15"/>
      <c r="C130" s="194"/>
      <c r="D130" s="20"/>
      <c r="E130" s="38"/>
      <c r="F130" s="21"/>
      <c r="G130" s="234"/>
      <c r="H130" s="21"/>
      <c r="I130" s="38"/>
      <c r="J130" s="21"/>
      <c r="K130" s="234"/>
    </row>
    <row r="131" spans="1:11" ht="14.25" customHeight="1">
      <c r="A131" s="19" t="s">
        <v>38</v>
      </c>
      <c r="B131" s="15"/>
      <c r="C131" s="194"/>
      <c r="D131" s="20"/>
      <c r="E131" s="38">
        <v>166500</v>
      </c>
      <c r="F131" s="21"/>
      <c r="G131" s="234">
        <v>166500</v>
      </c>
      <c r="H131" s="21"/>
      <c r="I131" s="38">
        <v>166500</v>
      </c>
      <c r="J131" s="27"/>
      <c r="K131" s="234">
        <v>166500</v>
      </c>
    </row>
    <row r="132" spans="1:11" ht="15" customHeight="1">
      <c r="A132" s="19"/>
      <c r="B132" s="15" t="s">
        <v>190</v>
      </c>
      <c r="C132" s="194"/>
      <c r="D132" s="20"/>
      <c r="E132" s="38">
        <v>437916</v>
      </c>
      <c r="F132" s="21"/>
      <c r="G132" s="234">
        <v>417534</v>
      </c>
      <c r="H132" s="21"/>
      <c r="I132" s="38">
        <v>55534</v>
      </c>
      <c r="J132" s="27"/>
      <c r="K132" s="234">
        <v>52437</v>
      </c>
    </row>
    <row r="133" spans="1:11" ht="15" customHeight="1">
      <c r="A133" s="19" t="s">
        <v>39</v>
      </c>
      <c r="B133" s="15"/>
      <c r="C133" s="249"/>
      <c r="D133" s="20"/>
      <c r="E133" s="228">
        <v>6739862</v>
      </c>
      <c r="F133" s="22"/>
      <c r="G133" s="234">
        <v>6510709</v>
      </c>
      <c r="H133" s="22"/>
      <c r="I133" s="241">
        <v>5766471</v>
      </c>
      <c r="J133" s="26"/>
      <c r="K133" s="234">
        <v>5605940</v>
      </c>
    </row>
    <row r="134" spans="1:11" ht="15" customHeight="1">
      <c r="A134" s="19" t="s">
        <v>40</v>
      </c>
      <c r="B134" s="15"/>
      <c r="C134" s="194"/>
      <c r="D134" s="20"/>
      <c r="E134" s="40">
        <v>2923</v>
      </c>
      <c r="F134" s="21"/>
      <c r="G134" s="233">
        <v>4616</v>
      </c>
      <c r="H134" s="21"/>
      <c r="I134" s="45">
        <v>2923</v>
      </c>
      <c r="J134" s="27"/>
      <c r="K134" s="233">
        <v>4616</v>
      </c>
    </row>
    <row r="135" spans="1:11" ht="15" customHeight="1">
      <c r="A135" s="19"/>
      <c r="B135" s="15"/>
      <c r="C135" s="249"/>
      <c r="D135" s="20"/>
      <c r="E135" s="229"/>
      <c r="F135" s="21"/>
      <c r="G135" s="238"/>
      <c r="H135" s="21"/>
      <c r="I135" s="229"/>
      <c r="J135" s="21"/>
      <c r="K135" s="238"/>
    </row>
    <row r="136" spans="1:11" ht="15" customHeight="1">
      <c r="A136" s="19" t="s">
        <v>41</v>
      </c>
      <c r="B136" s="15"/>
      <c r="C136" s="249"/>
      <c r="D136" s="20"/>
      <c r="E136" s="228">
        <f>SUM(E128:E134)</f>
        <v>11149448</v>
      </c>
      <c r="F136" s="22"/>
      <c r="G136" s="239">
        <f>SUM(G128:G134)</f>
        <v>10901606</v>
      </c>
      <c r="H136" s="22"/>
      <c r="I136" s="228">
        <f>SUM(I128:I134)</f>
        <v>9793675</v>
      </c>
      <c r="J136" s="21"/>
      <c r="K136" s="239">
        <f>SUM(K128:K134)</f>
        <v>9631740</v>
      </c>
    </row>
    <row r="137" spans="1:11" ht="15" customHeight="1">
      <c r="A137" s="19" t="s">
        <v>42</v>
      </c>
      <c r="B137" s="15"/>
      <c r="C137" s="249"/>
      <c r="D137" s="20"/>
      <c r="E137" s="40">
        <v>163791</v>
      </c>
      <c r="F137" s="22"/>
      <c r="G137" s="233">
        <v>167590</v>
      </c>
      <c r="H137" s="22"/>
      <c r="I137" s="45">
        <v>0</v>
      </c>
      <c r="J137" s="27"/>
      <c r="K137" s="233">
        <v>0</v>
      </c>
    </row>
    <row r="138" spans="1:11" ht="15" customHeight="1">
      <c r="A138" s="19"/>
      <c r="B138" s="15"/>
      <c r="C138" s="249"/>
      <c r="D138" s="20"/>
      <c r="E138" s="38"/>
      <c r="F138" s="22"/>
      <c r="G138" s="234"/>
      <c r="H138" s="22"/>
      <c r="I138" s="38"/>
      <c r="J138" s="22"/>
      <c r="K138" s="234"/>
    </row>
    <row r="139" spans="1:11" ht="15" customHeight="1">
      <c r="A139" s="14" t="s">
        <v>124</v>
      </c>
      <c r="B139" s="15"/>
      <c r="C139" s="249"/>
      <c r="D139" s="20"/>
      <c r="E139" s="40">
        <f>SUM(E136:E137)</f>
        <v>11313239</v>
      </c>
      <c r="F139" s="22"/>
      <c r="G139" s="233">
        <f>SUM(G136:G137)</f>
        <v>11069196</v>
      </c>
      <c r="H139" s="22"/>
      <c r="I139" s="40">
        <f>SUM(I136:I137)</f>
        <v>9793675</v>
      </c>
      <c r="J139" s="21"/>
      <c r="K139" s="233">
        <f>SUM(K136:K137)</f>
        <v>9631740</v>
      </c>
    </row>
    <row r="140" spans="1:11" ht="15" customHeight="1">
      <c r="A140" s="14"/>
      <c r="B140" s="15"/>
      <c r="C140" s="249"/>
      <c r="D140" s="20"/>
      <c r="E140" s="38"/>
      <c r="F140" s="22"/>
      <c r="G140" s="234"/>
      <c r="H140" s="22"/>
      <c r="I140" s="38"/>
      <c r="J140" s="21"/>
      <c r="K140" s="234"/>
    </row>
    <row r="141" spans="1:11" ht="15" customHeight="1" thickBot="1">
      <c r="A141" s="14" t="s">
        <v>125</v>
      </c>
      <c r="B141" s="15"/>
      <c r="C141" s="249"/>
      <c r="D141" s="20"/>
      <c r="E141" s="42">
        <f>SUM(E139,E96)</f>
        <v>24237483</v>
      </c>
      <c r="F141" s="21"/>
      <c r="G141" s="235">
        <f>SUM(G139,G96)</f>
        <v>22853777</v>
      </c>
      <c r="H141" s="21"/>
      <c r="I141" s="42">
        <f>SUM(I139,I96)</f>
        <v>21950241</v>
      </c>
      <c r="J141" s="21"/>
      <c r="K141" s="235">
        <f>SUM(K139,K96)</f>
        <v>20492526</v>
      </c>
    </row>
    <row r="142" spans="1:11" ht="12.75" customHeight="1" thickTop="1">
      <c r="A142" s="14"/>
      <c r="B142" s="15"/>
      <c r="C142" s="249"/>
      <c r="D142" s="20"/>
      <c r="E142" s="226"/>
      <c r="F142" s="21"/>
      <c r="G142" s="226"/>
      <c r="H142" s="21"/>
      <c r="I142" s="226"/>
      <c r="J142" s="21"/>
      <c r="K142" s="226"/>
    </row>
    <row r="143" spans="1:11" ht="15" customHeight="1">
      <c r="A143" s="14"/>
      <c r="B143" s="15"/>
      <c r="C143" s="249"/>
      <c r="D143" s="20"/>
      <c r="E143" s="226"/>
      <c r="F143" s="21"/>
      <c r="G143" s="226"/>
      <c r="H143" s="21"/>
      <c r="I143" s="226"/>
      <c r="J143" s="21"/>
      <c r="K143" s="226"/>
    </row>
    <row r="144" spans="1:11" ht="15" customHeight="1">
      <c r="A144" s="14"/>
      <c r="B144" s="15"/>
      <c r="C144" s="249"/>
      <c r="D144" s="20"/>
      <c r="E144" s="226"/>
      <c r="F144" s="21"/>
      <c r="G144" s="226"/>
      <c r="H144" s="21"/>
      <c r="I144" s="226"/>
      <c r="J144" s="21"/>
      <c r="K144" s="226"/>
    </row>
    <row r="145" spans="1:11" ht="15" customHeight="1">
      <c r="A145" s="14"/>
      <c r="B145" s="15"/>
      <c r="C145" s="249"/>
      <c r="D145" s="20"/>
      <c r="E145" s="226"/>
      <c r="F145" s="21"/>
      <c r="G145" s="226"/>
      <c r="H145" s="21"/>
      <c r="I145" s="226"/>
      <c r="J145" s="21"/>
      <c r="K145" s="226"/>
    </row>
    <row r="146" spans="1:11" ht="15" customHeight="1">
      <c r="A146" s="14"/>
      <c r="B146" s="15"/>
      <c r="C146" s="249"/>
      <c r="D146" s="20"/>
      <c r="E146" s="226"/>
      <c r="F146" s="21"/>
      <c r="G146" s="226"/>
      <c r="H146" s="21"/>
      <c r="I146" s="226"/>
      <c r="J146" s="21"/>
      <c r="K146" s="226"/>
    </row>
    <row r="147" spans="1:11" ht="15" customHeight="1">
      <c r="A147" s="14"/>
      <c r="B147" s="15"/>
      <c r="C147" s="249"/>
      <c r="D147" s="20"/>
      <c r="E147" s="226"/>
      <c r="F147" s="21"/>
      <c r="G147" s="226"/>
      <c r="H147" s="21"/>
      <c r="I147" s="226"/>
      <c r="J147" s="21"/>
      <c r="K147" s="226"/>
    </row>
    <row r="148" spans="1:11" ht="15" customHeight="1">
      <c r="A148" s="14"/>
      <c r="B148" s="15"/>
      <c r="C148" s="249"/>
      <c r="D148" s="20"/>
      <c r="E148" s="226"/>
      <c r="F148" s="21"/>
      <c r="G148" s="226"/>
      <c r="H148" s="21"/>
      <c r="I148" s="226"/>
      <c r="J148" s="21"/>
      <c r="K148" s="226"/>
    </row>
    <row r="149" spans="1:11" ht="15" customHeight="1">
      <c r="A149" s="14"/>
      <c r="B149" s="15"/>
      <c r="C149" s="249"/>
      <c r="D149" s="20"/>
      <c r="E149" s="226"/>
      <c r="F149" s="21"/>
      <c r="G149" s="226"/>
      <c r="H149" s="21"/>
      <c r="I149" s="226"/>
      <c r="J149" s="21"/>
      <c r="K149" s="226"/>
    </row>
    <row r="150" spans="1:11" ht="6" customHeight="1">
      <c r="A150" s="14"/>
      <c r="B150" s="15"/>
      <c r="C150" s="249"/>
      <c r="D150" s="20"/>
      <c r="E150" s="226"/>
      <c r="F150" s="21"/>
      <c r="G150" s="226"/>
      <c r="H150" s="21"/>
      <c r="I150" s="226"/>
      <c r="J150" s="21"/>
      <c r="K150" s="226"/>
    </row>
    <row r="151" spans="1:11" ht="12.75" customHeight="1">
      <c r="A151" s="14"/>
      <c r="B151" s="15"/>
      <c r="C151" s="249"/>
      <c r="D151" s="20"/>
      <c r="E151" s="226"/>
      <c r="F151" s="21"/>
      <c r="G151" s="226"/>
      <c r="H151" s="21"/>
      <c r="I151" s="226"/>
      <c r="J151" s="21"/>
      <c r="K151" s="226"/>
    </row>
    <row r="152" spans="1:11" ht="15" customHeight="1">
      <c r="A152" s="14"/>
      <c r="B152" s="15"/>
      <c r="C152" s="249"/>
      <c r="D152" s="20"/>
      <c r="E152" s="226"/>
      <c r="F152" s="21"/>
      <c r="G152" s="226"/>
      <c r="H152" s="21"/>
      <c r="I152" s="226"/>
      <c r="J152" s="21"/>
      <c r="K152" s="226"/>
    </row>
    <row r="153" spans="1:11" ht="15" customHeight="1">
      <c r="A153" s="14"/>
      <c r="B153" s="15"/>
      <c r="C153" s="249"/>
      <c r="D153" s="20"/>
      <c r="E153" s="226"/>
      <c r="F153" s="21"/>
      <c r="G153" s="226"/>
      <c r="H153" s="21"/>
      <c r="I153" s="226"/>
      <c r="J153" s="21"/>
      <c r="K153" s="226"/>
    </row>
    <row r="154" spans="1:11" ht="15" customHeight="1">
      <c r="A154" s="14"/>
      <c r="B154" s="15"/>
      <c r="C154" s="249"/>
      <c r="D154" s="20"/>
      <c r="E154" s="226"/>
      <c r="F154" s="21"/>
      <c r="G154" s="226"/>
      <c r="H154" s="21"/>
      <c r="I154" s="226"/>
      <c r="J154" s="21"/>
      <c r="K154" s="226"/>
    </row>
    <row r="155" spans="1:11" ht="20.25" customHeight="1">
      <c r="A155" s="14"/>
      <c r="B155" s="15"/>
      <c r="C155" s="249"/>
      <c r="D155" s="20"/>
      <c r="E155" s="226"/>
      <c r="F155" s="21"/>
      <c r="G155" s="226"/>
      <c r="H155" s="21"/>
      <c r="I155" s="226"/>
      <c r="J155" s="21"/>
      <c r="K155" s="226"/>
    </row>
    <row r="156" spans="1:11" ht="21.95" customHeight="1">
      <c r="A156" s="322" t="str">
        <f>A52</f>
        <v>The accompanying condensed notes are an integral part of this interim financial information.</v>
      </c>
      <c r="B156" s="322"/>
      <c r="C156" s="322"/>
      <c r="D156" s="322"/>
      <c r="E156" s="322"/>
      <c r="F156" s="322"/>
      <c r="G156" s="322"/>
      <c r="H156" s="322"/>
      <c r="I156" s="322"/>
      <c r="J156" s="322"/>
      <c r="K156" s="322"/>
    </row>
    <row r="158" spans="1:11" ht="12"/>
    <row r="159" spans="1:11" ht="12"/>
  </sheetData>
  <mergeCells count="20">
    <mergeCell ref="E111:G111"/>
    <mergeCell ref="I111:K111"/>
    <mergeCell ref="E112:G112"/>
    <mergeCell ref="I112:K112"/>
    <mergeCell ref="A156:K156"/>
    <mergeCell ref="G110:K110"/>
    <mergeCell ref="A104:K104"/>
    <mergeCell ref="E7:G7"/>
    <mergeCell ref="I7:K7"/>
    <mergeCell ref="E6:K6"/>
    <mergeCell ref="A49:K49"/>
    <mergeCell ref="A50:K50"/>
    <mergeCell ref="G58:K58"/>
    <mergeCell ref="E8:G8"/>
    <mergeCell ref="I8:K8"/>
    <mergeCell ref="A52:K52"/>
    <mergeCell ref="E59:G59"/>
    <mergeCell ref="I59:K59"/>
    <mergeCell ref="E60:G60"/>
    <mergeCell ref="I60:K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C70:C76 J63 H63 F63 E63 G63 I63 K63 J11 H11 F11 E11 G11 I11 K11 C86:C88 J115 H115 F115 E115 G115 I115 K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98AA-A839-472A-9905-70F741884719}">
  <dimension ref="A1:L124"/>
  <sheetViews>
    <sheetView topLeftCell="A91" zoomScaleNormal="100" zoomScaleSheetLayoutView="100" workbookViewId="0">
      <selection activeCell="O66" sqref="O65:P66"/>
    </sheetView>
  </sheetViews>
  <sheetFormatPr defaultColWidth="9.140625" defaultRowHeight="15" customHeight="1"/>
  <cols>
    <col min="1" max="1" width="1.5703125" style="19" customWidth="1"/>
    <col min="2" max="2" width="9.140625" style="19"/>
    <col min="3" max="3" width="22.140625" style="19" customWidth="1"/>
    <col min="4" max="4" width="6.42578125" style="19" customWidth="1"/>
    <col min="5" max="5" width="0.85546875" style="71" customWidth="1"/>
    <col min="6" max="6" width="11.7109375" style="19" customWidth="1"/>
    <col min="7" max="7" width="0.85546875" style="71" customWidth="1"/>
    <col min="8" max="8" width="11.7109375" style="19" customWidth="1"/>
    <col min="9" max="9" width="0.85546875" style="71" customWidth="1"/>
    <col min="10" max="10" width="11.7109375" style="19" customWidth="1"/>
    <col min="11" max="11" width="0.85546875" style="71" customWidth="1"/>
    <col min="12" max="12" width="11.7109375" style="19" customWidth="1"/>
    <col min="13" max="16384" width="9.140625" style="19"/>
  </cols>
  <sheetData>
    <row r="1" spans="1:12" ht="15" customHeight="1">
      <c r="A1" s="14" t="s">
        <v>43</v>
      </c>
    </row>
    <row r="2" spans="1:12" ht="15" customHeight="1">
      <c r="A2" s="14" t="s">
        <v>44</v>
      </c>
    </row>
    <row r="3" spans="1:12" ht="15" customHeight="1">
      <c r="A3" s="5" t="s">
        <v>204</v>
      </c>
      <c r="B3" s="72"/>
      <c r="C3" s="72"/>
      <c r="D3" s="72"/>
      <c r="E3" s="73"/>
      <c r="F3" s="72"/>
      <c r="G3" s="73"/>
      <c r="H3" s="72"/>
      <c r="I3" s="73"/>
      <c r="J3" s="72"/>
      <c r="K3" s="73"/>
      <c r="L3" s="72"/>
    </row>
    <row r="4" spans="1:12" ht="15" customHeight="1">
      <c r="A4" s="14"/>
    </row>
    <row r="5" spans="1:12" ht="15" customHeight="1">
      <c r="A5" s="14"/>
    </row>
    <row r="6" spans="1:12" ht="15" customHeight="1">
      <c r="A6" s="14"/>
      <c r="J6" s="329" t="s">
        <v>2</v>
      </c>
      <c r="K6" s="330"/>
      <c r="L6" s="330"/>
    </row>
    <row r="7" spans="1:12" ht="15" customHeight="1">
      <c r="E7" s="11"/>
      <c r="F7" s="331" t="s">
        <v>141</v>
      </c>
      <c r="G7" s="331"/>
      <c r="H7" s="331"/>
      <c r="I7" s="11"/>
      <c r="J7" s="331" t="s">
        <v>143</v>
      </c>
      <c r="K7" s="331"/>
      <c r="L7" s="331"/>
    </row>
    <row r="8" spans="1:12" ht="15" customHeight="1">
      <c r="E8" s="11"/>
      <c r="F8" s="332" t="s">
        <v>142</v>
      </c>
      <c r="G8" s="332"/>
      <c r="H8" s="332"/>
      <c r="I8" s="11"/>
      <c r="J8" s="332" t="s">
        <v>142</v>
      </c>
      <c r="K8" s="332"/>
      <c r="L8" s="332"/>
    </row>
    <row r="9" spans="1:12" ht="15" customHeight="1">
      <c r="E9" s="11"/>
      <c r="F9" s="317" t="s">
        <v>3</v>
      </c>
      <c r="G9" s="11"/>
      <c r="H9" s="317" t="s">
        <v>3</v>
      </c>
      <c r="I9" s="11"/>
      <c r="J9" s="317" t="s">
        <v>3</v>
      </c>
      <c r="K9" s="11"/>
      <c r="L9" s="317" t="s">
        <v>3</v>
      </c>
    </row>
    <row r="10" spans="1:12" ht="15" customHeight="1">
      <c r="D10" s="251"/>
      <c r="E10" s="11"/>
      <c r="F10" s="13" t="s">
        <v>178</v>
      </c>
      <c r="G10" s="9"/>
      <c r="H10" s="13" t="s">
        <v>189</v>
      </c>
      <c r="I10" s="9"/>
      <c r="J10" s="13" t="s">
        <v>178</v>
      </c>
      <c r="K10" s="9"/>
      <c r="L10" s="13" t="s">
        <v>189</v>
      </c>
    </row>
    <row r="11" spans="1:12" ht="15" customHeight="1">
      <c r="D11" s="74"/>
      <c r="E11" s="11"/>
      <c r="F11" s="52"/>
      <c r="G11" s="11"/>
      <c r="H11" s="317"/>
      <c r="I11" s="11"/>
      <c r="J11" s="52"/>
      <c r="K11" s="11"/>
      <c r="L11" s="317"/>
    </row>
    <row r="12" spans="1:12" ht="15" customHeight="1">
      <c r="A12" s="14" t="s">
        <v>45</v>
      </c>
      <c r="D12" s="53"/>
      <c r="E12" s="54"/>
      <c r="F12" s="55"/>
      <c r="G12" s="54"/>
      <c r="H12" s="54"/>
      <c r="I12" s="54"/>
      <c r="J12" s="55"/>
      <c r="K12" s="54"/>
      <c r="L12" s="54"/>
    </row>
    <row r="13" spans="1:12" ht="15" customHeight="1">
      <c r="D13" s="53"/>
      <c r="E13" s="54"/>
      <c r="F13" s="56"/>
      <c r="G13" s="57"/>
      <c r="I13" s="57"/>
      <c r="J13" s="56"/>
      <c r="K13" s="57"/>
    </row>
    <row r="14" spans="1:12" ht="15" customHeight="1">
      <c r="A14" s="19" t="s">
        <v>46</v>
      </c>
      <c r="D14" s="53"/>
      <c r="E14" s="54"/>
      <c r="F14" s="55">
        <v>783994</v>
      </c>
      <c r="G14" s="54"/>
      <c r="H14" s="54">
        <v>586668</v>
      </c>
      <c r="I14" s="54"/>
      <c r="J14" s="55">
        <v>790179</v>
      </c>
      <c r="K14" s="54"/>
      <c r="L14" s="54">
        <v>587431</v>
      </c>
    </row>
    <row r="15" spans="1:12" ht="15" customHeight="1">
      <c r="A15" s="19" t="s">
        <v>47</v>
      </c>
      <c r="D15" s="53"/>
      <c r="E15" s="54"/>
      <c r="F15" s="43">
        <v>364067</v>
      </c>
      <c r="G15" s="57"/>
      <c r="H15" s="57">
        <v>361954</v>
      </c>
      <c r="I15" s="57"/>
      <c r="J15" s="43">
        <v>90927</v>
      </c>
      <c r="K15" s="57"/>
      <c r="L15" s="57">
        <v>85552</v>
      </c>
    </row>
    <row r="16" spans="1:12" ht="15" customHeight="1">
      <c r="A16" s="19" t="s">
        <v>211</v>
      </c>
      <c r="D16" s="53"/>
      <c r="E16" s="54"/>
      <c r="F16" s="43">
        <v>5183</v>
      </c>
      <c r="G16" s="57"/>
      <c r="H16" s="95" t="s">
        <v>213</v>
      </c>
      <c r="I16" s="95"/>
      <c r="J16" s="252">
        <v>5183</v>
      </c>
      <c r="K16" s="95"/>
      <c r="L16" s="95" t="s">
        <v>213</v>
      </c>
    </row>
    <row r="17" spans="1:12" ht="15" customHeight="1">
      <c r="A17" s="19" t="s">
        <v>112</v>
      </c>
      <c r="D17" s="53"/>
      <c r="E17" s="54"/>
      <c r="F17" s="56"/>
      <c r="G17" s="57"/>
      <c r="H17" s="318"/>
      <c r="I17" s="95"/>
      <c r="J17" s="253"/>
      <c r="K17" s="95"/>
      <c r="L17" s="318"/>
    </row>
    <row r="18" spans="1:12" ht="15" customHeight="1">
      <c r="B18" s="19" t="s">
        <v>113</v>
      </c>
      <c r="D18" s="53"/>
      <c r="E18" s="54"/>
      <c r="F18" s="43">
        <v>19926</v>
      </c>
      <c r="G18" s="57"/>
      <c r="H18" s="95">
        <v>25208</v>
      </c>
      <c r="I18" s="95"/>
      <c r="J18" s="252" t="s">
        <v>213</v>
      </c>
      <c r="K18" s="95"/>
      <c r="L18" s="95" t="s">
        <v>213</v>
      </c>
    </row>
    <row r="19" spans="1:12" ht="15" customHeight="1">
      <c r="A19" s="19" t="s">
        <v>48</v>
      </c>
      <c r="D19" s="53"/>
      <c r="E19" s="57"/>
      <c r="F19" s="58">
        <v>32777</v>
      </c>
      <c r="G19" s="57"/>
      <c r="H19" s="254">
        <v>26781</v>
      </c>
      <c r="I19" s="95"/>
      <c r="J19" s="255">
        <v>21844</v>
      </c>
      <c r="K19" s="95"/>
      <c r="L19" s="254">
        <v>31653</v>
      </c>
    </row>
    <row r="20" spans="1:12" ht="15" customHeight="1">
      <c r="D20" s="53"/>
      <c r="E20" s="54"/>
      <c r="F20" s="56"/>
      <c r="G20" s="57"/>
      <c r="I20" s="57"/>
      <c r="J20" s="56"/>
      <c r="K20" s="57"/>
    </row>
    <row r="21" spans="1:12" ht="15" customHeight="1">
      <c r="A21" s="14" t="s">
        <v>94</v>
      </c>
      <c r="D21" s="53"/>
      <c r="E21" s="57"/>
      <c r="F21" s="55">
        <f>SUM(F14:F20)</f>
        <v>1205947</v>
      </c>
      <c r="G21" s="57"/>
      <c r="H21" s="54">
        <f>SUM(H14:H20)</f>
        <v>1000611</v>
      </c>
      <c r="I21" s="57"/>
      <c r="J21" s="55">
        <f>SUM(J14:J20)</f>
        <v>908133</v>
      </c>
      <c r="K21" s="57"/>
      <c r="L21" s="54">
        <f>SUM(L14:L20)</f>
        <v>704636</v>
      </c>
    </row>
    <row r="22" spans="1:12" ht="15" customHeight="1">
      <c r="A22" s="19" t="s">
        <v>49</v>
      </c>
      <c r="D22" s="18"/>
      <c r="E22" s="57"/>
      <c r="F22" s="58">
        <v>5683</v>
      </c>
      <c r="G22" s="57"/>
      <c r="H22" s="75">
        <v>9549</v>
      </c>
      <c r="I22" s="57"/>
      <c r="J22" s="58">
        <v>51288</v>
      </c>
      <c r="K22" s="57"/>
      <c r="L22" s="75">
        <v>90014</v>
      </c>
    </row>
    <row r="23" spans="1:12" ht="15" customHeight="1">
      <c r="D23" s="53"/>
      <c r="E23" s="54"/>
      <c r="F23" s="56"/>
      <c r="G23" s="57"/>
      <c r="I23" s="57"/>
      <c r="J23" s="56"/>
      <c r="K23" s="57"/>
    </row>
    <row r="24" spans="1:12" ht="15" customHeight="1">
      <c r="A24" s="14" t="s">
        <v>50</v>
      </c>
      <c r="D24" s="53"/>
      <c r="E24" s="54"/>
      <c r="F24" s="58">
        <f>SUM(F21:F23)</f>
        <v>1211630</v>
      </c>
      <c r="G24" s="54"/>
      <c r="H24" s="75">
        <f>SUM(H21:H23)</f>
        <v>1010160</v>
      </c>
      <c r="I24" s="54"/>
      <c r="J24" s="58">
        <f>SUM(J21:J23)</f>
        <v>959421</v>
      </c>
      <c r="K24" s="54"/>
      <c r="L24" s="75">
        <f>SUM(L21:L23)</f>
        <v>794650</v>
      </c>
    </row>
    <row r="25" spans="1:12" ht="15" customHeight="1">
      <c r="D25" s="53"/>
      <c r="E25" s="57"/>
      <c r="F25" s="43"/>
      <c r="G25" s="57"/>
      <c r="H25" s="57"/>
      <c r="I25" s="57"/>
      <c r="J25" s="43"/>
      <c r="K25" s="57"/>
      <c r="L25" s="57"/>
    </row>
    <row r="26" spans="1:12" ht="15" customHeight="1">
      <c r="A26" s="14" t="s">
        <v>51</v>
      </c>
      <c r="D26" s="53"/>
      <c r="E26" s="57"/>
      <c r="F26" s="43"/>
      <c r="G26" s="57"/>
      <c r="H26" s="57"/>
      <c r="I26" s="57"/>
      <c r="J26" s="43"/>
      <c r="K26" s="57"/>
      <c r="L26" s="57"/>
    </row>
    <row r="27" spans="1:12" ht="15" customHeight="1">
      <c r="D27" s="53"/>
      <c r="E27" s="57"/>
      <c r="F27" s="56"/>
      <c r="G27" s="57"/>
      <c r="I27" s="57"/>
      <c r="J27" s="56"/>
      <c r="K27" s="57"/>
    </row>
    <row r="28" spans="1:12" ht="15" customHeight="1">
      <c r="A28" s="19" t="s">
        <v>52</v>
      </c>
      <c r="D28" s="53"/>
      <c r="E28" s="57"/>
      <c r="F28" s="43">
        <v>378665</v>
      </c>
      <c r="G28" s="57"/>
      <c r="H28" s="57">
        <v>335839</v>
      </c>
      <c r="I28" s="57"/>
      <c r="J28" s="43">
        <v>383400</v>
      </c>
      <c r="K28" s="57"/>
      <c r="L28" s="57">
        <v>342432</v>
      </c>
    </row>
    <row r="29" spans="1:12" ht="15" customHeight="1">
      <c r="A29" s="19" t="s">
        <v>53</v>
      </c>
      <c r="D29" s="53"/>
      <c r="E29" s="54"/>
      <c r="F29" s="43">
        <v>248866</v>
      </c>
      <c r="G29" s="57"/>
      <c r="H29" s="57">
        <v>249910</v>
      </c>
      <c r="I29" s="57"/>
      <c r="J29" s="43">
        <v>83075</v>
      </c>
      <c r="K29" s="57"/>
      <c r="L29" s="57">
        <v>86718</v>
      </c>
    </row>
    <row r="30" spans="1:12" ht="15" customHeight="1">
      <c r="A30" s="19" t="s">
        <v>212</v>
      </c>
      <c r="D30" s="53"/>
      <c r="E30" s="54"/>
      <c r="F30" s="43">
        <v>19377</v>
      </c>
      <c r="G30" s="57"/>
      <c r="H30" s="95" t="s">
        <v>213</v>
      </c>
      <c r="I30" s="57"/>
      <c r="J30" s="43">
        <v>19377</v>
      </c>
      <c r="K30" s="57"/>
      <c r="L30" s="95" t="s">
        <v>213</v>
      </c>
    </row>
    <row r="31" spans="1:12" ht="15" customHeight="1">
      <c r="A31" s="19" t="s">
        <v>114</v>
      </c>
      <c r="D31" s="53"/>
      <c r="E31" s="54"/>
      <c r="F31" s="43"/>
      <c r="G31" s="57"/>
      <c r="H31" s="57"/>
      <c r="I31" s="57"/>
      <c r="J31" s="43"/>
      <c r="K31" s="57"/>
      <c r="L31" s="57"/>
    </row>
    <row r="32" spans="1:12" ht="15" customHeight="1">
      <c r="B32" s="19" t="s">
        <v>113</v>
      </c>
      <c r="D32" s="53"/>
      <c r="E32" s="54"/>
      <c r="F32" s="43">
        <v>19926</v>
      </c>
      <c r="G32" s="57"/>
      <c r="H32" s="57">
        <v>25208</v>
      </c>
      <c r="I32" s="57"/>
      <c r="J32" s="252" t="s">
        <v>213</v>
      </c>
      <c r="K32" s="57"/>
      <c r="L32" s="95" t="s">
        <v>213</v>
      </c>
    </row>
    <row r="33" spans="1:12" ht="15" customHeight="1">
      <c r="A33" s="19" t="s">
        <v>54</v>
      </c>
      <c r="D33" s="53"/>
      <c r="E33" s="54"/>
      <c r="F33" s="58">
        <v>26168</v>
      </c>
      <c r="G33" s="57"/>
      <c r="H33" s="75">
        <v>25078</v>
      </c>
      <c r="I33" s="57"/>
      <c r="J33" s="58">
        <v>18230</v>
      </c>
      <c r="K33" s="57"/>
      <c r="L33" s="75">
        <v>21768</v>
      </c>
    </row>
    <row r="34" spans="1:12" ht="15" customHeight="1">
      <c r="D34" s="53"/>
      <c r="E34" s="57"/>
      <c r="F34" s="56"/>
      <c r="G34" s="57"/>
      <c r="I34" s="57"/>
      <c r="J34" s="56"/>
      <c r="K34" s="57"/>
    </row>
    <row r="35" spans="1:12" ht="15" customHeight="1">
      <c r="A35" s="14" t="s">
        <v>161</v>
      </c>
      <c r="D35" s="53"/>
      <c r="E35" s="54"/>
      <c r="F35" s="43">
        <f>SUM(F28:F34)</f>
        <v>693002</v>
      </c>
      <c r="G35" s="57"/>
      <c r="H35" s="57">
        <f>SUM(H28:H34)</f>
        <v>636035</v>
      </c>
      <c r="I35" s="57"/>
      <c r="J35" s="43">
        <f>SUM(J28:J34)</f>
        <v>504082</v>
      </c>
      <c r="K35" s="57"/>
      <c r="L35" s="57">
        <f>SUM(L28:L34)</f>
        <v>450918</v>
      </c>
    </row>
    <row r="36" spans="1:12" ht="15" customHeight="1">
      <c r="A36" s="19" t="s">
        <v>55</v>
      </c>
      <c r="D36" s="53"/>
      <c r="E36" s="57"/>
      <c r="F36" s="43">
        <v>2360</v>
      </c>
      <c r="G36" s="57"/>
      <c r="H36" s="57">
        <v>1080</v>
      </c>
      <c r="I36" s="57"/>
      <c r="J36" s="43">
        <v>1851</v>
      </c>
      <c r="K36" s="57"/>
      <c r="L36" s="57">
        <v>824</v>
      </c>
    </row>
    <row r="37" spans="1:12" ht="15" customHeight="1">
      <c r="A37" s="19" t="s">
        <v>56</v>
      </c>
      <c r="D37" s="53"/>
      <c r="E37" s="54"/>
      <c r="F37" s="43">
        <v>124893</v>
      </c>
      <c r="G37" s="57"/>
      <c r="H37" s="57">
        <v>120977</v>
      </c>
      <c r="I37" s="57"/>
      <c r="J37" s="43">
        <v>92618</v>
      </c>
      <c r="K37" s="57"/>
      <c r="L37" s="57">
        <v>88913</v>
      </c>
    </row>
    <row r="38" spans="1:12" ht="15" customHeight="1">
      <c r="A38" s="19" t="s">
        <v>57</v>
      </c>
      <c r="E38" s="19"/>
      <c r="F38" s="58">
        <v>50781</v>
      </c>
      <c r="G38" s="59"/>
      <c r="H38" s="75">
        <v>42790</v>
      </c>
      <c r="I38" s="59"/>
      <c r="J38" s="58">
        <v>49522</v>
      </c>
      <c r="K38" s="59"/>
      <c r="L38" s="75">
        <v>39759</v>
      </c>
    </row>
    <row r="39" spans="1:12" ht="15" customHeight="1">
      <c r="D39" s="53"/>
      <c r="E39" s="57"/>
      <c r="F39" s="56"/>
      <c r="G39" s="57"/>
      <c r="I39" s="57"/>
      <c r="J39" s="56"/>
      <c r="K39" s="57"/>
    </row>
    <row r="40" spans="1:12" ht="15" customHeight="1">
      <c r="A40" s="14" t="s">
        <v>58</v>
      </c>
      <c r="D40" s="53"/>
      <c r="E40" s="54"/>
      <c r="F40" s="58">
        <f>SUM(F35:F38)</f>
        <v>871036</v>
      </c>
      <c r="G40" s="57"/>
      <c r="H40" s="75">
        <f>SUM(H35:H38)</f>
        <v>800882</v>
      </c>
      <c r="I40" s="57"/>
      <c r="J40" s="58">
        <f>SUM(J35:J38)</f>
        <v>648073</v>
      </c>
      <c r="K40" s="57"/>
      <c r="L40" s="75">
        <f>SUM(L35:L38)</f>
        <v>580414</v>
      </c>
    </row>
    <row r="41" spans="1:12" ht="15" customHeight="1">
      <c r="D41" s="53"/>
      <c r="E41" s="57"/>
      <c r="F41" s="43"/>
      <c r="G41" s="57"/>
      <c r="H41" s="57"/>
      <c r="I41" s="57"/>
      <c r="J41" s="43"/>
      <c r="K41" s="57"/>
      <c r="L41" s="57"/>
    </row>
    <row r="42" spans="1:12" ht="15" customHeight="1">
      <c r="A42" s="14" t="s">
        <v>59</v>
      </c>
      <c r="D42" s="53"/>
      <c r="E42" s="57"/>
      <c r="F42" s="43">
        <f>F24-F40</f>
        <v>340594</v>
      </c>
      <c r="G42" s="57"/>
      <c r="H42" s="57">
        <f>H24-H40</f>
        <v>209278</v>
      </c>
      <c r="I42" s="57"/>
      <c r="J42" s="43">
        <f>J24-J40</f>
        <v>311348</v>
      </c>
      <c r="K42" s="57"/>
      <c r="L42" s="57">
        <f>L24-L40</f>
        <v>214236</v>
      </c>
    </row>
    <row r="43" spans="1:12" ht="15" customHeight="1">
      <c r="A43" s="19" t="s">
        <v>155</v>
      </c>
      <c r="D43" s="60"/>
      <c r="E43" s="54"/>
      <c r="F43" s="58">
        <v>-59553</v>
      </c>
      <c r="G43" s="54"/>
      <c r="H43" s="75">
        <v>-55903</v>
      </c>
      <c r="I43" s="54"/>
      <c r="J43" s="58">
        <v>-48241</v>
      </c>
      <c r="K43" s="54"/>
      <c r="L43" s="75">
        <v>-44391</v>
      </c>
    </row>
    <row r="44" spans="1:12" ht="15" customHeight="1">
      <c r="D44" s="53"/>
      <c r="E44" s="54"/>
      <c r="F44" s="55"/>
      <c r="G44" s="57"/>
      <c r="H44" s="54"/>
      <c r="I44" s="57"/>
      <c r="J44" s="55"/>
      <c r="K44" s="57"/>
      <c r="L44" s="54"/>
    </row>
    <row r="45" spans="1:12" ht="15" customHeight="1">
      <c r="A45" s="14" t="s">
        <v>60</v>
      </c>
      <c r="D45" s="53"/>
      <c r="E45" s="57"/>
      <c r="F45" s="58">
        <f>SUM(F42:F44)</f>
        <v>281041</v>
      </c>
      <c r="G45" s="57"/>
      <c r="H45" s="75">
        <f>SUM(H42:H44)</f>
        <v>153375</v>
      </c>
      <c r="I45" s="57"/>
      <c r="J45" s="58">
        <f>SUM(J42:J44)</f>
        <v>263107</v>
      </c>
      <c r="K45" s="57"/>
      <c r="L45" s="75">
        <f>SUM(L42:L44)</f>
        <v>169845</v>
      </c>
    </row>
    <row r="46" spans="1:12" ht="15" customHeight="1">
      <c r="D46" s="53"/>
      <c r="E46" s="54"/>
      <c r="G46" s="54"/>
      <c r="I46" s="54"/>
      <c r="K46" s="54"/>
    </row>
    <row r="47" spans="1:12" ht="15" customHeight="1">
      <c r="D47" s="53"/>
      <c r="E47" s="54"/>
      <c r="G47" s="54"/>
      <c r="I47" s="54"/>
      <c r="K47" s="54"/>
    </row>
    <row r="48" spans="1:12" ht="18.75" customHeight="1">
      <c r="D48" s="53"/>
      <c r="E48" s="54"/>
      <c r="G48" s="54"/>
      <c r="I48" s="54"/>
      <c r="K48" s="54"/>
    </row>
    <row r="49" spans="1:12" ht="18.75" customHeight="1">
      <c r="D49" s="53"/>
      <c r="E49" s="54"/>
      <c r="G49" s="54"/>
      <c r="I49" s="54"/>
      <c r="K49" s="54"/>
    </row>
    <row r="50" spans="1:12" ht="14.1" customHeight="1">
      <c r="D50" s="53"/>
      <c r="E50" s="54"/>
      <c r="G50" s="54"/>
      <c r="I50" s="54"/>
      <c r="K50" s="54"/>
    </row>
    <row r="51" spans="1:12" ht="21.95" customHeight="1">
      <c r="A51" s="327" t="s">
        <v>215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8"/>
    </row>
    <row r="52" spans="1:12" ht="15" customHeight="1">
      <c r="A52" s="14" t="s">
        <v>43</v>
      </c>
    </row>
    <row r="53" spans="1:12" ht="15" customHeight="1">
      <c r="A53" s="14" t="s">
        <v>205</v>
      </c>
    </row>
    <row r="54" spans="1:12" ht="15" customHeight="1">
      <c r="A54" s="5" t="str">
        <f>A3</f>
        <v>For the three-month period ended 30 June 2021</v>
      </c>
      <c r="B54" s="72"/>
      <c r="C54" s="72"/>
      <c r="D54" s="72"/>
      <c r="E54" s="73"/>
      <c r="F54" s="72"/>
      <c r="G54" s="73"/>
      <c r="H54" s="72"/>
      <c r="I54" s="73"/>
      <c r="J54" s="72"/>
      <c r="K54" s="73"/>
      <c r="L54" s="72"/>
    </row>
    <row r="55" spans="1:12" ht="15" customHeight="1">
      <c r="A55" s="14"/>
    </row>
    <row r="56" spans="1:12" ht="15" customHeight="1">
      <c r="A56" s="14"/>
    </row>
    <row r="57" spans="1:12" ht="15" customHeight="1">
      <c r="A57" s="14"/>
      <c r="J57" s="329" t="s">
        <v>2</v>
      </c>
      <c r="K57" s="330"/>
      <c r="L57" s="330"/>
    </row>
    <row r="58" spans="1:12" ht="15" customHeight="1">
      <c r="E58" s="11"/>
      <c r="F58" s="331" t="s">
        <v>141</v>
      </c>
      <c r="G58" s="331"/>
      <c r="H58" s="331"/>
      <c r="I58" s="11"/>
      <c r="J58" s="331" t="s">
        <v>143</v>
      </c>
      <c r="K58" s="331"/>
      <c r="L58" s="331"/>
    </row>
    <row r="59" spans="1:12" ht="15" customHeight="1">
      <c r="E59" s="11"/>
      <c r="F59" s="332" t="s">
        <v>142</v>
      </c>
      <c r="G59" s="332"/>
      <c r="H59" s="332"/>
      <c r="I59" s="11"/>
      <c r="J59" s="332" t="s">
        <v>142</v>
      </c>
      <c r="K59" s="332"/>
      <c r="L59" s="332"/>
    </row>
    <row r="60" spans="1:12" ht="15" customHeight="1">
      <c r="E60" s="11"/>
      <c r="F60" s="317" t="s">
        <v>3</v>
      </c>
      <c r="G60" s="11"/>
      <c r="H60" s="317" t="s">
        <v>3</v>
      </c>
      <c r="I60" s="11"/>
      <c r="J60" s="317" t="s">
        <v>3</v>
      </c>
      <c r="K60" s="11"/>
      <c r="L60" s="317" t="s">
        <v>3</v>
      </c>
    </row>
    <row r="61" spans="1:12" ht="15" customHeight="1">
      <c r="D61" s="74"/>
      <c r="E61" s="11"/>
      <c r="F61" s="13" t="s">
        <v>178</v>
      </c>
      <c r="G61" s="9"/>
      <c r="H61" s="13" t="s">
        <v>189</v>
      </c>
      <c r="I61" s="9"/>
      <c r="J61" s="13" t="s">
        <v>178</v>
      </c>
      <c r="K61" s="9"/>
      <c r="L61" s="13" t="s">
        <v>189</v>
      </c>
    </row>
    <row r="62" spans="1:12" ht="15" customHeight="1">
      <c r="D62" s="74"/>
      <c r="E62" s="11"/>
      <c r="F62" s="52"/>
      <c r="G62" s="11"/>
      <c r="H62" s="317"/>
      <c r="I62" s="11"/>
      <c r="J62" s="52"/>
      <c r="K62" s="11"/>
      <c r="L62" s="317"/>
    </row>
    <row r="63" spans="1:12" ht="15" customHeight="1">
      <c r="A63" s="14" t="s">
        <v>101</v>
      </c>
      <c r="D63" s="53"/>
      <c r="E63" s="54"/>
      <c r="F63" s="56"/>
      <c r="G63" s="54"/>
      <c r="I63" s="54"/>
      <c r="J63" s="56"/>
      <c r="K63" s="54"/>
    </row>
    <row r="64" spans="1:12" ht="15" customHeight="1">
      <c r="A64" s="14"/>
      <c r="B64" s="76" t="s">
        <v>162</v>
      </c>
      <c r="D64" s="53"/>
      <c r="E64" s="54"/>
      <c r="F64" s="56"/>
      <c r="G64" s="54"/>
      <c r="I64" s="54"/>
      <c r="J64" s="56"/>
      <c r="K64" s="54"/>
    </row>
    <row r="65" spans="1:12" ht="15" customHeight="1">
      <c r="A65" s="14"/>
      <c r="B65" s="76" t="s">
        <v>193</v>
      </c>
      <c r="D65" s="53"/>
      <c r="E65" s="54"/>
      <c r="F65" s="56"/>
      <c r="G65" s="54"/>
      <c r="I65" s="54"/>
      <c r="J65" s="56"/>
      <c r="K65" s="54"/>
    </row>
    <row r="66" spans="1:12" ht="15" customHeight="1">
      <c r="B66" s="19" t="s">
        <v>194</v>
      </c>
      <c r="D66" s="53"/>
      <c r="E66" s="54"/>
      <c r="F66" s="61">
        <v>-846</v>
      </c>
      <c r="G66" s="62"/>
      <c r="H66" s="77">
        <v>-846</v>
      </c>
      <c r="I66" s="62"/>
      <c r="J66" s="63">
        <v>-846</v>
      </c>
      <c r="K66" s="54"/>
      <c r="L66" s="78">
        <v>-846</v>
      </c>
    </row>
    <row r="67" spans="1:12" ht="15" customHeight="1">
      <c r="D67" s="53"/>
      <c r="E67" s="54"/>
      <c r="F67" s="56"/>
      <c r="G67" s="54"/>
      <c r="I67" s="54"/>
      <c r="J67" s="56"/>
      <c r="K67" s="54"/>
    </row>
    <row r="68" spans="1:12" ht="15" customHeight="1">
      <c r="A68" s="14" t="s">
        <v>102</v>
      </c>
      <c r="B68" s="14"/>
      <c r="D68" s="53"/>
      <c r="E68" s="54"/>
      <c r="F68" s="64"/>
      <c r="G68" s="54"/>
      <c r="H68" s="79"/>
      <c r="I68" s="54"/>
      <c r="J68" s="64"/>
      <c r="K68" s="54"/>
      <c r="L68" s="79"/>
    </row>
    <row r="69" spans="1:12" ht="15" customHeight="1">
      <c r="A69" s="14"/>
      <c r="B69" s="14" t="s">
        <v>61</v>
      </c>
      <c r="D69" s="53"/>
      <c r="E69" s="54"/>
      <c r="F69" s="63">
        <f>SUM(F64:F66)</f>
        <v>-846</v>
      </c>
      <c r="G69" s="54"/>
      <c r="H69" s="78">
        <f>SUM(H64:H66)</f>
        <v>-846</v>
      </c>
      <c r="I69" s="54"/>
      <c r="J69" s="63">
        <f>SUM(J64:J66)</f>
        <v>-846</v>
      </c>
      <c r="K69" s="54"/>
      <c r="L69" s="78">
        <f>SUM(L64:L66)</f>
        <v>-846</v>
      </c>
    </row>
    <row r="70" spans="1:12" ht="15" customHeight="1">
      <c r="A70" s="14"/>
      <c r="B70" s="14"/>
      <c r="D70" s="53"/>
      <c r="E70" s="54"/>
      <c r="F70" s="56"/>
      <c r="G70" s="54"/>
      <c r="I70" s="54"/>
      <c r="J70" s="56"/>
      <c r="K70" s="54"/>
    </row>
    <row r="71" spans="1:12" ht="15" customHeight="1">
      <c r="A71" s="14" t="s">
        <v>115</v>
      </c>
      <c r="B71" s="14"/>
      <c r="D71" s="53"/>
      <c r="E71" s="54"/>
      <c r="F71" s="56"/>
      <c r="G71" s="19"/>
      <c r="I71" s="19"/>
      <c r="J71" s="56"/>
      <c r="K71" s="19"/>
    </row>
    <row r="72" spans="1:12" ht="15" customHeight="1" thickBot="1">
      <c r="B72" s="14" t="s">
        <v>116</v>
      </c>
      <c r="D72" s="53"/>
      <c r="E72" s="54"/>
      <c r="F72" s="65">
        <f>SUM(F45+F69)</f>
        <v>280195</v>
      </c>
      <c r="G72" s="54"/>
      <c r="H72" s="80">
        <f>SUM(H45+H69)</f>
        <v>152529</v>
      </c>
      <c r="I72" s="54"/>
      <c r="J72" s="65">
        <f>SUM(J45+J69)</f>
        <v>262261</v>
      </c>
      <c r="K72" s="54"/>
      <c r="L72" s="80">
        <f>SUM(L45+L69)</f>
        <v>168999</v>
      </c>
    </row>
    <row r="73" spans="1:12" ht="15" customHeight="1" thickTop="1">
      <c r="D73" s="53"/>
      <c r="E73" s="54"/>
      <c r="F73" s="64"/>
      <c r="G73" s="54"/>
      <c r="H73" s="79"/>
      <c r="I73" s="54"/>
      <c r="J73" s="64"/>
      <c r="K73" s="54"/>
      <c r="L73" s="79"/>
    </row>
    <row r="74" spans="1:12" ht="15" customHeight="1">
      <c r="A74" s="14" t="s">
        <v>62</v>
      </c>
      <c r="D74" s="53"/>
      <c r="E74" s="54"/>
      <c r="F74" s="43"/>
      <c r="G74" s="54"/>
      <c r="H74" s="57"/>
      <c r="I74" s="54"/>
      <c r="J74" s="43"/>
      <c r="K74" s="54"/>
      <c r="L74" s="57"/>
    </row>
    <row r="75" spans="1:12" ht="15" customHeight="1">
      <c r="A75" s="19" t="s">
        <v>140</v>
      </c>
      <c r="D75" s="53"/>
      <c r="E75" s="54"/>
      <c r="F75" s="43">
        <v>278152</v>
      </c>
      <c r="G75" s="54"/>
      <c r="H75" s="57">
        <v>150570</v>
      </c>
      <c r="I75" s="54"/>
      <c r="J75" s="43">
        <v>263107</v>
      </c>
      <c r="K75" s="54"/>
      <c r="L75" s="57">
        <v>169845</v>
      </c>
    </row>
    <row r="76" spans="1:12" ht="15" customHeight="1">
      <c r="A76" s="19" t="s">
        <v>42</v>
      </c>
      <c r="B76" s="15"/>
      <c r="D76" s="53"/>
      <c r="E76" s="54"/>
      <c r="F76" s="58">
        <v>2889</v>
      </c>
      <c r="G76" s="54"/>
      <c r="H76" s="75">
        <v>2805</v>
      </c>
      <c r="I76" s="54"/>
      <c r="J76" s="58">
        <v>0</v>
      </c>
      <c r="K76" s="54"/>
      <c r="L76" s="75">
        <v>0</v>
      </c>
    </row>
    <row r="77" spans="1:12" ht="15" customHeight="1">
      <c r="D77" s="53"/>
      <c r="E77" s="54"/>
      <c r="F77" s="56"/>
      <c r="G77" s="54"/>
      <c r="I77" s="54"/>
      <c r="J77" s="56"/>
      <c r="K77" s="54"/>
    </row>
    <row r="78" spans="1:12" ht="15" customHeight="1" thickBot="1">
      <c r="D78" s="53"/>
      <c r="E78" s="54"/>
      <c r="F78" s="66">
        <f>F45</f>
        <v>281041</v>
      </c>
      <c r="G78" s="54"/>
      <c r="H78" s="81">
        <f>H45</f>
        <v>153375</v>
      </c>
      <c r="I78" s="54"/>
      <c r="J78" s="66">
        <f>J45</f>
        <v>263107</v>
      </c>
      <c r="K78" s="54"/>
      <c r="L78" s="81">
        <f>L45</f>
        <v>169845</v>
      </c>
    </row>
    <row r="79" spans="1:12" ht="15" customHeight="1" thickTop="1">
      <c r="D79" s="53"/>
      <c r="E79" s="54"/>
      <c r="F79" s="43"/>
      <c r="G79" s="54"/>
      <c r="H79" s="57"/>
      <c r="I79" s="54"/>
      <c r="J79" s="43"/>
      <c r="K79" s="54"/>
      <c r="L79" s="57"/>
    </row>
    <row r="80" spans="1:12" ht="15" customHeight="1">
      <c r="A80" s="14" t="s">
        <v>63</v>
      </c>
      <c r="D80" s="53"/>
      <c r="E80" s="54"/>
      <c r="F80" s="56"/>
      <c r="G80" s="19"/>
      <c r="I80" s="19"/>
      <c r="J80" s="56"/>
      <c r="K80" s="19"/>
    </row>
    <row r="81" spans="1:12" ht="15" customHeight="1">
      <c r="A81" s="19" t="s">
        <v>140</v>
      </c>
      <c r="D81" s="53"/>
      <c r="E81" s="54"/>
      <c r="F81" s="43">
        <v>277306</v>
      </c>
      <c r="G81" s="54"/>
      <c r="H81" s="57">
        <v>149724</v>
      </c>
      <c r="I81" s="54"/>
      <c r="J81" s="43">
        <v>262261</v>
      </c>
      <c r="K81" s="54"/>
      <c r="L81" s="57">
        <v>168999</v>
      </c>
    </row>
    <row r="82" spans="1:12" ht="15" customHeight="1">
      <c r="A82" s="19" t="s">
        <v>42</v>
      </c>
      <c r="D82" s="53"/>
      <c r="E82" s="54"/>
      <c r="F82" s="58">
        <v>2889</v>
      </c>
      <c r="G82" s="54"/>
      <c r="H82" s="75">
        <v>2805</v>
      </c>
      <c r="I82" s="54"/>
      <c r="J82" s="58">
        <v>0</v>
      </c>
      <c r="K82" s="54"/>
      <c r="L82" s="75">
        <v>0</v>
      </c>
    </row>
    <row r="83" spans="1:12" ht="15" customHeight="1">
      <c r="D83" s="53"/>
      <c r="E83" s="54"/>
      <c r="F83" s="43"/>
      <c r="G83" s="54"/>
      <c r="H83" s="57"/>
      <c r="I83" s="54"/>
      <c r="J83" s="43"/>
      <c r="K83" s="54"/>
      <c r="L83" s="57"/>
    </row>
    <row r="84" spans="1:12" ht="15" customHeight="1" thickBot="1">
      <c r="D84" s="53"/>
      <c r="E84" s="54"/>
      <c r="F84" s="65">
        <f>SUM(F81:F82)</f>
        <v>280195</v>
      </c>
      <c r="H84" s="80">
        <f>SUM(H81:H82)</f>
        <v>152529</v>
      </c>
      <c r="J84" s="65">
        <f>SUM(J81:J82)</f>
        <v>262261</v>
      </c>
      <c r="K84" s="54"/>
      <c r="L84" s="80">
        <f>SUM(L81:L82)</f>
        <v>168999</v>
      </c>
    </row>
    <row r="85" spans="1:12" ht="15" customHeight="1" thickTop="1">
      <c r="D85" s="53"/>
      <c r="E85" s="54"/>
      <c r="F85" s="64"/>
      <c r="H85" s="79"/>
      <c r="J85" s="64"/>
      <c r="K85" s="54"/>
      <c r="L85" s="79"/>
    </row>
    <row r="86" spans="1:12" ht="15" customHeight="1">
      <c r="A86" s="14" t="s">
        <v>127</v>
      </c>
      <c r="D86" s="60"/>
      <c r="E86" s="54"/>
      <c r="F86" s="55"/>
      <c r="G86" s="54"/>
      <c r="H86" s="54"/>
      <c r="I86" s="54"/>
      <c r="J86" s="55"/>
      <c r="K86" s="54"/>
      <c r="L86" s="54"/>
    </row>
    <row r="87" spans="1:12" ht="15" customHeight="1" thickBot="1">
      <c r="A87" s="15" t="s">
        <v>64</v>
      </c>
      <c r="D87" s="53"/>
      <c r="E87" s="54"/>
      <c r="F87" s="67">
        <v>0.17</v>
      </c>
      <c r="G87" s="57"/>
      <c r="H87" s="82">
        <v>0.09</v>
      </c>
      <c r="I87" s="57"/>
      <c r="J87" s="67">
        <v>0.16</v>
      </c>
      <c r="K87" s="57"/>
      <c r="L87" s="82">
        <v>0.1</v>
      </c>
    </row>
    <row r="88" spans="1:12" ht="15" customHeight="1" thickTop="1">
      <c r="A88" s="15"/>
      <c r="D88" s="53"/>
      <c r="E88" s="54"/>
      <c r="F88" s="68"/>
      <c r="G88" s="57"/>
      <c r="H88" s="68"/>
      <c r="I88" s="54"/>
      <c r="J88" s="69"/>
      <c r="K88" s="54"/>
      <c r="L88" s="69"/>
    </row>
    <row r="89" spans="1:12" ht="15" customHeight="1">
      <c r="A89" s="15"/>
      <c r="D89" s="53"/>
      <c r="E89" s="54"/>
      <c r="F89" s="68"/>
      <c r="G89" s="57"/>
      <c r="H89" s="68"/>
      <c r="I89" s="54"/>
      <c r="J89" s="69"/>
      <c r="K89" s="54"/>
      <c r="L89" s="69"/>
    </row>
    <row r="90" spans="1:12" ht="15" customHeight="1">
      <c r="A90" s="15"/>
      <c r="D90" s="53"/>
      <c r="E90" s="54"/>
      <c r="F90" s="68"/>
      <c r="G90" s="57"/>
      <c r="H90" s="68"/>
      <c r="I90" s="54"/>
      <c r="J90" s="69"/>
      <c r="K90" s="54"/>
      <c r="L90" s="69"/>
    </row>
    <row r="91" spans="1:12" ht="15" customHeight="1">
      <c r="A91" s="15"/>
      <c r="D91" s="53"/>
      <c r="E91" s="54"/>
      <c r="F91" s="68"/>
      <c r="G91" s="57"/>
      <c r="H91" s="68"/>
      <c r="I91" s="54"/>
      <c r="J91" s="69"/>
      <c r="K91" s="54"/>
      <c r="L91" s="69"/>
    </row>
    <row r="92" spans="1:12" ht="15" customHeight="1">
      <c r="A92" s="15"/>
      <c r="D92" s="53"/>
      <c r="E92" s="54"/>
      <c r="F92" s="68"/>
      <c r="G92" s="57"/>
      <c r="H92" s="68"/>
      <c r="I92" s="54"/>
      <c r="J92" s="69"/>
      <c r="K92" s="54"/>
      <c r="L92" s="69"/>
    </row>
    <row r="93" spans="1:12" ht="15" customHeight="1">
      <c r="A93" s="15"/>
      <c r="D93" s="53"/>
      <c r="E93" s="54"/>
      <c r="F93" s="68"/>
      <c r="G93" s="57"/>
      <c r="H93" s="68"/>
      <c r="I93" s="54"/>
      <c r="J93" s="69"/>
      <c r="K93" s="54"/>
      <c r="L93" s="69"/>
    </row>
    <row r="94" spans="1:12" ht="15" customHeight="1">
      <c r="A94" s="15"/>
      <c r="D94" s="53"/>
      <c r="E94" s="54"/>
      <c r="F94" s="68"/>
      <c r="G94" s="57"/>
      <c r="H94" s="68"/>
      <c r="I94" s="54"/>
      <c r="J94" s="69"/>
      <c r="K94" s="54"/>
      <c r="L94" s="69"/>
    </row>
    <row r="95" spans="1:12" ht="15" customHeight="1">
      <c r="A95" s="15"/>
      <c r="D95" s="53"/>
      <c r="E95" s="54"/>
      <c r="F95" s="68"/>
      <c r="G95" s="57"/>
      <c r="H95" s="68"/>
      <c r="I95" s="54"/>
      <c r="J95" s="69"/>
      <c r="K95" s="54"/>
      <c r="L95" s="69"/>
    </row>
    <row r="96" spans="1:12" ht="15" customHeight="1">
      <c r="A96" s="15"/>
      <c r="D96" s="53"/>
      <c r="E96" s="54"/>
      <c r="F96" s="68"/>
      <c r="G96" s="57"/>
      <c r="H96" s="68"/>
      <c r="I96" s="54"/>
      <c r="J96" s="69"/>
      <c r="K96" s="54"/>
      <c r="L96" s="69"/>
    </row>
    <row r="97" spans="1:12" ht="15" customHeight="1">
      <c r="A97" s="15"/>
      <c r="D97" s="53"/>
      <c r="E97" s="54"/>
      <c r="F97" s="68"/>
      <c r="G97" s="57"/>
      <c r="H97" s="68"/>
      <c r="I97" s="54"/>
      <c r="J97" s="69"/>
      <c r="K97" s="54"/>
      <c r="L97" s="69"/>
    </row>
    <row r="98" spans="1:12" ht="15" customHeight="1">
      <c r="A98" s="15"/>
      <c r="D98" s="53"/>
      <c r="E98" s="54"/>
      <c r="F98" s="68"/>
      <c r="G98" s="57"/>
      <c r="H98" s="68"/>
      <c r="I98" s="54"/>
      <c r="J98" s="69"/>
      <c r="K98" s="54"/>
      <c r="L98" s="69"/>
    </row>
    <row r="99" spans="1:12" ht="15" customHeight="1">
      <c r="A99" s="15"/>
      <c r="D99" s="53"/>
      <c r="E99" s="54"/>
      <c r="F99" s="68"/>
      <c r="G99" s="57"/>
      <c r="H99" s="68"/>
      <c r="I99" s="54"/>
      <c r="J99" s="69"/>
      <c r="K99" s="54"/>
      <c r="L99" s="69"/>
    </row>
    <row r="100" spans="1:12" ht="16.5" customHeight="1">
      <c r="A100" s="15"/>
      <c r="D100" s="53"/>
      <c r="E100" s="54"/>
      <c r="F100" s="68"/>
      <c r="G100" s="57"/>
      <c r="H100" s="68"/>
      <c r="I100" s="54"/>
      <c r="J100" s="69"/>
      <c r="K100" s="54"/>
      <c r="L100" s="69"/>
    </row>
    <row r="101" spans="1:12" ht="20.100000000000001" customHeight="1">
      <c r="A101" s="15"/>
      <c r="D101" s="53"/>
      <c r="E101" s="54"/>
      <c r="F101" s="68"/>
      <c r="G101" s="57"/>
      <c r="H101" s="68"/>
      <c r="I101" s="54"/>
      <c r="J101" s="68"/>
      <c r="K101" s="54"/>
      <c r="L101" s="68"/>
    </row>
    <row r="102" spans="1:12" ht="21.95" customHeight="1">
      <c r="A102" s="327" t="str">
        <f>A51</f>
        <v>The accompanying condensed notes are an integral part of this interim financial information.</v>
      </c>
      <c r="B102" s="327"/>
      <c r="C102" s="327"/>
      <c r="D102" s="327"/>
      <c r="E102" s="327"/>
      <c r="F102" s="327"/>
      <c r="G102" s="327"/>
      <c r="H102" s="327"/>
      <c r="I102" s="327"/>
      <c r="J102" s="327"/>
      <c r="K102" s="327"/>
      <c r="L102" s="328"/>
    </row>
    <row r="103" spans="1:12" ht="15" customHeight="1">
      <c r="D103" s="54"/>
      <c r="E103" s="54"/>
      <c r="F103" s="54"/>
      <c r="G103" s="54"/>
      <c r="H103" s="54"/>
      <c r="I103" s="54"/>
      <c r="J103" s="54"/>
      <c r="K103" s="54"/>
      <c r="L103" s="54"/>
    </row>
    <row r="104" spans="1:12" ht="15" customHeight="1">
      <c r="D104" s="54"/>
      <c r="E104" s="54"/>
      <c r="F104" s="54"/>
      <c r="G104" s="54"/>
      <c r="H104" s="54"/>
      <c r="I104" s="54"/>
      <c r="J104" s="54"/>
      <c r="K104" s="54"/>
      <c r="L104" s="54"/>
    </row>
    <row r="105" spans="1:12" ht="15" customHeight="1">
      <c r="D105" s="54"/>
      <c r="E105" s="54"/>
      <c r="F105" s="54"/>
      <c r="G105" s="54"/>
      <c r="H105" s="54"/>
      <c r="I105" s="54"/>
      <c r="J105" s="54"/>
      <c r="K105" s="54"/>
      <c r="L105" s="54"/>
    </row>
    <row r="106" spans="1:12" ht="15" customHeight="1">
      <c r="D106" s="54"/>
      <c r="E106" s="54"/>
      <c r="F106" s="54"/>
      <c r="G106" s="54"/>
      <c r="H106" s="54"/>
      <c r="I106" s="54"/>
      <c r="J106" s="54"/>
      <c r="K106" s="54"/>
      <c r="L106" s="54"/>
    </row>
    <row r="107" spans="1:12" ht="15" customHeight="1">
      <c r="D107" s="54"/>
      <c r="E107" s="54"/>
      <c r="F107" s="54"/>
      <c r="G107" s="54"/>
      <c r="H107" s="54"/>
      <c r="I107" s="54"/>
      <c r="J107" s="54"/>
      <c r="K107" s="54"/>
      <c r="L107" s="54"/>
    </row>
    <row r="108" spans="1:12" ht="15" customHeight="1">
      <c r="D108" s="54"/>
      <c r="E108" s="54"/>
      <c r="F108" s="54"/>
      <c r="G108" s="54"/>
      <c r="H108" s="54"/>
      <c r="I108" s="54"/>
      <c r="J108" s="54"/>
      <c r="K108" s="54"/>
      <c r="L108" s="54"/>
    </row>
    <row r="109" spans="1:12" ht="15" customHeight="1">
      <c r="D109" s="54"/>
      <c r="E109" s="54"/>
      <c r="F109" s="54"/>
      <c r="G109" s="54"/>
      <c r="H109" s="54"/>
      <c r="I109" s="54"/>
      <c r="J109" s="54"/>
      <c r="K109" s="54"/>
      <c r="L109" s="54"/>
    </row>
    <row r="110" spans="1:12" ht="15" customHeight="1">
      <c r="D110" s="54"/>
      <c r="E110" s="54"/>
      <c r="F110" s="54"/>
      <c r="G110" s="54"/>
      <c r="H110" s="54"/>
      <c r="I110" s="54"/>
      <c r="J110" s="54"/>
      <c r="K110" s="54"/>
      <c r="L110" s="54"/>
    </row>
    <row r="111" spans="1:12" ht="15" customHeight="1">
      <c r="D111" s="54"/>
      <c r="E111" s="54"/>
      <c r="F111" s="54"/>
      <c r="G111" s="54"/>
      <c r="H111" s="54"/>
      <c r="I111" s="54"/>
      <c r="J111" s="54"/>
      <c r="K111" s="54"/>
      <c r="L111" s="54"/>
    </row>
    <row r="112" spans="1:12" ht="15" customHeight="1">
      <c r="D112" s="54"/>
      <c r="E112" s="54"/>
      <c r="F112" s="54"/>
      <c r="G112" s="54"/>
      <c r="H112" s="54"/>
      <c r="I112" s="54"/>
      <c r="J112" s="54"/>
      <c r="K112" s="54"/>
      <c r="L112" s="54"/>
    </row>
    <row r="113" spans="4:12" ht="15" customHeight="1">
      <c r="D113" s="70"/>
      <c r="E113" s="70"/>
      <c r="F113" s="70"/>
      <c r="G113" s="70"/>
      <c r="H113" s="70"/>
      <c r="I113" s="70"/>
      <c r="J113" s="70"/>
      <c r="K113" s="70"/>
      <c r="L113" s="70"/>
    </row>
    <row r="114" spans="4:12" ht="15" customHeight="1">
      <c r="D114" s="70"/>
      <c r="E114" s="70"/>
      <c r="F114" s="70"/>
      <c r="G114" s="70"/>
      <c r="H114" s="70"/>
      <c r="I114" s="70"/>
      <c r="J114" s="70"/>
      <c r="K114" s="70"/>
      <c r="L114" s="70"/>
    </row>
    <row r="115" spans="4:12" ht="15" customHeight="1">
      <c r="D115" s="70"/>
      <c r="E115" s="70"/>
      <c r="F115" s="70"/>
      <c r="G115" s="70"/>
      <c r="H115" s="70"/>
      <c r="I115" s="70"/>
      <c r="J115" s="70"/>
      <c r="K115" s="70"/>
      <c r="L115" s="70"/>
    </row>
    <row r="116" spans="4:12" ht="15" customHeight="1">
      <c r="D116" s="70"/>
      <c r="E116" s="70"/>
      <c r="F116" s="70"/>
      <c r="G116" s="70"/>
      <c r="H116" s="70"/>
      <c r="I116" s="70"/>
      <c r="J116" s="70"/>
      <c r="K116" s="70"/>
      <c r="L116" s="70"/>
    </row>
    <row r="117" spans="4:12" ht="15" customHeight="1">
      <c r="D117" s="70"/>
      <c r="E117" s="70"/>
      <c r="F117" s="70"/>
      <c r="G117" s="70"/>
      <c r="H117" s="70"/>
      <c r="I117" s="70"/>
      <c r="J117" s="70"/>
      <c r="K117" s="70"/>
      <c r="L117" s="70"/>
    </row>
    <row r="118" spans="4:12" ht="15" customHeight="1">
      <c r="D118" s="70"/>
      <c r="E118" s="70"/>
      <c r="F118" s="70"/>
      <c r="G118" s="70"/>
      <c r="H118" s="70"/>
      <c r="I118" s="70"/>
      <c r="J118" s="70"/>
      <c r="K118" s="70"/>
      <c r="L118" s="70"/>
    </row>
    <row r="119" spans="4:12" ht="15" customHeight="1">
      <c r="D119" s="70"/>
      <c r="E119" s="70"/>
      <c r="F119" s="70"/>
      <c r="G119" s="70"/>
      <c r="H119" s="70"/>
      <c r="I119" s="70"/>
      <c r="J119" s="70"/>
      <c r="K119" s="70"/>
      <c r="L119" s="70"/>
    </row>
    <row r="120" spans="4:12" ht="15" customHeight="1">
      <c r="D120" s="70"/>
      <c r="E120" s="70"/>
      <c r="F120" s="70"/>
      <c r="G120" s="70"/>
      <c r="H120" s="70"/>
      <c r="I120" s="70"/>
      <c r="J120" s="70"/>
      <c r="K120" s="70"/>
      <c r="L120" s="70"/>
    </row>
    <row r="121" spans="4:12" ht="15" customHeight="1">
      <c r="D121" s="70"/>
      <c r="E121" s="70"/>
      <c r="F121" s="70"/>
      <c r="G121" s="70"/>
      <c r="H121" s="70"/>
      <c r="I121" s="70"/>
      <c r="J121" s="70"/>
      <c r="K121" s="70"/>
      <c r="L121" s="70"/>
    </row>
    <row r="122" spans="4:12" ht="15" customHeight="1">
      <c r="D122" s="70"/>
      <c r="E122" s="70"/>
      <c r="F122" s="70"/>
      <c r="G122" s="70"/>
      <c r="H122" s="70"/>
      <c r="I122" s="70"/>
      <c r="J122" s="70"/>
      <c r="K122" s="70"/>
      <c r="L122" s="70"/>
    </row>
    <row r="123" spans="4:12" ht="15" customHeight="1">
      <c r="D123" s="70"/>
      <c r="E123" s="70"/>
      <c r="F123" s="70"/>
      <c r="G123" s="70"/>
      <c r="H123" s="70"/>
      <c r="I123" s="70"/>
      <c r="J123" s="70"/>
      <c r="K123" s="70"/>
      <c r="L123" s="70"/>
    </row>
    <row r="124" spans="4:12" ht="15" customHeight="1">
      <c r="D124" s="70"/>
      <c r="E124" s="70"/>
      <c r="F124" s="70"/>
      <c r="G124" s="70"/>
      <c r="H124" s="70"/>
      <c r="I124" s="70"/>
      <c r="J124" s="70"/>
      <c r="K124" s="70"/>
      <c r="L124" s="70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10:L10 F61:L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8ECE-CE1E-4DEC-8AE2-AA1F934F5099}">
  <dimension ref="A1:L153"/>
  <sheetViews>
    <sheetView workbookViewId="0">
      <selection activeCell="N15" sqref="N15"/>
    </sheetView>
  </sheetViews>
  <sheetFormatPr defaultColWidth="9.140625" defaultRowHeight="12"/>
  <cols>
    <col min="1" max="1" width="1.5703125" style="50" customWidth="1"/>
    <col min="2" max="2" width="9.140625" style="50"/>
    <col min="3" max="3" width="22.140625" style="50" customWidth="1"/>
    <col min="4" max="4" width="6.42578125" style="50" customWidth="1"/>
    <col min="5" max="5" width="0.85546875" style="173" customWidth="1"/>
    <col min="6" max="6" width="11.7109375" style="50" customWidth="1"/>
    <col min="7" max="7" width="0.85546875" style="173" customWidth="1"/>
    <col min="8" max="8" width="11.7109375" style="50" customWidth="1"/>
    <col min="9" max="9" width="0.85546875" style="173" customWidth="1"/>
    <col min="10" max="10" width="11.7109375" style="50" customWidth="1"/>
    <col min="11" max="11" width="0.85546875" style="173" customWidth="1"/>
    <col min="12" max="12" width="11.7109375" style="50" customWidth="1"/>
    <col min="13" max="16384" width="9.140625" style="50"/>
  </cols>
  <sheetData>
    <row r="1" spans="1:12" ht="15" customHeight="1">
      <c r="A1" s="172" t="s">
        <v>43</v>
      </c>
    </row>
    <row r="2" spans="1:12" ht="15" customHeight="1">
      <c r="A2" s="172" t="s">
        <v>44</v>
      </c>
    </row>
    <row r="3" spans="1:12" ht="15" customHeight="1">
      <c r="A3" s="174" t="s">
        <v>206</v>
      </c>
      <c r="B3" s="175"/>
      <c r="C3" s="175"/>
      <c r="D3" s="175"/>
      <c r="E3" s="176"/>
      <c r="F3" s="175"/>
      <c r="G3" s="176"/>
      <c r="H3" s="175"/>
      <c r="I3" s="176"/>
      <c r="J3" s="175"/>
      <c r="K3" s="176"/>
      <c r="L3" s="175"/>
    </row>
    <row r="4" spans="1:12" ht="15" customHeight="1">
      <c r="A4" s="172"/>
    </row>
    <row r="5" spans="1:12" ht="15" customHeight="1">
      <c r="A5" s="172"/>
    </row>
    <row r="6" spans="1:12" ht="15" customHeight="1">
      <c r="A6" s="172"/>
      <c r="J6" s="335" t="s">
        <v>2</v>
      </c>
      <c r="K6" s="336"/>
      <c r="L6" s="336"/>
    </row>
    <row r="7" spans="1:12" ht="15" customHeight="1">
      <c r="E7" s="177"/>
      <c r="F7" s="337" t="s">
        <v>141</v>
      </c>
      <c r="G7" s="337"/>
      <c r="H7" s="337"/>
      <c r="I7" s="177"/>
      <c r="J7" s="337" t="s">
        <v>143</v>
      </c>
      <c r="K7" s="337"/>
      <c r="L7" s="337"/>
    </row>
    <row r="8" spans="1:12" ht="15" customHeight="1">
      <c r="E8" s="177"/>
      <c r="F8" s="338" t="s">
        <v>142</v>
      </c>
      <c r="G8" s="338"/>
      <c r="H8" s="338"/>
      <c r="I8" s="177"/>
      <c r="J8" s="338" t="s">
        <v>142</v>
      </c>
      <c r="K8" s="338"/>
      <c r="L8" s="338"/>
    </row>
    <row r="9" spans="1:12" ht="15" customHeight="1">
      <c r="E9" s="177"/>
      <c r="F9" s="319" t="s">
        <v>3</v>
      </c>
      <c r="G9" s="177"/>
      <c r="H9" s="319" t="s">
        <v>3</v>
      </c>
      <c r="I9" s="177"/>
      <c r="J9" s="319" t="s">
        <v>3</v>
      </c>
      <c r="K9" s="177"/>
      <c r="L9" s="319" t="s">
        <v>3</v>
      </c>
    </row>
    <row r="10" spans="1:12" ht="15" customHeight="1">
      <c r="D10" s="178" t="s">
        <v>6</v>
      </c>
      <c r="E10" s="177"/>
      <c r="F10" s="179" t="s">
        <v>178</v>
      </c>
      <c r="G10" s="180"/>
      <c r="H10" s="179" t="s">
        <v>189</v>
      </c>
      <c r="I10" s="180"/>
      <c r="J10" s="179" t="s">
        <v>178</v>
      </c>
      <c r="K10" s="180"/>
      <c r="L10" s="179" t="s">
        <v>189</v>
      </c>
    </row>
    <row r="11" spans="1:12" ht="15" customHeight="1">
      <c r="D11" s="181"/>
      <c r="E11" s="177"/>
      <c r="F11" s="52"/>
      <c r="G11" s="177"/>
      <c r="H11" s="319"/>
      <c r="I11" s="177"/>
      <c r="J11" s="52"/>
      <c r="K11" s="177"/>
      <c r="L11" s="319"/>
    </row>
    <row r="12" spans="1:12" ht="15" customHeight="1">
      <c r="A12" s="172" t="s">
        <v>45</v>
      </c>
      <c r="D12" s="182">
        <v>16.2</v>
      </c>
      <c r="E12" s="183"/>
      <c r="F12" s="184"/>
      <c r="G12" s="183"/>
      <c r="H12" s="183"/>
      <c r="I12" s="183"/>
      <c r="J12" s="184"/>
      <c r="K12" s="183"/>
      <c r="L12" s="183"/>
    </row>
    <row r="13" spans="1:12" ht="15" customHeight="1">
      <c r="D13" s="182"/>
      <c r="E13" s="183"/>
      <c r="F13" s="56"/>
      <c r="G13" s="185"/>
      <c r="I13" s="185"/>
      <c r="J13" s="56"/>
      <c r="K13" s="185"/>
    </row>
    <row r="14" spans="1:12" ht="15" customHeight="1">
      <c r="A14" s="50" t="s">
        <v>46</v>
      </c>
      <c r="D14" s="182"/>
      <c r="E14" s="183"/>
      <c r="F14" s="184">
        <v>1578573</v>
      </c>
      <c r="G14" s="183"/>
      <c r="H14" s="183">
        <v>1297403</v>
      </c>
      <c r="I14" s="183"/>
      <c r="J14" s="186">
        <v>1589528</v>
      </c>
      <c r="K14" s="187"/>
      <c r="L14" s="188">
        <v>1304300</v>
      </c>
    </row>
    <row r="15" spans="1:12" ht="15" customHeight="1">
      <c r="A15" s="50" t="s">
        <v>47</v>
      </c>
      <c r="D15" s="182"/>
      <c r="E15" s="183"/>
      <c r="F15" s="189">
        <v>725839</v>
      </c>
      <c r="G15" s="185"/>
      <c r="H15" s="185">
        <v>735443</v>
      </c>
      <c r="I15" s="185"/>
      <c r="J15" s="186">
        <v>175505</v>
      </c>
      <c r="K15" s="187"/>
      <c r="L15" s="188">
        <v>194023</v>
      </c>
    </row>
    <row r="16" spans="1:12" ht="15" customHeight="1">
      <c r="A16" s="50" t="s">
        <v>211</v>
      </c>
      <c r="D16" s="182"/>
      <c r="E16" s="183"/>
      <c r="F16" s="189">
        <v>9638</v>
      </c>
      <c r="G16" s="185"/>
      <c r="H16" s="185">
        <v>0</v>
      </c>
      <c r="I16" s="185"/>
      <c r="J16" s="186">
        <v>9638</v>
      </c>
      <c r="K16" s="187"/>
      <c r="L16" s="188">
        <v>0</v>
      </c>
    </row>
    <row r="17" spans="1:12" ht="15" customHeight="1">
      <c r="A17" s="50" t="s">
        <v>112</v>
      </c>
      <c r="D17" s="182"/>
      <c r="E17" s="183"/>
      <c r="F17" s="56"/>
      <c r="G17" s="185"/>
      <c r="I17" s="185"/>
      <c r="J17" s="56"/>
      <c r="K17" s="50"/>
    </row>
    <row r="18" spans="1:12" ht="15" customHeight="1">
      <c r="B18" s="50" t="s">
        <v>113</v>
      </c>
      <c r="D18" s="182"/>
      <c r="E18" s="183"/>
      <c r="F18" s="189">
        <v>48003</v>
      </c>
      <c r="G18" s="185"/>
      <c r="H18" s="185">
        <v>56112</v>
      </c>
      <c r="I18" s="185"/>
      <c r="J18" s="186">
        <v>0</v>
      </c>
      <c r="K18" s="187"/>
      <c r="L18" s="188">
        <v>0</v>
      </c>
    </row>
    <row r="19" spans="1:12" ht="15" customHeight="1">
      <c r="A19" s="50" t="s">
        <v>48</v>
      </c>
      <c r="D19" s="182"/>
      <c r="E19" s="185"/>
      <c r="F19" s="190">
        <v>74814</v>
      </c>
      <c r="G19" s="185"/>
      <c r="H19" s="191">
        <v>68671</v>
      </c>
      <c r="I19" s="185"/>
      <c r="J19" s="192">
        <v>46958</v>
      </c>
      <c r="K19" s="187"/>
      <c r="L19" s="193">
        <v>64055</v>
      </c>
    </row>
    <row r="20" spans="1:12" ht="15" customHeight="1">
      <c r="D20" s="182"/>
      <c r="E20" s="183"/>
      <c r="F20" s="56"/>
      <c r="G20" s="185"/>
      <c r="I20" s="185"/>
      <c r="J20" s="56"/>
      <c r="K20" s="185"/>
    </row>
    <row r="21" spans="1:12" ht="15" customHeight="1">
      <c r="A21" s="172" t="s">
        <v>94</v>
      </c>
      <c r="D21" s="182"/>
      <c r="E21" s="185"/>
      <c r="F21" s="184">
        <f>SUM(F14:F20)</f>
        <v>2436867</v>
      </c>
      <c r="G21" s="185"/>
      <c r="H21" s="183">
        <f>SUM(H14:H20)</f>
        <v>2157629</v>
      </c>
      <c r="I21" s="185"/>
      <c r="J21" s="184">
        <f>SUM(J14:J20)</f>
        <v>1821629</v>
      </c>
      <c r="K21" s="185"/>
      <c r="L21" s="183">
        <f>SUM(L14:L20)</f>
        <v>1562378</v>
      </c>
    </row>
    <row r="22" spans="1:12" ht="15" customHeight="1">
      <c r="A22" s="50" t="s">
        <v>49</v>
      </c>
      <c r="D22" s="194"/>
      <c r="E22" s="185"/>
      <c r="F22" s="190">
        <v>12407</v>
      </c>
      <c r="G22" s="185"/>
      <c r="H22" s="191">
        <v>23334</v>
      </c>
      <c r="I22" s="185"/>
      <c r="J22" s="192">
        <v>67168</v>
      </c>
      <c r="K22" s="195"/>
      <c r="L22" s="193">
        <v>109817</v>
      </c>
    </row>
    <row r="23" spans="1:12" ht="15" customHeight="1">
      <c r="D23" s="182"/>
      <c r="E23" s="183"/>
      <c r="F23" s="56"/>
      <c r="G23" s="185"/>
      <c r="I23" s="185"/>
      <c r="J23" s="56"/>
      <c r="K23" s="185"/>
    </row>
    <row r="24" spans="1:12" ht="15" customHeight="1">
      <c r="A24" s="172" t="s">
        <v>50</v>
      </c>
      <c r="D24" s="182"/>
      <c r="E24" s="183"/>
      <c r="F24" s="190">
        <f>SUM(F21:F23)</f>
        <v>2449274</v>
      </c>
      <c r="G24" s="183"/>
      <c r="H24" s="191">
        <f>SUM(H21:H23)</f>
        <v>2180963</v>
      </c>
      <c r="I24" s="183"/>
      <c r="J24" s="190">
        <f>SUM(J21:J23)</f>
        <v>1888797</v>
      </c>
      <c r="K24" s="183"/>
      <c r="L24" s="191">
        <f>SUM(L21:L23)</f>
        <v>1672195</v>
      </c>
    </row>
    <row r="25" spans="1:12" ht="15" customHeight="1">
      <c r="D25" s="182"/>
      <c r="E25" s="185"/>
      <c r="F25" s="189"/>
      <c r="G25" s="185"/>
      <c r="H25" s="185"/>
      <c r="I25" s="185"/>
      <c r="J25" s="189"/>
      <c r="K25" s="185"/>
      <c r="L25" s="185"/>
    </row>
    <row r="26" spans="1:12" ht="15" customHeight="1">
      <c r="A26" s="172" t="s">
        <v>51</v>
      </c>
      <c r="D26" s="182">
        <v>16.2</v>
      </c>
      <c r="E26" s="185"/>
      <c r="F26" s="189"/>
      <c r="G26" s="185"/>
      <c r="H26" s="185"/>
      <c r="I26" s="185"/>
      <c r="J26" s="189"/>
      <c r="K26" s="185"/>
      <c r="L26" s="185"/>
    </row>
    <row r="27" spans="1:12" ht="15" customHeight="1">
      <c r="D27" s="182"/>
      <c r="E27" s="185"/>
      <c r="F27" s="56"/>
      <c r="G27" s="185"/>
      <c r="I27" s="185"/>
      <c r="J27" s="56"/>
      <c r="K27" s="185"/>
    </row>
    <row r="28" spans="1:12" ht="15" customHeight="1">
      <c r="A28" s="50" t="s">
        <v>52</v>
      </c>
      <c r="D28" s="182"/>
      <c r="E28" s="185"/>
      <c r="F28" s="189">
        <v>715936</v>
      </c>
      <c r="G28" s="185"/>
      <c r="H28" s="185">
        <v>647861</v>
      </c>
      <c r="I28" s="185"/>
      <c r="J28" s="196">
        <v>723929</v>
      </c>
      <c r="K28" s="195"/>
      <c r="L28" s="187">
        <v>659367</v>
      </c>
    </row>
    <row r="29" spans="1:12" ht="15" customHeight="1">
      <c r="A29" s="50" t="s">
        <v>53</v>
      </c>
      <c r="D29" s="182"/>
      <c r="E29" s="183"/>
      <c r="F29" s="189">
        <v>478660</v>
      </c>
      <c r="G29" s="185"/>
      <c r="H29" s="185">
        <v>483644</v>
      </c>
      <c r="I29" s="185"/>
      <c r="J29" s="196">
        <v>159172</v>
      </c>
      <c r="K29" s="195"/>
      <c r="L29" s="187">
        <v>176190</v>
      </c>
    </row>
    <row r="30" spans="1:12" ht="15" customHeight="1">
      <c r="A30" s="50" t="s">
        <v>212</v>
      </c>
      <c r="D30" s="182"/>
      <c r="E30" s="183"/>
      <c r="F30" s="189">
        <v>26137</v>
      </c>
      <c r="G30" s="185"/>
      <c r="H30" s="185">
        <v>0</v>
      </c>
      <c r="I30" s="185"/>
      <c r="J30" s="196">
        <v>26137</v>
      </c>
      <c r="K30" s="195"/>
      <c r="L30" s="187">
        <v>0</v>
      </c>
    </row>
    <row r="31" spans="1:12" ht="15" customHeight="1">
      <c r="A31" s="50" t="s">
        <v>114</v>
      </c>
      <c r="D31" s="182"/>
      <c r="E31" s="183"/>
      <c r="F31" s="189"/>
      <c r="G31" s="185"/>
      <c r="H31" s="185"/>
      <c r="I31" s="185"/>
      <c r="J31" s="56"/>
      <c r="K31" s="50"/>
    </row>
    <row r="32" spans="1:12" ht="15" customHeight="1">
      <c r="B32" s="50" t="s">
        <v>113</v>
      </c>
      <c r="D32" s="182"/>
      <c r="E32" s="183"/>
      <c r="F32" s="189">
        <v>48003</v>
      </c>
      <c r="G32" s="185"/>
      <c r="H32" s="185">
        <v>56112</v>
      </c>
      <c r="I32" s="185"/>
      <c r="J32" s="197" t="s">
        <v>213</v>
      </c>
      <c r="K32" s="195"/>
      <c r="L32" s="187">
        <v>0</v>
      </c>
    </row>
    <row r="33" spans="1:12" ht="15" customHeight="1">
      <c r="A33" s="50" t="s">
        <v>54</v>
      </c>
      <c r="D33" s="182"/>
      <c r="E33" s="183"/>
      <c r="F33" s="190">
        <v>56266</v>
      </c>
      <c r="G33" s="185"/>
      <c r="H33" s="191">
        <v>63404</v>
      </c>
      <c r="I33" s="185"/>
      <c r="J33" s="192">
        <v>35075</v>
      </c>
      <c r="K33" s="195"/>
      <c r="L33" s="193">
        <v>44946</v>
      </c>
    </row>
    <row r="34" spans="1:12" ht="15" customHeight="1">
      <c r="D34" s="182"/>
      <c r="E34" s="185"/>
      <c r="F34" s="56"/>
      <c r="G34" s="185"/>
      <c r="I34" s="185"/>
      <c r="J34" s="56"/>
      <c r="K34" s="185"/>
    </row>
    <row r="35" spans="1:12" ht="15" customHeight="1">
      <c r="A35" s="172" t="s">
        <v>161</v>
      </c>
      <c r="D35" s="182"/>
      <c r="E35" s="183"/>
      <c r="F35" s="189">
        <f>SUM(F28:F34)</f>
        <v>1325002</v>
      </c>
      <c r="G35" s="185"/>
      <c r="H35" s="185">
        <f>SUM(H28:H34)</f>
        <v>1251021</v>
      </c>
      <c r="I35" s="185"/>
      <c r="J35" s="189">
        <f>SUM(J28:J34)</f>
        <v>944313</v>
      </c>
      <c r="K35" s="185"/>
      <c r="L35" s="185">
        <f>SUM(L28:L34)</f>
        <v>880503</v>
      </c>
    </row>
    <row r="36" spans="1:12" ht="15" customHeight="1">
      <c r="A36" s="50" t="s">
        <v>55</v>
      </c>
      <c r="D36" s="182"/>
      <c r="E36" s="185"/>
      <c r="F36" s="189">
        <v>4293</v>
      </c>
      <c r="G36" s="185"/>
      <c r="H36" s="185">
        <v>3202</v>
      </c>
      <c r="I36" s="185"/>
      <c r="J36" s="196">
        <v>3560</v>
      </c>
      <c r="K36" s="195"/>
      <c r="L36" s="187">
        <v>2734</v>
      </c>
    </row>
    <row r="37" spans="1:12" ht="15" customHeight="1">
      <c r="A37" s="50" t="s">
        <v>56</v>
      </c>
      <c r="D37" s="182"/>
      <c r="E37" s="183"/>
      <c r="F37" s="189">
        <v>227280</v>
      </c>
      <c r="G37" s="185"/>
      <c r="H37" s="185">
        <v>242756</v>
      </c>
      <c r="I37" s="185"/>
      <c r="J37" s="196">
        <v>168085</v>
      </c>
      <c r="K37" s="195"/>
      <c r="L37" s="187">
        <v>178358</v>
      </c>
    </row>
    <row r="38" spans="1:12" ht="15" customHeight="1">
      <c r="A38" s="50" t="s">
        <v>57</v>
      </c>
      <c r="E38" s="50"/>
      <c r="F38" s="190">
        <v>93068</v>
      </c>
      <c r="G38" s="198"/>
      <c r="H38" s="191">
        <v>87048</v>
      </c>
      <c r="I38" s="198"/>
      <c r="J38" s="192">
        <v>90320</v>
      </c>
      <c r="K38" s="195"/>
      <c r="L38" s="193">
        <v>80509</v>
      </c>
    </row>
    <row r="39" spans="1:12" ht="15" customHeight="1">
      <c r="D39" s="182"/>
      <c r="E39" s="185"/>
      <c r="F39" s="56"/>
      <c r="G39" s="185"/>
      <c r="I39" s="185"/>
      <c r="J39" s="56"/>
      <c r="K39" s="185"/>
    </row>
    <row r="40" spans="1:12" ht="15" customHeight="1">
      <c r="A40" s="172" t="s">
        <v>58</v>
      </c>
      <c r="D40" s="182"/>
      <c r="E40" s="183"/>
      <c r="F40" s="190">
        <f>SUM(F35:F38)</f>
        <v>1649643</v>
      </c>
      <c r="G40" s="185"/>
      <c r="H40" s="191">
        <f>SUM(H35:H38)</f>
        <v>1584027</v>
      </c>
      <c r="I40" s="185"/>
      <c r="J40" s="190">
        <f>SUM(J35:J38)</f>
        <v>1206278</v>
      </c>
      <c r="K40" s="185"/>
      <c r="L40" s="191">
        <f>SUM(L35:L38)</f>
        <v>1142104</v>
      </c>
    </row>
    <row r="41" spans="1:12" ht="15" customHeight="1">
      <c r="D41" s="182"/>
      <c r="E41" s="185"/>
      <c r="F41" s="189"/>
      <c r="G41" s="185"/>
      <c r="H41" s="185"/>
      <c r="I41" s="185"/>
      <c r="J41" s="189"/>
      <c r="K41" s="185"/>
      <c r="L41" s="185"/>
    </row>
    <row r="42" spans="1:12" ht="15" customHeight="1">
      <c r="A42" s="172" t="s">
        <v>59</v>
      </c>
      <c r="D42" s="182"/>
      <c r="E42" s="185"/>
      <c r="F42" s="189">
        <f>F24-F40</f>
        <v>799631</v>
      </c>
      <c r="G42" s="185"/>
      <c r="H42" s="185">
        <f>H24-H40</f>
        <v>596936</v>
      </c>
      <c r="I42" s="185"/>
      <c r="J42" s="189">
        <f>J24-J40</f>
        <v>682519</v>
      </c>
      <c r="K42" s="185"/>
      <c r="L42" s="185">
        <f>L24-L40</f>
        <v>530091</v>
      </c>
    </row>
    <row r="43" spans="1:12" ht="15" customHeight="1">
      <c r="A43" s="50" t="s">
        <v>155</v>
      </c>
      <c r="D43" s="199">
        <v>14</v>
      </c>
      <c r="E43" s="183"/>
      <c r="F43" s="190">
        <v>-144775</v>
      </c>
      <c r="G43" s="183"/>
      <c r="H43" s="191">
        <v>-126164</v>
      </c>
      <c r="I43" s="183"/>
      <c r="J43" s="200">
        <v>-119597</v>
      </c>
      <c r="K43" s="195"/>
      <c r="L43" s="201">
        <v>-102434</v>
      </c>
    </row>
    <row r="44" spans="1:12" ht="15" customHeight="1">
      <c r="D44" s="182"/>
      <c r="E44" s="183"/>
      <c r="F44" s="184"/>
      <c r="G44" s="185"/>
      <c r="H44" s="183"/>
      <c r="I44" s="185"/>
      <c r="J44" s="184"/>
      <c r="K44" s="185"/>
      <c r="L44" s="183"/>
    </row>
    <row r="45" spans="1:12" ht="15" customHeight="1">
      <c r="A45" s="172" t="s">
        <v>60</v>
      </c>
      <c r="D45" s="182"/>
      <c r="E45" s="185"/>
      <c r="F45" s="190">
        <f>SUM(F42:F44)</f>
        <v>654856</v>
      </c>
      <c r="G45" s="185"/>
      <c r="H45" s="191">
        <f>SUM(H42:H44)</f>
        <v>470772</v>
      </c>
      <c r="I45" s="185"/>
      <c r="J45" s="190">
        <f>SUM(J42:J44)</f>
        <v>562922</v>
      </c>
      <c r="K45" s="185"/>
      <c r="L45" s="191">
        <f>SUM(L42:L44)</f>
        <v>427657</v>
      </c>
    </row>
    <row r="46" spans="1:12" ht="15" customHeight="1">
      <c r="D46" s="182"/>
      <c r="E46" s="183"/>
      <c r="G46" s="183"/>
      <c r="I46" s="183"/>
      <c r="K46" s="183"/>
    </row>
    <row r="47" spans="1:12" ht="15" customHeight="1">
      <c r="D47" s="182"/>
      <c r="E47" s="183"/>
      <c r="G47" s="183"/>
      <c r="I47" s="183"/>
      <c r="K47" s="183"/>
    </row>
    <row r="48" spans="1:12" ht="15" customHeight="1">
      <c r="D48" s="182"/>
      <c r="E48" s="183"/>
      <c r="G48" s="183"/>
      <c r="I48" s="183"/>
      <c r="K48" s="183"/>
    </row>
    <row r="49" spans="1:12" ht="15" customHeight="1">
      <c r="D49" s="182"/>
      <c r="E49" s="183"/>
      <c r="G49" s="183"/>
      <c r="I49" s="183"/>
      <c r="K49" s="183"/>
    </row>
    <row r="50" spans="1:12" ht="15" customHeight="1">
      <c r="D50" s="182"/>
      <c r="E50" s="183"/>
      <c r="G50" s="183"/>
      <c r="I50" s="183"/>
      <c r="K50" s="183"/>
    </row>
    <row r="51" spans="1:12" ht="6.75" customHeight="1">
      <c r="D51" s="182"/>
      <c r="E51" s="183"/>
      <c r="G51" s="183"/>
      <c r="I51" s="183"/>
      <c r="K51" s="183"/>
    </row>
    <row r="52" spans="1:12" ht="21.95" customHeight="1">
      <c r="A52" s="333" t="s">
        <v>215</v>
      </c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4"/>
    </row>
    <row r="53" spans="1:12" ht="15" customHeight="1">
      <c r="A53" s="172" t="s">
        <v>43</v>
      </c>
    </row>
    <row r="54" spans="1:12" ht="15" customHeight="1">
      <c r="A54" s="172" t="s">
        <v>205</v>
      </c>
    </row>
    <row r="55" spans="1:12" ht="15" customHeight="1">
      <c r="A55" s="174" t="str">
        <f>A3</f>
        <v>For the six-month period ended 30 June 2021</v>
      </c>
      <c r="B55" s="175"/>
      <c r="C55" s="175"/>
      <c r="D55" s="175"/>
      <c r="E55" s="176"/>
      <c r="F55" s="175"/>
      <c r="G55" s="176"/>
      <c r="H55" s="175"/>
      <c r="I55" s="176"/>
      <c r="J55" s="175"/>
      <c r="K55" s="176"/>
      <c r="L55" s="175"/>
    </row>
    <row r="56" spans="1:12" ht="15" customHeight="1">
      <c r="A56" s="172"/>
    </row>
    <row r="57" spans="1:12" ht="15" customHeight="1">
      <c r="A57" s="172"/>
    </row>
    <row r="58" spans="1:12" ht="15" customHeight="1">
      <c r="A58" s="172"/>
      <c r="J58" s="335" t="s">
        <v>2</v>
      </c>
      <c r="K58" s="336"/>
      <c r="L58" s="336"/>
    </row>
    <row r="59" spans="1:12" ht="15" customHeight="1">
      <c r="E59" s="177"/>
      <c r="F59" s="337" t="s">
        <v>141</v>
      </c>
      <c r="G59" s="337"/>
      <c r="H59" s="337"/>
      <c r="I59" s="177"/>
      <c r="J59" s="337" t="s">
        <v>143</v>
      </c>
      <c r="K59" s="337"/>
      <c r="L59" s="337"/>
    </row>
    <row r="60" spans="1:12" ht="15" customHeight="1">
      <c r="E60" s="177"/>
      <c r="F60" s="338" t="s">
        <v>142</v>
      </c>
      <c r="G60" s="338"/>
      <c r="H60" s="338"/>
      <c r="I60" s="177"/>
      <c r="J60" s="338" t="s">
        <v>142</v>
      </c>
      <c r="K60" s="338"/>
      <c r="L60" s="338"/>
    </row>
    <row r="61" spans="1:12" ht="15" customHeight="1">
      <c r="E61" s="177"/>
      <c r="F61" s="319" t="s">
        <v>3</v>
      </c>
      <c r="G61" s="177"/>
      <c r="H61" s="319" t="s">
        <v>3</v>
      </c>
      <c r="I61" s="177"/>
      <c r="J61" s="319" t="s">
        <v>3</v>
      </c>
      <c r="K61" s="177"/>
      <c r="L61" s="319" t="s">
        <v>3</v>
      </c>
    </row>
    <row r="62" spans="1:12" ht="15" customHeight="1">
      <c r="D62" s="181"/>
      <c r="E62" s="177"/>
      <c r="F62" s="179" t="s">
        <v>178</v>
      </c>
      <c r="G62" s="180"/>
      <c r="H62" s="179" t="s">
        <v>189</v>
      </c>
      <c r="I62" s="180"/>
      <c r="J62" s="179" t="s">
        <v>178</v>
      </c>
      <c r="K62" s="180"/>
      <c r="L62" s="179" t="s">
        <v>189</v>
      </c>
    </row>
    <row r="63" spans="1:12" ht="15" customHeight="1">
      <c r="D63" s="181"/>
      <c r="E63" s="177"/>
      <c r="F63" s="52"/>
      <c r="G63" s="177"/>
      <c r="H63" s="319"/>
      <c r="I63" s="177"/>
      <c r="J63" s="52"/>
      <c r="K63" s="177"/>
      <c r="L63" s="319"/>
    </row>
    <row r="64" spans="1:12" ht="15" customHeight="1">
      <c r="A64" s="172" t="s">
        <v>101</v>
      </c>
      <c r="D64" s="182"/>
      <c r="E64" s="183"/>
      <c r="F64" s="56"/>
      <c r="G64" s="183"/>
      <c r="I64" s="183"/>
      <c r="J64" s="56"/>
      <c r="K64" s="183"/>
    </row>
    <row r="65" spans="1:12" ht="15" customHeight="1">
      <c r="A65" s="172"/>
      <c r="B65" s="202" t="s">
        <v>162</v>
      </c>
      <c r="D65" s="182"/>
      <c r="E65" s="183"/>
      <c r="F65" s="56"/>
      <c r="G65" s="183"/>
      <c r="I65" s="183"/>
      <c r="J65" s="56"/>
      <c r="K65" s="183"/>
    </row>
    <row r="66" spans="1:12" ht="15" customHeight="1">
      <c r="A66" s="172"/>
      <c r="B66" s="202" t="s">
        <v>193</v>
      </c>
      <c r="D66" s="182"/>
      <c r="E66" s="183"/>
      <c r="F66" s="56"/>
      <c r="G66" s="183"/>
      <c r="I66" s="183"/>
      <c r="J66" s="56"/>
      <c r="K66" s="183"/>
    </row>
    <row r="67" spans="1:12" ht="15" customHeight="1">
      <c r="B67" s="50" t="s">
        <v>194</v>
      </c>
      <c r="D67" s="182"/>
      <c r="E67" s="183"/>
      <c r="F67" s="200">
        <v>-1693</v>
      </c>
      <c r="G67" s="195"/>
      <c r="H67" s="201">
        <v>-1693</v>
      </c>
      <c r="I67" s="203"/>
      <c r="J67" s="126">
        <v>-1693</v>
      </c>
      <c r="K67" s="125"/>
      <c r="L67" s="204">
        <v>-1693</v>
      </c>
    </row>
    <row r="68" spans="1:12" ht="15" customHeight="1">
      <c r="D68" s="182"/>
      <c r="E68" s="183"/>
      <c r="F68" s="56"/>
      <c r="G68" s="183"/>
      <c r="I68" s="183"/>
      <c r="J68" s="56"/>
      <c r="K68" s="183"/>
    </row>
    <row r="69" spans="1:12" ht="15" customHeight="1">
      <c r="A69" s="172" t="s">
        <v>102</v>
      </c>
      <c r="B69" s="172"/>
      <c r="D69" s="182"/>
      <c r="E69" s="183"/>
      <c r="F69" s="64"/>
      <c r="G69" s="183"/>
      <c r="H69" s="205"/>
      <c r="I69" s="183"/>
      <c r="J69" s="64"/>
      <c r="K69" s="183"/>
      <c r="L69" s="205"/>
    </row>
    <row r="70" spans="1:12" ht="15" customHeight="1">
      <c r="A70" s="172"/>
      <c r="B70" s="172" t="s">
        <v>61</v>
      </c>
      <c r="D70" s="182"/>
      <c r="E70" s="183"/>
      <c r="F70" s="63">
        <f>SUM(F65:F67)</f>
        <v>-1693</v>
      </c>
      <c r="G70" s="183"/>
      <c r="H70" s="206">
        <f>SUM(H65:H67)</f>
        <v>-1693</v>
      </c>
      <c r="I70" s="183"/>
      <c r="J70" s="63">
        <f>SUM(J65:J67)</f>
        <v>-1693</v>
      </c>
      <c r="K70" s="183"/>
      <c r="L70" s="206">
        <f>SUM(L65:L67)</f>
        <v>-1693</v>
      </c>
    </row>
    <row r="71" spans="1:12" ht="15" customHeight="1">
      <c r="A71" s="172"/>
      <c r="B71" s="172"/>
      <c r="D71" s="182"/>
      <c r="E71" s="183"/>
      <c r="F71" s="56"/>
      <c r="G71" s="183"/>
      <c r="I71" s="183"/>
      <c r="J71" s="56"/>
      <c r="K71" s="183"/>
    </row>
    <row r="72" spans="1:12" ht="15" customHeight="1">
      <c r="A72" s="172" t="s">
        <v>115</v>
      </c>
      <c r="B72" s="172"/>
      <c r="D72" s="182"/>
      <c r="E72" s="183"/>
      <c r="F72" s="56"/>
      <c r="G72" s="50"/>
      <c r="I72" s="50"/>
      <c r="J72" s="56"/>
      <c r="K72" s="50"/>
    </row>
    <row r="73" spans="1:12" ht="15" customHeight="1" thickBot="1">
      <c r="B73" s="172" t="s">
        <v>116</v>
      </c>
      <c r="D73" s="182"/>
      <c r="E73" s="183"/>
      <c r="F73" s="65">
        <f>SUM(F45+F70)</f>
        <v>653163</v>
      </c>
      <c r="G73" s="183"/>
      <c r="H73" s="207">
        <f>SUM(H45+H70)</f>
        <v>469079</v>
      </c>
      <c r="I73" s="183"/>
      <c r="J73" s="65">
        <f>SUM(J45+J70)</f>
        <v>561229</v>
      </c>
      <c r="K73" s="183"/>
      <c r="L73" s="207">
        <f>SUM(L45+L70)</f>
        <v>425964</v>
      </c>
    </row>
    <row r="74" spans="1:12" ht="15" customHeight="1" thickTop="1">
      <c r="D74" s="182"/>
      <c r="E74" s="183"/>
      <c r="F74" s="64"/>
      <c r="G74" s="183"/>
      <c r="H74" s="205"/>
      <c r="I74" s="183"/>
      <c r="J74" s="64"/>
      <c r="K74" s="183"/>
      <c r="L74" s="205"/>
    </row>
    <row r="75" spans="1:12" ht="15" customHeight="1">
      <c r="A75" s="172" t="s">
        <v>62</v>
      </c>
      <c r="D75" s="182"/>
      <c r="E75" s="183"/>
      <c r="F75" s="189"/>
      <c r="G75" s="183"/>
      <c r="H75" s="185"/>
      <c r="I75" s="183"/>
      <c r="J75" s="189"/>
      <c r="K75" s="183"/>
      <c r="L75" s="185"/>
    </row>
    <row r="76" spans="1:12" ht="15" customHeight="1">
      <c r="A76" s="50" t="s">
        <v>140</v>
      </c>
      <c r="D76" s="182"/>
      <c r="E76" s="183"/>
      <c r="F76" s="189">
        <v>648829</v>
      </c>
      <c r="G76" s="183"/>
      <c r="H76" s="185">
        <v>465054</v>
      </c>
      <c r="I76" s="183"/>
      <c r="J76" s="196">
        <v>562922</v>
      </c>
      <c r="K76" s="195"/>
      <c r="L76" s="187">
        <v>427657</v>
      </c>
    </row>
    <row r="77" spans="1:12" ht="15" customHeight="1">
      <c r="A77" s="50" t="s">
        <v>42</v>
      </c>
      <c r="B77" s="51"/>
      <c r="D77" s="182"/>
      <c r="E77" s="183"/>
      <c r="F77" s="190">
        <v>6027</v>
      </c>
      <c r="G77" s="183"/>
      <c r="H77" s="191">
        <v>5718</v>
      </c>
      <c r="I77" s="183"/>
      <c r="J77" s="192">
        <v>0</v>
      </c>
      <c r="K77" s="195"/>
      <c r="L77" s="193">
        <v>0</v>
      </c>
    </row>
    <row r="78" spans="1:12" ht="15" customHeight="1">
      <c r="D78" s="182"/>
      <c r="E78" s="183"/>
      <c r="F78" s="56"/>
      <c r="G78" s="183"/>
      <c r="I78" s="183"/>
      <c r="J78" s="56"/>
      <c r="K78" s="183"/>
    </row>
    <row r="79" spans="1:12" ht="15" customHeight="1" thickBot="1">
      <c r="D79" s="182"/>
      <c r="E79" s="183"/>
      <c r="F79" s="208">
        <f>SUM(F76:F77)</f>
        <v>654856</v>
      </c>
      <c r="G79" s="183"/>
      <c r="H79" s="209">
        <f>SUM(H76:H77)</f>
        <v>470772</v>
      </c>
      <c r="I79" s="183"/>
      <c r="J79" s="208">
        <f>SUM(J76:J77)</f>
        <v>562922</v>
      </c>
      <c r="K79" s="183"/>
      <c r="L79" s="209">
        <f>L45</f>
        <v>427657</v>
      </c>
    </row>
    <row r="80" spans="1:12" ht="15" customHeight="1" thickTop="1">
      <c r="D80" s="182"/>
      <c r="E80" s="183"/>
      <c r="F80" s="189"/>
      <c r="G80" s="183"/>
      <c r="H80" s="185"/>
      <c r="I80" s="183"/>
      <c r="J80" s="189"/>
      <c r="K80" s="183"/>
      <c r="L80" s="185"/>
    </row>
    <row r="81" spans="1:12" ht="15" customHeight="1">
      <c r="A81" s="172" t="s">
        <v>63</v>
      </c>
      <c r="D81" s="182"/>
      <c r="E81" s="183"/>
      <c r="F81" s="56"/>
      <c r="G81" s="50"/>
      <c r="I81" s="50"/>
      <c r="J81" s="56"/>
      <c r="K81" s="50"/>
    </row>
    <row r="82" spans="1:12" ht="15" customHeight="1">
      <c r="A82" s="50" t="s">
        <v>140</v>
      </c>
      <c r="D82" s="182"/>
      <c r="E82" s="183"/>
      <c r="F82" s="189">
        <v>647136</v>
      </c>
      <c r="G82" s="183"/>
      <c r="H82" s="185">
        <v>463361</v>
      </c>
      <c r="I82" s="183"/>
      <c r="J82" s="196">
        <v>561229</v>
      </c>
      <c r="K82" s="195"/>
      <c r="L82" s="187">
        <v>425964</v>
      </c>
    </row>
    <row r="83" spans="1:12" ht="15" customHeight="1">
      <c r="A83" s="50" t="s">
        <v>42</v>
      </c>
      <c r="D83" s="182"/>
      <c r="E83" s="183"/>
      <c r="F83" s="190">
        <v>6027</v>
      </c>
      <c r="G83" s="183"/>
      <c r="H83" s="191">
        <v>5718</v>
      </c>
      <c r="I83" s="183"/>
      <c r="J83" s="192">
        <v>0</v>
      </c>
      <c r="K83" s="195"/>
      <c r="L83" s="193">
        <v>0</v>
      </c>
    </row>
    <row r="84" spans="1:12" ht="15" customHeight="1">
      <c r="D84" s="182"/>
      <c r="E84" s="183"/>
      <c r="F84" s="189"/>
      <c r="G84" s="183"/>
      <c r="H84" s="185"/>
      <c r="I84" s="183"/>
      <c r="J84" s="189"/>
      <c r="K84" s="183"/>
      <c r="L84" s="185"/>
    </row>
    <row r="85" spans="1:12" ht="15" customHeight="1" thickBot="1">
      <c r="D85" s="182"/>
      <c r="E85" s="183"/>
      <c r="F85" s="65">
        <f>SUM(F82:F83)</f>
        <v>653163</v>
      </c>
      <c r="H85" s="207">
        <f>SUM(H82:H83)</f>
        <v>469079</v>
      </c>
      <c r="J85" s="65">
        <f>SUM(J82:J83)</f>
        <v>561229</v>
      </c>
      <c r="K85" s="183"/>
      <c r="L85" s="207">
        <f>SUM(L82:L83)</f>
        <v>425964</v>
      </c>
    </row>
    <row r="86" spans="1:12" ht="15" customHeight="1" thickTop="1">
      <c r="D86" s="182"/>
      <c r="E86" s="183"/>
      <c r="F86" s="315"/>
      <c r="H86" s="316"/>
      <c r="J86" s="315"/>
      <c r="K86" s="183"/>
      <c r="L86" s="316"/>
    </row>
    <row r="87" spans="1:12" ht="15" customHeight="1">
      <c r="D87" s="182"/>
      <c r="E87" s="183"/>
      <c r="F87" s="64"/>
      <c r="H87" s="205"/>
      <c r="J87" s="64"/>
      <c r="K87" s="183"/>
      <c r="L87" s="205"/>
    </row>
    <row r="88" spans="1:12" ht="15" customHeight="1">
      <c r="A88" s="172" t="s">
        <v>127</v>
      </c>
      <c r="D88" s="199"/>
      <c r="E88" s="183"/>
      <c r="F88" s="184"/>
      <c r="G88" s="183"/>
      <c r="H88" s="183"/>
      <c r="I88" s="183"/>
      <c r="J88" s="184"/>
      <c r="K88" s="183"/>
      <c r="L88" s="183"/>
    </row>
    <row r="89" spans="1:12" ht="15" customHeight="1" thickBot="1">
      <c r="A89" s="51" t="s">
        <v>64</v>
      </c>
      <c r="D89" s="182"/>
      <c r="E89" s="183"/>
      <c r="F89" s="210">
        <v>0.39</v>
      </c>
      <c r="G89" s="185"/>
      <c r="H89" s="211">
        <v>0.28000000000000003</v>
      </c>
      <c r="I89" s="185"/>
      <c r="J89" s="212">
        <v>0.34</v>
      </c>
      <c r="K89" s="213"/>
      <c r="L89" s="214">
        <v>0.26</v>
      </c>
    </row>
    <row r="90" spans="1:12" ht="15" customHeight="1" thickTop="1">
      <c r="A90" s="51"/>
      <c r="D90" s="182"/>
      <c r="E90" s="183"/>
      <c r="F90" s="215"/>
      <c r="G90" s="185"/>
      <c r="H90" s="215"/>
      <c r="I90" s="183"/>
      <c r="J90" s="216"/>
      <c r="K90" s="183"/>
      <c r="L90" s="216"/>
    </row>
    <row r="91" spans="1:12" ht="15" customHeight="1">
      <c r="A91" s="51"/>
      <c r="D91" s="182"/>
      <c r="E91" s="183"/>
      <c r="F91" s="215"/>
      <c r="G91" s="185"/>
      <c r="H91" s="215"/>
      <c r="I91" s="183"/>
      <c r="J91" s="216"/>
      <c r="K91" s="183"/>
      <c r="L91" s="216"/>
    </row>
    <row r="92" spans="1:12" ht="15" customHeight="1">
      <c r="A92" s="51"/>
      <c r="D92" s="182"/>
      <c r="E92" s="183"/>
      <c r="F92" s="215"/>
      <c r="G92" s="185"/>
      <c r="H92" s="215"/>
      <c r="I92" s="183"/>
      <c r="J92" s="216"/>
      <c r="K92" s="183"/>
      <c r="L92" s="216"/>
    </row>
    <row r="93" spans="1:12" ht="15" customHeight="1">
      <c r="A93" s="51"/>
      <c r="D93" s="182"/>
      <c r="E93" s="183"/>
      <c r="F93" s="215"/>
      <c r="G93" s="185"/>
      <c r="H93" s="215"/>
      <c r="I93" s="183"/>
      <c r="J93" s="216"/>
      <c r="K93" s="183"/>
      <c r="L93" s="216"/>
    </row>
    <row r="94" spans="1:12" ht="15" customHeight="1">
      <c r="A94" s="51"/>
      <c r="D94" s="182"/>
      <c r="E94" s="183"/>
      <c r="F94" s="215"/>
      <c r="G94" s="185"/>
      <c r="H94" s="215"/>
      <c r="I94" s="183"/>
      <c r="J94" s="216"/>
      <c r="K94" s="183"/>
      <c r="L94" s="216"/>
    </row>
    <row r="95" spans="1:12" ht="15" customHeight="1">
      <c r="A95" s="51"/>
      <c r="D95" s="182"/>
      <c r="E95" s="183"/>
      <c r="F95" s="215"/>
      <c r="G95" s="185"/>
      <c r="H95" s="215"/>
      <c r="I95" s="183"/>
      <c r="J95" s="216"/>
      <c r="K95" s="183"/>
      <c r="L95" s="216"/>
    </row>
    <row r="96" spans="1:12" ht="15" customHeight="1">
      <c r="A96" s="51"/>
      <c r="D96" s="182"/>
      <c r="E96" s="183"/>
      <c r="F96" s="215"/>
      <c r="G96" s="185"/>
      <c r="H96" s="215"/>
      <c r="I96" s="183"/>
      <c r="J96" s="216"/>
      <c r="K96" s="183"/>
      <c r="L96" s="216"/>
    </row>
    <row r="97" spans="1:12" ht="15" customHeight="1">
      <c r="A97" s="51"/>
      <c r="D97" s="182"/>
      <c r="E97" s="183"/>
      <c r="F97" s="215"/>
      <c r="G97" s="185"/>
      <c r="H97" s="215"/>
      <c r="I97" s="183"/>
      <c r="J97" s="216"/>
      <c r="K97" s="183"/>
      <c r="L97" s="216"/>
    </row>
    <row r="98" spans="1:12" ht="15" customHeight="1">
      <c r="A98" s="51"/>
      <c r="D98" s="182"/>
      <c r="E98" s="183"/>
      <c r="F98" s="215"/>
      <c r="G98" s="185"/>
      <c r="H98" s="215"/>
      <c r="I98" s="183"/>
      <c r="J98" s="216"/>
      <c r="K98" s="183"/>
      <c r="L98" s="216"/>
    </row>
    <row r="99" spans="1:12" ht="15" customHeight="1">
      <c r="A99" s="51"/>
      <c r="D99" s="182"/>
      <c r="E99" s="183"/>
      <c r="F99" s="215"/>
      <c r="G99" s="185"/>
      <c r="H99" s="215"/>
      <c r="I99" s="183"/>
      <c r="J99" s="216"/>
      <c r="K99" s="183"/>
      <c r="L99" s="216"/>
    </row>
    <row r="100" spans="1:12" ht="15" customHeight="1">
      <c r="A100" s="51"/>
      <c r="D100" s="182"/>
      <c r="E100" s="183"/>
      <c r="F100" s="215"/>
      <c r="G100" s="185"/>
      <c r="H100" s="215"/>
      <c r="I100" s="183"/>
      <c r="J100" s="216"/>
      <c r="K100" s="183"/>
      <c r="L100" s="216"/>
    </row>
    <row r="101" spans="1:12" ht="15" customHeight="1">
      <c r="A101" s="51"/>
      <c r="D101" s="182"/>
      <c r="E101" s="183"/>
      <c r="F101" s="215"/>
      <c r="G101" s="185"/>
      <c r="H101" s="215"/>
      <c r="I101" s="183"/>
      <c r="J101" s="216"/>
      <c r="K101" s="183"/>
      <c r="L101" s="216"/>
    </row>
    <row r="102" spans="1:12" ht="15" customHeight="1">
      <c r="A102" s="51"/>
      <c r="D102" s="182"/>
      <c r="E102" s="183"/>
      <c r="F102" s="215"/>
      <c r="G102" s="185"/>
      <c r="H102" s="215"/>
      <c r="I102" s="183"/>
      <c r="J102" s="215"/>
      <c r="K102" s="183"/>
      <c r="L102" s="215"/>
    </row>
    <row r="103" spans="1:12" ht="6.75" customHeight="1">
      <c r="A103" s="51"/>
      <c r="D103" s="182"/>
      <c r="E103" s="183"/>
      <c r="F103" s="215"/>
      <c r="G103" s="185"/>
      <c r="H103" s="215"/>
      <c r="I103" s="183"/>
      <c r="J103" s="215"/>
      <c r="K103" s="183"/>
      <c r="L103" s="215"/>
    </row>
    <row r="104" spans="1:12" ht="21.95" customHeight="1">
      <c r="A104" s="333" t="str">
        <f>A52</f>
        <v>The accompanying condensed notes are an integral part of this interim financial information.</v>
      </c>
      <c r="B104" s="333"/>
      <c r="C104" s="333"/>
      <c r="D104" s="333"/>
      <c r="E104" s="333"/>
      <c r="F104" s="333"/>
      <c r="G104" s="333"/>
      <c r="H104" s="333"/>
      <c r="I104" s="333"/>
      <c r="J104" s="333"/>
      <c r="K104" s="333"/>
      <c r="L104" s="334"/>
    </row>
    <row r="105" spans="1:12" ht="15" customHeight="1">
      <c r="D105" s="183"/>
      <c r="E105" s="183"/>
      <c r="F105" s="183"/>
      <c r="G105" s="183"/>
      <c r="H105" s="183"/>
      <c r="I105" s="183"/>
      <c r="J105" s="183"/>
      <c r="K105" s="183"/>
      <c r="L105" s="183"/>
    </row>
    <row r="106" spans="1:12" ht="15" customHeight="1">
      <c r="D106" s="183"/>
      <c r="E106" s="183"/>
      <c r="F106" s="183"/>
      <c r="G106" s="183"/>
      <c r="H106" s="183"/>
      <c r="I106" s="183"/>
      <c r="J106" s="183"/>
      <c r="K106" s="183"/>
      <c r="L106" s="183"/>
    </row>
    <row r="107" spans="1:12" ht="15" customHeight="1">
      <c r="D107" s="183"/>
      <c r="E107" s="183"/>
      <c r="F107" s="183"/>
      <c r="G107" s="183"/>
      <c r="H107" s="183"/>
      <c r="I107" s="183"/>
      <c r="J107" s="183"/>
      <c r="K107" s="183"/>
      <c r="L107" s="183"/>
    </row>
    <row r="108" spans="1:12" ht="15" customHeight="1">
      <c r="D108" s="183"/>
      <c r="E108" s="183"/>
      <c r="F108" s="183"/>
      <c r="G108" s="183"/>
      <c r="H108" s="183"/>
      <c r="I108" s="183"/>
      <c r="J108" s="183"/>
      <c r="K108" s="183"/>
      <c r="L108" s="183"/>
    </row>
    <row r="109" spans="1:12" ht="15" customHeight="1">
      <c r="D109" s="183"/>
      <c r="E109" s="183"/>
      <c r="F109" s="183"/>
      <c r="G109" s="183"/>
      <c r="H109" s="183"/>
      <c r="I109" s="183"/>
      <c r="J109" s="183"/>
      <c r="K109" s="183"/>
      <c r="L109" s="183"/>
    </row>
    <row r="110" spans="1:12" ht="15" customHeight="1">
      <c r="D110" s="183"/>
      <c r="E110" s="183"/>
      <c r="F110" s="183"/>
      <c r="G110" s="183"/>
      <c r="H110" s="183"/>
      <c r="I110" s="183"/>
      <c r="J110" s="183"/>
      <c r="K110" s="183"/>
      <c r="L110" s="183"/>
    </row>
    <row r="111" spans="1:12" ht="15" customHeight="1">
      <c r="D111" s="183"/>
      <c r="E111" s="183"/>
      <c r="F111" s="183"/>
      <c r="G111" s="183"/>
      <c r="H111" s="183"/>
      <c r="I111" s="183"/>
      <c r="J111" s="183"/>
      <c r="K111" s="183"/>
      <c r="L111" s="183"/>
    </row>
    <row r="112" spans="1:12" ht="15" customHeight="1">
      <c r="D112" s="183"/>
      <c r="E112" s="183"/>
      <c r="F112" s="183"/>
      <c r="G112" s="183"/>
      <c r="H112" s="183"/>
      <c r="I112" s="183"/>
      <c r="J112" s="183"/>
      <c r="K112" s="183"/>
      <c r="L112" s="183"/>
    </row>
    <row r="113" spans="4:12" ht="15" customHeight="1">
      <c r="D113" s="183"/>
      <c r="E113" s="183"/>
      <c r="F113" s="183"/>
      <c r="G113" s="183"/>
      <c r="H113" s="183"/>
      <c r="I113" s="183"/>
      <c r="J113" s="183"/>
      <c r="K113" s="183"/>
      <c r="L113" s="183"/>
    </row>
    <row r="114" spans="4:12" ht="15" customHeight="1">
      <c r="D114" s="183"/>
      <c r="E114" s="183"/>
      <c r="F114" s="183"/>
      <c r="G114" s="183"/>
      <c r="H114" s="183"/>
      <c r="I114" s="183"/>
      <c r="J114" s="183"/>
      <c r="K114" s="183"/>
      <c r="L114" s="183"/>
    </row>
    <row r="115" spans="4:12" ht="15" customHeight="1">
      <c r="D115" s="183"/>
      <c r="E115" s="183"/>
      <c r="F115" s="183"/>
      <c r="G115" s="183"/>
      <c r="H115" s="183"/>
      <c r="I115" s="183"/>
      <c r="J115" s="183"/>
      <c r="K115" s="183"/>
      <c r="L115" s="183"/>
    </row>
    <row r="116" spans="4:12" ht="15" customHeight="1">
      <c r="D116" s="183"/>
      <c r="E116" s="183"/>
      <c r="F116" s="183"/>
      <c r="G116" s="183"/>
      <c r="H116" s="183"/>
      <c r="I116" s="183"/>
      <c r="J116" s="183"/>
      <c r="K116" s="183"/>
      <c r="L116" s="183"/>
    </row>
    <row r="117" spans="4:12" ht="15" customHeight="1">
      <c r="D117" s="183"/>
      <c r="E117" s="183"/>
      <c r="F117" s="183"/>
      <c r="G117" s="183"/>
      <c r="H117" s="183"/>
      <c r="I117" s="183"/>
      <c r="J117" s="183"/>
      <c r="K117" s="183"/>
      <c r="L117" s="183"/>
    </row>
    <row r="118" spans="4:12" ht="15" customHeight="1">
      <c r="D118" s="183"/>
      <c r="E118" s="183"/>
      <c r="F118" s="183"/>
      <c r="G118" s="183"/>
      <c r="H118" s="183"/>
      <c r="I118" s="183"/>
      <c r="J118" s="183"/>
      <c r="K118" s="183"/>
      <c r="L118" s="183"/>
    </row>
    <row r="119" spans="4:12" ht="15" customHeight="1">
      <c r="D119" s="183"/>
      <c r="E119" s="183"/>
      <c r="F119" s="183"/>
      <c r="G119" s="183"/>
      <c r="H119" s="183"/>
      <c r="I119" s="183"/>
      <c r="J119" s="183"/>
      <c r="K119" s="183"/>
      <c r="L119" s="183"/>
    </row>
    <row r="120" spans="4:12" ht="15" customHeight="1">
      <c r="D120" s="183"/>
      <c r="E120" s="183"/>
      <c r="F120" s="183"/>
      <c r="G120" s="183"/>
      <c r="H120" s="183"/>
      <c r="I120" s="183"/>
      <c r="J120" s="183"/>
      <c r="K120" s="183"/>
      <c r="L120" s="183"/>
    </row>
    <row r="121" spans="4:12" ht="15" customHeight="1">
      <c r="D121" s="183"/>
      <c r="E121" s="183"/>
      <c r="F121" s="183"/>
      <c r="G121" s="183"/>
      <c r="H121" s="183"/>
      <c r="I121" s="183"/>
      <c r="J121" s="183"/>
      <c r="K121" s="183"/>
      <c r="L121" s="183"/>
    </row>
    <row r="122" spans="4:12" ht="15" customHeight="1">
      <c r="D122" s="183"/>
      <c r="E122" s="183"/>
      <c r="F122" s="183"/>
      <c r="G122" s="183"/>
      <c r="H122" s="183"/>
      <c r="I122" s="183"/>
      <c r="J122" s="183"/>
      <c r="K122" s="183"/>
      <c r="L122" s="183"/>
    </row>
    <row r="123" spans="4:12" ht="15" customHeight="1">
      <c r="D123" s="183"/>
      <c r="E123" s="183"/>
      <c r="F123" s="183"/>
      <c r="G123" s="183"/>
      <c r="H123" s="183"/>
      <c r="I123" s="183"/>
      <c r="J123" s="183"/>
      <c r="K123" s="183"/>
      <c r="L123" s="183"/>
    </row>
    <row r="124" spans="4:12" ht="15" customHeight="1">
      <c r="D124" s="183"/>
      <c r="E124" s="183"/>
      <c r="F124" s="183"/>
      <c r="G124" s="183"/>
      <c r="H124" s="183"/>
      <c r="I124" s="183"/>
      <c r="J124" s="183"/>
      <c r="K124" s="183"/>
      <c r="L124" s="183"/>
    </row>
    <row r="125" spans="4:12" ht="15" customHeight="1">
      <c r="D125" s="183"/>
      <c r="E125" s="183"/>
      <c r="F125" s="183"/>
      <c r="G125" s="183"/>
      <c r="H125" s="183"/>
      <c r="I125" s="183"/>
      <c r="J125" s="183"/>
      <c r="K125" s="183"/>
      <c r="L125" s="183"/>
    </row>
    <row r="126" spans="4:12" ht="15" customHeight="1">
      <c r="D126" s="183"/>
      <c r="E126" s="183"/>
      <c r="F126" s="183"/>
      <c r="G126" s="183"/>
      <c r="H126" s="183"/>
      <c r="I126" s="183"/>
      <c r="J126" s="183"/>
      <c r="K126" s="183"/>
      <c r="L126" s="183"/>
    </row>
    <row r="127" spans="4:12" ht="15" customHeight="1">
      <c r="D127" s="183"/>
      <c r="E127" s="183"/>
      <c r="F127" s="183"/>
      <c r="G127" s="183"/>
      <c r="H127" s="183"/>
      <c r="I127" s="183"/>
      <c r="J127" s="183"/>
      <c r="K127" s="183"/>
      <c r="L127" s="183"/>
    </row>
    <row r="128" spans="4:12" ht="15" customHeight="1">
      <c r="D128" s="183"/>
      <c r="E128" s="183"/>
      <c r="F128" s="183"/>
      <c r="G128" s="183"/>
      <c r="H128" s="183"/>
      <c r="I128" s="183"/>
      <c r="J128" s="183"/>
      <c r="K128" s="183"/>
      <c r="L128" s="183"/>
    </row>
    <row r="129" spans="4:12" ht="15" customHeight="1">
      <c r="D129" s="183"/>
      <c r="E129" s="183"/>
      <c r="F129" s="183"/>
      <c r="G129" s="183"/>
      <c r="H129" s="183"/>
      <c r="I129" s="183"/>
      <c r="J129" s="183"/>
      <c r="K129" s="183"/>
      <c r="L129" s="183"/>
    </row>
    <row r="130" spans="4:12" ht="15" customHeight="1">
      <c r="D130" s="183"/>
      <c r="E130" s="183"/>
      <c r="F130" s="183"/>
      <c r="G130" s="183"/>
      <c r="H130" s="183"/>
      <c r="I130" s="183"/>
      <c r="J130" s="183"/>
      <c r="K130" s="183"/>
      <c r="L130" s="183"/>
    </row>
    <row r="131" spans="4:12" ht="15" customHeight="1">
      <c r="D131" s="183"/>
      <c r="E131" s="183"/>
      <c r="F131" s="183"/>
      <c r="G131" s="183"/>
      <c r="H131" s="183"/>
      <c r="I131" s="183"/>
      <c r="J131" s="183"/>
      <c r="K131" s="183"/>
      <c r="L131" s="183"/>
    </row>
    <row r="132" spans="4:12" ht="15" customHeight="1">
      <c r="D132" s="183"/>
      <c r="E132" s="183"/>
      <c r="F132" s="183"/>
      <c r="G132" s="183"/>
      <c r="H132" s="183"/>
      <c r="I132" s="183"/>
      <c r="J132" s="183"/>
      <c r="K132" s="183"/>
      <c r="L132" s="183"/>
    </row>
    <row r="133" spans="4:12" ht="15" customHeight="1">
      <c r="D133" s="183"/>
      <c r="E133" s="183"/>
      <c r="F133" s="183"/>
      <c r="G133" s="183"/>
      <c r="H133" s="183"/>
      <c r="I133" s="183"/>
      <c r="J133" s="183"/>
      <c r="K133" s="183"/>
      <c r="L133" s="183"/>
    </row>
    <row r="134" spans="4:12" ht="15" customHeight="1">
      <c r="D134" s="183"/>
      <c r="E134" s="183"/>
      <c r="F134" s="183"/>
      <c r="G134" s="183"/>
      <c r="H134" s="183"/>
      <c r="I134" s="183"/>
      <c r="J134" s="183"/>
      <c r="K134" s="183"/>
      <c r="L134" s="183"/>
    </row>
    <row r="135" spans="4:12" ht="15" customHeight="1">
      <c r="D135" s="183"/>
      <c r="E135" s="183"/>
      <c r="F135" s="183"/>
      <c r="G135" s="183"/>
      <c r="H135" s="183"/>
      <c r="I135" s="183"/>
      <c r="J135" s="183"/>
      <c r="K135" s="183"/>
      <c r="L135" s="183"/>
    </row>
    <row r="136" spans="4:12" ht="15" customHeight="1">
      <c r="D136" s="183"/>
      <c r="E136" s="183"/>
      <c r="F136" s="183"/>
      <c r="G136" s="183"/>
      <c r="H136" s="183"/>
      <c r="I136" s="183"/>
      <c r="J136" s="183"/>
      <c r="K136" s="183"/>
      <c r="L136" s="183"/>
    </row>
    <row r="137" spans="4:12" ht="15" customHeight="1">
      <c r="D137" s="183"/>
      <c r="E137" s="183"/>
      <c r="F137" s="183"/>
      <c r="G137" s="183"/>
      <c r="H137" s="183"/>
      <c r="I137" s="183"/>
      <c r="J137" s="183"/>
      <c r="K137" s="183"/>
      <c r="L137" s="183"/>
    </row>
    <row r="138" spans="4:12" ht="15" customHeight="1">
      <c r="D138" s="183"/>
      <c r="E138" s="183"/>
      <c r="F138" s="183"/>
      <c r="G138" s="183"/>
      <c r="H138" s="183"/>
      <c r="I138" s="183"/>
      <c r="J138" s="183"/>
      <c r="K138" s="183"/>
      <c r="L138" s="183"/>
    </row>
    <row r="139" spans="4:12" ht="15" customHeight="1">
      <c r="D139" s="183"/>
      <c r="E139" s="183"/>
      <c r="F139" s="183"/>
      <c r="G139" s="183"/>
      <c r="H139" s="183"/>
      <c r="I139" s="183"/>
      <c r="J139" s="183"/>
      <c r="K139" s="183"/>
      <c r="L139" s="183"/>
    </row>
    <row r="140" spans="4:12" ht="15" customHeight="1">
      <c r="D140" s="183"/>
      <c r="E140" s="183"/>
      <c r="F140" s="183"/>
      <c r="G140" s="183"/>
      <c r="H140" s="183"/>
      <c r="I140" s="183"/>
      <c r="J140" s="183"/>
      <c r="K140" s="183"/>
      <c r="L140" s="183"/>
    </row>
    <row r="141" spans="4:12" ht="15" customHeight="1">
      <c r="D141" s="183"/>
      <c r="E141" s="183"/>
      <c r="F141" s="183"/>
      <c r="G141" s="183"/>
      <c r="H141" s="183"/>
      <c r="I141" s="183"/>
      <c r="J141" s="183"/>
      <c r="K141" s="183"/>
      <c r="L141" s="183"/>
    </row>
    <row r="142" spans="4:12" ht="15" customHeight="1">
      <c r="D142" s="217"/>
      <c r="E142" s="217"/>
      <c r="F142" s="217"/>
      <c r="G142" s="217"/>
      <c r="H142" s="217"/>
      <c r="I142" s="217"/>
      <c r="J142" s="217"/>
      <c r="K142" s="217"/>
      <c r="L142" s="217"/>
    </row>
    <row r="143" spans="4:12" ht="15" customHeight="1">
      <c r="D143" s="217"/>
      <c r="E143" s="217"/>
      <c r="F143" s="217"/>
      <c r="G143" s="217"/>
      <c r="H143" s="217"/>
      <c r="I143" s="217"/>
      <c r="J143" s="217"/>
      <c r="K143" s="217"/>
      <c r="L143" s="217"/>
    </row>
    <row r="144" spans="4:12" ht="15" customHeight="1">
      <c r="D144" s="217"/>
      <c r="E144" s="217"/>
      <c r="F144" s="217"/>
      <c r="G144" s="217"/>
      <c r="H144" s="217"/>
      <c r="I144" s="217"/>
      <c r="J144" s="217"/>
      <c r="K144" s="217"/>
      <c r="L144" s="217"/>
    </row>
    <row r="145" spans="4:12" ht="15" customHeight="1">
      <c r="D145" s="217"/>
      <c r="E145" s="217"/>
      <c r="F145" s="217"/>
      <c r="G145" s="217"/>
      <c r="H145" s="217"/>
      <c r="I145" s="217"/>
      <c r="J145" s="217"/>
      <c r="K145" s="217"/>
      <c r="L145" s="217"/>
    </row>
    <row r="146" spans="4:12" ht="15" customHeight="1">
      <c r="D146" s="217"/>
      <c r="E146" s="217"/>
      <c r="F146" s="217"/>
      <c r="G146" s="217"/>
      <c r="H146" s="217"/>
      <c r="I146" s="217"/>
      <c r="J146" s="217"/>
      <c r="K146" s="217"/>
      <c r="L146" s="217"/>
    </row>
    <row r="147" spans="4:12" ht="15" customHeight="1">
      <c r="D147" s="217"/>
      <c r="E147" s="217"/>
      <c r="F147" s="217"/>
      <c r="G147" s="217"/>
      <c r="H147" s="217"/>
      <c r="I147" s="217"/>
      <c r="J147" s="217"/>
      <c r="K147" s="217"/>
      <c r="L147" s="217"/>
    </row>
    <row r="148" spans="4:12" ht="15" customHeight="1">
      <c r="D148" s="217"/>
      <c r="E148" s="217"/>
      <c r="F148" s="217"/>
      <c r="G148" s="217"/>
      <c r="H148" s="217"/>
      <c r="I148" s="217"/>
      <c r="J148" s="217"/>
      <c r="K148" s="217"/>
      <c r="L148" s="217"/>
    </row>
    <row r="149" spans="4:12" ht="15" customHeight="1">
      <c r="D149" s="217"/>
      <c r="E149" s="217"/>
      <c r="F149" s="217"/>
      <c r="G149" s="217"/>
      <c r="H149" s="217"/>
      <c r="I149" s="217"/>
      <c r="J149" s="217"/>
      <c r="K149" s="217"/>
      <c r="L149" s="217"/>
    </row>
    <row r="150" spans="4:12" ht="15" customHeight="1">
      <c r="D150" s="217"/>
      <c r="E150" s="217"/>
      <c r="F150" s="217"/>
      <c r="G150" s="217"/>
      <c r="H150" s="217"/>
      <c r="I150" s="217"/>
      <c r="J150" s="217"/>
      <c r="K150" s="217"/>
      <c r="L150" s="217"/>
    </row>
    <row r="151" spans="4:12" ht="15" customHeight="1">
      <c r="D151" s="217"/>
      <c r="E151" s="217"/>
      <c r="F151" s="217"/>
      <c r="G151" s="217"/>
      <c r="H151" s="217"/>
      <c r="I151" s="217"/>
      <c r="J151" s="217"/>
      <c r="K151" s="217"/>
      <c r="L151" s="217"/>
    </row>
    <row r="152" spans="4:12" ht="15" customHeight="1">
      <c r="D152" s="217"/>
      <c r="E152" s="217"/>
      <c r="F152" s="217"/>
      <c r="G152" s="217"/>
      <c r="H152" s="217"/>
      <c r="I152" s="217"/>
      <c r="J152" s="217"/>
      <c r="K152" s="217"/>
      <c r="L152" s="217"/>
    </row>
    <row r="153" spans="4:12" ht="15" customHeight="1">
      <c r="D153" s="217"/>
      <c r="E153" s="217"/>
      <c r="F153" s="217"/>
      <c r="G153" s="217"/>
      <c r="H153" s="217"/>
      <c r="I153" s="217"/>
      <c r="J153" s="217"/>
      <c r="K153" s="217"/>
      <c r="L153" s="217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ignoredErrors>
    <ignoredError sqref="F62:L62 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2E14-D3FB-4838-9AFA-4C2C270F4577}">
  <dimension ref="A1:X34"/>
  <sheetViews>
    <sheetView zoomScale="110" zoomScaleNormal="110" zoomScaleSheetLayoutView="130" workbookViewId="0">
      <selection activeCell="D19" sqref="D19"/>
    </sheetView>
  </sheetViews>
  <sheetFormatPr defaultColWidth="10.85546875" defaultRowHeight="16.5" customHeight="1"/>
  <cols>
    <col min="1" max="2" width="1" style="117" customWidth="1"/>
    <col min="3" max="3" width="26.5703125" style="117" customWidth="1"/>
    <col min="4" max="4" width="3.7109375" style="117" customWidth="1"/>
    <col min="5" max="5" width="0.85546875" style="124" customWidth="1"/>
    <col min="6" max="6" width="9.42578125" style="124" customWidth="1"/>
    <col min="7" max="7" width="0.7109375" style="124" customWidth="1"/>
    <col min="8" max="8" width="9.42578125" style="124" customWidth="1"/>
    <col min="9" max="9" width="0.7109375" style="124" customWidth="1"/>
    <col min="10" max="10" width="10" style="124" customWidth="1"/>
    <col min="11" max="11" width="0.7109375" style="124" customWidth="1"/>
    <col min="12" max="12" width="14.7109375" style="124" customWidth="1"/>
    <col min="13" max="13" width="0.7109375" style="124" customWidth="1"/>
    <col min="14" max="14" width="10.85546875" style="124" customWidth="1"/>
    <col min="15" max="15" width="0.7109375" style="124" customWidth="1"/>
    <col min="16" max="16" width="15.42578125" style="124" customWidth="1"/>
    <col min="17" max="17" width="0.7109375" style="124" customWidth="1"/>
    <col min="18" max="18" width="9.140625" style="124" customWidth="1"/>
    <col min="19" max="19" width="0.7109375" style="124" customWidth="1"/>
    <col min="20" max="20" width="8.7109375" style="124" customWidth="1"/>
    <col min="21" max="21" width="0.7109375" style="124" customWidth="1"/>
    <col min="22" max="22" width="11.28515625" style="124" customWidth="1"/>
    <col min="23" max="23" width="0.7109375" style="117" customWidth="1"/>
    <col min="24" max="24" width="9" style="117" customWidth="1"/>
    <col min="25" max="16384" width="10.85546875" style="117"/>
  </cols>
  <sheetData>
    <row r="1" spans="1:24" s="99" customFormat="1" ht="16.5" customHeight="1">
      <c r="A1" s="96" t="s">
        <v>0</v>
      </c>
      <c r="B1" s="96"/>
      <c r="C1" s="96"/>
      <c r="D1" s="96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96"/>
    </row>
    <row r="2" spans="1:24" s="99" customFormat="1" ht="16.5" customHeight="1">
      <c r="A2" s="96" t="s">
        <v>122</v>
      </c>
      <c r="B2" s="96"/>
      <c r="C2" s="96"/>
      <c r="D2" s="96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96"/>
    </row>
    <row r="3" spans="1:24" s="116" customFormat="1" ht="16.5" customHeight="1">
      <c r="A3" s="100" t="str">
        <f>'Eng 7-8 (6M)'!A3</f>
        <v>For the six-month period ended 30 June 2021</v>
      </c>
      <c r="B3" s="100"/>
      <c r="C3" s="100"/>
      <c r="D3" s="10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00"/>
      <c r="X3" s="114"/>
    </row>
    <row r="4" spans="1:24" s="110" customFormat="1" ht="15.95" customHeight="1">
      <c r="A4" s="111"/>
      <c r="B4" s="111"/>
      <c r="C4" s="111"/>
      <c r="D4" s="11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11"/>
    </row>
    <row r="5" spans="1:24" s="110" customFormat="1" ht="15.95" customHeight="1">
      <c r="A5" s="111"/>
      <c r="B5" s="111"/>
      <c r="C5" s="111"/>
      <c r="D5" s="11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11"/>
    </row>
    <row r="6" spans="1:24" s="104" customFormat="1" ht="15.95" customHeight="1">
      <c r="D6" s="105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9" t="s">
        <v>2</v>
      </c>
    </row>
    <row r="7" spans="1:24" s="104" customFormat="1" ht="15.95" customHeight="1">
      <c r="D7" s="105"/>
      <c r="E7" s="105"/>
      <c r="F7" s="339" t="s">
        <v>120</v>
      </c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130"/>
      <c r="X7" s="131" t="s">
        <v>3</v>
      </c>
    </row>
    <row r="8" spans="1:24" s="104" customFormat="1" ht="15.95" customHeight="1">
      <c r="D8" s="105"/>
      <c r="E8" s="105"/>
      <c r="F8" s="340" t="s">
        <v>121</v>
      </c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132"/>
      <c r="V8" s="132"/>
      <c r="W8" s="132"/>
      <c r="X8" s="132"/>
    </row>
    <row r="9" spans="1:24" s="104" customFormat="1" ht="15.95" customHeight="1">
      <c r="D9" s="105"/>
      <c r="E9" s="132"/>
      <c r="F9" s="132"/>
      <c r="G9" s="132"/>
      <c r="H9" s="132"/>
      <c r="I9" s="132"/>
      <c r="J9" s="132"/>
      <c r="K9" s="132"/>
      <c r="L9" s="132"/>
      <c r="M9" s="132"/>
      <c r="N9" s="132"/>
      <c r="P9" s="340" t="s">
        <v>40</v>
      </c>
      <c r="Q9" s="340"/>
      <c r="R9" s="340"/>
      <c r="S9" s="132"/>
      <c r="T9" s="132"/>
      <c r="U9" s="133"/>
      <c r="V9" s="133"/>
      <c r="W9" s="133"/>
      <c r="X9" s="133"/>
    </row>
    <row r="10" spans="1:24" s="104" customFormat="1" ht="15.95" customHeight="1">
      <c r="D10" s="105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P10" s="133" t="s">
        <v>158</v>
      </c>
      <c r="Q10" s="134"/>
      <c r="R10" s="132"/>
      <c r="S10" s="132"/>
      <c r="T10" s="132"/>
      <c r="U10" s="133"/>
      <c r="V10" s="133"/>
      <c r="W10" s="133"/>
      <c r="X10" s="133"/>
    </row>
    <row r="11" spans="1:24" s="105" customFormat="1" ht="15.95" customHeight="1">
      <c r="A11" s="104"/>
      <c r="B11" s="104"/>
      <c r="C11" s="104"/>
      <c r="E11" s="133"/>
      <c r="F11" s="133"/>
      <c r="G11" s="133"/>
      <c r="H11" s="133"/>
      <c r="I11" s="133"/>
      <c r="J11" s="135"/>
      <c r="K11" s="135"/>
      <c r="L11" s="135"/>
      <c r="M11" s="135"/>
      <c r="N11" s="135"/>
      <c r="O11" s="133"/>
      <c r="P11" s="136" t="s">
        <v>157</v>
      </c>
      <c r="Q11" s="134"/>
      <c r="R11" s="135"/>
      <c r="S11" s="133"/>
      <c r="T11" s="137"/>
      <c r="U11" s="129"/>
      <c r="V11" s="129"/>
      <c r="W11" s="129"/>
      <c r="X11" s="129"/>
    </row>
    <row r="12" spans="1:24" s="105" customFormat="1" ht="15.95" customHeight="1">
      <c r="A12" s="104"/>
      <c r="B12" s="104"/>
      <c r="C12" s="104"/>
      <c r="E12" s="103"/>
      <c r="F12" s="137" t="s">
        <v>65</v>
      </c>
      <c r="G12" s="103"/>
      <c r="H12" s="137"/>
      <c r="I12" s="103"/>
      <c r="J12" s="341" t="s">
        <v>66</v>
      </c>
      <c r="K12" s="341"/>
      <c r="L12" s="341"/>
      <c r="M12" s="341"/>
      <c r="N12" s="341"/>
      <c r="O12" s="103"/>
      <c r="P12" s="135" t="s">
        <v>7</v>
      </c>
      <c r="Q12" s="103"/>
      <c r="R12" s="133" t="s">
        <v>67</v>
      </c>
      <c r="S12" s="133"/>
      <c r="T12" s="137" t="s">
        <v>68</v>
      </c>
      <c r="U12" s="137"/>
      <c r="V12" s="128"/>
      <c r="W12" s="137"/>
      <c r="X12" s="137"/>
    </row>
    <row r="13" spans="1:24" s="105" customFormat="1" ht="15.95" customHeight="1">
      <c r="E13" s="103"/>
      <c r="F13" s="137" t="s">
        <v>69</v>
      </c>
      <c r="G13" s="103"/>
      <c r="H13" s="137" t="s">
        <v>131</v>
      </c>
      <c r="I13" s="103"/>
      <c r="J13" s="137" t="s">
        <v>132</v>
      </c>
      <c r="K13" s="137"/>
      <c r="L13" s="137" t="s">
        <v>132</v>
      </c>
      <c r="M13" s="137"/>
      <c r="N13" s="137"/>
      <c r="O13" s="103"/>
      <c r="P13" s="133" t="s">
        <v>133</v>
      </c>
      <c r="Q13" s="103"/>
      <c r="R13" s="137" t="s">
        <v>134</v>
      </c>
      <c r="S13" s="133"/>
      <c r="T13" s="129" t="s">
        <v>119</v>
      </c>
      <c r="U13" s="137"/>
      <c r="V13" s="137" t="s">
        <v>71</v>
      </c>
      <c r="W13" s="137"/>
      <c r="X13" s="137" t="s">
        <v>68</v>
      </c>
    </row>
    <row r="14" spans="1:24" s="105" customFormat="1" ht="15.95" customHeight="1">
      <c r="D14" s="138" t="s">
        <v>210</v>
      </c>
      <c r="E14" s="103"/>
      <c r="F14" s="139" t="s">
        <v>72</v>
      </c>
      <c r="G14" s="103"/>
      <c r="H14" s="139" t="s">
        <v>72</v>
      </c>
      <c r="I14" s="103"/>
      <c r="J14" s="140" t="s">
        <v>135</v>
      </c>
      <c r="K14" s="137"/>
      <c r="L14" s="140" t="s">
        <v>136</v>
      </c>
      <c r="M14" s="137"/>
      <c r="N14" s="139" t="s">
        <v>74</v>
      </c>
      <c r="O14" s="103"/>
      <c r="P14" s="139" t="s">
        <v>75</v>
      </c>
      <c r="Q14" s="103"/>
      <c r="R14" s="139" t="s">
        <v>76</v>
      </c>
      <c r="S14" s="141"/>
      <c r="T14" s="139" t="s">
        <v>77</v>
      </c>
      <c r="U14" s="137"/>
      <c r="V14" s="139" t="s">
        <v>78</v>
      </c>
      <c r="W14" s="137"/>
      <c r="X14" s="139" t="s">
        <v>79</v>
      </c>
    </row>
    <row r="15" spans="1:24" s="105" customFormat="1" ht="15.95" customHeight="1">
      <c r="A15" s="142"/>
      <c r="B15" s="143"/>
      <c r="C15" s="143"/>
      <c r="E15" s="144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28"/>
    </row>
    <row r="16" spans="1:24" s="148" customFormat="1" ht="15.95" customHeight="1">
      <c r="A16" s="146" t="s">
        <v>168</v>
      </c>
      <c r="B16" s="147"/>
      <c r="C16" s="147"/>
      <c r="E16" s="149"/>
      <c r="F16" s="150">
        <v>1663725</v>
      </c>
      <c r="G16" s="150"/>
      <c r="H16" s="150">
        <v>2138522</v>
      </c>
      <c r="I16" s="150"/>
      <c r="J16" s="150">
        <v>166500</v>
      </c>
      <c r="K16" s="150"/>
      <c r="L16" s="150">
        <v>393729</v>
      </c>
      <c r="M16" s="150"/>
      <c r="N16" s="150">
        <v>6469124</v>
      </c>
      <c r="O16" s="150"/>
      <c r="P16" s="150">
        <v>8002</v>
      </c>
      <c r="Q16" s="150"/>
      <c r="R16" s="150">
        <v>8002</v>
      </c>
      <c r="S16" s="150"/>
      <c r="T16" s="150">
        <v>10839602</v>
      </c>
      <c r="U16" s="150"/>
      <c r="V16" s="150">
        <v>174213</v>
      </c>
      <c r="W16" s="150"/>
      <c r="X16" s="150">
        <f>SUM(T16:V16)</f>
        <v>11013815</v>
      </c>
    </row>
    <row r="17" spans="1:24" s="148" customFormat="1" ht="15.95" customHeight="1">
      <c r="A17" s="151" t="s">
        <v>147</v>
      </c>
      <c r="B17" s="152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-432569</v>
      </c>
      <c r="O17" s="150"/>
      <c r="P17" s="150">
        <v>0</v>
      </c>
      <c r="Q17" s="150"/>
      <c r="R17" s="150">
        <v>0</v>
      </c>
      <c r="S17" s="150"/>
      <c r="T17" s="150">
        <v>-432569</v>
      </c>
      <c r="U17" s="150"/>
      <c r="V17" s="150">
        <v>-9552</v>
      </c>
      <c r="X17" s="150">
        <f>SUM(T17:V17)</f>
        <v>-442121</v>
      </c>
    </row>
    <row r="18" spans="1:24" s="148" customFormat="1" ht="15.95" customHeight="1">
      <c r="A18" s="151" t="s">
        <v>146</v>
      </c>
      <c r="B18" s="152"/>
      <c r="E18" s="149"/>
      <c r="F18" s="150">
        <v>0</v>
      </c>
      <c r="G18" s="150"/>
      <c r="H18" s="150">
        <v>0</v>
      </c>
      <c r="I18" s="150"/>
      <c r="J18" s="150">
        <v>0</v>
      </c>
      <c r="K18" s="150"/>
      <c r="L18" s="150">
        <v>6147</v>
      </c>
      <c r="M18" s="150"/>
      <c r="N18" s="150">
        <v>-6147</v>
      </c>
      <c r="O18" s="150"/>
      <c r="P18" s="150">
        <v>0</v>
      </c>
      <c r="Q18" s="153"/>
      <c r="R18" s="150">
        <v>0</v>
      </c>
      <c r="S18" s="150"/>
      <c r="T18" s="150">
        <v>0</v>
      </c>
      <c r="U18" s="150"/>
      <c r="V18" s="150">
        <v>0</v>
      </c>
      <c r="W18" s="153"/>
      <c r="X18" s="150">
        <f>SUM(T18:V18)</f>
        <v>0</v>
      </c>
    </row>
    <row r="19" spans="1:24" s="148" customFormat="1" ht="15.95" customHeight="1">
      <c r="A19" s="151" t="s">
        <v>163</v>
      </c>
      <c r="E19" s="149"/>
      <c r="F19" s="154">
        <v>0</v>
      </c>
      <c r="G19" s="150"/>
      <c r="H19" s="154">
        <v>0</v>
      </c>
      <c r="I19" s="150"/>
      <c r="J19" s="154">
        <v>0</v>
      </c>
      <c r="K19" s="153"/>
      <c r="L19" s="154">
        <v>0</v>
      </c>
      <c r="M19" s="153"/>
      <c r="N19" s="154">
        <v>465054</v>
      </c>
      <c r="O19" s="153"/>
      <c r="P19" s="154">
        <v>-1693</v>
      </c>
      <c r="Q19" s="153"/>
      <c r="R19" s="154">
        <v>-1693</v>
      </c>
      <c r="S19" s="153"/>
      <c r="T19" s="154">
        <v>463361</v>
      </c>
      <c r="U19" s="153"/>
      <c r="V19" s="154">
        <v>5718</v>
      </c>
      <c r="W19" s="150"/>
      <c r="X19" s="154">
        <f>SUM(T19:V19)</f>
        <v>469079</v>
      </c>
    </row>
    <row r="20" spans="1:24" s="148" customFormat="1" ht="15.95" customHeight="1">
      <c r="A20" s="155"/>
      <c r="D20" s="156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</row>
    <row r="21" spans="1:24" s="148" customFormat="1" ht="15.95" customHeight="1" thickBot="1">
      <c r="A21" s="146" t="s">
        <v>195</v>
      </c>
      <c r="D21" s="156"/>
      <c r="E21" s="157"/>
      <c r="F21" s="158">
        <f>SUM(F16:F19)</f>
        <v>1663725</v>
      </c>
      <c r="G21" s="157"/>
      <c r="H21" s="158">
        <f>SUM(H16:H19)</f>
        <v>2138522</v>
      </c>
      <c r="I21" s="157"/>
      <c r="J21" s="158">
        <f>SUM(J16:J19)</f>
        <v>166500</v>
      </c>
      <c r="K21" s="157"/>
      <c r="L21" s="158">
        <f>SUM(L16:L19)</f>
        <v>399876</v>
      </c>
      <c r="M21" s="157"/>
      <c r="N21" s="158">
        <f>SUM(N16:N19)</f>
        <v>6495462</v>
      </c>
      <c r="O21" s="157"/>
      <c r="P21" s="158">
        <f>SUM(P16:P19)</f>
        <v>6309</v>
      </c>
      <c r="Q21" s="157"/>
      <c r="R21" s="158">
        <f>SUM(R16:R19)</f>
        <v>6309</v>
      </c>
      <c r="S21" s="157"/>
      <c r="T21" s="158">
        <f>SUM(T16:T19)</f>
        <v>10870394</v>
      </c>
      <c r="U21" s="157"/>
      <c r="V21" s="158">
        <f>SUM(V16:V19)</f>
        <v>170379</v>
      </c>
      <c r="W21" s="157"/>
      <c r="X21" s="158">
        <f>SUM(X16:X19)</f>
        <v>11040773</v>
      </c>
    </row>
    <row r="22" spans="1:24" s="148" customFormat="1" ht="15.95" customHeight="1" thickTop="1">
      <c r="A22" s="146"/>
      <c r="D22" s="156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</row>
    <row r="23" spans="1:24" s="148" customFormat="1" ht="15.95" customHeight="1">
      <c r="A23" s="146"/>
      <c r="D23" s="156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</row>
    <row r="24" spans="1:24" s="105" customFormat="1" ht="15.95" customHeight="1">
      <c r="A24" s="159" t="s">
        <v>181</v>
      </c>
      <c r="B24" s="143"/>
      <c r="C24" s="143"/>
      <c r="E24" s="144"/>
      <c r="F24" s="160">
        <v>1663725.149</v>
      </c>
      <c r="G24" s="161"/>
      <c r="H24" s="160">
        <v>2138522.2790000001</v>
      </c>
      <c r="I24" s="161"/>
      <c r="J24" s="160">
        <v>166500</v>
      </c>
      <c r="K24" s="161"/>
      <c r="L24" s="160">
        <v>417534</v>
      </c>
      <c r="M24" s="161"/>
      <c r="N24" s="160">
        <v>6510709</v>
      </c>
      <c r="O24" s="161"/>
      <c r="P24" s="160">
        <v>4616</v>
      </c>
      <c r="Q24" s="161"/>
      <c r="R24" s="160">
        <v>4616</v>
      </c>
      <c r="S24" s="161"/>
      <c r="T24" s="160">
        <v>10901606</v>
      </c>
      <c r="U24" s="161"/>
      <c r="V24" s="160">
        <v>167590</v>
      </c>
      <c r="W24" s="161"/>
      <c r="X24" s="160">
        <f>SUM(T24:V24)</f>
        <v>11069196</v>
      </c>
    </row>
    <row r="25" spans="1:24" s="105" customFormat="1" ht="15.95" customHeight="1">
      <c r="A25" s="142" t="s">
        <v>147</v>
      </c>
      <c r="B25" s="143"/>
      <c r="C25" s="143"/>
      <c r="D25" s="105">
        <v>15</v>
      </c>
      <c r="E25" s="144"/>
      <c r="F25" s="162">
        <v>0</v>
      </c>
      <c r="G25" s="145"/>
      <c r="H25" s="162">
        <v>0</v>
      </c>
      <c r="I25" s="145"/>
      <c r="J25" s="162">
        <v>0</v>
      </c>
      <c r="K25" s="145"/>
      <c r="L25" s="162" t="s">
        <v>213</v>
      </c>
      <c r="M25" s="145"/>
      <c r="N25" s="162">
        <v>-399294</v>
      </c>
      <c r="O25" s="145"/>
      <c r="P25" s="162" t="s">
        <v>213</v>
      </c>
      <c r="Q25" s="145"/>
      <c r="R25" s="162" t="s">
        <v>213</v>
      </c>
      <c r="S25" s="145"/>
      <c r="T25" s="162">
        <v>-399294</v>
      </c>
      <c r="U25" s="145"/>
      <c r="V25" s="162">
        <v>-9826</v>
      </c>
      <c r="W25" s="145"/>
      <c r="X25" s="160">
        <v>-409120</v>
      </c>
    </row>
    <row r="26" spans="1:24" s="105" customFormat="1" ht="15.95" customHeight="1">
      <c r="A26" s="142" t="s">
        <v>146</v>
      </c>
      <c r="B26" s="163"/>
      <c r="E26" s="144"/>
      <c r="F26" s="162">
        <v>0</v>
      </c>
      <c r="G26" s="145"/>
      <c r="H26" s="162">
        <v>0</v>
      </c>
      <c r="I26" s="145"/>
      <c r="J26" s="162">
        <v>0</v>
      </c>
      <c r="K26" s="145"/>
      <c r="L26" s="162">
        <v>20382</v>
      </c>
      <c r="M26" s="145"/>
      <c r="N26" s="162">
        <v>-20382</v>
      </c>
      <c r="O26" s="145"/>
      <c r="P26" s="162" t="s">
        <v>213</v>
      </c>
      <c r="Q26" s="164"/>
      <c r="R26" s="162" t="s">
        <v>213</v>
      </c>
      <c r="S26" s="145"/>
      <c r="T26" s="162" t="s">
        <v>213</v>
      </c>
      <c r="U26" s="145"/>
      <c r="V26" s="162" t="s">
        <v>213</v>
      </c>
      <c r="W26" s="145"/>
      <c r="X26" s="160" t="s">
        <v>213</v>
      </c>
    </row>
    <row r="27" spans="1:24" s="105" customFormat="1" ht="15.95" customHeight="1">
      <c r="A27" s="142" t="s">
        <v>163</v>
      </c>
      <c r="E27" s="144"/>
      <c r="F27" s="165">
        <v>0</v>
      </c>
      <c r="G27" s="145"/>
      <c r="H27" s="165">
        <v>0</v>
      </c>
      <c r="I27" s="145"/>
      <c r="J27" s="165">
        <v>0</v>
      </c>
      <c r="K27" s="164"/>
      <c r="L27" s="165" t="s">
        <v>213</v>
      </c>
      <c r="M27" s="164"/>
      <c r="N27" s="165">
        <v>648829</v>
      </c>
      <c r="O27" s="164"/>
      <c r="P27" s="165">
        <v>-1693</v>
      </c>
      <c r="Q27" s="164"/>
      <c r="R27" s="165">
        <v>-1693</v>
      </c>
      <c r="S27" s="164"/>
      <c r="T27" s="165">
        <v>647136</v>
      </c>
      <c r="U27" s="164"/>
      <c r="V27" s="165">
        <v>6027</v>
      </c>
      <c r="W27" s="164"/>
      <c r="X27" s="166">
        <v>653163</v>
      </c>
    </row>
    <row r="28" spans="1:24" s="105" customFormat="1" ht="15.95" customHeight="1">
      <c r="A28" s="167"/>
      <c r="D28" s="106"/>
      <c r="E28" s="128"/>
      <c r="F28" s="168"/>
      <c r="G28" s="128"/>
      <c r="H28" s="168"/>
      <c r="I28" s="128"/>
      <c r="J28" s="168"/>
      <c r="K28" s="128"/>
      <c r="L28" s="168"/>
      <c r="M28" s="128"/>
      <c r="N28" s="168"/>
      <c r="O28" s="128"/>
      <c r="P28" s="168"/>
      <c r="Q28" s="128"/>
      <c r="R28" s="168"/>
      <c r="S28" s="128"/>
      <c r="T28" s="168"/>
      <c r="U28" s="128"/>
      <c r="V28" s="168"/>
      <c r="W28" s="128"/>
      <c r="X28" s="168"/>
    </row>
    <row r="29" spans="1:24" s="105" customFormat="1" ht="15.95" customHeight="1" thickBot="1">
      <c r="A29" s="159" t="s">
        <v>207</v>
      </c>
      <c r="D29" s="106"/>
      <c r="E29" s="128"/>
      <c r="F29" s="169">
        <f>SUM(F24:F27)</f>
        <v>1663725.149</v>
      </c>
      <c r="G29" s="128"/>
      <c r="H29" s="169">
        <f>SUM(H24:H27)</f>
        <v>2138522.2790000001</v>
      </c>
      <c r="I29" s="128"/>
      <c r="J29" s="169">
        <f>SUM(J24:J27)</f>
        <v>166500</v>
      </c>
      <c r="K29" s="128"/>
      <c r="L29" s="169">
        <f>SUM(L24:L27)</f>
        <v>437916</v>
      </c>
      <c r="M29" s="128"/>
      <c r="N29" s="169">
        <f>SUM(N24:N27)</f>
        <v>6739862</v>
      </c>
      <c r="O29" s="128"/>
      <c r="P29" s="169">
        <f>SUM(P24:P27)</f>
        <v>2923</v>
      </c>
      <c r="Q29" s="128"/>
      <c r="R29" s="169">
        <f>SUM(R24:R27)</f>
        <v>2923</v>
      </c>
      <c r="S29" s="128"/>
      <c r="T29" s="169">
        <f>SUM(T24:T27)</f>
        <v>11149448</v>
      </c>
      <c r="U29" s="128"/>
      <c r="V29" s="169">
        <f>SUM(V24:V27)</f>
        <v>163791</v>
      </c>
      <c r="W29" s="128"/>
      <c r="X29" s="169">
        <f>SUM(X24:X27)</f>
        <v>11313239</v>
      </c>
    </row>
    <row r="30" spans="1:24" s="108" customFormat="1" ht="15.95" customHeight="1" thickTop="1">
      <c r="A30" s="107"/>
      <c r="D30" s="112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</row>
    <row r="31" spans="1:24" s="108" customFormat="1" ht="15.95" customHeight="1">
      <c r="A31" s="107"/>
      <c r="D31" s="112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</row>
    <row r="32" spans="1:24" s="108" customFormat="1" ht="15.95" customHeight="1">
      <c r="A32" s="107"/>
      <c r="D32" s="112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</row>
    <row r="33" spans="1:24" s="108" customFormat="1" ht="18.95" customHeight="1">
      <c r="A33" s="107"/>
      <c r="D33" s="112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</row>
    <row r="34" spans="1:24" s="116" customFormat="1" ht="21.95" customHeight="1">
      <c r="A34" s="113" t="str">
        <f>'Eng 5-6 (3M)'!A51:L51</f>
        <v>The accompanying condensed notes are an integral part of this interim financial information.</v>
      </c>
      <c r="B34" s="114"/>
      <c r="C34" s="114"/>
      <c r="D34" s="114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3"/>
      <c r="X34" s="114"/>
    </row>
  </sheetData>
  <mergeCells count="4">
    <mergeCell ref="F7:V7"/>
    <mergeCell ref="F8:T8"/>
    <mergeCell ref="P9:R9"/>
    <mergeCell ref="J12:N12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C33BD-32E0-40B5-ADD9-C2734C20A7A7}">
  <dimension ref="A1:T65"/>
  <sheetViews>
    <sheetView zoomScaleNormal="100" zoomScaleSheetLayoutView="130" workbookViewId="0">
      <selection activeCell="B17" sqref="B17"/>
    </sheetView>
  </sheetViews>
  <sheetFormatPr defaultColWidth="10.85546875" defaultRowHeight="16.5" customHeight="1"/>
  <cols>
    <col min="1" max="2" width="1.7109375" style="117" customWidth="1"/>
    <col min="3" max="3" width="28.7109375" style="117" customWidth="1"/>
    <col min="4" max="4" width="4.28515625" style="117" customWidth="1"/>
    <col min="5" max="5" width="0.85546875" style="117" customWidth="1"/>
    <col min="6" max="6" width="10.5703125" style="118" customWidth="1"/>
    <col min="7" max="7" width="0.85546875" style="118" customWidth="1"/>
    <col min="8" max="8" width="10.5703125" style="118" customWidth="1"/>
    <col min="9" max="9" width="0.85546875" style="118" customWidth="1"/>
    <col min="10" max="10" width="11.42578125" style="118" customWidth="1"/>
    <col min="11" max="11" width="0.85546875" style="118" customWidth="1"/>
    <col min="12" max="12" width="16.7109375" style="118" customWidth="1"/>
    <col min="13" max="13" width="0.85546875" style="118" customWidth="1"/>
    <col min="14" max="14" width="13.42578125" style="118" customWidth="1"/>
    <col min="15" max="15" width="0.85546875" style="118" customWidth="1"/>
    <col min="16" max="16" width="17.7109375" style="118" customWidth="1"/>
    <col min="17" max="17" width="0.85546875" style="118" customWidth="1"/>
    <col min="18" max="18" width="10.7109375" style="118" customWidth="1"/>
    <col min="19" max="19" width="0.85546875" style="118" customWidth="1"/>
    <col min="20" max="20" width="10.5703125" style="118" customWidth="1"/>
    <col min="21" max="16384" width="10.85546875" style="117"/>
  </cols>
  <sheetData>
    <row r="1" spans="1:20" s="99" customFormat="1" ht="16.5" customHeight="1">
      <c r="A1" s="96" t="s">
        <v>0</v>
      </c>
      <c r="B1" s="96"/>
      <c r="C1" s="96"/>
      <c r="D1" s="96"/>
      <c r="E1" s="96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8"/>
    </row>
    <row r="2" spans="1:20" s="99" customFormat="1" ht="16.5" customHeight="1">
      <c r="A2" s="96" t="s">
        <v>209</v>
      </c>
      <c r="B2" s="96"/>
      <c r="C2" s="96"/>
      <c r="D2" s="96"/>
      <c r="E2" s="96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8"/>
    </row>
    <row r="3" spans="1:20" s="99" customFormat="1" ht="16.5" customHeight="1">
      <c r="A3" s="100" t="str">
        <f>'Eng 7-8 (6M)'!A3</f>
        <v>For the six-month period ended 30 June 2021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2"/>
    </row>
    <row r="4" spans="1:20" s="99" customFormat="1" ht="16.5" customHeight="1">
      <c r="A4" s="96"/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8"/>
    </row>
    <row r="5" spans="1:20" s="99" customFormat="1" ht="16.5" customHeight="1">
      <c r="A5" s="96"/>
      <c r="B5" s="96"/>
      <c r="C5" s="96"/>
      <c r="D5" s="96"/>
      <c r="E5" s="96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8"/>
    </row>
    <row r="6" spans="1:20" s="116" customFormat="1" ht="15.95" customHeight="1">
      <c r="C6" s="99"/>
      <c r="D6" s="260"/>
      <c r="E6" s="260"/>
      <c r="F6" s="261"/>
      <c r="G6" s="262"/>
      <c r="H6" s="262"/>
      <c r="I6" s="262"/>
      <c r="J6" s="262"/>
      <c r="K6" s="262"/>
      <c r="L6" s="262"/>
      <c r="M6" s="262"/>
      <c r="N6" s="262"/>
      <c r="O6" s="262"/>
      <c r="P6" s="263"/>
      <c r="Q6" s="262"/>
      <c r="R6" s="264"/>
      <c r="S6" s="264"/>
      <c r="T6" s="265" t="s">
        <v>2</v>
      </c>
    </row>
    <row r="7" spans="1:20" s="266" customFormat="1" ht="15.95" customHeight="1">
      <c r="D7" s="267"/>
      <c r="E7" s="267"/>
      <c r="F7" s="342" t="s">
        <v>128</v>
      </c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20"/>
      <c r="T7" s="268" t="s">
        <v>3</v>
      </c>
    </row>
    <row r="8" spans="1:20" s="266" customFormat="1" ht="15.95" customHeight="1">
      <c r="D8" s="267"/>
      <c r="E8" s="267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343" t="s">
        <v>40</v>
      </c>
      <c r="Q8" s="343"/>
      <c r="R8" s="343"/>
      <c r="S8" s="269"/>
      <c r="T8" s="270"/>
    </row>
    <row r="9" spans="1:20" s="266" customFormat="1" ht="15.95" customHeight="1">
      <c r="D9" s="267"/>
      <c r="E9" s="267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71" t="s">
        <v>158</v>
      </c>
      <c r="Q9" s="269"/>
      <c r="R9" s="269"/>
      <c r="S9" s="269"/>
      <c r="T9" s="270"/>
    </row>
    <row r="10" spans="1:20" s="266" customFormat="1" ht="15.95" customHeight="1">
      <c r="D10" s="267"/>
      <c r="E10" s="267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72" t="s">
        <v>157</v>
      </c>
      <c r="Q10" s="273"/>
      <c r="R10" s="273"/>
      <c r="S10" s="273"/>
      <c r="T10" s="271"/>
    </row>
    <row r="11" spans="1:20" s="266" customFormat="1" ht="15.95" customHeight="1">
      <c r="D11" s="267"/>
      <c r="E11" s="267"/>
      <c r="F11" s="274" t="s">
        <v>65</v>
      </c>
      <c r="G11" s="263"/>
      <c r="I11" s="263"/>
      <c r="J11" s="342" t="s">
        <v>66</v>
      </c>
      <c r="K11" s="342"/>
      <c r="L11" s="342"/>
      <c r="M11" s="342"/>
      <c r="N11" s="342"/>
      <c r="O11" s="263"/>
      <c r="P11" s="271" t="s">
        <v>7</v>
      </c>
      <c r="Q11" s="274"/>
      <c r="R11" s="271" t="s">
        <v>67</v>
      </c>
      <c r="S11" s="271"/>
      <c r="T11" s="274"/>
    </row>
    <row r="12" spans="1:20" s="267" customFormat="1" ht="15.95" customHeight="1">
      <c r="F12" s="274" t="s">
        <v>69</v>
      </c>
      <c r="G12" s="263"/>
      <c r="H12" s="274" t="s">
        <v>131</v>
      </c>
      <c r="I12" s="263"/>
      <c r="J12" s="274" t="s">
        <v>70</v>
      </c>
      <c r="K12" s="274"/>
      <c r="L12" s="274" t="s">
        <v>132</v>
      </c>
      <c r="M12" s="274"/>
      <c r="N12" s="274"/>
      <c r="O12" s="263"/>
      <c r="P12" s="274" t="s">
        <v>133</v>
      </c>
      <c r="Q12" s="274"/>
      <c r="R12" s="274" t="s">
        <v>134</v>
      </c>
      <c r="S12" s="271"/>
      <c r="T12" s="274" t="s">
        <v>68</v>
      </c>
    </row>
    <row r="13" spans="1:20" s="267" customFormat="1" ht="15.95" customHeight="1">
      <c r="D13" s="275" t="s">
        <v>210</v>
      </c>
      <c r="F13" s="276" t="s">
        <v>72</v>
      </c>
      <c r="G13" s="263"/>
      <c r="H13" s="276" t="s">
        <v>72</v>
      </c>
      <c r="I13" s="263"/>
      <c r="J13" s="276" t="s">
        <v>73</v>
      </c>
      <c r="K13" s="274"/>
      <c r="L13" s="276" t="s">
        <v>136</v>
      </c>
      <c r="M13" s="274"/>
      <c r="N13" s="276" t="s">
        <v>74</v>
      </c>
      <c r="O13" s="263"/>
      <c r="P13" s="276" t="s">
        <v>75</v>
      </c>
      <c r="Q13" s="274"/>
      <c r="R13" s="276" t="s">
        <v>76</v>
      </c>
      <c r="S13" s="277"/>
      <c r="T13" s="276" t="s">
        <v>79</v>
      </c>
    </row>
    <row r="14" spans="1:20" s="267" customFormat="1" ht="15.95" customHeight="1">
      <c r="D14" s="278"/>
      <c r="F14" s="270"/>
      <c r="G14" s="270"/>
      <c r="H14" s="270"/>
      <c r="I14" s="270"/>
      <c r="J14" s="270"/>
      <c r="K14" s="279"/>
      <c r="L14" s="270"/>
      <c r="M14" s="279"/>
      <c r="N14" s="270"/>
      <c r="O14" s="270"/>
      <c r="P14" s="270"/>
      <c r="Q14" s="270"/>
      <c r="R14" s="270"/>
      <c r="S14" s="279"/>
      <c r="T14" s="270"/>
    </row>
    <row r="15" spans="1:20" s="282" customFormat="1" ht="15.95" customHeight="1">
      <c r="A15" s="280" t="s">
        <v>168</v>
      </c>
      <c r="B15" s="281"/>
      <c r="C15" s="281"/>
      <c r="F15" s="283">
        <v>1663725</v>
      </c>
      <c r="G15" s="283"/>
      <c r="H15" s="283">
        <v>2138522</v>
      </c>
      <c r="I15" s="283"/>
      <c r="J15" s="283">
        <v>166500</v>
      </c>
      <c r="K15" s="283"/>
      <c r="L15" s="283">
        <v>61516</v>
      </c>
      <c r="M15" s="283"/>
      <c r="N15" s="283">
        <v>5614287</v>
      </c>
      <c r="O15" s="283"/>
      <c r="P15" s="283">
        <v>8002</v>
      </c>
      <c r="Q15" s="283"/>
      <c r="R15" s="283">
        <v>8002</v>
      </c>
      <c r="S15" s="283"/>
      <c r="T15" s="283">
        <f>N15+J15+H15+F15+R15+L15</f>
        <v>9652552</v>
      </c>
    </row>
    <row r="16" spans="1:20" s="282" customFormat="1" ht="15.95" customHeight="1">
      <c r="A16" s="284" t="s">
        <v>147</v>
      </c>
      <c r="F16" s="283">
        <v>0</v>
      </c>
      <c r="G16" s="283"/>
      <c r="H16" s="283">
        <v>0</v>
      </c>
      <c r="I16" s="283"/>
      <c r="J16" s="283">
        <v>0</v>
      </c>
      <c r="L16" s="285">
        <v>0</v>
      </c>
      <c r="N16" s="283">
        <v>-432569</v>
      </c>
      <c r="O16" s="286"/>
      <c r="P16" s="283">
        <v>0</v>
      </c>
      <c r="Q16" s="286"/>
      <c r="R16" s="283">
        <v>0</v>
      </c>
      <c r="T16" s="283">
        <f>N16+J16+H16+F16+R16+L16</f>
        <v>-432569</v>
      </c>
    </row>
    <row r="17" spans="1:20" s="282" customFormat="1" ht="15.95" customHeight="1">
      <c r="A17" s="284" t="s">
        <v>137</v>
      </c>
      <c r="B17" s="287"/>
      <c r="F17" s="283">
        <v>0</v>
      </c>
      <c r="G17" s="283"/>
      <c r="H17" s="283">
        <v>0</v>
      </c>
      <c r="I17" s="283"/>
      <c r="J17" s="283">
        <v>0</v>
      </c>
      <c r="K17" s="283"/>
      <c r="L17" s="283">
        <v>-11262</v>
      </c>
      <c r="M17" s="283"/>
      <c r="N17" s="283">
        <v>11262</v>
      </c>
      <c r="O17" s="283"/>
      <c r="P17" s="283">
        <v>0</v>
      </c>
      <c r="Q17" s="283"/>
      <c r="R17" s="283">
        <v>0</v>
      </c>
      <c r="S17" s="285"/>
      <c r="T17" s="283">
        <f>N17+J17+H17+F17+R17+L17</f>
        <v>0</v>
      </c>
    </row>
    <row r="18" spans="1:20" s="282" customFormat="1" ht="15.95" customHeight="1">
      <c r="A18" s="288" t="s">
        <v>163</v>
      </c>
      <c r="B18" s="289"/>
      <c r="F18" s="290">
        <v>0</v>
      </c>
      <c r="G18" s="285"/>
      <c r="H18" s="291">
        <v>0</v>
      </c>
      <c r="I18" s="285"/>
      <c r="J18" s="290">
        <v>0</v>
      </c>
      <c r="K18" s="292"/>
      <c r="L18" s="290">
        <v>0</v>
      </c>
      <c r="M18" s="292"/>
      <c r="N18" s="290">
        <v>427657</v>
      </c>
      <c r="O18" s="285"/>
      <c r="P18" s="291">
        <v>-1693</v>
      </c>
      <c r="Q18" s="285"/>
      <c r="R18" s="291">
        <v>-1693</v>
      </c>
      <c r="S18" s="285"/>
      <c r="T18" s="291">
        <f>N18+J18+H18+F18+R18+L18</f>
        <v>425964</v>
      </c>
    </row>
    <row r="19" spans="1:20" s="282" customFormat="1" ht="15.95" customHeight="1">
      <c r="A19" s="1"/>
      <c r="D19" s="29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20" s="282" customFormat="1" ht="15.95" customHeight="1" thickBot="1">
      <c r="A20" s="280" t="s">
        <v>195</v>
      </c>
      <c r="D20" s="293"/>
      <c r="F20" s="294">
        <f>SUM(F15:F18)</f>
        <v>1663725</v>
      </c>
      <c r="G20" s="283"/>
      <c r="H20" s="294">
        <f>SUM(H15:H18)</f>
        <v>2138522</v>
      </c>
      <c r="I20" s="283"/>
      <c r="J20" s="294">
        <f>SUM(J15:J18)</f>
        <v>166500</v>
      </c>
      <c r="K20" s="283"/>
      <c r="L20" s="294">
        <f>SUM(L15:L18)</f>
        <v>50254</v>
      </c>
      <c r="M20" s="283"/>
      <c r="N20" s="294">
        <f>SUM(N15:N18)</f>
        <v>5620637</v>
      </c>
      <c r="O20" s="283"/>
      <c r="P20" s="294">
        <f>SUM(P15:P18)</f>
        <v>6309</v>
      </c>
      <c r="Q20" s="283"/>
      <c r="R20" s="294">
        <f>SUM(R15:R18)</f>
        <v>6309</v>
      </c>
      <c r="S20" s="283"/>
      <c r="T20" s="294">
        <f>SUM(T15:T18)</f>
        <v>9645947</v>
      </c>
    </row>
    <row r="21" spans="1:20" s="282" customFormat="1" ht="15.95" customHeight="1" thickTop="1">
      <c r="A21" s="1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5"/>
      <c r="T21" s="295"/>
    </row>
    <row r="22" spans="1:20" s="282" customFormat="1" ht="15.95" customHeight="1">
      <c r="A22" s="1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</row>
    <row r="23" spans="1:20" s="267" customFormat="1" ht="15.95" customHeight="1">
      <c r="A23" s="296" t="s">
        <v>181</v>
      </c>
      <c r="B23" s="297"/>
      <c r="C23" s="297"/>
      <c r="F23" s="298">
        <v>1663725.149</v>
      </c>
      <c r="G23" s="299"/>
      <c r="H23" s="298">
        <v>2138522.2790000001</v>
      </c>
      <c r="I23" s="299"/>
      <c r="J23" s="298">
        <v>166500</v>
      </c>
      <c r="K23" s="300"/>
      <c r="L23" s="298">
        <v>52437</v>
      </c>
      <c r="M23" s="300"/>
      <c r="N23" s="298">
        <v>5605940</v>
      </c>
      <c r="O23" s="299"/>
      <c r="P23" s="298">
        <v>4616</v>
      </c>
      <c r="Q23" s="299"/>
      <c r="R23" s="298">
        <v>4616</v>
      </c>
      <c r="S23" s="299"/>
      <c r="T23" s="298">
        <f>SUM(F23:N23,R23)</f>
        <v>9631740.4279999994</v>
      </c>
    </row>
    <row r="24" spans="1:20" s="267" customFormat="1" ht="15.95" customHeight="1">
      <c r="A24" s="116" t="s">
        <v>147</v>
      </c>
      <c r="D24" s="267">
        <v>15</v>
      </c>
      <c r="F24" s="301" t="s">
        <v>213</v>
      </c>
      <c r="G24" s="302"/>
      <c r="H24" s="301" t="s">
        <v>213</v>
      </c>
      <c r="I24" s="302"/>
      <c r="J24" s="301" t="s">
        <v>213</v>
      </c>
      <c r="L24" s="303" t="s">
        <v>213</v>
      </c>
      <c r="N24" s="301">
        <v>-399294</v>
      </c>
      <c r="O24" s="304"/>
      <c r="P24" s="301" t="s">
        <v>213</v>
      </c>
      <c r="Q24" s="304"/>
      <c r="R24" s="301" t="s">
        <v>213</v>
      </c>
      <c r="T24" s="301">
        <v>-399294</v>
      </c>
    </row>
    <row r="25" spans="1:20" s="267" customFormat="1" ht="15.95" customHeight="1">
      <c r="A25" s="116" t="s">
        <v>137</v>
      </c>
      <c r="B25" s="305"/>
      <c r="F25" s="301" t="s">
        <v>213</v>
      </c>
      <c r="G25" s="302"/>
      <c r="H25" s="301" t="s">
        <v>213</v>
      </c>
      <c r="I25" s="302"/>
      <c r="J25" s="301" t="s">
        <v>213</v>
      </c>
      <c r="K25" s="302"/>
      <c r="L25" s="301">
        <v>3097</v>
      </c>
      <c r="M25" s="302"/>
      <c r="N25" s="301">
        <v>-3097</v>
      </c>
      <c r="O25" s="302"/>
      <c r="P25" s="301" t="s">
        <v>213</v>
      </c>
      <c r="Q25" s="302"/>
      <c r="R25" s="301" t="s">
        <v>213</v>
      </c>
      <c r="S25" s="306"/>
      <c r="T25" s="301" t="s">
        <v>213</v>
      </c>
    </row>
    <row r="26" spans="1:20" s="267" customFormat="1" ht="15.95" customHeight="1">
      <c r="A26" s="307" t="s">
        <v>163</v>
      </c>
      <c r="B26" s="308"/>
      <c r="F26" s="309" t="s">
        <v>213</v>
      </c>
      <c r="G26" s="306"/>
      <c r="H26" s="310" t="s">
        <v>213</v>
      </c>
      <c r="I26" s="306"/>
      <c r="J26" s="309" t="s">
        <v>213</v>
      </c>
      <c r="K26" s="311"/>
      <c r="L26" s="309" t="s">
        <v>213</v>
      </c>
      <c r="M26" s="311"/>
      <c r="N26" s="309">
        <v>562922</v>
      </c>
      <c r="O26" s="306"/>
      <c r="P26" s="310">
        <v>-1693</v>
      </c>
      <c r="Q26" s="306"/>
      <c r="R26" s="310">
        <v>-1693</v>
      </c>
      <c r="S26" s="306"/>
      <c r="T26" s="310">
        <v>561229</v>
      </c>
    </row>
    <row r="27" spans="1:20" s="267" customFormat="1" ht="15.95" customHeight="1">
      <c r="A27" s="96"/>
      <c r="D27" s="278"/>
      <c r="F27" s="301"/>
      <c r="G27" s="302"/>
      <c r="H27" s="301"/>
      <c r="I27" s="302"/>
      <c r="J27" s="301"/>
      <c r="K27" s="302"/>
      <c r="L27" s="301"/>
      <c r="M27" s="302"/>
      <c r="N27" s="301"/>
      <c r="O27" s="302"/>
      <c r="P27" s="301"/>
      <c r="Q27" s="302"/>
      <c r="R27" s="301"/>
      <c r="S27" s="302"/>
      <c r="T27" s="301"/>
    </row>
    <row r="28" spans="1:20" s="267" customFormat="1" ht="15.95" customHeight="1" thickBot="1">
      <c r="A28" s="296" t="s">
        <v>207</v>
      </c>
      <c r="D28" s="278"/>
      <c r="F28" s="312">
        <f>SUM(F23:F26)</f>
        <v>1663725.149</v>
      </c>
      <c r="G28" s="302"/>
      <c r="H28" s="312">
        <f>SUM(H23:H26)</f>
        <v>2138522.2790000001</v>
      </c>
      <c r="I28" s="302"/>
      <c r="J28" s="312">
        <f>SUM(J23:J26)</f>
        <v>166500</v>
      </c>
      <c r="K28" s="302"/>
      <c r="L28" s="312">
        <f>SUM(L23:L26)</f>
        <v>55534</v>
      </c>
      <c r="M28" s="302"/>
      <c r="N28" s="312">
        <f>SUM(N23:N26)</f>
        <v>5766471</v>
      </c>
      <c r="O28" s="302"/>
      <c r="P28" s="312">
        <f>SUM(P23:P26)</f>
        <v>2923</v>
      </c>
      <c r="Q28" s="302"/>
      <c r="R28" s="312">
        <f>SUM(R23:R26)</f>
        <v>2923</v>
      </c>
      <c r="S28" s="302"/>
      <c r="T28" s="312">
        <f>SUM(T23:T26)</f>
        <v>9793675.4279999994</v>
      </c>
    </row>
    <row r="29" spans="1:20" s="267" customFormat="1" ht="15.95" customHeight="1" thickTop="1">
      <c r="A29" s="96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</row>
    <row r="30" spans="1:20" s="267" customFormat="1" ht="15.95" customHeight="1">
      <c r="A30" s="96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</row>
    <row r="31" spans="1:20" s="267" customFormat="1" ht="15.95" customHeight="1">
      <c r="A31" s="96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</row>
    <row r="32" spans="1:20" s="267" customFormat="1" ht="15.95" customHeight="1">
      <c r="A32" s="96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</row>
    <row r="33" spans="1:20" s="267" customFormat="1" ht="15.95" customHeight="1">
      <c r="A33" s="96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</row>
    <row r="34" spans="1:20" s="267" customFormat="1" ht="3" customHeight="1">
      <c r="A34" s="96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</row>
    <row r="35" spans="1:20" s="116" customFormat="1" ht="21.95" customHeight="1">
      <c r="A35" s="113" t="str">
        <f>'Eng 5-6 (3M)'!A51:L51</f>
        <v>The accompanying condensed notes are an integral part of this interim financial information.</v>
      </c>
      <c r="B35" s="114"/>
      <c r="C35" s="114"/>
      <c r="D35" s="114"/>
      <c r="E35" s="114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</row>
    <row r="46" spans="1:20" ht="16.5" customHeight="1">
      <c r="I46" s="118">
        <v>-605722</v>
      </c>
      <c r="M46" s="118">
        <v>-599661</v>
      </c>
    </row>
    <row r="47" spans="1:20" ht="16.5" customHeight="1">
      <c r="I47" s="118">
        <v>-9431</v>
      </c>
      <c r="M47" s="118">
        <v>-9431</v>
      </c>
    </row>
    <row r="65" spans="9:13" ht="16.5" customHeight="1">
      <c r="I65" s="118">
        <v>-22172</v>
      </c>
      <c r="M65" s="118">
        <v>-12162</v>
      </c>
    </row>
  </sheetData>
  <mergeCells count="3">
    <mergeCell ref="F7:R7"/>
    <mergeCell ref="P8:R8"/>
    <mergeCell ref="J11:N11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9829-F487-412A-BC07-7C4B721CC7D8}">
  <dimension ref="A1:O110"/>
  <sheetViews>
    <sheetView tabSelected="1" zoomScaleNormal="100" zoomScaleSheetLayoutView="100" workbookViewId="0">
      <selection activeCell="R15" sqref="R15"/>
    </sheetView>
  </sheetViews>
  <sheetFormatPr defaultColWidth="9.140625" defaultRowHeight="15" customHeight="1"/>
  <cols>
    <col min="1" max="3" width="1.42578125" style="19" customWidth="1"/>
    <col min="4" max="4" width="10.140625" style="19" customWidth="1"/>
    <col min="5" max="5" width="11" style="19" customWidth="1"/>
    <col min="6" max="6" width="18.85546875" style="19" customWidth="1"/>
    <col min="7" max="7" width="5" style="83" customWidth="1"/>
    <col min="8" max="8" width="0.5703125" style="71" customWidth="1"/>
    <col min="9" max="9" width="10.7109375" style="19" customWidth="1"/>
    <col min="10" max="10" width="0.5703125" style="71" customWidth="1"/>
    <col min="11" max="11" width="10.7109375" style="19" customWidth="1"/>
    <col min="12" max="12" width="0.5703125" style="71" customWidth="1"/>
    <col min="13" max="13" width="10.7109375" style="19" customWidth="1"/>
    <col min="14" max="14" width="0.5703125" style="71" customWidth="1"/>
    <col min="15" max="15" width="10.7109375" style="19" customWidth="1"/>
    <col min="16" max="16384" width="9.140625" style="19"/>
  </cols>
  <sheetData>
    <row r="1" spans="1:15" ht="15.95" customHeight="1">
      <c r="A1" s="14" t="s">
        <v>43</v>
      </c>
    </row>
    <row r="2" spans="1:15" ht="15.95" customHeight="1">
      <c r="A2" s="14" t="s">
        <v>95</v>
      </c>
    </row>
    <row r="3" spans="1:15" ht="15.95" customHeight="1">
      <c r="A3" s="84" t="str">
        <f>'Eng 7-8 (6M)'!A3</f>
        <v>For the six-month period ended 30 June 2021</v>
      </c>
      <c r="B3" s="72"/>
      <c r="C3" s="72"/>
      <c r="D3" s="72"/>
      <c r="E3" s="72"/>
      <c r="F3" s="72"/>
      <c r="G3" s="85"/>
      <c r="H3" s="73"/>
      <c r="I3" s="72"/>
      <c r="J3" s="73"/>
      <c r="K3" s="72"/>
      <c r="L3" s="73"/>
      <c r="M3" s="72"/>
      <c r="N3" s="73"/>
      <c r="O3" s="72"/>
    </row>
    <row r="6" spans="1:15" ht="15" customHeight="1">
      <c r="M6" s="329" t="s">
        <v>2</v>
      </c>
      <c r="N6" s="330"/>
      <c r="O6" s="330"/>
    </row>
    <row r="7" spans="1:15" ht="15" customHeight="1">
      <c r="H7" s="11"/>
      <c r="I7" s="325" t="s">
        <v>141</v>
      </c>
      <c r="J7" s="325"/>
      <c r="K7" s="325"/>
      <c r="L7" s="11"/>
      <c r="M7" s="331" t="s">
        <v>143</v>
      </c>
      <c r="N7" s="331"/>
      <c r="O7" s="331"/>
    </row>
    <row r="8" spans="1:15" ht="15" customHeight="1">
      <c r="H8" s="11"/>
      <c r="I8" s="326" t="s">
        <v>144</v>
      </c>
      <c r="J8" s="326"/>
      <c r="K8" s="326"/>
      <c r="L8" s="11"/>
      <c r="M8" s="332" t="s">
        <v>144</v>
      </c>
      <c r="N8" s="332"/>
      <c r="O8" s="332"/>
    </row>
    <row r="9" spans="1:15" ht="15" customHeight="1">
      <c r="H9" s="11"/>
      <c r="I9" s="10" t="s">
        <v>3</v>
      </c>
      <c r="J9" s="86"/>
      <c r="K9" s="10" t="s">
        <v>3</v>
      </c>
      <c r="L9" s="86"/>
      <c r="M9" s="10" t="s">
        <v>3</v>
      </c>
      <c r="N9" s="86"/>
      <c r="O9" s="10" t="s">
        <v>3</v>
      </c>
    </row>
    <row r="10" spans="1:15" ht="15" customHeight="1">
      <c r="G10" s="87" t="s">
        <v>210</v>
      </c>
      <c r="H10" s="11"/>
      <c r="I10" s="13" t="s">
        <v>178</v>
      </c>
      <c r="J10" s="9"/>
      <c r="K10" s="13" t="s">
        <v>189</v>
      </c>
      <c r="L10" s="9"/>
      <c r="M10" s="13" t="s">
        <v>178</v>
      </c>
      <c r="N10" s="9"/>
      <c r="O10" s="13" t="s">
        <v>189</v>
      </c>
    </row>
    <row r="11" spans="1:15" ht="15" customHeight="1">
      <c r="G11" s="12"/>
      <c r="H11" s="11"/>
      <c r="I11" s="43"/>
      <c r="J11" s="57"/>
      <c r="K11" s="57"/>
      <c r="L11" s="57"/>
      <c r="M11" s="43"/>
      <c r="N11" s="9"/>
      <c r="O11" s="314"/>
    </row>
    <row r="12" spans="1:15" ht="15" customHeight="1">
      <c r="A12" s="88" t="s">
        <v>80</v>
      </c>
      <c r="B12" s="14"/>
      <c r="C12" s="14"/>
      <c r="H12" s="54"/>
      <c r="I12" s="43"/>
      <c r="J12" s="57"/>
      <c r="K12" s="57"/>
      <c r="L12" s="57"/>
      <c r="M12" s="43"/>
      <c r="N12" s="57"/>
      <c r="O12" s="57"/>
    </row>
    <row r="13" spans="1:15" ht="15" customHeight="1">
      <c r="A13" s="89" t="s">
        <v>59</v>
      </c>
      <c r="H13" s="54"/>
      <c r="I13" s="41">
        <v>799631</v>
      </c>
      <c r="J13" s="92"/>
      <c r="K13" s="92">
        <v>596936</v>
      </c>
      <c r="L13" s="92"/>
      <c r="M13" s="41">
        <v>682519</v>
      </c>
      <c r="N13" s="92"/>
      <c r="O13" s="92">
        <v>530091</v>
      </c>
    </row>
    <row r="14" spans="1:15" ht="15" customHeight="1">
      <c r="A14" s="90" t="s">
        <v>81</v>
      </c>
      <c r="H14" s="54"/>
      <c r="I14" s="41"/>
      <c r="J14" s="92"/>
      <c r="K14" s="92"/>
      <c r="L14" s="92"/>
      <c r="M14" s="41"/>
      <c r="N14" s="92"/>
      <c r="O14" s="92"/>
    </row>
    <row r="15" spans="1:15" ht="15" customHeight="1">
      <c r="A15" s="90"/>
      <c r="B15" s="19" t="s">
        <v>82</v>
      </c>
      <c r="H15" s="54"/>
      <c r="I15" s="41"/>
      <c r="J15" s="92"/>
      <c r="K15" s="92"/>
      <c r="L15" s="92"/>
      <c r="M15" s="41"/>
      <c r="N15" s="92"/>
      <c r="O15" s="92"/>
    </row>
    <row r="16" spans="1:15" ht="15" customHeight="1">
      <c r="B16" s="91" t="s">
        <v>83</v>
      </c>
      <c r="H16" s="54"/>
      <c r="I16" s="44"/>
      <c r="J16" s="92"/>
      <c r="K16" s="27"/>
      <c r="L16" s="92"/>
      <c r="M16" s="44"/>
      <c r="N16" s="92"/>
      <c r="O16" s="27"/>
    </row>
    <row r="17" spans="1:15" ht="15" customHeight="1">
      <c r="B17" s="127"/>
      <c r="C17" s="19" t="s">
        <v>216</v>
      </c>
      <c r="H17" s="54"/>
      <c r="I17" s="44">
        <v>57</v>
      </c>
      <c r="J17" s="92"/>
      <c r="K17" s="27" t="s">
        <v>213</v>
      </c>
      <c r="L17" s="92"/>
      <c r="M17" s="44" t="s">
        <v>213</v>
      </c>
      <c r="N17" s="92"/>
      <c r="O17" s="27" t="s">
        <v>213</v>
      </c>
    </row>
    <row r="18" spans="1:15" ht="15" customHeight="1">
      <c r="C18" s="89" t="s">
        <v>84</v>
      </c>
      <c r="H18" s="57"/>
      <c r="I18" s="41">
        <v>294194</v>
      </c>
      <c r="J18" s="92"/>
      <c r="K18" s="92">
        <v>278714</v>
      </c>
      <c r="L18" s="92"/>
      <c r="M18" s="41">
        <v>273484</v>
      </c>
      <c r="N18" s="92"/>
      <c r="O18" s="92">
        <v>257692</v>
      </c>
    </row>
    <row r="19" spans="1:15" ht="15" customHeight="1">
      <c r="C19" s="89" t="s">
        <v>222</v>
      </c>
      <c r="G19" s="83">
        <v>10</v>
      </c>
      <c r="H19" s="57"/>
      <c r="I19" s="44">
        <v>170920</v>
      </c>
      <c r="J19" s="92"/>
      <c r="K19" s="27">
        <v>167098</v>
      </c>
      <c r="L19" s="92"/>
      <c r="M19" s="44">
        <v>5936</v>
      </c>
      <c r="N19" s="92"/>
      <c r="O19" s="27">
        <v>5276</v>
      </c>
    </row>
    <row r="20" spans="1:15" ht="15" customHeight="1">
      <c r="C20" s="89" t="s">
        <v>117</v>
      </c>
      <c r="I20" s="253"/>
      <c r="J20" s="27"/>
      <c r="K20" s="170"/>
      <c r="L20" s="27"/>
      <c r="M20" s="253"/>
      <c r="N20" s="27"/>
      <c r="O20" s="170"/>
    </row>
    <row r="21" spans="1:15" ht="15" customHeight="1">
      <c r="D21" s="19" t="s">
        <v>118</v>
      </c>
      <c r="H21" s="54"/>
      <c r="I21" s="44">
        <v>-1693</v>
      </c>
      <c r="J21" s="92"/>
      <c r="K21" s="27">
        <v>-1693</v>
      </c>
      <c r="L21" s="92"/>
      <c r="M21" s="44">
        <v>-1693</v>
      </c>
      <c r="N21" s="92"/>
      <c r="O21" s="27">
        <v>-1693</v>
      </c>
    </row>
    <row r="22" spans="1:15" ht="15" customHeight="1">
      <c r="C22" s="19" t="s">
        <v>221</v>
      </c>
      <c r="H22" s="54"/>
      <c r="I22" s="44">
        <v>-23</v>
      </c>
      <c r="J22" s="92"/>
      <c r="K22" s="27">
        <v>-700</v>
      </c>
      <c r="L22" s="92"/>
      <c r="M22" s="44">
        <v>-13</v>
      </c>
      <c r="N22" s="92"/>
      <c r="O22" s="27">
        <v>-553</v>
      </c>
    </row>
    <row r="23" spans="1:15" ht="15" customHeight="1">
      <c r="B23" s="91"/>
      <c r="C23" s="19" t="s">
        <v>93</v>
      </c>
      <c r="H23" s="54"/>
      <c r="I23" s="41">
        <v>10254</v>
      </c>
      <c r="J23" s="92"/>
      <c r="K23" s="92">
        <v>4679</v>
      </c>
      <c r="L23" s="92"/>
      <c r="M23" s="41" t="s">
        <v>213</v>
      </c>
      <c r="N23" s="92"/>
      <c r="O23" s="92" t="s">
        <v>213</v>
      </c>
    </row>
    <row r="24" spans="1:15" ht="15" customHeight="1">
      <c r="B24" s="91"/>
      <c r="C24" s="19" t="s">
        <v>29</v>
      </c>
      <c r="H24" s="54"/>
      <c r="I24" s="41">
        <v>12820</v>
      </c>
      <c r="J24" s="92"/>
      <c r="K24" s="92">
        <v>12395</v>
      </c>
      <c r="L24" s="92"/>
      <c r="M24" s="41">
        <v>8928</v>
      </c>
      <c r="N24" s="92"/>
      <c r="O24" s="92">
        <v>9048</v>
      </c>
    </row>
    <row r="25" spans="1:15" ht="15" customHeight="1">
      <c r="B25" s="91"/>
      <c r="C25" s="19" t="s">
        <v>196</v>
      </c>
      <c r="H25" s="54"/>
      <c r="I25" s="41" t="s">
        <v>213</v>
      </c>
      <c r="J25" s="92"/>
      <c r="K25" s="92" t="s">
        <v>213</v>
      </c>
      <c r="L25" s="92"/>
      <c r="M25" s="41">
        <v>-34527</v>
      </c>
      <c r="N25" s="92"/>
      <c r="O25" s="92">
        <v>-73440</v>
      </c>
    </row>
    <row r="26" spans="1:15" ht="15" customHeight="1">
      <c r="C26" s="89" t="s">
        <v>85</v>
      </c>
      <c r="H26" s="57"/>
      <c r="I26" s="41">
        <v>-4768</v>
      </c>
      <c r="J26" s="92"/>
      <c r="K26" s="92">
        <v>-5213</v>
      </c>
      <c r="L26" s="92"/>
      <c r="M26" s="41">
        <v>-23628</v>
      </c>
      <c r="N26" s="92"/>
      <c r="O26" s="92">
        <v>-22523</v>
      </c>
    </row>
    <row r="27" spans="1:15" ht="15" customHeight="1">
      <c r="C27" s="89" t="s">
        <v>96</v>
      </c>
      <c r="H27" s="57"/>
      <c r="I27" s="256">
        <v>92386</v>
      </c>
      <c r="J27" s="92"/>
      <c r="K27" s="257">
        <v>86560</v>
      </c>
      <c r="L27" s="92"/>
      <c r="M27" s="256">
        <v>89639</v>
      </c>
      <c r="N27" s="92"/>
      <c r="O27" s="257">
        <v>80021</v>
      </c>
    </row>
    <row r="28" spans="1:15" ht="15" customHeight="1">
      <c r="C28" s="89"/>
      <c r="H28" s="57"/>
      <c r="I28" s="44"/>
      <c r="J28" s="27"/>
      <c r="K28" s="27"/>
      <c r="L28" s="27"/>
      <c r="M28" s="44"/>
      <c r="N28" s="27"/>
      <c r="O28" s="27"/>
    </row>
    <row r="29" spans="1:15" ht="15" customHeight="1">
      <c r="A29" s="93" t="s">
        <v>99</v>
      </c>
      <c r="H29" s="54"/>
      <c r="I29" s="44"/>
      <c r="J29" s="92"/>
      <c r="K29" s="27"/>
      <c r="L29" s="92"/>
      <c r="M29" s="44"/>
      <c r="N29" s="92"/>
      <c r="O29" s="27"/>
    </row>
    <row r="30" spans="1:15" ht="15" customHeight="1">
      <c r="B30" s="93" t="s">
        <v>217</v>
      </c>
      <c r="H30" s="54"/>
      <c r="I30" s="41">
        <f>SUM(I13:I27)</f>
        <v>1373778</v>
      </c>
      <c r="J30" s="92"/>
      <c r="K30" s="92">
        <f>SUM(K13:K27)</f>
        <v>1138776</v>
      </c>
      <c r="L30" s="92"/>
      <c r="M30" s="41">
        <f>SUM(M13:M27)</f>
        <v>1000645</v>
      </c>
      <c r="N30" s="92"/>
      <c r="O30" s="92">
        <f>SUM(O13:O27)</f>
        <v>783919</v>
      </c>
    </row>
    <row r="31" spans="1:15" ht="15" customHeight="1">
      <c r="A31" s="171" t="s">
        <v>218</v>
      </c>
      <c r="H31" s="54"/>
      <c r="I31" s="44"/>
      <c r="J31" s="92"/>
      <c r="K31" s="27"/>
      <c r="L31" s="92"/>
      <c r="M31" s="44"/>
      <c r="N31" s="92"/>
      <c r="O31" s="27"/>
    </row>
    <row r="32" spans="1:15" ht="15" customHeight="1">
      <c r="B32" s="91" t="s">
        <v>10</v>
      </c>
      <c r="H32" s="54"/>
      <c r="I32" s="41">
        <v>-64544</v>
      </c>
      <c r="J32" s="92"/>
      <c r="K32" s="92">
        <v>23808</v>
      </c>
      <c r="L32" s="92"/>
      <c r="M32" s="41">
        <v>-44041</v>
      </c>
      <c r="N32" s="92"/>
      <c r="O32" s="92">
        <v>19379</v>
      </c>
    </row>
    <row r="33" spans="1:15" ht="15" customHeight="1">
      <c r="B33" s="91" t="s">
        <v>11</v>
      </c>
      <c r="H33" s="54"/>
      <c r="I33" s="41">
        <v>26593</v>
      </c>
      <c r="J33" s="92"/>
      <c r="K33" s="92">
        <v>-38841</v>
      </c>
      <c r="L33" s="92"/>
      <c r="M33" s="41">
        <v>24762</v>
      </c>
      <c r="N33" s="92"/>
      <c r="O33" s="92">
        <v>-39081</v>
      </c>
    </row>
    <row r="34" spans="1:15" ht="15" customHeight="1">
      <c r="B34" s="91" t="s">
        <v>12</v>
      </c>
      <c r="H34" s="54"/>
      <c r="I34" s="41">
        <v>26139</v>
      </c>
      <c r="J34" s="92"/>
      <c r="K34" s="92">
        <v>9001</v>
      </c>
      <c r="L34" s="92"/>
      <c r="M34" s="41">
        <v>8143</v>
      </c>
      <c r="N34" s="92"/>
      <c r="O34" s="92">
        <v>8656</v>
      </c>
    </row>
    <row r="35" spans="1:15" ht="15" customHeight="1">
      <c r="B35" s="91" t="s">
        <v>19</v>
      </c>
      <c r="H35" s="54"/>
      <c r="I35" s="41">
        <v>21075</v>
      </c>
      <c r="J35" s="92"/>
      <c r="K35" s="92">
        <v>281</v>
      </c>
      <c r="L35" s="92"/>
      <c r="M35" s="41">
        <v>446</v>
      </c>
      <c r="N35" s="92"/>
      <c r="O35" s="92">
        <v>-768</v>
      </c>
    </row>
    <row r="36" spans="1:15" ht="15" customHeight="1">
      <c r="B36" s="91" t="s">
        <v>160</v>
      </c>
      <c r="H36" s="54"/>
      <c r="I36" s="41">
        <v>-35732</v>
      </c>
      <c r="J36" s="92"/>
      <c r="K36" s="92">
        <v>-190442</v>
      </c>
      <c r="L36" s="92"/>
      <c r="M36" s="41">
        <v>-44637</v>
      </c>
      <c r="N36" s="92"/>
      <c r="O36" s="92">
        <v>-180168</v>
      </c>
    </row>
    <row r="37" spans="1:15" ht="15" customHeight="1">
      <c r="B37" s="19" t="s">
        <v>24</v>
      </c>
      <c r="H37" s="54"/>
      <c r="I37" s="41">
        <v>-33619</v>
      </c>
      <c r="J37" s="92"/>
      <c r="K37" s="92">
        <v>-39379</v>
      </c>
      <c r="L37" s="92"/>
      <c r="M37" s="41">
        <v>-35205</v>
      </c>
      <c r="N37" s="92"/>
      <c r="O37" s="92">
        <v>-32955</v>
      </c>
    </row>
    <row r="38" spans="1:15" ht="15" customHeight="1">
      <c r="B38" s="15" t="s">
        <v>25</v>
      </c>
      <c r="H38" s="54"/>
      <c r="I38" s="41">
        <v>24781</v>
      </c>
      <c r="J38" s="92"/>
      <c r="K38" s="92">
        <v>-11749</v>
      </c>
      <c r="L38" s="92"/>
      <c r="M38" s="41">
        <v>30902</v>
      </c>
      <c r="N38" s="92"/>
      <c r="O38" s="92">
        <v>-9726</v>
      </c>
    </row>
    <row r="39" spans="1:15" ht="15" customHeight="1">
      <c r="B39" s="15" t="s">
        <v>153</v>
      </c>
      <c r="H39" s="54"/>
      <c r="I39" s="41">
        <v>-1376</v>
      </c>
      <c r="J39" s="92"/>
      <c r="K39" s="92">
        <v>-435</v>
      </c>
      <c r="L39" s="92"/>
      <c r="M39" s="41">
        <v>-969</v>
      </c>
      <c r="N39" s="92"/>
      <c r="O39" s="92" t="s">
        <v>213</v>
      </c>
    </row>
    <row r="40" spans="1:15" ht="15" customHeight="1">
      <c r="B40" s="19" t="s">
        <v>97</v>
      </c>
      <c r="H40" s="54"/>
      <c r="I40" s="41">
        <v>-4436</v>
      </c>
      <c r="J40" s="92"/>
      <c r="K40" s="92">
        <v>-583</v>
      </c>
      <c r="L40" s="92"/>
      <c r="M40" s="41" t="s">
        <v>213</v>
      </c>
      <c r="N40" s="92"/>
      <c r="O40" s="92" t="s">
        <v>213</v>
      </c>
    </row>
    <row r="41" spans="1:15" ht="15" customHeight="1">
      <c r="B41" s="91" t="s">
        <v>30</v>
      </c>
      <c r="H41" s="54"/>
      <c r="I41" s="256">
        <v>-1717</v>
      </c>
      <c r="J41" s="92"/>
      <c r="K41" s="257">
        <v>22615</v>
      </c>
      <c r="L41" s="92"/>
      <c r="M41" s="256">
        <v>-1022</v>
      </c>
      <c r="N41" s="92"/>
      <c r="O41" s="257">
        <v>26241</v>
      </c>
    </row>
    <row r="42" spans="1:15" ht="15" customHeight="1">
      <c r="B42" s="91"/>
      <c r="H42" s="54"/>
      <c r="I42" s="41"/>
      <c r="J42" s="92"/>
      <c r="K42" s="92"/>
      <c r="L42" s="92"/>
      <c r="M42" s="41"/>
      <c r="N42" s="92"/>
      <c r="O42" s="92"/>
    </row>
    <row r="43" spans="1:15" ht="15" customHeight="1">
      <c r="A43" s="171" t="s">
        <v>100</v>
      </c>
      <c r="H43" s="54"/>
      <c r="I43" s="41">
        <f>SUM(I30:I41)</f>
        <v>1330942</v>
      </c>
      <c r="J43" s="92"/>
      <c r="K43" s="92">
        <f>SUM(K30:K41)</f>
        <v>913052</v>
      </c>
      <c r="L43" s="92"/>
      <c r="M43" s="41">
        <f>SUM(M30:M41)</f>
        <v>939024</v>
      </c>
      <c r="N43" s="92"/>
      <c r="O43" s="92">
        <f>SUM(O30:O41)</f>
        <v>575497</v>
      </c>
    </row>
    <row r="44" spans="1:15" ht="15" customHeight="1">
      <c r="B44" s="91" t="s">
        <v>87</v>
      </c>
      <c r="H44" s="54"/>
      <c r="I44" s="256">
        <v>-97626</v>
      </c>
      <c r="J44" s="92"/>
      <c r="K44" s="257">
        <v>-95719</v>
      </c>
      <c r="L44" s="92"/>
      <c r="M44" s="256">
        <v>-51571</v>
      </c>
      <c r="N44" s="92"/>
      <c r="O44" s="257">
        <v>-83746</v>
      </c>
    </row>
    <row r="45" spans="1:15" ht="15" customHeight="1">
      <c r="B45" s="91"/>
      <c r="H45" s="57"/>
      <c r="I45" s="41"/>
      <c r="J45" s="92"/>
      <c r="K45" s="92"/>
      <c r="L45" s="92"/>
      <c r="M45" s="41"/>
      <c r="N45" s="92"/>
      <c r="O45" s="92"/>
    </row>
    <row r="46" spans="1:15" ht="15" customHeight="1">
      <c r="A46" s="93" t="s">
        <v>88</v>
      </c>
      <c r="H46" s="54"/>
      <c r="I46" s="256">
        <f>SUM(I43:I44)</f>
        <v>1233316</v>
      </c>
      <c r="J46" s="92"/>
      <c r="K46" s="257">
        <f>SUM(K43:K44)</f>
        <v>817333</v>
      </c>
      <c r="L46" s="92"/>
      <c r="M46" s="256">
        <f>SUM(M43:M44)</f>
        <v>887453</v>
      </c>
      <c r="N46" s="92"/>
      <c r="O46" s="257">
        <f>SUM(O43:O44)</f>
        <v>491751</v>
      </c>
    </row>
    <row r="47" spans="1:15" ht="15" customHeight="1">
      <c r="A47" s="93"/>
      <c r="H47" s="54"/>
      <c r="I47" s="62"/>
      <c r="J47" s="62"/>
      <c r="K47" s="62"/>
      <c r="L47" s="62"/>
      <c r="M47" s="62"/>
      <c r="N47" s="62"/>
      <c r="O47" s="62"/>
    </row>
    <row r="48" spans="1:15" ht="15" customHeight="1">
      <c r="A48" s="93"/>
      <c r="H48" s="54"/>
      <c r="I48" s="62"/>
      <c r="J48" s="62"/>
      <c r="K48" s="62"/>
      <c r="L48" s="62"/>
      <c r="M48" s="62"/>
      <c r="N48" s="62"/>
      <c r="O48" s="62"/>
    </row>
    <row r="49" spans="1:15" ht="14.25" customHeight="1">
      <c r="A49" s="93"/>
      <c r="H49" s="54"/>
      <c r="I49" s="62"/>
      <c r="J49" s="62"/>
      <c r="K49" s="62"/>
      <c r="L49" s="62"/>
      <c r="M49" s="62"/>
      <c r="N49" s="62"/>
      <c r="O49" s="62"/>
    </row>
    <row r="50" spans="1:15" ht="15" customHeight="1">
      <c r="A50" s="93"/>
      <c r="H50" s="54"/>
      <c r="I50" s="62"/>
      <c r="J50" s="62"/>
      <c r="K50" s="62"/>
      <c r="L50" s="62"/>
      <c r="M50" s="62"/>
      <c r="N50" s="62"/>
      <c r="O50" s="62"/>
    </row>
    <row r="51" spans="1:15" ht="15" customHeight="1">
      <c r="A51" s="93"/>
      <c r="H51" s="54"/>
      <c r="I51" s="62"/>
      <c r="J51" s="62"/>
      <c r="K51" s="62"/>
      <c r="L51" s="62"/>
      <c r="M51" s="62"/>
      <c r="N51" s="62"/>
      <c r="O51" s="62"/>
    </row>
    <row r="52" spans="1:15" ht="15.75" customHeight="1">
      <c r="A52" s="93"/>
      <c r="H52" s="54"/>
      <c r="I52" s="62"/>
      <c r="J52" s="62"/>
      <c r="K52" s="62"/>
      <c r="L52" s="62"/>
      <c r="M52" s="62"/>
      <c r="N52" s="62"/>
      <c r="O52" s="62"/>
    </row>
    <row r="53" spans="1:15" ht="15.75" customHeight="1">
      <c r="A53" s="93"/>
      <c r="H53" s="54"/>
      <c r="I53" s="62"/>
      <c r="J53" s="62"/>
      <c r="K53" s="62"/>
      <c r="L53" s="62"/>
      <c r="M53" s="62"/>
      <c r="N53" s="62"/>
      <c r="O53" s="62"/>
    </row>
    <row r="54" spans="1:15" ht="21.95" customHeight="1">
      <c r="A54" s="327" t="s">
        <v>215</v>
      </c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</row>
    <row r="55" spans="1:15" ht="15.95" customHeight="1">
      <c r="A55" s="14" t="s">
        <v>43</v>
      </c>
    </row>
    <row r="56" spans="1:15" ht="15.95" customHeight="1">
      <c r="A56" s="14" t="s">
        <v>208</v>
      </c>
    </row>
    <row r="57" spans="1:15" ht="15.95" customHeight="1">
      <c r="A57" s="84" t="str">
        <f>A3</f>
        <v>For the six-month period ended 30 June 2021</v>
      </c>
      <c r="B57" s="72"/>
      <c r="C57" s="72"/>
      <c r="D57" s="72"/>
      <c r="E57" s="72"/>
      <c r="F57" s="72"/>
      <c r="G57" s="85"/>
      <c r="H57" s="73"/>
      <c r="I57" s="72"/>
      <c r="J57" s="73"/>
      <c r="K57" s="72"/>
      <c r="L57" s="73"/>
      <c r="M57" s="72"/>
      <c r="N57" s="73"/>
      <c r="O57" s="72"/>
    </row>
    <row r="60" spans="1:15" ht="15" customHeight="1">
      <c r="M60" s="329" t="s">
        <v>2</v>
      </c>
      <c r="N60" s="330"/>
      <c r="O60" s="330"/>
    </row>
    <row r="61" spans="1:15" ht="15" customHeight="1">
      <c r="H61" s="11"/>
      <c r="I61" s="325" t="s">
        <v>141</v>
      </c>
      <c r="J61" s="325"/>
      <c r="K61" s="325"/>
      <c r="L61" s="11"/>
      <c r="M61" s="331" t="s">
        <v>143</v>
      </c>
      <c r="N61" s="331"/>
      <c r="O61" s="331"/>
    </row>
    <row r="62" spans="1:15" ht="15" customHeight="1">
      <c r="H62" s="11"/>
      <c r="I62" s="326" t="s">
        <v>144</v>
      </c>
      <c r="J62" s="326"/>
      <c r="K62" s="326"/>
      <c r="L62" s="11"/>
      <c r="M62" s="332" t="s">
        <v>144</v>
      </c>
      <c r="N62" s="332"/>
      <c r="O62" s="332"/>
    </row>
    <row r="63" spans="1:15" ht="15" customHeight="1">
      <c r="H63" s="11"/>
      <c r="I63" s="10" t="s">
        <v>3</v>
      </c>
      <c r="J63" s="86"/>
      <c r="K63" s="10" t="s">
        <v>3</v>
      </c>
      <c r="L63" s="86"/>
      <c r="M63" s="10" t="s">
        <v>3</v>
      </c>
      <c r="N63" s="86"/>
      <c r="O63" s="10" t="s">
        <v>3</v>
      </c>
    </row>
    <row r="64" spans="1:15" ht="15" customHeight="1">
      <c r="G64" s="87" t="s">
        <v>6</v>
      </c>
      <c r="H64" s="11"/>
      <c r="I64" s="13" t="s">
        <v>178</v>
      </c>
      <c r="J64" s="9"/>
      <c r="K64" s="13" t="s">
        <v>189</v>
      </c>
      <c r="L64" s="9"/>
      <c r="M64" s="13" t="s">
        <v>178</v>
      </c>
      <c r="N64" s="9"/>
      <c r="O64" s="13" t="s">
        <v>189</v>
      </c>
    </row>
    <row r="65" spans="1:15" ht="15" customHeight="1">
      <c r="A65" s="94" t="s">
        <v>89</v>
      </c>
      <c r="H65" s="54"/>
      <c r="I65" s="56"/>
      <c r="J65" s="57"/>
      <c r="L65" s="57"/>
      <c r="M65" s="56"/>
      <c r="N65" s="57"/>
    </row>
    <row r="66" spans="1:15" ht="15" customHeight="1">
      <c r="A66" s="91" t="s">
        <v>197</v>
      </c>
      <c r="I66" s="252">
        <v>-347830</v>
      </c>
      <c r="J66" s="95"/>
      <c r="K66" s="95">
        <v>-313451</v>
      </c>
      <c r="L66" s="95"/>
      <c r="M66" s="252">
        <v>-617</v>
      </c>
      <c r="N66" s="95"/>
      <c r="O66" s="95">
        <v>-1475</v>
      </c>
    </row>
    <row r="67" spans="1:15" ht="15" customHeight="1">
      <c r="A67" s="91" t="s">
        <v>198</v>
      </c>
      <c r="I67" s="252"/>
      <c r="J67" s="95"/>
      <c r="K67" s="95"/>
      <c r="L67" s="95"/>
      <c r="M67" s="252"/>
      <c r="N67" s="95"/>
      <c r="O67" s="95"/>
    </row>
    <row r="68" spans="1:15" ht="15" customHeight="1">
      <c r="A68" s="91"/>
      <c r="B68" s="19" t="s">
        <v>171</v>
      </c>
      <c r="I68" s="252">
        <v>325237</v>
      </c>
      <c r="J68" s="95"/>
      <c r="K68" s="95">
        <v>274282</v>
      </c>
      <c r="L68" s="95"/>
      <c r="M68" s="252" t="s">
        <v>213</v>
      </c>
      <c r="N68" s="95"/>
      <c r="O68" s="95" t="s">
        <v>213</v>
      </c>
    </row>
    <row r="69" spans="1:15" ht="15" customHeight="1">
      <c r="A69" s="91" t="s">
        <v>90</v>
      </c>
      <c r="H69" s="54"/>
      <c r="I69" s="41">
        <v>4377</v>
      </c>
      <c r="J69" s="95"/>
      <c r="K69" s="92">
        <v>4877</v>
      </c>
      <c r="L69" s="95"/>
      <c r="M69" s="41">
        <v>22735</v>
      </c>
      <c r="N69" s="95"/>
      <c r="O69" s="92">
        <v>22994</v>
      </c>
    </row>
    <row r="70" spans="1:15" ht="15" customHeight="1">
      <c r="A70" s="91" t="s">
        <v>199</v>
      </c>
      <c r="H70" s="54"/>
      <c r="I70" s="41" t="s">
        <v>213</v>
      </c>
      <c r="J70" s="95"/>
      <c r="K70" s="92" t="s">
        <v>213</v>
      </c>
      <c r="L70" s="95"/>
      <c r="M70" s="41">
        <v>34527</v>
      </c>
      <c r="N70" s="95"/>
      <c r="O70" s="92">
        <v>73440</v>
      </c>
    </row>
    <row r="71" spans="1:15" ht="15" customHeight="1">
      <c r="A71" s="91" t="s">
        <v>156</v>
      </c>
      <c r="H71" s="54"/>
      <c r="I71" s="41">
        <v>6100</v>
      </c>
      <c r="J71" s="95"/>
      <c r="K71" s="92">
        <v>9536</v>
      </c>
      <c r="L71" s="95"/>
      <c r="M71" s="41">
        <v>6051</v>
      </c>
      <c r="N71" s="95"/>
      <c r="O71" s="92">
        <v>8421</v>
      </c>
    </row>
    <row r="72" spans="1:15" ht="15" customHeight="1">
      <c r="A72" s="19" t="s">
        <v>172</v>
      </c>
      <c r="H72" s="54"/>
      <c r="I72" s="41" t="s">
        <v>213</v>
      </c>
      <c r="J72" s="92"/>
      <c r="K72" s="92">
        <v>-419</v>
      </c>
      <c r="L72" s="92"/>
      <c r="M72" s="41" t="s">
        <v>213</v>
      </c>
      <c r="N72" s="92"/>
      <c r="O72" s="92">
        <v>-452</v>
      </c>
    </row>
    <row r="73" spans="1:15" ht="15" customHeight="1">
      <c r="A73" s="91" t="s">
        <v>173</v>
      </c>
      <c r="H73" s="54"/>
      <c r="I73" s="252"/>
      <c r="J73" s="95"/>
      <c r="K73" s="95"/>
      <c r="L73" s="95"/>
      <c r="M73" s="252"/>
      <c r="N73" s="95"/>
      <c r="O73" s="95"/>
    </row>
    <row r="74" spans="1:15" ht="15" customHeight="1">
      <c r="A74" s="91"/>
      <c r="B74" s="91" t="s">
        <v>130</v>
      </c>
      <c r="H74" s="54"/>
      <c r="I74" s="41">
        <v>-751909</v>
      </c>
      <c r="J74" s="95"/>
      <c r="K74" s="92">
        <v>-606477</v>
      </c>
      <c r="L74" s="95"/>
      <c r="M74" s="41">
        <v>-743891</v>
      </c>
      <c r="N74" s="95"/>
      <c r="O74" s="92">
        <v>-600415</v>
      </c>
    </row>
    <row r="75" spans="1:15" ht="15" customHeight="1">
      <c r="A75" s="91" t="s">
        <v>200</v>
      </c>
      <c r="B75" s="89"/>
      <c r="H75" s="54"/>
      <c r="I75" s="41" t="s">
        <v>213</v>
      </c>
      <c r="J75" s="95"/>
      <c r="K75" s="92">
        <v>-2348</v>
      </c>
      <c r="L75" s="95"/>
      <c r="M75" s="41" t="s">
        <v>213</v>
      </c>
      <c r="N75" s="95"/>
      <c r="O75" s="92">
        <v>-2348</v>
      </c>
    </row>
    <row r="76" spans="1:15" ht="15" customHeight="1">
      <c r="A76" s="91" t="s">
        <v>174</v>
      </c>
      <c r="H76" s="54"/>
      <c r="I76" s="41">
        <v>-67861</v>
      </c>
      <c r="J76" s="92"/>
      <c r="K76" s="92">
        <v>-84512</v>
      </c>
      <c r="L76" s="92"/>
      <c r="M76" s="41">
        <v>-14119</v>
      </c>
      <c r="N76" s="92"/>
      <c r="O76" s="92">
        <v>-7939</v>
      </c>
    </row>
    <row r="77" spans="1:15" ht="15" customHeight="1">
      <c r="A77" s="19" t="s">
        <v>98</v>
      </c>
      <c r="H77" s="54"/>
      <c r="I77" s="256">
        <v>-41828</v>
      </c>
      <c r="J77" s="95"/>
      <c r="K77" s="257">
        <v>-39877</v>
      </c>
      <c r="L77" s="95"/>
      <c r="M77" s="256">
        <v>-41828</v>
      </c>
      <c r="N77" s="95"/>
      <c r="O77" s="257">
        <v>-39877</v>
      </c>
    </row>
    <row r="78" spans="1:15" ht="8.1" customHeight="1">
      <c r="B78" s="91"/>
      <c r="H78" s="57"/>
      <c r="I78" s="252"/>
      <c r="J78" s="95"/>
      <c r="K78" s="95"/>
      <c r="L78" s="95"/>
      <c r="M78" s="252"/>
      <c r="N78" s="95"/>
      <c r="O78" s="95"/>
    </row>
    <row r="79" spans="1:15" ht="15" customHeight="1">
      <c r="A79" s="93" t="s">
        <v>167</v>
      </c>
      <c r="B79" s="14"/>
      <c r="H79" s="54"/>
      <c r="I79" s="255">
        <f>SUM(I66:I78)</f>
        <v>-873714</v>
      </c>
      <c r="J79" s="95"/>
      <c r="K79" s="254">
        <f>SUM(K66:K78)</f>
        <v>-758389</v>
      </c>
      <c r="L79" s="95"/>
      <c r="M79" s="255">
        <f>SUM(M66:M78)</f>
        <v>-737142</v>
      </c>
      <c r="N79" s="95"/>
      <c r="O79" s="254">
        <f>SUM(O66:O78)</f>
        <v>-547651</v>
      </c>
    </row>
    <row r="80" spans="1:15" ht="10.15" customHeight="1">
      <c r="B80" s="93"/>
      <c r="H80" s="54"/>
      <c r="I80" s="253"/>
      <c r="J80" s="95"/>
      <c r="K80" s="170"/>
      <c r="L80" s="95"/>
      <c r="M80" s="253"/>
      <c r="N80" s="95"/>
      <c r="O80" s="170"/>
    </row>
    <row r="81" spans="1:15" ht="15" customHeight="1">
      <c r="A81" s="94" t="s">
        <v>91</v>
      </c>
      <c r="B81" s="14"/>
      <c r="H81" s="54"/>
      <c r="I81" s="253"/>
      <c r="J81" s="95"/>
      <c r="K81" s="170"/>
      <c r="L81" s="95"/>
      <c r="M81" s="253"/>
      <c r="N81" s="95"/>
      <c r="O81" s="170"/>
    </row>
    <row r="82" spans="1:15" ht="15" customHeight="1">
      <c r="A82" s="91" t="s">
        <v>138</v>
      </c>
      <c r="B82" s="14"/>
      <c r="H82" s="54"/>
      <c r="I82" s="253"/>
      <c r="J82" s="95"/>
      <c r="K82" s="170"/>
      <c r="L82" s="95"/>
      <c r="M82" s="253"/>
      <c r="N82" s="95"/>
      <c r="O82" s="170"/>
    </row>
    <row r="83" spans="1:15" ht="15" customHeight="1">
      <c r="A83" s="91"/>
      <c r="B83" s="19" t="s">
        <v>139</v>
      </c>
      <c r="G83" s="83">
        <v>13.1</v>
      </c>
      <c r="H83" s="54"/>
      <c r="I83" s="252">
        <v>408000</v>
      </c>
      <c r="J83" s="95"/>
      <c r="K83" s="95">
        <v>3333000</v>
      </c>
      <c r="L83" s="95"/>
      <c r="M83" s="252">
        <v>260000</v>
      </c>
      <c r="N83" s="95"/>
      <c r="O83" s="95">
        <v>2804000</v>
      </c>
    </row>
    <row r="84" spans="1:15" ht="15" customHeight="1">
      <c r="A84" s="91" t="s">
        <v>164</v>
      </c>
      <c r="B84" s="14"/>
      <c r="H84" s="54"/>
      <c r="I84" s="253"/>
      <c r="J84" s="95"/>
      <c r="K84" s="170"/>
      <c r="L84" s="95"/>
      <c r="M84" s="253"/>
      <c r="N84" s="95"/>
      <c r="O84" s="170"/>
    </row>
    <row r="85" spans="1:15" ht="15" customHeight="1">
      <c r="A85" s="91"/>
      <c r="B85" s="19" t="s">
        <v>139</v>
      </c>
      <c r="G85" s="83">
        <v>13.1</v>
      </c>
      <c r="H85" s="54"/>
      <c r="I85" s="41">
        <v>-648000</v>
      </c>
      <c r="J85" s="95"/>
      <c r="K85" s="92">
        <v>-2301000</v>
      </c>
      <c r="L85" s="95"/>
      <c r="M85" s="41">
        <v>-355000</v>
      </c>
      <c r="N85" s="95"/>
      <c r="O85" s="92">
        <v>-1962000</v>
      </c>
    </row>
    <row r="86" spans="1:15" ht="15" customHeight="1">
      <c r="A86" s="91" t="s">
        <v>154</v>
      </c>
      <c r="H86" s="54"/>
      <c r="I86" s="41"/>
      <c r="J86" s="95"/>
      <c r="K86" s="92"/>
      <c r="L86" s="95"/>
      <c r="M86" s="41"/>
      <c r="N86" s="92"/>
      <c r="O86" s="92"/>
    </row>
    <row r="87" spans="1:15" ht="15" customHeight="1">
      <c r="A87" s="91"/>
      <c r="B87" s="19" t="s">
        <v>139</v>
      </c>
      <c r="G87" s="83">
        <v>13.2</v>
      </c>
      <c r="H87" s="54"/>
      <c r="I87" s="41">
        <v>1400000</v>
      </c>
      <c r="J87" s="95"/>
      <c r="K87" s="92">
        <v>487000</v>
      </c>
      <c r="L87" s="95"/>
      <c r="M87" s="41">
        <v>1400000</v>
      </c>
      <c r="N87" s="170"/>
      <c r="O87" s="92">
        <v>487000</v>
      </c>
    </row>
    <row r="88" spans="1:15" ht="15" customHeight="1">
      <c r="A88" s="91" t="s">
        <v>165</v>
      </c>
      <c r="H88" s="54"/>
      <c r="I88" s="41"/>
      <c r="J88" s="92"/>
      <c r="K88" s="92"/>
      <c r="L88" s="92"/>
      <c r="M88" s="253"/>
      <c r="N88" s="170"/>
      <c r="O88" s="170"/>
    </row>
    <row r="89" spans="1:15" ht="15" customHeight="1">
      <c r="A89" s="91"/>
      <c r="B89" s="19" t="s">
        <v>139</v>
      </c>
      <c r="G89" s="83">
        <v>13.2</v>
      </c>
      <c r="H89" s="54"/>
      <c r="I89" s="41">
        <v>-148000</v>
      </c>
      <c r="J89" s="92"/>
      <c r="K89" s="92">
        <v>-826200</v>
      </c>
      <c r="L89" s="92"/>
      <c r="M89" s="41">
        <v>-148000</v>
      </c>
      <c r="N89" s="92"/>
      <c r="O89" s="92">
        <v>-634000</v>
      </c>
    </row>
    <row r="90" spans="1:15" ht="15" customHeight="1">
      <c r="A90" s="344" t="s">
        <v>201</v>
      </c>
      <c r="B90" s="344"/>
      <c r="C90" s="344"/>
      <c r="D90" s="344"/>
      <c r="E90" s="344"/>
      <c r="F90" s="344"/>
      <c r="H90" s="54"/>
      <c r="I90" s="252">
        <v>-7424</v>
      </c>
      <c r="J90" s="92"/>
      <c r="K90" s="95">
        <v>-14305</v>
      </c>
      <c r="L90" s="92"/>
      <c r="M90" s="252">
        <v>-2283</v>
      </c>
      <c r="N90" s="92"/>
      <c r="O90" s="95">
        <v>-8769</v>
      </c>
    </row>
    <row r="91" spans="1:15" ht="15" customHeight="1">
      <c r="A91" s="91" t="s">
        <v>147</v>
      </c>
      <c r="H91" s="54"/>
      <c r="I91" s="41">
        <v>-408997</v>
      </c>
      <c r="J91" s="95"/>
      <c r="K91" s="92">
        <v>-437443</v>
      </c>
      <c r="L91" s="95"/>
      <c r="M91" s="41">
        <v>-399171</v>
      </c>
      <c r="N91" s="95"/>
      <c r="O91" s="92">
        <v>-432479</v>
      </c>
    </row>
    <row r="92" spans="1:15" ht="15" customHeight="1">
      <c r="A92" s="91" t="s">
        <v>86</v>
      </c>
      <c r="H92" s="54"/>
      <c r="I92" s="255">
        <v>-87884</v>
      </c>
      <c r="J92" s="92"/>
      <c r="K92" s="254">
        <v>-86434</v>
      </c>
      <c r="L92" s="92"/>
      <c r="M92" s="255">
        <v>-84919</v>
      </c>
      <c r="N92" s="92"/>
      <c r="O92" s="254">
        <v>-79515</v>
      </c>
    </row>
    <row r="93" spans="1:15" ht="8.1" customHeight="1">
      <c r="H93" s="57"/>
      <c r="I93" s="253"/>
      <c r="J93" s="95"/>
      <c r="K93" s="170"/>
      <c r="L93" s="95"/>
      <c r="M93" s="253"/>
      <c r="N93" s="95"/>
      <c r="O93" s="170"/>
    </row>
    <row r="94" spans="1:15" ht="15" customHeight="1">
      <c r="A94" s="93" t="s">
        <v>219</v>
      </c>
      <c r="B94" s="14"/>
      <c r="H94" s="54"/>
      <c r="I94" s="255">
        <f>SUM(I82:I92)</f>
        <v>507695</v>
      </c>
      <c r="J94" s="95"/>
      <c r="K94" s="254">
        <f>SUM(K82:K92)</f>
        <v>154618</v>
      </c>
      <c r="L94" s="95"/>
      <c r="M94" s="255">
        <f>SUM(M82:M92)</f>
        <v>670627</v>
      </c>
      <c r="N94" s="95"/>
      <c r="O94" s="254">
        <f>SUM(O82:O92)</f>
        <v>174237</v>
      </c>
    </row>
    <row r="95" spans="1:15" ht="10.15" customHeight="1">
      <c r="B95" s="14"/>
      <c r="H95" s="54"/>
      <c r="I95" s="252"/>
      <c r="J95" s="95"/>
      <c r="K95" s="95"/>
      <c r="L95" s="95"/>
      <c r="M95" s="252"/>
      <c r="N95" s="95"/>
      <c r="O95" s="95"/>
    </row>
    <row r="96" spans="1:15" ht="15" customHeight="1">
      <c r="A96" s="93" t="s">
        <v>220</v>
      </c>
      <c r="B96" s="14"/>
      <c r="H96" s="54"/>
      <c r="I96" s="252">
        <f>I94+I79+I46</f>
        <v>867297</v>
      </c>
      <c r="J96" s="95"/>
      <c r="K96" s="95">
        <f>K94+K79+K46</f>
        <v>213562</v>
      </c>
      <c r="L96" s="95"/>
      <c r="M96" s="252">
        <f>M94+M79+M46</f>
        <v>820938</v>
      </c>
      <c r="N96" s="95"/>
      <c r="O96" s="95">
        <f>O94+O79+O46</f>
        <v>118337</v>
      </c>
    </row>
    <row r="97" spans="1:15" ht="15" customHeight="1">
      <c r="A97" s="89" t="s">
        <v>186</v>
      </c>
      <c r="H97" s="54"/>
      <c r="I97" s="256">
        <v>65687</v>
      </c>
      <c r="J97" s="92"/>
      <c r="K97" s="257">
        <v>58211</v>
      </c>
      <c r="L97" s="92"/>
      <c r="M97" s="256">
        <v>11246</v>
      </c>
      <c r="N97" s="92"/>
      <c r="O97" s="257">
        <v>15710</v>
      </c>
    </row>
    <row r="98" spans="1:15" ht="8.1" customHeight="1">
      <c r="A98" s="89"/>
      <c r="H98" s="54"/>
      <c r="I98" s="252"/>
      <c r="J98" s="95"/>
      <c r="K98" s="95"/>
      <c r="L98" s="95"/>
      <c r="M98" s="252"/>
      <c r="N98" s="95"/>
      <c r="O98" s="95"/>
    </row>
    <row r="99" spans="1:15" ht="15" customHeight="1" thickBot="1">
      <c r="A99" s="93" t="s">
        <v>187</v>
      </c>
      <c r="B99" s="14"/>
      <c r="H99" s="54"/>
      <c r="I99" s="258">
        <f>SUM(I96:I97)</f>
        <v>932984</v>
      </c>
      <c r="J99" s="95"/>
      <c r="K99" s="259">
        <f>SUM(K96:K97)</f>
        <v>271773</v>
      </c>
      <c r="L99" s="95"/>
      <c r="M99" s="258">
        <f>SUM(M96:M97)</f>
        <v>832184</v>
      </c>
      <c r="N99" s="95"/>
      <c r="O99" s="259">
        <f>SUM(O96:O97)</f>
        <v>134047</v>
      </c>
    </row>
    <row r="100" spans="1:15" ht="15" customHeight="1" thickTop="1">
      <c r="H100" s="54"/>
      <c r="I100" s="43"/>
      <c r="J100" s="57"/>
      <c r="K100" s="57"/>
      <c r="L100" s="57"/>
      <c r="M100" s="43"/>
      <c r="N100" s="57"/>
      <c r="O100" s="57"/>
    </row>
    <row r="101" spans="1:15" ht="15" customHeight="1">
      <c r="A101" s="94" t="s">
        <v>92</v>
      </c>
      <c r="H101" s="54"/>
      <c r="I101" s="43"/>
      <c r="J101" s="57"/>
      <c r="K101" s="57"/>
      <c r="L101" s="57"/>
      <c r="M101" s="43"/>
      <c r="N101" s="57"/>
      <c r="O101" s="57"/>
    </row>
    <row r="102" spans="1:15" ht="15" customHeight="1">
      <c r="A102" s="89" t="s">
        <v>166</v>
      </c>
      <c r="H102" s="54"/>
      <c r="I102" s="43"/>
      <c r="J102" s="57"/>
      <c r="K102" s="57"/>
      <c r="L102" s="57"/>
      <c r="M102" s="43"/>
      <c r="N102" s="57"/>
      <c r="O102" s="57"/>
    </row>
    <row r="103" spans="1:15" ht="15" customHeight="1">
      <c r="A103" s="89"/>
      <c r="B103" s="89" t="s">
        <v>202</v>
      </c>
      <c r="H103" s="54"/>
      <c r="I103" s="43"/>
      <c r="J103" s="57"/>
      <c r="K103" s="57"/>
      <c r="L103" s="57"/>
      <c r="M103" s="43"/>
      <c r="N103" s="57"/>
      <c r="O103" s="57"/>
    </row>
    <row r="104" spans="1:15" ht="15" customHeight="1">
      <c r="B104" s="89"/>
      <c r="C104" s="89" t="s">
        <v>203</v>
      </c>
      <c r="H104" s="54"/>
      <c r="I104" s="43">
        <v>1738545</v>
      </c>
      <c r="J104" s="57"/>
      <c r="K104" s="57">
        <v>1517480</v>
      </c>
      <c r="L104" s="57"/>
      <c r="M104" s="43">
        <v>1735466</v>
      </c>
      <c r="N104" s="57"/>
      <c r="O104" s="57">
        <v>1515396</v>
      </c>
    </row>
    <row r="105" spans="1:15" ht="15" customHeight="1">
      <c r="B105" s="89" t="s">
        <v>188</v>
      </c>
      <c r="C105" s="89"/>
      <c r="H105" s="54"/>
      <c r="I105" s="43">
        <v>20082</v>
      </c>
      <c r="J105" s="57"/>
      <c r="K105" s="57">
        <v>103152</v>
      </c>
      <c r="L105" s="57"/>
      <c r="M105" s="43">
        <v>20082</v>
      </c>
      <c r="N105" s="57"/>
      <c r="O105" s="57">
        <v>103152</v>
      </c>
    </row>
    <row r="106" spans="1:15" ht="14.45" customHeight="1">
      <c r="B106" s="89"/>
      <c r="C106" s="89"/>
      <c r="H106" s="54"/>
      <c r="I106" s="57"/>
      <c r="J106" s="57"/>
      <c r="K106" s="57"/>
      <c r="L106" s="57"/>
      <c r="M106" s="57"/>
      <c r="N106" s="57"/>
      <c r="O106" s="95"/>
    </row>
    <row r="107" spans="1:15" ht="17.25" customHeight="1">
      <c r="B107" s="89"/>
      <c r="C107" s="89"/>
      <c r="H107" s="54"/>
      <c r="I107" s="57"/>
      <c r="J107" s="57"/>
      <c r="K107" s="57"/>
      <c r="L107" s="57"/>
      <c r="M107" s="57"/>
      <c r="N107" s="57"/>
      <c r="O107" s="95"/>
    </row>
    <row r="108" spans="1:15" ht="17.25" customHeight="1">
      <c r="B108" s="89"/>
      <c r="C108" s="89"/>
      <c r="H108" s="54"/>
      <c r="I108" s="57"/>
      <c r="J108" s="57"/>
      <c r="K108" s="57"/>
      <c r="L108" s="57"/>
      <c r="M108" s="57"/>
      <c r="N108" s="57"/>
      <c r="O108" s="95"/>
    </row>
    <row r="109" spans="1:15" ht="11.1" customHeight="1">
      <c r="B109" s="89"/>
      <c r="C109" s="89"/>
      <c r="H109" s="54"/>
      <c r="I109" s="57"/>
      <c r="J109" s="57"/>
      <c r="K109" s="57"/>
      <c r="L109" s="57"/>
      <c r="M109" s="57"/>
      <c r="N109" s="57"/>
      <c r="O109" s="57"/>
    </row>
    <row r="110" spans="1:15" ht="21.95" customHeight="1">
      <c r="A110" s="327" t="s">
        <v>215</v>
      </c>
      <c r="B110" s="327"/>
      <c r="C110" s="327"/>
      <c r="D110" s="327"/>
      <c r="E110" s="327"/>
      <c r="F110" s="327"/>
      <c r="G110" s="327"/>
      <c r="H110" s="327"/>
      <c r="I110" s="327"/>
      <c r="J110" s="327"/>
      <c r="K110" s="327"/>
      <c r="L110" s="328"/>
      <c r="M110" s="328"/>
      <c r="N110" s="328"/>
      <c r="O110" s="328"/>
    </row>
  </sheetData>
  <mergeCells count="13">
    <mergeCell ref="A54:O54"/>
    <mergeCell ref="M6:O6"/>
    <mergeCell ref="I7:K7"/>
    <mergeCell ref="M7:O7"/>
    <mergeCell ref="I8:K8"/>
    <mergeCell ref="M8:O8"/>
    <mergeCell ref="A110:O110"/>
    <mergeCell ref="M60:O60"/>
    <mergeCell ref="I61:K61"/>
    <mergeCell ref="M61:O61"/>
    <mergeCell ref="I62:K62"/>
    <mergeCell ref="M62:O62"/>
    <mergeCell ref="A90:F90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4" man="1"/>
  </rowBreaks>
  <ignoredErrors>
    <ignoredError sqref="I10:O10 I64:O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77E75-AADA-4952-B675-5B93336646C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ec8b31b8-7499-4de8-ae63-2358b09ba4e3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29c52cd-1d05-491e-95be-1e4002f46b5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7EA9AFA-9128-4111-BE4D-AD5C19770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YE2-4</vt:lpstr>
      <vt:lpstr>Eng 5-6 (3M)</vt:lpstr>
      <vt:lpstr>Eng 7-8 (6M)</vt:lpstr>
      <vt:lpstr>conso EN 9</vt:lpstr>
      <vt:lpstr>separate EN10</vt:lpstr>
      <vt:lpstr>11-12</vt:lpstr>
      <vt:lpstr>'11-12'!Print_Area</vt:lpstr>
      <vt:lpstr>'Eng 5-6 (3M)'!Print_Area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Praphensri Puttaluck</cp:lastModifiedBy>
  <cp:lastPrinted>2021-08-13T02:43:19Z</cp:lastPrinted>
  <dcterms:created xsi:type="dcterms:W3CDTF">2009-01-23T10:19:39Z</dcterms:created>
  <dcterms:modified xsi:type="dcterms:W3CDTF">2021-08-13T03:36:45Z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