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4-2021]\ตลาดหลักทรัพย์ (มหาชนและบริษัทในเครือ)\ไตรมาส 2 [30 มิถุนายน 2564]\ภาษาไทย\"/>
    </mc:Choice>
  </mc:AlternateContent>
  <xr:revisionPtr revIDLastSave="0" documentId="13_ncr:1_{9809F3C8-DC2D-4D9D-AD9F-C9D491EABF98}" xr6:coauthVersionLast="47" xr6:coauthVersionMax="47" xr10:uidLastSave="{00000000-0000-0000-0000-000000000000}"/>
  <bookViews>
    <workbookView xWindow="-108" yWindow="-108" windowWidth="23256" windowHeight="12576" tabRatio="769" activeTab="2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'!$A$1:$M$82</definedName>
    <definedName name="_xlnm.Print_Area" localSheetId="1">งบกำไรขาดทุนเบ็ดเสร็จ!$A$1:$M$80</definedName>
    <definedName name="_xlnm.Print_Area" localSheetId="0">งบแสดงฐานะการเงิน!$A$1:$M$111</definedName>
    <definedName name="_xlnm.Print_Area" localSheetId="3">'งบแสดงเปลี่ยนแปลง(งบเฉพาะบริษัท'!$A$1:$S$30</definedName>
    <definedName name="_xlnm.Print_Area" localSheetId="2">'งบแสดงเปลี่ยนแปลง(งบรวม)'!$A$1:$S$30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3" l="1"/>
  <c r="S25" i="3" s="1"/>
  <c r="S23" i="3"/>
  <c r="I17" i="3" l="1"/>
  <c r="G17" i="3"/>
  <c r="E17" i="3"/>
</calcChain>
</file>

<file path=xl/sharedStrings.xml><?xml version="1.0" encoding="utf-8"?>
<sst xmlns="http://schemas.openxmlformats.org/spreadsheetml/2006/main" count="351" uniqueCount="182">
  <si>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</si>
  <si>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</si>
  <si>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</si>
  <si>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</si>
  <si>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</si>
  <si>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</si>
  <si>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</si>
  <si>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</si>
  <si>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</si>
  <si>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</si>
  <si>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</si>
  <si>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</si>
  <si>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</si>
  <si>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</si>
  <si>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</si>
  <si>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</si>
  <si>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</si>
  <si>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</si>
  <si>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</si>
  <si>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</si>
  <si>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</si>
  <si>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</si>
  <si>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</si>
  <si>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</si>
  <si>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</si>
  <si>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</si>
  <si>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</si>
  <si>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</si>
  <si>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</si>
  <si>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</si>
  <si>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</si>
  <si>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</si>
  <si>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</si>
  <si>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</si>
  <si>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</si>
  <si>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</si>
  <si>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</si>
  <si>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</si>
  <si>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</si>
  <si>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</si>
  <si>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</si>
  <si>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</si>
  <si>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</si>
  <si>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</si>
  <si>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</si>
  <si>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</si>
  <si>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</si>
  <si>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</si>
  <si>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</si>
  <si>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</si>
  <si>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</si>
  <si>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</si>
  <si>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</si>
  <si>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</si>
  <si>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</si>
  <si>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</si>
  <si>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</si>
  <si>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</si>
  <si>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</si>
  <si>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</si>
  <si>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</si>
  <si>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</si>
  <si>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</si>
  <si>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</si>
  <si>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</si>
  <si>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</si>
  <si>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</si>
  <si>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</si>
  <si>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</si>
  <si>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</si>
  <si>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</si>
  <si>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</si>
  <si>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</si>
  <si>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</si>
  <si>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</si>
  <si>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</si>
  <si>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</si>
  <si>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</si>
  <si>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</si>
  <si>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</si>
  <si>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</si>
  <si>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</si>
  <si>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</si>
  <si>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</si>
  <si>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</si>
  <si>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</si>
  <si>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</si>
  <si>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</si>
  <si>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</si>
  <si>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</si>
  <si>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</si>
  <si>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</si>
  <si>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</si>
  <si>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</si>
  <si>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</si>
  <si>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</si>
  <si>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</si>
  <si>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</si>
  <si>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</si>
  <si>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</si>
  <si>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</si>
  <si>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</si>
  <si>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</si>
  <si>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</si>
  <si>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</si>
  <si>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</si>
  <si>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</si>
  <si>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</si>
  <si>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</si>
  <si>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</si>
  <si>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</si>
  <si>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</si>
  <si>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ยอดคงเหลือ ณ วันที่ 1 มกราคม 2563</t>
  </si>
  <si>
    <t>2563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</si>
  <si>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</si>
  <si>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</si>
  <si>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</si>
  <si>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ผลกระทบจากการนำมาตรฐานการรายงานทางการเงินมาใช้</t>
  </si>
  <si>
    <t>ยอดคงเหลือ ณ วันที่ 31 ธันวาคม 2562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</si>
  <si>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</si>
  <si>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</si>
  <si>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</si>
  <si>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</si>
  <si>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</si>
  <si>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</si>
  <si>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</si>
  <si>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</si>
  <si>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</si>
  <si>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</si>
  <si>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</si>
  <si>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</si>
  <si>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</si>
  <si>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</si>
  <si>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</si>
  <si>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</si>
  <si>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</si>
  <si>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</si>
  <si>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</si>
  <si>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ประมาณการหนี้สินหมุนเวียนสำหรับผลประโยชน์พนักงาน</t>
  </si>
  <si>
    <t>ค่าใช้จ่าย (รายได้) ภาษีเงินได้</t>
  </si>
  <si>
    <t>กำไรจากอัตราแลกเปลี่ยน</t>
  </si>
  <si>
    <t>หนี้สงสัยจะสูญ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</si>
  <si>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</si>
  <si>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</si>
  <si>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</si>
  <si>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</si>
  <si>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ธันวาคม 2563</t>
  </si>
  <si>
    <t>2564</t>
  </si>
  <si>
    <t>- 7 -</t>
  </si>
  <si>
    <t>- 2 -</t>
  </si>
  <si>
    <t>4, 6</t>
  </si>
  <si>
    <t>1. เจ้าหนี้ค่าซื้อสินทรัพย์ถาวรเพิ่มขึ้น (ลดลง)</t>
  </si>
  <si>
    <t>เงินสดสุทธิได้มาจากกิจกรรมดำเนินงาน</t>
  </si>
  <si>
    <t>เงินสดสุทธิได้มาจาก(ใช้ไปใน)กิจกรรมลงทุน</t>
  </si>
  <si>
    <t>ยอดคงเหลือ ณ วันที่ 1 มกราคม 2564</t>
  </si>
  <si>
    <t>ณ วันที่ 30 มิถุนายน 2564</t>
  </si>
  <si>
    <t>ณ วันที่ 30</t>
  </si>
  <si>
    <t>มิถุนายน 2564</t>
  </si>
  <si>
    <t>รายได้เงินปันผล</t>
  </si>
  <si>
    <t>ขาดทุนจากอัตราแลกเปลี่ยน</t>
  </si>
  <si>
    <t>สำหรับงวดหกเดือนสิ้นสุดวันที่ 30 มิถุนายน 2564</t>
  </si>
  <si>
    <t>- 10 -</t>
  </si>
  <si>
    <t>ยอดคงเหลือ ณ วันที่ 30  มิถุนายน 2563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</si>
  <si>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</si>
  <si>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</si>
  <si>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รายได้ดอกเบี้ยรับ</t>
  </si>
  <si>
    <t>รายได้เงินปันผลรับ</t>
  </si>
  <si>
    <t>เงินรับจากดอกเบี้ยรับ</t>
  </si>
  <si>
    <t>เงินปันผลรับจากเงินลงทุน</t>
  </si>
  <si>
    <t>(กำไร) ขาดทุนจากการตัดจำหน่ายสินทรัพย์ถาวร</t>
  </si>
  <si>
    <t>สินทรัพย์ทางการเงินไม่หมุนเวียนอื่น</t>
  </si>
  <si>
    <t>4, 15</t>
  </si>
  <si>
    <t>20</t>
  </si>
  <si>
    <t>(กำไร) ขาดทุนจากการปรับมูลค่าสินทรัพย์ทางการเงินไม่หมุนเวียนอื่น</t>
  </si>
  <si>
    <t>เงินจ่ายจากการซื้อสินทรัพย์ทางการเงินไม่หมุนเวียนอื่น</t>
  </si>
  <si>
    <t>ค่าเผื่อมูลค่าสินค้าลดลง</t>
  </si>
  <si>
    <t>ลงทุนที่กำหนดให้</t>
  </si>
  <si>
    <t>วัดมูลค่าด้วยมูลค่า</t>
  </si>
  <si>
    <t>ยุติธรรมผ่านกำไร</t>
  </si>
  <si>
    <t>ขาดทุนเบ็ดเสร็จอื่น</t>
  </si>
  <si>
    <t>กำไร(ขาดทุน)ที่ยังไม่</t>
  </si>
  <si>
    <t>ได้เกิดขึ้นจริงจากเงิน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</si>
</sst>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19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67" fontId="3" fillId="0" borderId="0" xfId="1" applyNumberFormat="1" applyFont="1" applyAlignment="1"/>
    <xf numFmtId="0" fontId="4" fillId="0" borderId="0" xfId="1" applyFont="1" applyAlignment="1"/>
    <xf numFmtId="0" fontId="5" fillId="0" borderId="0" xfId="1" applyFont="1" applyAlignment="1">
      <alignment horizontal="right"/>
    </xf>
    <xf numFmtId="0" fontId="7" fillId="0" borderId="0" xfId="1" applyFont="1" applyAlignment="1"/>
    <xf numFmtId="168" fontId="5" fillId="0" borderId="0" xfId="1" applyNumberFormat="1" applyFont="1" applyAlignment="1">
      <alignment horizontal="center"/>
    </xf>
    <xf numFmtId="0" fontId="8" fillId="0" borderId="0" xfId="1" applyFont="1" applyAlignme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 applyAlignme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0" fontId="3" fillId="0" borderId="0" xfId="1" applyFont="1" applyBorder="1" applyAlignment="1"/>
    <xf numFmtId="0" fontId="3" fillId="0" borderId="0" xfId="1" applyFont="1" applyFill="1" applyAlignment="1"/>
    <xf numFmtId="0" fontId="8" fillId="0" borderId="0" xfId="1" applyFont="1" applyBorder="1" applyAlignment="1"/>
    <xf numFmtId="0" fontId="3" fillId="0" borderId="0" xfId="1" applyFont="1" applyBorder="1" applyAlignment="1">
      <alignment horizontal="right"/>
    </xf>
    <xf numFmtId="168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/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/>
    <xf numFmtId="167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67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Fill="1" applyAlignment="1">
      <alignment horizontal="center" vertical="top"/>
    </xf>
    <xf numFmtId="0" fontId="3" fillId="0" borderId="0" xfId="10" applyFont="1" applyFill="1" applyBorder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Fill="1" applyBorder="1" applyAlignment="1">
      <alignment vertical="top"/>
    </xf>
    <xf numFmtId="0" fontId="3" fillId="0" borderId="1" xfId="10" applyFont="1" applyFill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NumberFormat="1" applyFont="1" applyFill="1" applyBorder="1" applyAlignment="1">
      <alignment vertical="top"/>
    </xf>
    <xf numFmtId="170" fontId="10" fillId="0" borderId="0" xfId="10" applyNumberFormat="1" applyFont="1" applyFill="1" applyBorder="1" applyAlignment="1">
      <alignment vertical="top"/>
    </xf>
    <xf numFmtId="0" fontId="3" fillId="0" borderId="0" xfId="10" applyFont="1" applyFill="1" applyAlignment="1"/>
    <xf numFmtId="0" fontId="5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0" fontId="5" fillId="0" borderId="0" xfId="1" applyFont="1" applyFill="1" applyAlignment="1">
      <alignment horizontal="right" vertical="center"/>
    </xf>
    <xf numFmtId="0" fontId="7" fillId="0" borderId="0" xfId="10" applyFont="1" applyFill="1" applyAlignment="1"/>
    <xf numFmtId="49" fontId="3" fillId="0" borderId="0" xfId="10" applyNumberFormat="1" applyFont="1" applyFill="1" applyAlignment="1">
      <alignment horizontal="center"/>
    </xf>
    <xf numFmtId="0" fontId="9" fillId="0" borderId="0" xfId="10" applyFont="1" applyFill="1" applyAlignment="1">
      <alignment vertical="top"/>
    </xf>
    <xf numFmtId="49" fontId="7" fillId="0" borderId="0" xfId="10" applyNumberFormat="1" applyFont="1" applyFill="1" applyAlignment="1">
      <alignment horizontal="left"/>
    </xf>
    <xf numFmtId="0" fontId="3" fillId="0" borderId="0" xfId="10" applyFont="1" applyFill="1" applyBorder="1" applyAlignment="1">
      <alignment horizontal="center" vertical="top"/>
    </xf>
    <xf numFmtId="0" fontId="11" fillId="0" borderId="0" xfId="10" applyFont="1" applyFill="1" applyBorder="1" applyAlignment="1">
      <alignment vertical="top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Fill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10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 applyAlignment="1"/>
    <xf numFmtId="164" fontId="3" fillId="0" borderId="0" xfId="1" applyNumberFormat="1" applyFont="1" applyFill="1" applyAlignme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1" xfId="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43" fontId="3" fillId="0" borderId="0" xfId="2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2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43" fontId="3" fillId="0" borderId="0" xfId="2" applyFont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3" fillId="0" borderId="0" xfId="6" applyNumberFormat="1" applyFont="1" applyBorder="1" applyAlignment="1">
      <alignment vertical="center"/>
    </xf>
    <xf numFmtId="165" fontId="4" fillId="0" borderId="0" xfId="6" applyNumberFormat="1" applyFont="1" applyBorder="1" applyAlignment="1">
      <alignment vertical="center"/>
    </xf>
    <xf numFmtId="165" fontId="4" fillId="0" borderId="0" xfId="8" applyNumberFormat="1" applyFont="1" applyBorder="1" applyAlignment="1">
      <alignment vertical="center"/>
    </xf>
    <xf numFmtId="165" fontId="3" fillId="0" borderId="0" xfId="8" applyNumberFormat="1" applyFont="1" applyBorder="1" applyAlignment="1">
      <alignment vertical="center"/>
    </xf>
    <xf numFmtId="0" fontId="3" fillId="0" borderId="0" xfId="1" applyNumberFormat="1" applyFont="1" applyAlignment="1">
      <alignment horizontal="right"/>
    </xf>
    <xf numFmtId="0" fontId="3" fillId="0" borderId="0" xfId="1" applyFont="1" applyFill="1" applyAlignment="1">
      <alignment horizontal="right"/>
    </xf>
    <xf numFmtId="167" fontId="3" fillId="0" borderId="0" xfId="1" applyNumberFormat="1" applyFont="1" applyFill="1" applyAlignment="1"/>
    <xf numFmtId="41" fontId="3" fillId="0" borderId="0" xfId="1" applyNumberFormat="1" applyFont="1" applyFill="1" applyAlignment="1"/>
    <xf numFmtId="43" fontId="3" fillId="0" borderId="3" xfId="2" applyFont="1" applyFill="1" applyBorder="1" applyAlignment="1">
      <alignment vertic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/>
    <xf numFmtId="43" fontId="3" fillId="0" borderId="0" xfId="4" applyNumberFormat="1" applyFont="1" applyFill="1" applyBorder="1"/>
    <xf numFmtId="164" fontId="3" fillId="0" borderId="0" xfId="1" applyNumberFormat="1" applyFont="1" applyFill="1" applyBorder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0" fontId="4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9" fontId="3" fillId="0" borderId="0" xfId="5" applyNumberFormat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164" fontId="3" fillId="0" borderId="0" xfId="10" applyNumberFormat="1" applyFont="1" applyAlignment="1">
      <alignment vertical="top"/>
    </xf>
    <xf numFmtId="167" fontId="3" fillId="0" borderId="0" xfId="11" applyNumberFormat="1" applyFont="1" applyFill="1" applyAlignment="1">
      <alignment vertical="top"/>
    </xf>
    <xf numFmtId="0" fontId="3" fillId="0" borderId="0" xfId="10" applyFont="1" applyAlignment="1">
      <alignment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49" fontId="5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right" vertical="center"/>
    </xf>
    <xf numFmtId="167" fontId="3" fillId="0" borderId="0" xfId="5" applyNumberFormat="1" applyFont="1" applyFill="1" applyBorder="1" applyAlignment="1">
      <alignment vertical="top"/>
    </xf>
    <xf numFmtId="49" fontId="3" fillId="0" borderId="0" xfId="1" applyNumberFormat="1" applyFont="1" applyAlignment="1">
      <alignment horizontal="center"/>
    </xf>
    <xf numFmtId="164" fontId="3" fillId="0" borderId="1" xfId="11" applyNumberFormat="1" applyFont="1" applyFill="1" applyBorder="1" applyAlignment="1">
      <alignment vertical="top"/>
    </xf>
    <xf numFmtId="164" fontId="3" fillId="0" borderId="2" xfId="5" applyNumberFormat="1" applyFont="1" applyFill="1" applyBorder="1" applyAlignment="1">
      <alignment vertical="top"/>
    </xf>
    <xf numFmtId="164" fontId="3" fillId="0" borderId="0" xfId="11" applyNumberFormat="1" applyFont="1" applyFill="1" applyAlignment="1">
      <alignment vertical="top"/>
    </xf>
    <xf numFmtId="164" fontId="3" fillId="0" borderId="2" xfId="11" applyNumberFormat="1" applyFont="1" applyFill="1" applyBorder="1" applyAlignment="1">
      <alignment vertical="top"/>
    </xf>
    <xf numFmtId="164" fontId="3" fillId="0" borderId="0" xfId="7" applyNumberFormat="1" applyFont="1" applyFill="1" applyBorder="1" applyAlignment="1">
      <alignment vertical="top"/>
    </xf>
    <xf numFmtId="164" fontId="3" fillId="0" borderId="0" xfId="4" applyNumberFormat="1" applyFont="1" applyFill="1" applyBorder="1" applyAlignment="1">
      <alignment vertical="top"/>
    </xf>
    <xf numFmtId="164" fontId="3" fillId="0" borderId="1" xfId="4" applyNumberFormat="1" applyFont="1" applyFill="1" applyBorder="1" applyAlignment="1">
      <alignment vertical="top"/>
    </xf>
    <xf numFmtId="164" fontId="3" fillId="0" borderId="3" xfId="4" applyNumberFormat="1" applyFont="1" applyFill="1" applyBorder="1" applyAlignment="1">
      <alignment vertical="top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41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70" fontId="3" fillId="0" borderId="1" xfId="5" applyNumberFormat="1" applyFont="1" applyFill="1" applyBorder="1" applyAlignment="1">
      <alignment vertical="center"/>
    </xf>
    <xf numFmtId="168" fontId="5" fillId="0" borderId="0" xfId="10" applyNumberFormat="1" applyFont="1" applyAlignment="1">
      <alignment horizontal="center"/>
    </xf>
    <xf numFmtId="0" fontId="7" fillId="0" borderId="0" xfId="10" applyFont="1"/>
    <xf numFmtId="0" fontId="3" fillId="0" borderId="0" xfId="10" applyFont="1"/>
    <xf numFmtId="0" fontId="3" fillId="0" borderId="0" xfId="10" applyFont="1" applyAlignment="1">
      <alignment horizontal="center"/>
    </xf>
    <xf numFmtId="0" fontId="3" fillId="0" borderId="1" xfId="10" applyFont="1" applyBorder="1"/>
    <xf numFmtId="49" fontId="3" fillId="0" borderId="0" xfId="10" applyNumberFormat="1" applyFont="1" applyAlignment="1">
      <alignment horizontal="right" vertical="center"/>
    </xf>
    <xf numFmtId="49" fontId="3" fillId="0" borderId="0" xfId="10" applyNumberFormat="1" applyFont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170" fontId="3" fillId="0" borderId="0" xfId="7" applyNumberFormat="1" applyFont="1" applyFill="1" applyBorder="1" applyAlignment="1">
      <alignment horizontal="right" vertical="top"/>
    </xf>
    <xf numFmtId="49" fontId="7" fillId="0" borderId="0" xfId="10" applyNumberFormat="1" applyFont="1" applyFill="1" applyBorder="1" applyAlignment="1">
      <alignment horizontal="left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73" fontId="3" fillId="0" borderId="0" xfId="5" applyNumberFormat="1" applyFont="1" applyFill="1" applyBorder="1" applyAlignment="1">
      <alignment horizontal="right"/>
    </xf>
    <xf numFmtId="164" fontId="3" fillId="0" borderId="0" xfId="1" applyNumberFormat="1" applyFont="1" applyAlignment="1">
      <alignment vertical="center"/>
    </xf>
    <xf numFmtId="49" fontId="3" fillId="0" borderId="0" xfId="12" applyNumberFormat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43" fontId="3" fillId="0" borderId="1" xfId="2" applyFont="1" applyBorder="1" applyAlignment="1">
      <alignment vertical="center"/>
    </xf>
    <xf numFmtId="164" fontId="3" fillId="0" borderId="3" xfId="7" applyNumberFormat="1" applyFont="1" applyFill="1" applyBorder="1" applyAlignment="1">
      <alignment vertical="center"/>
    </xf>
    <xf numFmtId="167" fontId="3" fillId="0" borderId="0" xfId="2" applyNumberFormat="1" applyFont="1" applyAlignment="1">
      <alignment vertical="center"/>
    </xf>
    <xf numFmtId="164" fontId="3" fillId="0" borderId="2" xfId="7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74" fontId="3" fillId="0" borderId="0" xfId="7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2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0" borderId="0" xfId="10" applyFont="1" applyFill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168" fontId="5" fillId="0" borderId="0" xfId="1" applyNumberFormat="1" applyFont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7" fillId="0" borderId="0" xfId="1" quotePrefix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  <xf numFmtId="49" fontId="7" fillId="0" borderId="0" xfId="1" applyNumberFormat="1" applyFont="1" applyAlignment="1">
      <alignment horizontal="left"/>
    </xf>
    <xf numFmtId="49" fontId="3" fillId="0" borderId="0" xfId="8" applyNumberFormat="1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/>
    </xf>
    <xf numFmtId="0" fontId="7" fillId="0" borderId="0" xfId="10" quotePrefix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0" fontId="3" fillId="0" borderId="2" xfId="10" applyFont="1" applyFill="1" applyBorder="1" applyAlignment="1">
      <alignment horizontal="center" vertical="top"/>
    </xf>
    <xf numFmtId="168" fontId="3" fillId="0" borderId="2" xfId="10" applyNumberFormat="1" applyFont="1" applyFill="1" applyBorder="1" applyAlignment="1">
      <alignment horizontal="center" vertical="top"/>
    </xf>
    <xf numFmtId="168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" fillId="0" borderId="0" xfId="10" applyFont="1" applyFill="1" applyAlignment="1">
      <alignment horizontal="left" vertical="top"/>
    </xf>
    <xf numFmtId="168" fontId="5" fillId="0" borderId="0" xfId="10" applyNumberFormat="1" applyFont="1" applyFill="1" applyAlignment="1">
      <alignment horizontal="center" vertical="center"/>
    </xf>
    <xf numFmtId="0" fontId="5" fillId="0" borderId="0" xfId="10" applyFont="1" applyFill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D6F045F-ECD4-448A-ABB9-CA7CFD33B7C5}"/>
    <cellStyle name="Comma 20" xfId="9" xr:uid="{00000000-0005-0000-0000-000001000000}"/>
    <cellStyle name="Comma 27" xfId="4" xr:uid="{00000000-0005-0000-0000-000002000000}"/>
    <cellStyle name="Comma 3 10" xfId="7" xr:uid="{00000000-0005-0000-0000-000003000000}"/>
    <cellStyle name="Comma 3 12" xfId="14" xr:uid="{1D3E6444-2D64-4502-B79A-CEF7835AA551}"/>
    <cellStyle name="Comma 3 2 2" xfId="11" xr:uid="{00000000-0005-0000-0000-000004000000}"/>
    <cellStyle name="Comma 4 2 5" xfId="5" xr:uid="{00000000-0005-0000-0000-000005000000}"/>
    <cellStyle name="Comma 4 2 5 2" xfId="18" xr:uid="{4DEBA1ED-1ED0-47DB-A0FA-4D003E7775C2}"/>
    <cellStyle name="Comma 5 4" xfId="2" xr:uid="{00000000-0005-0000-0000-000006000000}"/>
    <cellStyle name="Comma 5 6" xfId="15" xr:uid="{C69E9B1D-BFE0-4134-97DC-41D335E1EE2B}"/>
    <cellStyle name="Normal" xfId="0" builtinId="0"/>
    <cellStyle name="Normal 154" xfId="3" xr:uid="{00000000-0005-0000-0000-000008000000}"/>
    <cellStyle name="Normal 181" xfId="12" xr:uid="{00000000-0005-0000-0000-000009000000}"/>
    <cellStyle name="Normal 181 2" xfId="16" xr:uid="{A9C10688-0916-450B-93A2-6D87FD7BF9CD}"/>
    <cellStyle name="Normal 2" xfId="1" xr:uid="{00000000-0005-0000-0000-00000A000000}"/>
    <cellStyle name="Normal 2 2 11" xfId="8" xr:uid="{00000000-0005-0000-0000-00000B000000}"/>
    <cellStyle name="Normal 2 20" xfId="6" xr:uid="{00000000-0005-0000-0000-00000C000000}"/>
    <cellStyle name="Normal 2 20 2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19</v>
          </cell>
        </row>
      </sheetData>
      <sheetData sheetId="14">
        <row r="9">
          <cell r="E9">
            <v>8696</v>
          </cell>
        </row>
      </sheetData>
      <sheetData sheetId="15">
        <row r="9">
          <cell r="C9">
            <v>19063</v>
          </cell>
        </row>
      </sheetData>
      <sheetData sheetId="16"/>
      <sheetData sheetId="17"/>
      <sheetData sheetId="18"/>
      <sheetData sheetId="19"/>
      <sheetData sheetId="20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/>
          <cell r="D557"/>
          <cell r="E557"/>
          <cell r="F557"/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/>
          <cell r="D562"/>
          <cell r="E562"/>
          <cell r="F562"/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/>
          <cell r="D563"/>
          <cell r="E563"/>
          <cell r="F563"/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/>
          <cell r="D564"/>
          <cell r="E564"/>
          <cell r="F564"/>
          <cell r="G564"/>
          <cell r="H564">
            <v>0</v>
          </cell>
        </row>
      </sheetData>
      <sheetData sheetId="21"/>
      <sheetData sheetId="22"/>
      <sheetData sheetId="23"/>
      <sheetData sheetId="24"/>
      <sheetData sheetId="25">
        <row r="2">
          <cell r="A2" t="str">
            <v xml:space="preserve">Client </v>
          </cell>
        </row>
      </sheetData>
      <sheetData sheetId="26">
        <row r="10">
          <cell r="C10" t="str">
            <v>เงินลงทุนชั่วคราว</v>
          </cell>
        </row>
      </sheetData>
      <sheetData sheetId="27">
        <row r="10">
          <cell r="C10" t="str">
            <v>ลูกหนี้การค้าและตั๋วเงินรับ</v>
          </cell>
        </row>
      </sheetData>
      <sheetData sheetId="28">
        <row r="11">
          <cell r="C11" t="str">
            <v>ลูกหนี้การค้าบริษัทที่เกี่ยวข้อง</v>
          </cell>
        </row>
      </sheetData>
      <sheetData sheetId="29">
        <row r="10">
          <cell r="C10" t="str">
            <v>สินค้าคงเหลือ</v>
          </cell>
        </row>
      </sheetData>
      <sheetData sheetId="30">
        <row r="10">
          <cell r="C10" t="str">
            <v>ลูกหนี้อื่น</v>
          </cell>
        </row>
      </sheetData>
      <sheetData sheetId="31">
        <row r="10">
          <cell r="C10" t="str">
            <v>ภาษีเงินได้นิติบุคคลค้างจ่าย</v>
          </cell>
        </row>
      </sheetData>
      <sheetData sheetId="32">
        <row r="10">
          <cell r="C10" t="str">
            <v>สินทรัพย์ภาษีเงินได้รอตัดบัญชี</v>
          </cell>
        </row>
      </sheetData>
      <sheetData sheetId="33"/>
      <sheetData sheetId="34">
        <row r="10">
          <cell r="C10" t="str">
            <v>เงินฝากธนาคารที่ติดภาะค้ำประกัน</v>
          </cell>
        </row>
      </sheetData>
      <sheetData sheetId="35">
        <row r="10">
          <cell r="C10" t="str">
            <v>ที่ดิน อาคาร และอุปกรณ์</v>
          </cell>
        </row>
      </sheetData>
      <sheetData sheetId="36"/>
      <sheetData sheetId="37">
        <row r="10">
          <cell r="C10" t="str">
            <v>สินทรัพย์ไม่หมุนเวียนอื่น</v>
          </cell>
        </row>
      </sheetData>
      <sheetData sheetId="38">
        <row r="10">
          <cell r="C10" t="str">
            <v>อสังหาริมทรัพย์เพื่อการลงทุน</v>
          </cell>
        </row>
      </sheetData>
      <sheetData sheetId="39">
        <row r="10">
          <cell r="C10" t="str">
            <v>เจ้าหนี้การค้าและตั๋วเงินจ่าย</v>
          </cell>
        </row>
      </sheetData>
      <sheetData sheetId="40">
        <row r="10">
          <cell r="C10" t="str">
            <v>เจ้าหนี้การค้า บริษัทที่เกี่ยวข้องกัน</v>
          </cell>
        </row>
      </sheetData>
      <sheetData sheetId="41">
        <row r="10">
          <cell r="C10" t="str">
            <v>ภาระผูกพันผลประโยชน์พนักงาน</v>
          </cell>
        </row>
      </sheetData>
      <sheetData sheetId="42"/>
      <sheetData sheetId="43">
        <row r="10">
          <cell r="C10" t="str">
            <v>ค่านิมิตรสิทธิ์ค้างจ่าย</v>
          </cell>
        </row>
      </sheetData>
      <sheetData sheetId="44">
        <row r="10">
          <cell r="C10" t="str">
            <v>เงินปันผลค้างจ่าย</v>
          </cell>
        </row>
      </sheetData>
      <sheetData sheetId="45"/>
      <sheetData sheetId="46"/>
      <sheetData sheetId="47">
        <row r="10">
          <cell r="C10" t="str">
            <v>หนี้สินภายใต้สัญญาเช่าทางการเงิน</v>
          </cell>
        </row>
      </sheetData>
      <sheetData sheetId="48"/>
      <sheetData sheetId="49">
        <row r="11">
          <cell r="C11" t="str">
            <v>ทุนเรือนหุ้น</v>
          </cell>
        </row>
      </sheetData>
      <sheetData sheetId="50">
        <row r="11">
          <cell r="J11">
            <v>75138692.590000004</v>
          </cell>
        </row>
      </sheetData>
      <sheetData sheetId="51">
        <row r="10">
          <cell r="C10" t="str">
            <v>รายได้จากการขายต่างประเทศ</v>
          </cell>
        </row>
      </sheetData>
      <sheetData sheetId="52">
        <row r="10">
          <cell r="C10" t="str">
            <v>กำไรจากอัตราแลกเปลี่ยน</v>
          </cell>
        </row>
      </sheetData>
      <sheetData sheetId="53">
        <row r="10">
          <cell r="C10" t="str">
            <v>ต้นทุนขาย</v>
          </cell>
        </row>
      </sheetData>
      <sheetData sheetId="54"/>
      <sheetData sheetId="55">
        <row r="10">
          <cell r="C10" t="str">
            <v>ค่าใช้จ่ายในการขาย</v>
          </cell>
        </row>
      </sheetData>
      <sheetData sheetId="56">
        <row r="10">
          <cell r="C10" t="str">
            <v>ค่าใช้จ่ายในการบริหาร</v>
          </cell>
        </row>
      </sheetData>
      <sheetData sheetId="57">
        <row r="10">
          <cell r="C10" t="str">
            <v>ต้นทุนทางการเงิน</v>
          </cell>
        </row>
      </sheetData>
      <sheetData sheetId="58">
        <row r="10">
          <cell r="C10" t="str">
            <v>ภาษีเงินได้ตาม Defferred Tax</v>
          </cell>
        </row>
      </sheetData>
      <sheetData sheetId="59">
        <row r="10">
          <cell r="C10" t="str">
            <v>ภาษีเงินได้ตามสรรพากร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C11" t="str">
            <v>เงินประกันผลงานก่อสร้าง</v>
          </cell>
        </row>
      </sheetData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1"/>
  <sheetViews>
    <sheetView view="pageBreakPreview" topLeftCell="A88" zoomScale="120" zoomScaleSheetLayoutView="120" workbookViewId="0">
      <selection activeCell="O101" sqref="O101"/>
    </sheetView>
  </sheetViews>
  <sheetFormatPr defaultRowHeight="24" customHeight="1" x14ac:dyDescent="0.45"/>
  <cols>
    <col min="1" max="1" width="1.33203125" style="1" customWidth="1"/>
    <col min="2" max="3" width="1.21875" style="1" customWidth="1"/>
    <col min="4" max="4" width="35" style="1" customWidth="1"/>
    <col min="5" max="5" width="3.44140625" style="1" customWidth="1"/>
    <col min="6" max="6" width="1.109375" style="2" customWidth="1"/>
    <col min="7" max="7" width="10.21875" style="3" customWidth="1"/>
    <col min="8" max="8" width="0.33203125" style="1" customWidth="1"/>
    <col min="9" max="9" width="10.21875" style="1" customWidth="1"/>
    <col min="10" max="10" width="0.33203125" style="1" customWidth="1"/>
    <col min="11" max="11" width="10.21875" style="24" customWidth="1"/>
    <col min="12" max="12" width="0.33203125" style="21" customWidth="1"/>
    <col min="13" max="13" width="10.21875" style="21" customWidth="1"/>
    <col min="14" max="14" width="14.44140625" style="1" customWidth="1"/>
    <col min="15" max="255" width="9.109375" style="1"/>
    <col min="256" max="256" width="1.33203125" style="1" customWidth="1"/>
    <col min="257" max="258" width="1.21875" style="1" customWidth="1"/>
    <col min="259" max="259" width="32.77734375" style="1" customWidth="1"/>
    <col min="260" max="260" width="6.77734375" style="1" customWidth="1"/>
    <col min="261" max="261" width="0.33203125" style="1" customWidth="1"/>
    <col min="262" max="262" width="11.33203125" style="1" customWidth="1"/>
    <col min="263" max="263" width="0.77734375" style="1" customWidth="1"/>
    <col min="264" max="264" width="11" style="1" customWidth="1"/>
    <col min="265" max="265" width="0.88671875" style="1" customWidth="1"/>
    <col min="266" max="266" width="11" style="1" customWidth="1"/>
    <col min="267" max="267" width="0.77734375" style="1" customWidth="1"/>
    <col min="268" max="268" width="11.77734375" style="1" customWidth="1"/>
    <col min="269" max="269" width="0" style="1" hidden="1" customWidth="1"/>
    <col min="270" max="270" width="13.109375" style="1" customWidth="1"/>
    <col min="271" max="511" width="9.109375" style="1"/>
    <col min="512" max="512" width="1.33203125" style="1" customWidth="1"/>
    <col min="513" max="514" width="1.21875" style="1" customWidth="1"/>
    <col min="515" max="515" width="32.77734375" style="1" customWidth="1"/>
    <col min="516" max="516" width="6.77734375" style="1" customWidth="1"/>
    <col min="517" max="517" width="0.33203125" style="1" customWidth="1"/>
    <col min="518" max="518" width="11.33203125" style="1" customWidth="1"/>
    <col min="519" max="519" width="0.77734375" style="1" customWidth="1"/>
    <col min="520" max="520" width="11" style="1" customWidth="1"/>
    <col min="521" max="521" width="0.88671875" style="1" customWidth="1"/>
    <col min="522" max="522" width="11" style="1" customWidth="1"/>
    <col min="523" max="523" width="0.77734375" style="1" customWidth="1"/>
    <col min="524" max="524" width="11.77734375" style="1" customWidth="1"/>
    <col min="525" max="525" width="0" style="1" hidden="1" customWidth="1"/>
    <col min="526" max="526" width="13.109375" style="1" customWidth="1"/>
    <col min="527" max="767" width="9.109375" style="1"/>
    <col min="768" max="768" width="1.33203125" style="1" customWidth="1"/>
    <col min="769" max="770" width="1.21875" style="1" customWidth="1"/>
    <col min="771" max="771" width="32.77734375" style="1" customWidth="1"/>
    <col min="772" max="772" width="6.77734375" style="1" customWidth="1"/>
    <col min="773" max="773" width="0.33203125" style="1" customWidth="1"/>
    <col min="774" max="774" width="11.33203125" style="1" customWidth="1"/>
    <col min="775" max="775" width="0.77734375" style="1" customWidth="1"/>
    <col min="776" max="776" width="11" style="1" customWidth="1"/>
    <col min="777" max="777" width="0.88671875" style="1" customWidth="1"/>
    <col min="778" max="778" width="11" style="1" customWidth="1"/>
    <col min="779" max="779" width="0.77734375" style="1" customWidth="1"/>
    <col min="780" max="780" width="11.77734375" style="1" customWidth="1"/>
    <col min="781" max="781" width="0" style="1" hidden="1" customWidth="1"/>
    <col min="782" max="782" width="13.109375" style="1" customWidth="1"/>
    <col min="783" max="1023" width="9.109375" style="1"/>
    <col min="1024" max="1024" width="1.33203125" style="1" customWidth="1"/>
    <col min="1025" max="1026" width="1.21875" style="1" customWidth="1"/>
    <col min="1027" max="1027" width="32.77734375" style="1" customWidth="1"/>
    <col min="1028" max="1028" width="6.77734375" style="1" customWidth="1"/>
    <col min="1029" max="1029" width="0.33203125" style="1" customWidth="1"/>
    <col min="1030" max="1030" width="11.33203125" style="1" customWidth="1"/>
    <col min="1031" max="1031" width="0.77734375" style="1" customWidth="1"/>
    <col min="1032" max="1032" width="11" style="1" customWidth="1"/>
    <col min="1033" max="1033" width="0.88671875" style="1" customWidth="1"/>
    <col min="1034" max="1034" width="11" style="1" customWidth="1"/>
    <col min="1035" max="1035" width="0.77734375" style="1" customWidth="1"/>
    <col min="1036" max="1036" width="11.77734375" style="1" customWidth="1"/>
    <col min="1037" max="1037" width="0" style="1" hidden="1" customWidth="1"/>
    <col min="1038" max="1038" width="13.109375" style="1" customWidth="1"/>
    <col min="1039" max="1279" width="9.109375" style="1"/>
    <col min="1280" max="1280" width="1.33203125" style="1" customWidth="1"/>
    <col min="1281" max="1282" width="1.21875" style="1" customWidth="1"/>
    <col min="1283" max="1283" width="32.77734375" style="1" customWidth="1"/>
    <col min="1284" max="1284" width="6.77734375" style="1" customWidth="1"/>
    <col min="1285" max="1285" width="0.33203125" style="1" customWidth="1"/>
    <col min="1286" max="1286" width="11.33203125" style="1" customWidth="1"/>
    <col min="1287" max="1287" width="0.77734375" style="1" customWidth="1"/>
    <col min="1288" max="1288" width="11" style="1" customWidth="1"/>
    <col min="1289" max="1289" width="0.88671875" style="1" customWidth="1"/>
    <col min="1290" max="1290" width="11" style="1" customWidth="1"/>
    <col min="1291" max="1291" width="0.77734375" style="1" customWidth="1"/>
    <col min="1292" max="1292" width="11.77734375" style="1" customWidth="1"/>
    <col min="1293" max="1293" width="0" style="1" hidden="1" customWidth="1"/>
    <col min="1294" max="1294" width="13.109375" style="1" customWidth="1"/>
    <col min="1295" max="1535" width="9.109375" style="1"/>
    <col min="1536" max="1536" width="1.33203125" style="1" customWidth="1"/>
    <col min="1537" max="1538" width="1.21875" style="1" customWidth="1"/>
    <col min="1539" max="1539" width="32.77734375" style="1" customWidth="1"/>
    <col min="1540" max="1540" width="6.77734375" style="1" customWidth="1"/>
    <col min="1541" max="1541" width="0.33203125" style="1" customWidth="1"/>
    <col min="1542" max="1542" width="11.33203125" style="1" customWidth="1"/>
    <col min="1543" max="1543" width="0.77734375" style="1" customWidth="1"/>
    <col min="1544" max="1544" width="11" style="1" customWidth="1"/>
    <col min="1545" max="1545" width="0.88671875" style="1" customWidth="1"/>
    <col min="1546" max="1546" width="11" style="1" customWidth="1"/>
    <col min="1547" max="1547" width="0.77734375" style="1" customWidth="1"/>
    <col min="1548" max="1548" width="11.77734375" style="1" customWidth="1"/>
    <col min="1549" max="1549" width="0" style="1" hidden="1" customWidth="1"/>
    <col min="1550" max="1550" width="13.109375" style="1" customWidth="1"/>
    <col min="1551" max="1791" width="9.109375" style="1"/>
    <col min="1792" max="1792" width="1.33203125" style="1" customWidth="1"/>
    <col min="1793" max="1794" width="1.21875" style="1" customWidth="1"/>
    <col min="1795" max="1795" width="32.77734375" style="1" customWidth="1"/>
    <col min="1796" max="1796" width="6.77734375" style="1" customWidth="1"/>
    <col min="1797" max="1797" width="0.33203125" style="1" customWidth="1"/>
    <col min="1798" max="1798" width="11.33203125" style="1" customWidth="1"/>
    <col min="1799" max="1799" width="0.77734375" style="1" customWidth="1"/>
    <col min="1800" max="1800" width="11" style="1" customWidth="1"/>
    <col min="1801" max="1801" width="0.88671875" style="1" customWidth="1"/>
    <col min="1802" max="1802" width="11" style="1" customWidth="1"/>
    <col min="1803" max="1803" width="0.77734375" style="1" customWidth="1"/>
    <col min="1804" max="1804" width="11.77734375" style="1" customWidth="1"/>
    <col min="1805" max="1805" width="0" style="1" hidden="1" customWidth="1"/>
    <col min="1806" max="1806" width="13.109375" style="1" customWidth="1"/>
    <col min="1807" max="2047" width="9.109375" style="1"/>
    <col min="2048" max="2048" width="1.33203125" style="1" customWidth="1"/>
    <col min="2049" max="2050" width="1.21875" style="1" customWidth="1"/>
    <col min="2051" max="2051" width="32.77734375" style="1" customWidth="1"/>
    <col min="2052" max="2052" width="6.77734375" style="1" customWidth="1"/>
    <col min="2053" max="2053" width="0.33203125" style="1" customWidth="1"/>
    <col min="2054" max="2054" width="11.33203125" style="1" customWidth="1"/>
    <col min="2055" max="2055" width="0.77734375" style="1" customWidth="1"/>
    <col min="2056" max="2056" width="11" style="1" customWidth="1"/>
    <col min="2057" max="2057" width="0.88671875" style="1" customWidth="1"/>
    <col min="2058" max="2058" width="11" style="1" customWidth="1"/>
    <col min="2059" max="2059" width="0.77734375" style="1" customWidth="1"/>
    <col min="2060" max="2060" width="11.77734375" style="1" customWidth="1"/>
    <col min="2061" max="2061" width="0" style="1" hidden="1" customWidth="1"/>
    <col min="2062" max="2062" width="13.109375" style="1" customWidth="1"/>
    <col min="2063" max="2303" width="9.109375" style="1"/>
    <col min="2304" max="2304" width="1.33203125" style="1" customWidth="1"/>
    <col min="2305" max="2306" width="1.21875" style="1" customWidth="1"/>
    <col min="2307" max="2307" width="32.77734375" style="1" customWidth="1"/>
    <col min="2308" max="2308" width="6.77734375" style="1" customWidth="1"/>
    <col min="2309" max="2309" width="0.33203125" style="1" customWidth="1"/>
    <col min="2310" max="2310" width="11.33203125" style="1" customWidth="1"/>
    <col min="2311" max="2311" width="0.77734375" style="1" customWidth="1"/>
    <col min="2312" max="2312" width="11" style="1" customWidth="1"/>
    <col min="2313" max="2313" width="0.88671875" style="1" customWidth="1"/>
    <col min="2314" max="2314" width="11" style="1" customWidth="1"/>
    <col min="2315" max="2315" width="0.77734375" style="1" customWidth="1"/>
    <col min="2316" max="2316" width="11.77734375" style="1" customWidth="1"/>
    <col min="2317" max="2317" width="0" style="1" hidden="1" customWidth="1"/>
    <col min="2318" max="2318" width="13.109375" style="1" customWidth="1"/>
    <col min="2319" max="2559" width="9.109375" style="1"/>
    <col min="2560" max="2560" width="1.33203125" style="1" customWidth="1"/>
    <col min="2561" max="2562" width="1.21875" style="1" customWidth="1"/>
    <col min="2563" max="2563" width="32.77734375" style="1" customWidth="1"/>
    <col min="2564" max="2564" width="6.77734375" style="1" customWidth="1"/>
    <col min="2565" max="2565" width="0.33203125" style="1" customWidth="1"/>
    <col min="2566" max="2566" width="11.33203125" style="1" customWidth="1"/>
    <col min="2567" max="2567" width="0.77734375" style="1" customWidth="1"/>
    <col min="2568" max="2568" width="11" style="1" customWidth="1"/>
    <col min="2569" max="2569" width="0.88671875" style="1" customWidth="1"/>
    <col min="2570" max="2570" width="11" style="1" customWidth="1"/>
    <col min="2571" max="2571" width="0.77734375" style="1" customWidth="1"/>
    <col min="2572" max="2572" width="11.77734375" style="1" customWidth="1"/>
    <col min="2573" max="2573" width="0" style="1" hidden="1" customWidth="1"/>
    <col min="2574" max="2574" width="13.109375" style="1" customWidth="1"/>
    <col min="2575" max="2815" width="9.109375" style="1"/>
    <col min="2816" max="2816" width="1.33203125" style="1" customWidth="1"/>
    <col min="2817" max="2818" width="1.21875" style="1" customWidth="1"/>
    <col min="2819" max="2819" width="32.77734375" style="1" customWidth="1"/>
    <col min="2820" max="2820" width="6.77734375" style="1" customWidth="1"/>
    <col min="2821" max="2821" width="0.33203125" style="1" customWidth="1"/>
    <col min="2822" max="2822" width="11.33203125" style="1" customWidth="1"/>
    <col min="2823" max="2823" width="0.77734375" style="1" customWidth="1"/>
    <col min="2824" max="2824" width="11" style="1" customWidth="1"/>
    <col min="2825" max="2825" width="0.88671875" style="1" customWidth="1"/>
    <col min="2826" max="2826" width="11" style="1" customWidth="1"/>
    <col min="2827" max="2827" width="0.77734375" style="1" customWidth="1"/>
    <col min="2828" max="2828" width="11.77734375" style="1" customWidth="1"/>
    <col min="2829" max="2829" width="0" style="1" hidden="1" customWidth="1"/>
    <col min="2830" max="2830" width="13.109375" style="1" customWidth="1"/>
    <col min="2831" max="3071" width="9.109375" style="1"/>
    <col min="3072" max="3072" width="1.33203125" style="1" customWidth="1"/>
    <col min="3073" max="3074" width="1.21875" style="1" customWidth="1"/>
    <col min="3075" max="3075" width="32.77734375" style="1" customWidth="1"/>
    <col min="3076" max="3076" width="6.77734375" style="1" customWidth="1"/>
    <col min="3077" max="3077" width="0.33203125" style="1" customWidth="1"/>
    <col min="3078" max="3078" width="11.33203125" style="1" customWidth="1"/>
    <col min="3079" max="3079" width="0.77734375" style="1" customWidth="1"/>
    <col min="3080" max="3080" width="11" style="1" customWidth="1"/>
    <col min="3081" max="3081" width="0.88671875" style="1" customWidth="1"/>
    <col min="3082" max="3082" width="11" style="1" customWidth="1"/>
    <col min="3083" max="3083" width="0.77734375" style="1" customWidth="1"/>
    <col min="3084" max="3084" width="11.77734375" style="1" customWidth="1"/>
    <col min="3085" max="3085" width="0" style="1" hidden="1" customWidth="1"/>
    <col min="3086" max="3086" width="13.109375" style="1" customWidth="1"/>
    <col min="3087" max="3327" width="9.109375" style="1"/>
    <col min="3328" max="3328" width="1.33203125" style="1" customWidth="1"/>
    <col min="3329" max="3330" width="1.21875" style="1" customWidth="1"/>
    <col min="3331" max="3331" width="32.77734375" style="1" customWidth="1"/>
    <col min="3332" max="3332" width="6.77734375" style="1" customWidth="1"/>
    <col min="3333" max="3333" width="0.33203125" style="1" customWidth="1"/>
    <col min="3334" max="3334" width="11.33203125" style="1" customWidth="1"/>
    <col min="3335" max="3335" width="0.77734375" style="1" customWidth="1"/>
    <col min="3336" max="3336" width="11" style="1" customWidth="1"/>
    <col min="3337" max="3337" width="0.88671875" style="1" customWidth="1"/>
    <col min="3338" max="3338" width="11" style="1" customWidth="1"/>
    <col min="3339" max="3339" width="0.77734375" style="1" customWidth="1"/>
    <col min="3340" max="3340" width="11.77734375" style="1" customWidth="1"/>
    <col min="3341" max="3341" width="0" style="1" hidden="1" customWidth="1"/>
    <col min="3342" max="3342" width="13.109375" style="1" customWidth="1"/>
    <col min="3343" max="3583" width="9.109375" style="1"/>
    <col min="3584" max="3584" width="1.33203125" style="1" customWidth="1"/>
    <col min="3585" max="3586" width="1.21875" style="1" customWidth="1"/>
    <col min="3587" max="3587" width="32.77734375" style="1" customWidth="1"/>
    <col min="3588" max="3588" width="6.77734375" style="1" customWidth="1"/>
    <col min="3589" max="3589" width="0.33203125" style="1" customWidth="1"/>
    <col min="3590" max="3590" width="11.33203125" style="1" customWidth="1"/>
    <col min="3591" max="3591" width="0.77734375" style="1" customWidth="1"/>
    <col min="3592" max="3592" width="11" style="1" customWidth="1"/>
    <col min="3593" max="3593" width="0.88671875" style="1" customWidth="1"/>
    <col min="3594" max="3594" width="11" style="1" customWidth="1"/>
    <col min="3595" max="3595" width="0.77734375" style="1" customWidth="1"/>
    <col min="3596" max="3596" width="11.77734375" style="1" customWidth="1"/>
    <col min="3597" max="3597" width="0" style="1" hidden="1" customWidth="1"/>
    <col min="3598" max="3598" width="13.109375" style="1" customWidth="1"/>
    <col min="3599" max="3839" width="9.109375" style="1"/>
    <col min="3840" max="3840" width="1.33203125" style="1" customWidth="1"/>
    <col min="3841" max="3842" width="1.21875" style="1" customWidth="1"/>
    <col min="3843" max="3843" width="32.77734375" style="1" customWidth="1"/>
    <col min="3844" max="3844" width="6.77734375" style="1" customWidth="1"/>
    <col min="3845" max="3845" width="0.33203125" style="1" customWidth="1"/>
    <col min="3846" max="3846" width="11.33203125" style="1" customWidth="1"/>
    <col min="3847" max="3847" width="0.77734375" style="1" customWidth="1"/>
    <col min="3848" max="3848" width="11" style="1" customWidth="1"/>
    <col min="3849" max="3849" width="0.88671875" style="1" customWidth="1"/>
    <col min="3850" max="3850" width="11" style="1" customWidth="1"/>
    <col min="3851" max="3851" width="0.77734375" style="1" customWidth="1"/>
    <col min="3852" max="3852" width="11.77734375" style="1" customWidth="1"/>
    <col min="3853" max="3853" width="0" style="1" hidden="1" customWidth="1"/>
    <col min="3854" max="3854" width="13.109375" style="1" customWidth="1"/>
    <col min="3855" max="4095" width="9.109375" style="1"/>
    <col min="4096" max="4096" width="1.33203125" style="1" customWidth="1"/>
    <col min="4097" max="4098" width="1.21875" style="1" customWidth="1"/>
    <col min="4099" max="4099" width="32.77734375" style="1" customWidth="1"/>
    <col min="4100" max="4100" width="6.77734375" style="1" customWidth="1"/>
    <col min="4101" max="4101" width="0.33203125" style="1" customWidth="1"/>
    <col min="4102" max="4102" width="11.33203125" style="1" customWidth="1"/>
    <col min="4103" max="4103" width="0.77734375" style="1" customWidth="1"/>
    <col min="4104" max="4104" width="11" style="1" customWidth="1"/>
    <col min="4105" max="4105" width="0.88671875" style="1" customWidth="1"/>
    <col min="4106" max="4106" width="11" style="1" customWidth="1"/>
    <col min="4107" max="4107" width="0.77734375" style="1" customWidth="1"/>
    <col min="4108" max="4108" width="11.77734375" style="1" customWidth="1"/>
    <col min="4109" max="4109" width="0" style="1" hidden="1" customWidth="1"/>
    <col min="4110" max="4110" width="13.109375" style="1" customWidth="1"/>
    <col min="4111" max="4351" width="9.109375" style="1"/>
    <col min="4352" max="4352" width="1.33203125" style="1" customWidth="1"/>
    <col min="4353" max="4354" width="1.21875" style="1" customWidth="1"/>
    <col min="4355" max="4355" width="32.77734375" style="1" customWidth="1"/>
    <col min="4356" max="4356" width="6.77734375" style="1" customWidth="1"/>
    <col min="4357" max="4357" width="0.33203125" style="1" customWidth="1"/>
    <col min="4358" max="4358" width="11.33203125" style="1" customWidth="1"/>
    <col min="4359" max="4359" width="0.77734375" style="1" customWidth="1"/>
    <col min="4360" max="4360" width="11" style="1" customWidth="1"/>
    <col min="4361" max="4361" width="0.88671875" style="1" customWidth="1"/>
    <col min="4362" max="4362" width="11" style="1" customWidth="1"/>
    <col min="4363" max="4363" width="0.77734375" style="1" customWidth="1"/>
    <col min="4364" max="4364" width="11.77734375" style="1" customWidth="1"/>
    <col min="4365" max="4365" width="0" style="1" hidden="1" customWidth="1"/>
    <col min="4366" max="4366" width="13.109375" style="1" customWidth="1"/>
    <col min="4367" max="4607" width="9.109375" style="1"/>
    <col min="4608" max="4608" width="1.33203125" style="1" customWidth="1"/>
    <col min="4609" max="4610" width="1.21875" style="1" customWidth="1"/>
    <col min="4611" max="4611" width="32.77734375" style="1" customWidth="1"/>
    <col min="4612" max="4612" width="6.77734375" style="1" customWidth="1"/>
    <col min="4613" max="4613" width="0.33203125" style="1" customWidth="1"/>
    <col min="4614" max="4614" width="11.33203125" style="1" customWidth="1"/>
    <col min="4615" max="4615" width="0.77734375" style="1" customWidth="1"/>
    <col min="4616" max="4616" width="11" style="1" customWidth="1"/>
    <col min="4617" max="4617" width="0.88671875" style="1" customWidth="1"/>
    <col min="4618" max="4618" width="11" style="1" customWidth="1"/>
    <col min="4619" max="4619" width="0.77734375" style="1" customWidth="1"/>
    <col min="4620" max="4620" width="11.77734375" style="1" customWidth="1"/>
    <col min="4621" max="4621" width="0" style="1" hidden="1" customWidth="1"/>
    <col min="4622" max="4622" width="13.109375" style="1" customWidth="1"/>
    <col min="4623" max="4863" width="9.109375" style="1"/>
    <col min="4864" max="4864" width="1.33203125" style="1" customWidth="1"/>
    <col min="4865" max="4866" width="1.21875" style="1" customWidth="1"/>
    <col min="4867" max="4867" width="32.77734375" style="1" customWidth="1"/>
    <col min="4868" max="4868" width="6.77734375" style="1" customWidth="1"/>
    <col min="4869" max="4869" width="0.33203125" style="1" customWidth="1"/>
    <col min="4870" max="4870" width="11.33203125" style="1" customWidth="1"/>
    <col min="4871" max="4871" width="0.77734375" style="1" customWidth="1"/>
    <col min="4872" max="4872" width="11" style="1" customWidth="1"/>
    <col min="4873" max="4873" width="0.88671875" style="1" customWidth="1"/>
    <col min="4874" max="4874" width="11" style="1" customWidth="1"/>
    <col min="4875" max="4875" width="0.77734375" style="1" customWidth="1"/>
    <col min="4876" max="4876" width="11.77734375" style="1" customWidth="1"/>
    <col min="4877" max="4877" width="0" style="1" hidden="1" customWidth="1"/>
    <col min="4878" max="4878" width="13.109375" style="1" customWidth="1"/>
    <col min="4879" max="5119" width="9.109375" style="1"/>
    <col min="5120" max="5120" width="1.33203125" style="1" customWidth="1"/>
    <col min="5121" max="5122" width="1.21875" style="1" customWidth="1"/>
    <col min="5123" max="5123" width="32.77734375" style="1" customWidth="1"/>
    <col min="5124" max="5124" width="6.77734375" style="1" customWidth="1"/>
    <col min="5125" max="5125" width="0.33203125" style="1" customWidth="1"/>
    <col min="5126" max="5126" width="11.33203125" style="1" customWidth="1"/>
    <col min="5127" max="5127" width="0.77734375" style="1" customWidth="1"/>
    <col min="5128" max="5128" width="11" style="1" customWidth="1"/>
    <col min="5129" max="5129" width="0.88671875" style="1" customWidth="1"/>
    <col min="5130" max="5130" width="11" style="1" customWidth="1"/>
    <col min="5131" max="5131" width="0.77734375" style="1" customWidth="1"/>
    <col min="5132" max="5132" width="11.77734375" style="1" customWidth="1"/>
    <col min="5133" max="5133" width="0" style="1" hidden="1" customWidth="1"/>
    <col min="5134" max="5134" width="13.109375" style="1" customWidth="1"/>
    <col min="5135" max="5375" width="9.109375" style="1"/>
    <col min="5376" max="5376" width="1.33203125" style="1" customWidth="1"/>
    <col min="5377" max="5378" width="1.21875" style="1" customWidth="1"/>
    <col min="5379" max="5379" width="32.77734375" style="1" customWidth="1"/>
    <col min="5380" max="5380" width="6.77734375" style="1" customWidth="1"/>
    <col min="5381" max="5381" width="0.33203125" style="1" customWidth="1"/>
    <col min="5382" max="5382" width="11.33203125" style="1" customWidth="1"/>
    <col min="5383" max="5383" width="0.77734375" style="1" customWidth="1"/>
    <col min="5384" max="5384" width="11" style="1" customWidth="1"/>
    <col min="5385" max="5385" width="0.88671875" style="1" customWidth="1"/>
    <col min="5386" max="5386" width="11" style="1" customWidth="1"/>
    <col min="5387" max="5387" width="0.77734375" style="1" customWidth="1"/>
    <col min="5388" max="5388" width="11.77734375" style="1" customWidth="1"/>
    <col min="5389" max="5389" width="0" style="1" hidden="1" customWidth="1"/>
    <col min="5390" max="5390" width="13.109375" style="1" customWidth="1"/>
    <col min="5391" max="5631" width="9.109375" style="1"/>
    <col min="5632" max="5632" width="1.33203125" style="1" customWidth="1"/>
    <col min="5633" max="5634" width="1.21875" style="1" customWidth="1"/>
    <col min="5635" max="5635" width="32.77734375" style="1" customWidth="1"/>
    <col min="5636" max="5636" width="6.77734375" style="1" customWidth="1"/>
    <col min="5637" max="5637" width="0.33203125" style="1" customWidth="1"/>
    <col min="5638" max="5638" width="11.33203125" style="1" customWidth="1"/>
    <col min="5639" max="5639" width="0.77734375" style="1" customWidth="1"/>
    <col min="5640" max="5640" width="11" style="1" customWidth="1"/>
    <col min="5641" max="5641" width="0.88671875" style="1" customWidth="1"/>
    <col min="5642" max="5642" width="11" style="1" customWidth="1"/>
    <col min="5643" max="5643" width="0.77734375" style="1" customWidth="1"/>
    <col min="5644" max="5644" width="11.77734375" style="1" customWidth="1"/>
    <col min="5645" max="5645" width="0" style="1" hidden="1" customWidth="1"/>
    <col min="5646" max="5646" width="13.109375" style="1" customWidth="1"/>
    <col min="5647" max="5887" width="9.109375" style="1"/>
    <col min="5888" max="5888" width="1.33203125" style="1" customWidth="1"/>
    <col min="5889" max="5890" width="1.21875" style="1" customWidth="1"/>
    <col min="5891" max="5891" width="32.77734375" style="1" customWidth="1"/>
    <col min="5892" max="5892" width="6.77734375" style="1" customWidth="1"/>
    <col min="5893" max="5893" width="0.33203125" style="1" customWidth="1"/>
    <col min="5894" max="5894" width="11.33203125" style="1" customWidth="1"/>
    <col min="5895" max="5895" width="0.77734375" style="1" customWidth="1"/>
    <col min="5896" max="5896" width="11" style="1" customWidth="1"/>
    <col min="5897" max="5897" width="0.88671875" style="1" customWidth="1"/>
    <col min="5898" max="5898" width="11" style="1" customWidth="1"/>
    <col min="5899" max="5899" width="0.77734375" style="1" customWidth="1"/>
    <col min="5900" max="5900" width="11.77734375" style="1" customWidth="1"/>
    <col min="5901" max="5901" width="0" style="1" hidden="1" customWidth="1"/>
    <col min="5902" max="5902" width="13.109375" style="1" customWidth="1"/>
    <col min="5903" max="6143" width="9.109375" style="1"/>
    <col min="6144" max="6144" width="1.33203125" style="1" customWidth="1"/>
    <col min="6145" max="6146" width="1.21875" style="1" customWidth="1"/>
    <col min="6147" max="6147" width="32.77734375" style="1" customWidth="1"/>
    <col min="6148" max="6148" width="6.77734375" style="1" customWidth="1"/>
    <col min="6149" max="6149" width="0.33203125" style="1" customWidth="1"/>
    <col min="6150" max="6150" width="11.33203125" style="1" customWidth="1"/>
    <col min="6151" max="6151" width="0.77734375" style="1" customWidth="1"/>
    <col min="6152" max="6152" width="11" style="1" customWidth="1"/>
    <col min="6153" max="6153" width="0.88671875" style="1" customWidth="1"/>
    <col min="6154" max="6154" width="11" style="1" customWidth="1"/>
    <col min="6155" max="6155" width="0.77734375" style="1" customWidth="1"/>
    <col min="6156" max="6156" width="11.77734375" style="1" customWidth="1"/>
    <col min="6157" max="6157" width="0" style="1" hidden="1" customWidth="1"/>
    <col min="6158" max="6158" width="13.109375" style="1" customWidth="1"/>
    <col min="6159" max="6399" width="9.109375" style="1"/>
    <col min="6400" max="6400" width="1.33203125" style="1" customWidth="1"/>
    <col min="6401" max="6402" width="1.21875" style="1" customWidth="1"/>
    <col min="6403" max="6403" width="32.77734375" style="1" customWidth="1"/>
    <col min="6404" max="6404" width="6.77734375" style="1" customWidth="1"/>
    <col min="6405" max="6405" width="0.33203125" style="1" customWidth="1"/>
    <col min="6406" max="6406" width="11.33203125" style="1" customWidth="1"/>
    <col min="6407" max="6407" width="0.77734375" style="1" customWidth="1"/>
    <col min="6408" max="6408" width="11" style="1" customWidth="1"/>
    <col min="6409" max="6409" width="0.88671875" style="1" customWidth="1"/>
    <col min="6410" max="6410" width="11" style="1" customWidth="1"/>
    <col min="6411" max="6411" width="0.77734375" style="1" customWidth="1"/>
    <col min="6412" max="6412" width="11.77734375" style="1" customWidth="1"/>
    <col min="6413" max="6413" width="0" style="1" hidden="1" customWidth="1"/>
    <col min="6414" max="6414" width="13.109375" style="1" customWidth="1"/>
    <col min="6415" max="6655" width="9.109375" style="1"/>
    <col min="6656" max="6656" width="1.33203125" style="1" customWidth="1"/>
    <col min="6657" max="6658" width="1.21875" style="1" customWidth="1"/>
    <col min="6659" max="6659" width="32.77734375" style="1" customWidth="1"/>
    <col min="6660" max="6660" width="6.77734375" style="1" customWidth="1"/>
    <col min="6661" max="6661" width="0.33203125" style="1" customWidth="1"/>
    <col min="6662" max="6662" width="11.33203125" style="1" customWidth="1"/>
    <col min="6663" max="6663" width="0.77734375" style="1" customWidth="1"/>
    <col min="6664" max="6664" width="11" style="1" customWidth="1"/>
    <col min="6665" max="6665" width="0.88671875" style="1" customWidth="1"/>
    <col min="6666" max="6666" width="11" style="1" customWidth="1"/>
    <col min="6667" max="6667" width="0.77734375" style="1" customWidth="1"/>
    <col min="6668" max="6668" width="11.77734375" style="1" customWidth="1"/>
    <col min="6669" max="6669" width="0" style="1" hidden="1" customWidth="1"/>
    <col min="6670" max="6670" width="13.109375" style="1" customWidth="1"/>
    <col min="6671" max="6911" width="9.109375" style="1"/>
    <col min="6912" max="6912" width="1.33203125" style="1" customWidth="1"/>
    <col min="6913" max="6914" width="1.21875" style="1" customWidth="1"/>
    <col min="6915" max="6915" width="32.77734375" style="1" customWidth="1"/>
    <col min="6916" max="6916" width="6.77734375" style="1" customWidth="1"/>
    <col min="6917" max="6917" width="0.33203125" style="1" customWidth="1"/>
    <col min="6918" max="6918" width="11.33203125" style="1" customWidth="1"/>
    <col min="6919" max="6919" width="0.77734375" style="1" customWidth="1"/>
    <col min="6920" max="6920" width="11" style="1" customWidth="1"/>
    <col min="6921" max="6921" width="0.88671875" style="1" customWidth="1"/>
    <col min="6922" max="6922" width="11" style="1" customWidth="1"/>
    <col min="6923" max="6923" width="0.77734375" style="1" customWidth="1"/>
    <col min="6924" max="6924" width="11.77734375" style="1" customWidth="1"/>
    <col min="6925" max="6925" width="0" style="1" hidden="1" customWidth="1"/>
    <col min="6926" max="6926" width="13.109375" style="1" customWidth="1"/>
    <col min="6927" max="7167" width="9.109375" style="1"/>
    <col min="7168" max="7168" width="1.33203125" style="1" customWidth="1"/>
    <col min="7169" max="7170" width="1.21875" style="1" customWidth="1"/>
    <col min="7171" max="7171" width="32.77734375" style="1" customWidth="1"/>
    <col min="7172" max="7172" width="6.77734375" style="1" customWidth="1"/>
    <col min="7173" max="7173" width="0.33203125" style="1" customWidth="1"/>
    <col min="7174" max="7174" width="11.33203125" style="1" customWidth="1"/>
    <col min="7175" max="7175" width="0.77734375" style="1" customWidth="1"/>
    <col min="7176" max="7176" width="11" style="1" customWidth="1"/>
    <col min="7177" max="7177" width="0.88671875" style="1" customWidth="1"/>
    <col min="7178" max="7178" width="11" style="1" customWidth="1"/>
    <col min="7179" max="7179" width="0.77734375" style="1" customWidth="1"/>
    <col min="7180" max="7180" width="11.77734375" style="1" customWidth="1"/>
    <col min="7181" max="7181" width="0" style="1" hidden="1" customWidth="1"/>
    <col min="7182" max="7182" width="13.109375" style="1" customWidth="1"/>
    <col min="7183" max="7423" width="9.109375" style="1"/>
    <col min="7424" max="7424" width="1.33203125" style="1" customWidth="1"/>
    <col min="7425" max="7426" width="1.21875" style="1" customWidth="1"/>
    <col min="7427" max="7427" width="32.77734375" style="1" customWidth="1"/>
    <col min="7428" max="7428" width="6.77734375" style="1" customWidth="1"/>
    <col min="7429" max="7429" width="0.33203125" style="1" customWidth="1"/>
    <col min="7430" max="7430" width="11.33203125" style="1" customWidth="1"/>
    <col min="7431" max="7431" width="0.77734375" style="1" customWidth="1"/>
    <col min="7432" max="7432" width="11" style="1" customWidth="1"/>
    <col min="7433" max="7433" width="0.88671875" style="1" customWidth="1"/>
    <col min="7434" max="7434" width="11" style="1" customWidth="1"/>
    <col min="7435" max="7435" width="0.77734375" style="1" customWidth="1"/>
    <col min="7436" max="7436" width="11.77734375" style="1" customWidth="1"/>
    <col min="7437" max="7437" width="0" style="1" hidden="1" customWidth="1"/>
    <col min="7438" max="7438" width="13.109375" style="1" customWidth="1"/>
    <col min="7439" max="7679" width="9.109375" style="1"/>
    <col min="7680" max="7680" width="1.33203125" style="1" customWidth="1"/>
    <col min="7681" max="7682" width="1.21875" style="1" customWidth="1"/>
    <col min="7683" max="7683" width="32.77734375" style="1" customWidth="1"/>
    <col min="7684" max="7684" width="6.77734375" style="1" customWidth="1"/>
    <col min="7685" max="7685" width="0.33203125" style="1" customWidth="1"/>
    <col min="7686" max="7686" width="11.33203125" style="1" customWidth="1"/>
    <col min="7687" max="7687" width="0.77734375" style="1" customWidth="1"/>
    <col min="7688" max="7688" width="11" style="1" customWidth="1"/>
    <col min="7689" max="7689" width="0.88671875" style="1" customWidth="1"/>
    <col min="7690" max="7690" width="11" style="1" customWidth="1"/>
    <col min="7691" max="7691" width="0.77734375" style="1" customWidth="1"/>
    <col min="7692" max="7692" width="11.77734375" style="1" customWidth="1"/>
    <col min="7693" max="7693" width="0" style="1" hidden="1" customWidth="1"/>
    <col min="7694" max="7694" width="13.109375" style="1" customWidth="1"/>
    <col min="7695" max="7935" width="9.109375" style="1"/>
    <col min="7936" max="7936" width="1.33203125" style="1" customWidth="1"/>
    <col min="7937" max="7938" width="1.21875" style="1" customWidth="1"/>
    <col min="7939" max="7939" width="32.77734375" style="1" customWidth="1"/>
    <col min="7940" max="7940" width="6.77734375" style="1" customWidth="1"/>
    <col min="7941" max="7941" width="0.33203125" style="1" customWidth="1"/>
    <col min="7942" max="7942" width="11.33203125" style="1" customWidth="1"/>
    <col min="7943" max="7943" width="0.77734375" style="1" customWidth="1"/>
    <col min="7944" max="7944" width="11" style="1" customWidth="1"/>
    <col min="7945" max="7945" width="0.88671875" style="1" customWidth="1"/>
    <col min="7946" max="7946" width="11" style="1" customWidth="1"/>
    <col min="7947" max="7947" width="0.77734375" style="1" customWidth="1"/>
    <col min="7948" max="7948" width="11.77734375" style="1" customWidth="1"/>
    <col min="7949" max="7949" width="0" style="1" hidden="1" customWidth="1"/>
    <col min="7950" max="7950" width="13.109375" style="1" customWidth="1"/>
    <col min="7951" max="8191" width="9.109375" style="1"/>
    <col min="8192" max="8192" width="1.33203125" style="1" customWidth="1"/>
    <col min="8193" max="8194" width="1.21875" style="1" customWidth="1"/>
    <col min="8195" max="8195" width="32.77734375" style="1" customWidth="1"/>
    <col min="8196" max="8196" width="6.77734375" style="1" customWidth="1"/>
    <col min="8197" max="8197" width="0.33203125" style="1" customWidth="1"/>
    <col min="8198" max="8198" width="11.33203125" style="1" customWidth="1"/>
    <col min="8199" max="8199" width="0.77734375" style="1" customWidth="1"/>
    <col min="8200" max="8200" width="11" style="1" customWidth="1"/>
    <col min="8201" max="8201" width="0.88671875" style="1" customWidth="1"/>
    <col min="8202" max="8202" width="11" style="1" customWidth="1"/>
    <col min="8203" max="8203" width="0.77734375" style="1" customWidth="1"/>
    <col min="8204" max="8204" width="11.77734375" style="1" customWidth="1"/>
    <col min="8205" max="8205" width="0" style="1" hidden="1" customWidth="1"/>
    <col min="8206" max="8206" width="13.109375" style="1" customWidth="1"/>
    <col min="8207" max="8447" width="9.109375" style="1"/>
    <col min="8448" max="8448" width="1.33203125" style="1" customWidth="1"/>
    <col min="8449" max="8450" width="1.21875" style="1" customWidth="1"/>
    <col min="8451" max="8451" width="32.77734375" style="1" customWidth="1"/>
    <col min="8452" max="8452" width="6.77734375" style="1" customWidth="1"/>
    <col min="8453" max="8453" width="0.33203125" style="1" customWidth="1"/>
    <col min="8454" max="8454" width="11.33203125" style="1" customWidth="1"/>
    <col min="8455" max="8455" width="0.77734375" style="1" customWidth="1"/>
    <col min="8456" max="8456" width="11" style="1" customWidth="1"/>
    <col min="8457" max="8457" width="0.88671875" style="1" customWidth="1"/>
    <col min="8458" max="8458" width="11" style="1" customWidth="1"/>
    <col min="8459" max="8459" width="0.77734375" style="1" customWidth="1"/>
    <col min="8460" max="8460" width="11.77734375" style="1" customWidth="1"/>
    <col min="8461" max="8461" width="0" style="1" hidden="1" customWidth="1"/>
    <col min="8462" max="8462" width="13.109375" style="1" customWidth="1"/>
    <col min="8463" max="8703" width="9.109375" style="1"/>
    <col min="8704" max="8704" width="1.33203125" style="1" customWidth="1"/>
    <col min="8705" max="8706" width="1.21875" style="1" customWidth="1"/>
    <col min="8707" max="8707" width="32.77734375" style="1" customWidth="1"/>
    <col min="8708" max="8708" width="6.77734375" style="1" customWidth="1"/>
    <col min="8709" max="8709" width="0.33203125" style="1" customWidth="1"/>
    <col min="8710" max="8710" width="11.33203125" style="1" customWidth="1"/>
    <col min="8711" max="8711" width="0.77734375" style="1" customWidth="1"/>
    <col min="8712" max="8712" width="11" style="1" customWidth="1"/>
    <col min="8713" max="8713" width="0.88671875" style="1" customWidth="1"/>
    <col min="8714" max="8714" width="11" style="1" customWidth="1"/>
    <col min="8715" max="8715" width="0.77734375" style="1" customWidth="1"/>
    <col min="8716" max="8716" width="11.77734375" style="1" customWidth="1"/>
    <col min="8717" max="8717" width="0" style="1" hidden="1" customWidth="1"/>
    <col min="8718" max="8718" width="13.109375" style="1" customWidth="1"/>
    <col min="8719" max="8959" width="9.109375" style="1"/>
    <col min="8960" max="8960" width="1.33203125" style="1" customWidth="1"/>
    <col min="8961" max="8962" width="1.21875" style="1" customWidth="1"/>
    <col min="8963" max="8963" width="32.77734375" style="1" customWidth="1"/>
    <col min="8964" max="8964" width="6.77734375" style="1" customWidth="1"/>
    <col min="8965" max="8965" width="0.33203125" style="1" customWidth="1"/>
    <col min="8966" max="8966" width="11.33203125" style="1" customWidth="1"/>
    <col min="8967" max="8967" width="0.77734375" style="1" customWidth="1"/>
    <col min="8968" max="8968" width="11" style="1" customWidth="1"/>
    <col min="8969" max="8969" width="0.88671875" style="1" customWidth="1"/>
    <col min="8970" max="8970" width="11" style="1" customWidth="1"/>
    <col min="8971" max="8971" width="0.77734375" style="1" customWidth="1"/>
    <col min="8972" max="8972" width="11.77734375" style="1" customWidth="1"/>
    <col min="8973" max="8973" width="0" style="1" hidden="1" customWidth="1"/>
    <col min="8974" max="8974" width="13.109375" style="1" customWidth="1"/>
    <col min="8975" max="9215" width="9.109375" style="1"/>
    <col min="9216" max="9216" width="1.33203125" style="1" customWidth="1"/>
    <col min="9217" max="9218" width="1.21875" style="1" customWidth="1"/>
    <col min="9219" max="9219" width="32.77734375" style="1" customWidth="1"/>
    <col min="9220" max="9220" width="6.77734375" style="1" customWidth="1"/>
    <col min="9221" max="9221" width="0.33203125" style="1" customWidth="1"/>
    <col min="9222" max="9222" width="11.33203125" style="1" customWidth="1"/>
    <col min="9223" max="9223" width="0.77734375" style="1" customWidth="1"/>
    <col min="9224" max="9224" width="11" style="1" customWidth="1"/>
    <col min="9225" max="9225" width="0.88671875" style="1" customWidth="1"/>
    <col min="9226" max="9226" width="11" style="1" customWidth="1"/>
    <col min="9227" max="9227" width="0.77734375" style="1" customWidth="1"/>
    <col min="9228" max="9228" width="11.77734375" style="1" customWidth="1"/>
    <col min="9229" max="9229" width="0" style="1" hidden="1" customWidth="1"/>
    <col min="9230" max="9230" width="13.109375" style="1" customWidth="1"/>
    <col min="9231" max="9471" width="9.109375" style="1"/>
    <col min="9472" max="9472" width="1.33203125" style="1" customWidth="1"/>
    <col min="9473" max="9474" width="1.21875" style="1" customWidth="1"/>
    <col min="9475" max="9475" width="32.77734375" style="1" customWidth="1"/>
    <col min="9476" max="9476" width="6.77734375" style="1" customWidth="1"/>
    <col min="9477" max="9477" width="0.33203125" style="1" customWidth="1"/>
    <col min="9478" max="9478" width="11.33203125" style="1" customWidth="1"/>
    <col min="9479" max="9479" width="0.77734375" style="1" customWidth="1"/>
    <col min="9480" max="9480" width="11" style="1" customWidth="1"/>
    <col min="9481" max="9481" width="0.88671875" style="1" customWidth="1"/>
    <col min="9482" max="9482" width="11" style="1" customWidth="1"/>
    <col min="9483" max="9483" width="0.77734375" style="1" customWidth="1"/>
    <col min="9484" max="9484" width="11.77734375" style="1" customWidth="1"/>
    <col min="9485" max="9485" width="0" style="1" hidden="1" customWidth="1"/>
    <col min="9486" max="9486" width="13.109375" style="1" customWidth="1"/>
    <col min="9487" max="9727" width="9.109375" style="1"/>
    <col min="9728" max="9728" width="1.33203125" style="1" customWidth="1"/>
    <col min="9729" max="9730" width="1.21875" style="1" customWidth="1"/>
    <col min="9731" max="9731" width="32.77734375" style="1" customWidth="1"/>
    <col min="9732" max="9732" width="6.77734375" style="1" customWidth="1"/>
    <col min="9733" max="9733" width="0.33203125" style="1" customWidth="1"/>
    <col min="9734" max="9734" width="11.33203125" style="1" customWidth="1"/>
    <col min="9735" max="9735" width="0.77734375" style="1" customWidth="1"/>
    <col min="9736" max="9736" width="11" style="1" customWidth="1"/>
    <col min="9737" max="9737" width="0.88671875" style="1" customWidth="1"/>
    <col min="9738" max="9738" width="11" style="1" customWidth="1"/>
    <col min="9739" max="9739" width="0.77734375" style="1" customWidth="1"/>
    <col min="9740" max="9740" width="11.77734375" style="1" customWidth="1"/>
    <col min="9741" max="9741" width="0" style="1" hidden="1" customWidth="1"/>
    <col min="9742" max="9742" width="13.109375" style="1" customWidth="1"/>
    <col min="9743" max="9983" width="9.109375" style="1"/>
    <col min="9984" max="9984" width="1.33203125" style="1" customWidth="1"/>
    <col min="9985" max="9986" width="1.21875" style="1" customWidth="1"/>
    <col min="9987" max="9987" width="32.77734375" style="1" customWidth="1"/>
    <col min="9988" max="9988" width="6.77734375" style="1" customWidth="1"/>
    <col min="9989" max="9989" width="0.33203125" style="1" customWidth="1"/>
    <col min="9990" max="9990" width="11.33203125" style="1" customWidth="1"/>
    <col min="9991" max="9991" width="0.77734375" style="1" customWidth="1"/>
    <col min="9992" max="9992" width="11" style="1" customWidth="1"/>
    <col min="9993" max="9993" width="0.88671875" style="1" customWidth="1"/>
    <col min="9994" max="9994" width="11" style="1" customWidth="1"/>
    <col min="9995" max="9995" width="0.77734375" style="1" customWidth="1"/>
    <col min="9996" max="9996" width="11.77734375" style="1" customWidth="1"/>
    <col min="9997" max="9997" width="0" style="1" hidden="1" customWidth="1"/>
    <col min="9998" max="9998" width="13.109375" style="1" customWidth="1"/>
    <col min="9999" max="10239" width="9.109375" style="1"/>
    <col min="10240" max="10240" width="1.33203125" style="1" customWidth="1"/>
    <col min="10241" max="10242" width="1.21875" style="1" customWidth="1"/>
    <col min="10243" max="10243" width="32.77734375" style="1" customWidth="1"/>
    <col min="10244" max="10244" width="6.77734375" style="1" customWidth="1"/>
    <col min="10245" max="10245" width="0.33203125" style="1" customWidth="1"/>
    <col min="10246" max="10246" width="11.33203125" style="1" customWidth="1"/>
    <col min="10247" max="10247" width="0.77734375" style="1" customWidth="1"/>
    <col min="10248" max="10248" width="11" style="1" customWidth="1"/>
    <col min="10249" max="10249" width="0.88671875" style="1" customWidth="1"/>
    <col min="10250" max="10250" width="11" style="1" customWidth="1"/>
    <col min="10251" max="10251" width="0.77734375" style="1" customWidth="1"/>
    <col min="10252" max="10252" width="11.77734375" style="1" customWidth="1"/>
    <col min="10253" max="10253" width="0" style="1" hidden="1" customWidth="1"/>
    <col min="10254" max="10254" width="13.109375" style="1" customWidth="1"/>
    <col min="10255" max="10495" width="9.109375" style="1"/>
    <col min="10496" max="10496" width="1.33203125" style="1" customWidth="1"/>
    <col min="10497" max="10498" width="1.21875" style="1" customWidth="1"/>
    <col min="10499" max="10499" width="32.77734375" style="1" customWidth="1"/>
    <col min="10500" max="10500" width="6.77734375" style="1" customWidth="1"/>
    <col min="10501" max="10501" width="0.33203125" style="1" customWidth="1"/>
    <col min="10502" max="10502" width="11.33203125" style="1" customWidth="1"/>
    <col min="10503" max="10503" width="0.77734375" style="1" customWidth="1"/>
    <col min="10504" max="10504" width="11" style="1" customWidth="1"/>
    <col min="10505" max="10505" width="0.88671875" style="1" customWidth="1"/>
    <col min="10506" max="10506" width="11" style="1" customWidth="1"/>
    <col min="10507" max="10507" width="0.77734375" style="1" customWidth="1"/>
    <col min="10508" max="10508" width="11.77734375" style="1" customWidth="1"/>
    <col min="10509" max="10509" width="0" style="1" hidden="1" customWidth="1"/>
    <col min="10510" max="10510" width="13.109375" style="1" customWidth="1"/>
    <col min="10511" max="10751" width="9.109375" style="1"/>
    <col min="10752" max="10752" width="1.33203125" style="1" customWidth="1"/>
    <col min="10753" max="10754" width="1.21875" style="1" customWidth="1"/>
    <col min="10755" max="10755" width="32.77734375" style="1" customWidth="1"/>
    <col min="10756" max="10756" width="6.77734375" style="1" customWidth="1"/>
    <col min="10757" max="10757" width="0.33203125" style="1" customWidth="1"/>
    <col min="10758" max="10758" width="11.33203125" style="1" customWidth="1"/>
    <col min="10759" max="10759" width="0.77734375" style="1" customWidth="1"/>
    <col min="10760" max="10760" width="11" style="1" customWidth="1"/>
    <col min="10761" max="10761" width="0.88671875" style="1" customWidth="1"/>
    <col min="10762" max="10762" width="11" style="1" customWidth="1"/>
    <col min="10763" max="10763" width="0.77734375" style="1" customWidth="1"/>
    <col min="10764" max="10764" width="11.77734375" style="1" customWidth="1"/>
    <col min="10765" max="10765" width="0" style="1" hidden="1" customWidth="1"/>
    <col min="10766" max="10766" width="13.109375" style="1" customWidth="1"/>
    <col min="10767" max="11007" width="9.109375" style="1"/>
    <col min="11008" max="11008" width="1.33203125" style="1" customWidth="1"/>
    <col min="11009" max="11010" width="1.21875" style="1" customWidth="1"/>
    <col min="11011" max="11011" width="32.77734375" style="1" customWidth="1"/>
    <col min="11012" max="11012" width="6.77734375" style="1" customWidth="1"/>
    <col min="11013" max="11013" width="0.33203125" style="1" customWidth="1"/>
    <col min="11014" max="11014" width="11.33203125" style="1" customWidth="1"/>
    <col min="11015" max="11015" width="0.77734375" style="1" customWidth="1"/>
    <col min="11016" max="11016" width="11" style="1" customWidth="1"/>
    <col min="11017" max="11017" width="0.88671875" style="1" customWidth="1"/>
    <col min="11018" max="11018" width="11" style="1" customWidth="1"/>
    <col min="11019" max="11019" width="0.77734375" style="1" customWidth="1"/>
    <col min="11020" max="11020" width="11.77734375" style="1" customWidth="1"/>
    <col min="11021" max="11021" width="0" style="1" hidden="1" customWidth="1"/>
    <col min="11022" max="11022" width="13.109375" style="1" customWidth="1"/>
    <col min="11023" max="11263" width="9.109375" style="1"/>
    <col min="11264" max="11264" width="1.33203125" style="1" customWidth="1"/>
    <col min="11265" max="11266" width="1.21875" style="1" customWidth="1"/>
    <col min="11267" max="11267" width="32.77734375" style="1" customWidth="1"/>
    <col min="11268" max="11268" width="6.77734375" style="1" customWidth="1"/>
    <col min="11269" max="11269" width="0.33203125" style="1" customWidth="1"/>
    <col min="11270" max="11270" width="11.33203125" style="1" customWidth="1"/>
    <col min="11271" max="11271" width="0.77734375" style="1" customWidth="1"/>
    <col min="11272" max="11272" width="11" style="1" customWidth="1"/>
    <col min="11273" max="11273" width="0.88671875" style="1" customWidth="1"/>
    <col min="11274" max="11274" width="11" style="1" customWidth="1"/>
    <col min="11275" max="11275" width="0.77734375" style="1" customWidth="1"/>
    <col min="11276" max="11276" width="11.77734375" style="1" customWidth="1"/>
    <col min="11277" max="11277" width="0" style="1" hidden="1" customWidth="1"/>
    <col min="11278" max="11278" width="13.109375" style="1" customWidth="1"/>
    <col min="11279" max="11519" width="9.109375" style="1"/>
    <col min="11520" max="11520" width="1.33203125" style="1" customWidth="1"/>
    <col min="11521" max="11522" width="1.21875" style="1" customWidth="1"/>
    <col min="11523" max="11523" width="32.77734375" style="1" customWidth="1"/>
    <col min="11524" max="11524" width="6.77734375" style="1" customWidth="1"/>
    <col min="11525" max="11525" width="0.33203125" style="1" customWidth="1"/>
    <col min="11526" max="11526" width="11.33203125" style="1" customWidth="1"/>
    <col min="11527" max="11527" width="0.77734375" style="1" customWidth="1"/>
    <col min="11528" max="11528" width="11" style="1" customWidth="1"/>
    <col min="11529" max="11529" width="0.88671875" style="1" customWidth="1"/>
    <col min="11530" max="11530" width="11" style="1" customWidth="1"/>
    <col min="11531" max="11531" width="0.77734375" style="1" customWidth="1"/>
    <col min="11532" max="11532" width="11.77734375" style="1" customWidth="1"/>
    <col min="11533" max="11533" width="0" style="1" hidden="1" customWidth="1"/>
    <col min="11534" max="11534" width="13.109375" style="1" customWidth="1"/>
    <col min="11535" max="11775" width="9.109375" style="1"/>
    <col min="11776" max="11776" width="1.33203125" style="1" customWidth="1"/>
    <col min="11777" max="11778" width="1.21875" style="1" customWidth="1"/>
    <col min="11779" max="11779" width="32.77734375" style="1" customWidth="1"/>
    <col min="11780" max="11780" width="6.77734375" style="1" customWidth="1"/>
    <col min="11781" max="11781" width="0.33203125" style="1" customWidth="1"/>
    <col min="11782" max="11782" width="11.33203125" style="1" customWidth="1"/>
    <col min="11783" max="11783" width="0.77734375" style="1" customWidth="1"/>
    <col min="11784" max="11784" width="11" style="1" customWidth="1"/>
    <col min="11785" max="11785" width="0.88671875" style="1" customWidth="1"/>
    <col min="11786" max="11786" width="11" style="1" customWidth="1"/>
    <col min="11787" max="11787" width="0.77734375" style="1" customWidth="1"/>
    <col min="11788" max="11788" width="11.77734375" style="1" customWidth="1"/>
    <col min="11789" max="11789" width="0" style="1" hidden="1" customWidth="1"/>
    <col min="11790" max="11790" width="13.109375" style="1" customWidth="1"/>
    <col min="11791" max="12031" width="9.109375" style="1"/>
    <col min="12032" max="12032" width="1.33203125" style="1" customWidth="1"/>
    <col min="12033" max="12034" width="1.21875" style="1" customWidth="1"/>
    <col min="12035" max="12035" width="32.77734375" style="1" customWidth="1"/>
    <col min="12036" max="12036" width="6.77734375" style="1" customWidth="1"/>
    <col min="12037" max="12037" width="0.33203125" style="1" customWidth="1"/>
    <col min="12038" max="12038" width="11.33203125" style="1" customWidth="1"/>
    <col min="12039" max="12039" width="0.77734375" style="1" customWidth="1"/>
    <col min="12040" max="12040" width="11" style="1" customWidth="1"/>
    <col min="12041" max="12041" width="0.88671875" style="1" customWidth="1"/>
    <col min="12042" max="12042" width="11" style="1" customWidth="1"/>
    <col min="12043" max="12043" width="0.77734375" style="1" customWidth="1"/>
    <col min="12044" max="12044" width="11.77734375" style="1" customWidth="1"/>
    <col min="12045" max="12045" width="0" style="1" hidden="1" customWidth="1"/>
    <col min="12046" max="12046" width="13.109375" style="1" customWidth="1"/>
    <col min="12047" max="12287" width="9.109375" style="1"/>
    <col min="12288" max="12288" width="1.33203125" style="1" customWidth="1"/>
    <col min="12289" max="12290" width="1.21875" style="1" customWidth="1"/>
    <col min="12291" max="12291" width="32.77734375" style="1" customWidth="1"/>
    <col min="12292" max="12292" width="6.77734375" style="1" customWidth="1"/>
    <col min="12293" max="12293" width="0.33203125" style="1" customWidth="1"/>
    <col min="12294" max="12294" width="11.33203125" style="1" customWidth="1"/>
    <col min="12295" max="12295" width="0.77734375" style="1" customWidth="1"/>
    <col min="12296" max="12296" width="11" style="1" customWidth="1"/>
    <col min="12297" max="12297" width="0.88671875" style="1" customWidth="1"/>
    <col min="12298" max="12298" width="11" style="1" customWidth="1"/>
    <col min="12299" max="12299" width="0.77734375" style="1" customWidth="1"/>
    <col min="12300" max="12300" width="11.77734375" style="1" customWidth="1"/>
    <col min="12301" max="12301" width="0" style="1" hidden="1" customWidth="1"/>
    <col min="12302" max="12302" width="13.109375" style="1" customWidth="1"/>
    <col min="12303" max="12543" width="9.109375" style="1"/>
    <col min="12544" max="12544" width="1.33203125" style="1" customWidth="1"/>
    <col min="12545" max="12546" width="1.21875" style="1" customWidth="1"/>
    <col min="12547" max="12547" width="32.77734375" style="1" customWidth="1"/>
    <col min="12548" max="12548" width="6.77734375" style="1" customWidth="1"/>
    <col min="12549" max="12549" width="0.33203125" style="1" customWidth="1"/>
    <col min="12550" max="12550" width="11.33203125" style="1" customWidth="1"/>
    <col min="12551" max="12551" width="0.77734375" style="1" customWidth="1"/>
    <col min="12552" max="12552" width="11" style="1" customWidth="1"/>
    <col min="12553" max="12553" width="0.88671875" style="1" customWidth="1"/>
    <col min="12554" max="12554" width="11" style="1" customWidth="1"/>
    <col min="12555" max="12555" width="0.77734375" style="1" customWidth="1"/>
    <col min="12556" max="12556" width="11.77734375" style="1" customWidth="1"/>
    <col min="12557" max="12557" width="0" style="1" hidden="1" customWidth="1"/>
    <col min="12558" max="12558" width="13.109375" style="1" customWidth="1"/>
    <col min="12559" max="12799" width="9.109375" style="1"/>
    <col min="12800" max="12800" width="1.33203125" style="1" customWidth="1"/>
    <col min="12801" max="12802" width="1.21875" style="1" customWidth="1"/>
    <col min="12803" max="12803" width="32.77734375" style="1" customWidth="1"/>
    <col min="12804" max="12804" width="6.77734375" style="1" customWidth="1"/>
    <col min="12805" max="12805" width="0.33203125" style="1" customWidth="1"/>
    <col min="12806" max="12806" width="11.33203125" style="1" customWidth="1"/>
    <col min="12807" max="12807" width="0.77734375" style="1" customWidth="1"/>
    <col min="12808" max="12808" width="11" style="1" customWidth="1"/>
    <col min="12809" max="12809" width="0.88671875" style="1" customWidth="1"/>
    <col min="12810" max="12810" width="11" style="1" customWidth="1"/>
    <col min="12811" max="12811" width="0.77734375" style="1" customWidth="1"/>
    <col min="12812" max="12812" width="11.77734375" style="1" customWidth="1"/>
    <col min="12813" max="12813" width="0" style="1" hidden="1" customWidth="1"/>
    <col min="12814" max="12814" width="13.109375" style="1" customWidth="1"/>
    <col min="12815" max="13055" width="9.109375" style="1"/>
    <col min="13056" max="13056" width="1.33203125" style="1" customWidth="1"/>
    <col min="13057" max="13058" width="1.21875" style="1" customWidth="1"/>
    <col min="13059" max="13059" width="32.77734375" style="1" customWidth="1"/>
    <col min="13060" max="13060" width="6.77734375" style="1" customWidth="1"/>
    <col min="13061" max="13061" width="0.33203125" style="1" customWidth="1"/>
    <col min="13062" max="13062" width="11.33203125" style="1" customWidth="1"/>
    <col min="13063" max="13063" width="0.77734375" style="1" customWidth="1"/>
    <col min="13064" max="13064" width="11" style="1" customWidth="1"/>
    <col min="13065" max="13065" width="0.88671875" style="1" customWidth="1"/>
    <col min="13066" max="13066" width="11" style="1" customWidth="1"/>
    <col min="13067" max="13067" width="0.77734375" style="1" customWidth="1"/>
    <col min="13068" max="13068" width="11.77734375" style="1" customWidth="1"/>
    <col min="13069" max="13069" width="0" style="1" hidden="1" customWidth="1"/>
    <col min="13070" max="13070" width="13.109375" style="1" customWidth="1"/>
    <col min="13071" max="13311" width="9.109375" style="1"/>
    <col min="13312" max="13312" width="1.33203125" style="1" customWidth="1"/>
    <col min="13313" max="13314" width="1.21875" style="1" customWidth="1"/>
    <col min="13315" max="13315" width="32.77734375" style="1" customWidth="1"/>
    <col min="13316" max="13316" width="6.77734375" style="1" customWidth="1"/>
    <col min="13317" max="13317" width="0.33203125" style="1" customWidth="1"/>
    <col min="13318" max="13318" width="11.33203125" style="1" customWidth="1"/>
    <col min="13319" max="13319" width="0.77734375" style="1" customWidth="1"/>
    <col min="13320" max="13320" width="11" style="1" customWidth="1"/>
    <col min="13321" max="13321" width="0.88671875" style="1" customWidth="1"/>
    <col min="13322" max="13322" width="11" style="1" customWidth="1"/>
    <col min="13323" max="13323" width="0.77734375" style="1" customWidth="1"/>
    <col min="13324" max="13324" width="11.77734375" style="1" customWidth="1"/>
    <col min="13325" max="13325" width="0" style="1" hidden="1" customWidth="1"/>
    <col min="13326" max="13326" width="13.109375" style="1" customWidth="1"/>
    <col min="13327" max="13567" width="9.109375" style="1"/>
    <col min="13568" max="13568" width="1.33203125" style="1" customWidth="1"/>
    <col min="13569" max="13570" width="1.21875" style="1" customWidth="1"/>
    <col min="13571" max="13571" width="32.77734375" style="1" customWidth="1"/>
    <col min="13572" max="13572" width="6.77734375" style="1" customWidth="1"/>
    <col min="13573" max="13573" width="0.33203125" style="1" customWidth="1"/>
    <col min="13574" max="13574" width="11.33203125" style="1" customWidth="1"/>
    <col min="13575" max="13575" width="0.77734375" style="1" customWidth="1"/>
    <col min="13576" max="13576" width="11" style="1" customWidth="1"/>
    <col min="13577" max="13577" width="0.88671875" style="1" customWidth="1"/>
    <col min="13578" max="13578" width="11" style="1" customWidth="1"/>
    <col min="13579" max="13579" width="0.77734375" style="1" customWidth="1"/>
    <col min="13580" max="13580" width="11.77734375" style="1" customWidth="1"/>
    <col min="13581" max="13581" width="0" style="1" hidden="1" customWidth="1"/>
    <col min="13582" max="13582" width="13.109375" style="1" customWidth="1"/>
    <col min="13583" max="13823" width="9.109375" style="1"/>
    <col min="13824" max="13824" width="1.33203125" style="1" customWidth="1"/>
    <col min="13825" max="13826" width="1.21875" style="1" customWidth="1"/>
    <col min="13827" max="13827" width="32.77734375" style="1" customWidth="1"/>
    <col min="13828" max="13828" width="6.77734375" style="1" customWidth="1"/>
    <col min="13829" max="13829" width="0.33203125" style="1" customWidth="1"/>
    <col min="13830" max="13830" width="11.33203125" style="1" customWidth="1"/>
    <col min="13831" max="13831" width="0.77734375" style="1" customWidth="1"/>
    <col min="13832" max="13832" width="11" style="1" customWidth="1"/>
    <col min="13833" max="13833" width="0.88671875" style="1" customWidth="1"/>
    <col min="13834" max="13834" width="11" style="1" customWidth="1"/>
    <col min="13835" max="13835" width="0.77734375" style="1" customWidth="1"/>
    <col min="13836" max="13836" width="11.77734375" style="1" customWidth="1"/>
    <col min="13837" max="13837" width="0" style="1" hidden="1" customWidth="1"/>
    <col min="13838" max="13838" width="13.109375" style="1" customWidth="1"/>
    <col min="13839" max="14079" width="9.109375" style="1"/>
    <col min="14080" max="14080" width="1.33203125" style="1" customWidth="1"/>
    <col min="14081" max="14082" width="1.21875" style="1" customWidth="1"/>
    <col min="14083" max="14083" width="32.77734375" style="1" customWidth="1"/>
    <col min="14084" max="14084" width="6.77734375" style="1" customWidth="1"/>
    <col min="14085" max="14085" width="0.33203125" style="1" customWidth="1"/>
    <col min="14086" max="14086" width="11.33203125" style="1" customWidth="1"/>
    <col min="14087" max="14087" width="0.77734375" style="1" customWidth="1"/>
    <col min="14088" max="14088" width="11" style="1" customWidth="1"/>
    <col min="14089" max="14089" width="0.88671875" style="1" customWidth="1"/>
    <col min="14090" max="14090" width="11" style="1" customWidth="1"/>
    <col min="14091" max="14091" width="0.77734375" style="1" customWidth="1"/>
    <col min="14092" max="14092" width="11.77734375" style="1" customWidth="1"/>
    <col min="14093" max="14093" width="0" style="1" hidden="1" customWidth="1"/>
    <col min="14094" max="14094" width="13.109375" style="1" customWidth="1"/>
    <col min="14095" max="14335" width="9.109375" style="1"/>
    <col min="14336" max="14336" width="1.33203125" style="1" customWidth="1"/>
    <col min="14337" max="14338" width="1.21875" style="1" customWidth="1"/>
    <col min="14339" max="14339" width="32.77734375" style="1" customWidth="1"/>
    <col min="14340" max="14340" width="6.77734375" style="1" customWidth="1"/>
    <col min="14341" max="14341" width="0.33203125" style="1" customWidth="1"/>
    <col min="14342" max="14342" width="11.33203125" style="1" customWidth="1"/>
    <col min="14343" max="14343" width="0.77734375" style="1" customWidth="1"/>
    <col min="14344" max="14344" width="11" style="1" customWidth="1"/>
    <col min="14345" max="14345" width="0.88671875" style="1" customWidth="1"/>
    <col min="14346" max="14346" width="11" style="1" customWidth="1"/>
    <col min="14347" max="14347" width="0.77734375" style="1" customWidth="1"/>
    <col min="14348" max="14348" width="11.77734375" style="1" customWidth="1"/>
    <col min="14349" max="14349" width="0" style="1" hidden="1" customWidth="1"/>
    <col min="14350" max="14350" width="13.109375" style="1" customWidth="1"/>
    <col min="14351" max="14591" width="9.109375" style="1"/>
    <col min="14592" max="14592" width="1.33203125" style="1" customWidth="1"/>
    <col min="14593" max="14594" width="1.21875" style="1" customWidth="1"/>
    <col min="14595" max="14595" width="32.77734375" style="1" customWidth="1"/>
    <col min="14596" max="14596" width="6.77734375" style="1" customWidth="1"/>
    <col min="14597" max="14597" width="0.33203125" style="1" customWidth="1"/>
    <col min="14598" max="14598" width="11.33203125" style="1" customWidth="1"/>
    <col min="14599" max="14599" width="0.77734375" style="1" customWidth="1"/>
    <col min="14600" max="14600" width="11" style="1" customWidth="1"/>
    <col min="14601" max="14601" width="0.88671875" style="1" customWidth="1"/>
    <col min="14602" max="14602" width="11" style="1" customWidth="1"/>
    <col min="14603" max="14603" width="0.77734375" style="1" customWidth="1"/>
    <col min="14604" max="14604" width="11.77734375" style="1" customWidth="1"/>
    <col min="14605" max="14605" width="0" style="1" hidden="1" customWidth="1"/>
    <col min="14606" max="14606" width="13.109375" style="1" customWidth="1"/>
    <col min="14607" max="14847" width="9.109375" style="1"/>
    <col min="14848" max="14848" width="1.33203125" style="1" customWidth="1"/>
    <col min="14849" max="14850" width="1.21875" style="1" customWidth="1"/>
    <col min="14851" max="14851" width="32.77734375" style="1" customWidth="1"/>
    <col min="14852" max="14852" width="6.77734375" style="1" customWidth="1"/>
    <col min="14853" max="14853" width="0.33203125" style="1" customWidth="1"/>
    <col min="14854" max="14854" width="11.33203125" style="1" customWidth="1"/>
    <col min="14855" max="14855" width="0.77734375" style="1" customWidth="1"/>
    <col min="14856" max="14856" width="11" style="1" customWidth="1"/>
    <col min="14857" max="14857" width="0.88671875" style="1" customWidth="1"/>
    <col min="14858" max="14858" width="11" style="1" customWidth="1"/>
    <col min="14859" max="14859" width="0.77734375" style="1" customWidth="1"/>
    <col min="14860" max="14860" width="11.77734375" style="1" customWidth="1"/>
    <col min="14861" max="14861" width="0" style="1" hidden="1" customWidth="1"/>
    <col min="14862" max="14862" width="13.109375" style="1" customWidth="1"/>
    <col min="14863" max="15103" width="9.109375" style="1"/>
    <col min="15104" max="15104" width="1.33203125" style="1" customWidth="1"/>
    <col min="15105" max="15106" width="1.21875" style="1" customWidth="1"/>
    <col min="15107" max="15107" width="32.77734375" style="1" customWidth="1"/>
    <col min="15108" max="15108" width="6.77734375" style="1" customWidth="1"/>
    <col min="15109" max="15109" width="0.33203125" style="1" customWidth="1"/>
    <col min="15110" max="15110" width="11.33203125" style="1" customWidth="1"/>
    <col min="15111" max="15111" width="0.77734375" style="1" customWidth="1"/>
    <col min="15112" max="15112" width="11" style="1" customWidth="1"/>
    <col min="15113" max="15113" width="0.88671875" style="1" customWidth="1"/>
    <col min="15114" max="15114" width="11" style="1" customWidth="1"/>
    <col min="15115" max="15115" width="0.77734375" style="1" customWidth="1"/>
    <col min="15116" max="15116" width="11.77734375" style="1" customWidth="1"/>
    <col min="15117" max="15117" width="0" style="1" hidden="1" customWidth="1"/>
    <col min="15118" max="15118" width="13.109375" style="1" customWidth="1"/>
    <col min="15119" max="15359" width="9.109375" style="1"/>
    <col min="15360" max="15360" width="1.33203125" style="1" customWidth="1"/>
    <col min="15361" max="15362" width="1.21875" style="1" customWidth="1"/>
    <col min="15363" max="15363" width="32.77734375" style="1" customWidth="1"/>
    <col min="15364" max="15364" width="6.77734375" style="1" customWidth="1"/>
    <col min="15365" max="15365" width="0.33203125" style="1" customWidth="1"/>
    <col min="15366" max="15366" width="11.33203125" style="1" customWidth="1"/>
    <col min="15367" max="15367" width="0.77734375" style="1" customWidth="1"/>
    <col min="15368" max="15368" width="11" style="1" customWidth="1"/>
    <col min="15369" max="15369" width="0.88671875" style="1" customWidth="1"/>
    <col min="15370" max="15370" width="11" style="1" customWidth="1"/>
    <col min="15371" max="15371" width="0.77734375" style="1" customWidth="1"/>
    <col min="15372" max="15372" width="11.77734375" style="1" customWidth="1"/>
    <col min="15373" max="15373" width="0" style="1" hidden="1" customWidth="1"/>
    <col min="15374" max="15374" width="13.109375" style="1" customWidth="1"/>
    <col min="15375" max="15615" width="9.109375" style="1"/>
    <col min="15616" max="15616" width="1.33203125" style="1" customWidth="1"/>
    <col min="15617" max="15618" width="1.21875" style="1" customWidth="1"/>
    <col min="15619" max="15619" width="32.77734375" style="1" customWidth="1"/>
    <col min="15620" max="15620" width="6.77734375" style="1" customWidth="1"/>
    <col min="15621" max="15621" width="0.33203125" style="1" customWidth="1"/>
    <col min="15622" max="15622" width="11.33203125" style="1" customWidth="1"/>
    <col min="15623" max="15623" width="0.77734375" style="1" customWidth="1"/>
    <col min="15624" max="15624" width="11" style="1" customWidth="1"/>
    <col min="15625" max="15625" width="0.88671875" style="1" customWidth="1"/>
    <col min="15626" max="15626" width="11" style="1" customWidth="1"/>
    <col min="15627" max="15627" width="0.77734375" style="1" customWidth="1"/>
    <col min="15628" max="15628" width="11.77734375" style="1" customWidth="1"/>
    <col min="15629" max="15629" width="0" style="1" hidden="1" customWidth="1"/>
    <col min="15630" max="15630" width="13.109375" style="1" customWidth="1"/>
    <col min="15631" max="15871" width="9.109375" style="1"/>
    <col min="15872" max="15872" width="1.33203125" style="1" customWidth="1"/>
    <col min="15873" max="15874" width="1.21875" style="1" customWidth="1"/>
    <col min="15875" max="15875" width="32.77734375" style="1" customWidth="1"/>
    <col min="15876" max="15876" width="6.77734375" style="1" customWidth="1"/>
    <col min="15877" max="15877" width="0.33203125" style="1" customWidth="1"/>
    <col min="15878" max="15878" width="11.33203125" style="1" customWidth="1"/>
    <col min="15879" max="15879" width="0.77734375" style="1" customWidth="1"/>
    <col min="15880" max="15880" width="11" style="1" customWidth="1"/>
    <col min="15881" max="15881" width="0.88671875" style="1" customWidth="1"/>
    <col min="15882" max="15882" width="11" style="1" customWidth="1"/>
    <col min="15883" max="15883" width="0.77734375" style="1" customWidth="1"/>
    <col min="15884" max="15884" width="11.77734375" style="1" customWidth="1"/>
    <col min="15885" max="15885" width="0" style="1" hidden="1" customWidth="1"/>
    <col min="15886" max="15886" width="13.109375" style="1" customWidth="1"/>
    <col min="15887" max="16127" width="9.109375" style="1"/>
    <col min="16128" max="16128" width="1.33203125" style="1" customWidth="1"/>
    <col min="16129" max="16130" width="1.21875" style="1" customWidth="1"/>
    <col min="16131" max="16131" width="32.77734375" style="1" customWidth="1"/>
    <col min="16132" max="16132" width="6.77734375" style="1" customWidth="1"/>
    <col min="16133" max="16133" width="0.33203125" style="1" customWidth="1"/>
    <col min="16134" max="16134" width="11.33203125" style="1" customWidth="1"/>
    <col min="16135" max="16135" width="0.77734375" style="1" customWidth="1"/>
    <col min="16136" max="16136" width="11" style="1" customWidth="1"/>
    <col min="16137" max="16137" width="0.88671875" style="1" customWidth="1"/>
    <col min="16138" max="16138" width="11" style="1" customWidth="1"/>
    <col min="16139" max="16139" width="0.77734375" style="1" customWidth="1"/>
    <col min="16140" max="16140" width="11.77734375" style="1" customWidth="1"/>
    <col min="16141" max="16141" width="0" style="1" hidden="1" customWidth="1"/>
    <col min="16142" max="16142" width="13.109375" style="1" customWidth="1"/>
    <col min="16143" max="16383" width="9.109375" style="1"/>
    <col min="16384" max="16384" width="9.109375" style="1" customWidth="1"/>
  </cols>
  <sheetData>
    <row r="1" spans="1:16" ht="23.1" customHeight="1" x14ac:dyDescent="0.6">
      <c r="K1" s="4"/>
      <c r="L1" s="4"/>
      <c r="M1" s="5" t="s">
        <v>0</v>
      </c>
    </row>
    <row r="2" spans="1:16" ht="23.1" customHeight="1" x14ac:dyDescent="0.6">
      <c r="K2" s="4"/>
      <c r="L2" s="4"/>
      <c r="M2" s="5" t="s">
        <v>1</v>
      </c>
    </row>
    <row r="3" spans="1:16" s="6" customFormat="1" ht="23.1" customHeight="1" x14ac:dyDescent="0.6">
      <c r="A3" s="280" t="s">
        <v>149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16" s="6" customFormat="1" ht="23.1" customHeight="1" x14ac:dyDescent="0.6">
      <c r="A4" s="277" t="s">
        <v>2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6" s="6" customFormat="1" ht="23.1" customHeight="1" x14ac:dyDescent="0.6">
      <c r="A5" s="277" t="s">
        <v>3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</row>
    <row r="6" spans="1:16" s="6" customFormat="1" ht="23.1" customHeight="1" x14ac:dyDescent="0.6">
      <c r="A6" s="277" t="s">
        <v>155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</row>
    <row r="7" spans="1:16" s="6" customFormat="1" ht="19.2" customHeight="1" x14ac:dyDescent="0.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6">
      <c r="A8" s="272" t="s">
        <v>4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</row>
    <row r="9" spans="1:16" ht="18.899999999999999" customHeight="1" x14ac:dyDescent="0.45">
      <c r="F9" s="129"/>
      <c r="G9" s="273" t="s">
        <v>5</v>
      </c>
      <c r="H9" s="273"/>
      <c r="I9" s="273"/>
      <c r="J9" s="273"/>
      <c r="K9" s="273"/>
      <c r="L9" s="273"/>
      <c r="M9" s="273"/>
    </row>
    <row r="10" spans="1:16" ht="18.899999999999999" customHeight="1" x14ac:dyDescent="0.45">
      <c r="F10" s="129"/>
      <c r="G10" s="274" t="s">
        <v>6</v>
      </c>
      <c r="H10" s="274"/>
      <c r="I10" s="274"/>
      <c r="K10" s="275" t="s">
        <v>7</v>
      </c>
      <c r="L10" s="275"/>
      <c r="M10" s="275"/>
    </row>
    <row r="11" spans="1:16" ht="18.899999999999999" customHeight="1" x14ac:dyDescent="0.45">
      <c r="F11" s="129"/>
      <c r="G11" s="49" t="s">
        <v>156</v>
      </c>
      <c r="H11" s="133"/>
      <c r="I11" s="134" t="s">
        <v>8</v>
      </c>
      <c r="J11" s="48"/>
      <c r="K11" s="49" t="s">
        <v>156</v>
      </c>
      <c r="L11" s="133"/>
      <c r="M11" s="134" t="s">
        <v>8</v>
      </c>
    </row>
    <row r="12" spans="1:16" ht="18.899999999999999" customHeight="1" x14ac:dyDescent="0.45">
      <c r="D12" s="276" t="s">
        <v>9</v>
      </c>
      <c r="E12" s="276"/>
      <c r="F12" s="276"/>
      <c r="G12" s="135" t="s">
        <v>157</v>
      </c>
      <c r="H12" s="134"/>
      <c r="I12" s="136" t="s">
        <v>146</v>
      </c>
      <c r="J12" s="49"/>
      <c r="K12" s="135" t="s">
        <v>157</v>
      </c>
      <c r="L12" s="134"/>
      <c r="M12" s="136" t="s">
        <v>146</v>
      </c>
    </row>
    <row r="13" spans="1:16" ht="18.899999999999999" customHeight="1" x14ac:dyDescent="0.45">
      <c r="A13" s="8" t="s">
        <v>10</v>
      </c>
      <c r="F13" s="1"/>
      <c r="G13" s="9"/>
      <c r="H13" s="10"/>
      <c r="I13" s="10"/>
      <c r="J13" s="10"/>
      <c r="K13" s="11"/>
      <c r="L13" s="12"/>
      <c r="M13" s="12"/>
    </row>
    <row r="14" spans="1:16" ht="18.899999999999999" customHeight="1" x14ac:dyDescent="0.45">
      <c r="B14" s="1" t="s">
        <v>11</v>
      </c>
      <c r="E14" s="13">
        <v>5</v>
      </c>
      <c r="F14" s="1"/>
      <c r="G14" s="111">
        <v>142725</v>
      </c>
      <c r="H14" s="115"/>
      <c r="I14" s="115">
        <v>223286</v>
      </c>
      <c r="J14" s="114"/>
      <c r="K14" s="113">
        <v>67456</v>
      </c>
      <c r="L14" s="114"/>
      <c r="M14" s="115">
        <v>133930</v>
      </c>
      <c r="O14" s="3"/>
      <c r="P14" s="96"/>
    </row>
    <row r="15" spans="1:16" ht="18.899999999999999" customHeight="1" x14ac:dyDescent="0.45">
      <c r="B15" s="1" t="s">
        <v>119</v>
      </c>
      <c r="E15" s="157" t="s">
        <v>150</v>
      </c>
      <c r="F15" s="1"/>
      <c r="G15" s="111">
        <v>133700</v>
      </c>
      <c r="H15" s="117"/>
      <c r="I15" s="114">
        <v>180058</v>
      </c>
      <c r="J15" s="111"/>
      <c r="K15" s="113">
        <v>118188</v>
      </c>
      <c r="L15" s="111"/>
      <c r="M15" s="111">
        <v>159255</v>
      </c>
      <c r="O15" s="3"/>
      <c r="P15" s="96"/>
    </row>
    <row r="16" spans="1:16" ht="18.899999999999999" customHeight="1" x14ac:dyDescent="0.45">
      <c r="B16" s="1" t="s">
        <v>12</v>
      </c>
      <c r="E16" s="13">
        <v>7</v>
      </c>
      <c r="F16" s="1"/>
      <c r="G16" s="114">
        <v>193539</v>
      </c>
      <c r="H16" s="111"/>
      <c r="I16" s="114">
        <v>183540</v>
      </c>
      <c r="J16" s="114"/>
      <c r="K16" s="113">
        <v>78000</v>
      </c>
      <c r="L16" s="114"/>
      <c r="M16" s="114">
        <v>68233</v>
      </c>
      <c r="O16" s="3"/>
      <c r="P16" s="96"/>
    </row>
    <row r="17" spans="1:16" s="21" customFormat="1" ht="18.899999999999999" customHeight="1" x14ac:dyDescent="0.45">
      <c r="B17" s="21" t="s">
        <v>115</v>
      </c>
      <c r="E17" s="158">
        <v>8</v>
      </c>
      <c r="G17" s="114">
        <v>235143</v>
      </c>
      <c r="H17" s="111"/>
      <c r="I17" s="114">
        <v>137520</v>
      </c>
      <c r="J17" s="114"/>
      <c r="K17" s="113">
        <v>70253</v>
      </c>
      <c r="L17" s="114"/>
      <c r="M17" s="132">
        <v>0</v>
      </c>
      <c r="N17" s="1"/>
      <c r="O17" s="159"/>
      <c r="P17" s="160"/>
    </row>
    <row r="18" spans="1:16" ht="18.899999999999999" customHeight="1" x14ac:dyDescent="0.45">
      <c r="B18" s="1" t="s">
        <v>13</v>
      </c>
      <c r="E18" s="13"/>
      <c r="F18" s="1"/>
      <c r="G18" s="114">
        <v>1343</v>
      </c>
      <c r="H18" s="111"/>
      <c r="I18" s="114">
        <v>1030</v>
      </c>
      <c r="J18" s="114"/>
      <c r="K18" s="113">
        <v>797</v>
      </c>
      <c r="L18" s="114"/>
      <c r="M18" s="114">
        <v>772</v>
      </c>
      <c r="O18" s="3"/>
      <c r="P18" s="96"/>
    </row>
    <row r="19" spans="1:16" ht="18.899999999999999" customHeight="1" x14ac:dyDescent="0.45">
      <c r="A19" s="8" t="s">
        <v>14</v>
      </c>
      <c r="E19" s="13"/>
      <c r="F19" s="1"/>
      <c r="G19" s="116">
        <v>706450</v>
      </c>
      <c r="H19" s="111"/>
      <c r="I19" s="116">
        <v>725434</v>
      </c>
      <c r="J19" s="114"/>
      <c r="K19" s="116">
        <v>334694</v>
      </c>
      <c r="L19" s="114"/>
      <c r="M19" s="116">
        <v>362190</v>
      </c>
      <c r="O19" s="3"/>
      <c r="P19" s="96"/>
    </row>
    <row r="20" spans="1:16" ht="18.899999999999999" customHeight="1" x14ac:dyDescent="0.45">
      <c r="A20" s="8" t="s">
        <v>15</v>
      </c>
      <c r="E20" s="13"/>
      <c r="F20" s="1"/>
      <c r="G20" s="114"/>
      <c r="H20" s="114"/>
      <c r="I20" s="115"/>
      <c r="J20" s="114"/>
      <c r="K20" s="114"/>
      <c r="L20" s="114"/>
      <c r="M20" s="111"/>
    </row>
    <row r="21" spans="1:16" ht="18.899999999999999" customHeight="1" x14ac:dyDescent="0.45">
      <c r="A21" s="8"/>
      <c r="B21" s="1" t="s">
        <v>170</v>
      </c>
      <c r="E21" s="267">
        <v>9</v>
      </c>
      <c r="F21" s="1"/>
      <c r="G21" s="114">
        <v>5001</v>
      </c>
      <c r="H21" s="114"/>
      <c r="I21" s="132">
        <v>0</v>
      </c>
      <c r="J21" s="114"/>
      <c r="K21" s="114">
        <v>5001</v>
      </c>
      <c r="L21" s="114"/>
      <c r="M21" s="132">
        <v>0</v>
      </c>
    </row>
    <row r="22" spans="1:16" ht="18.899999999999999" customHeight="1" x14ac:dyDescent="0.45">
      <c r="A22" s="8"/>
      <c r="B22" s="1" t="s">
        <v>16</v>
      </c>
      <c r="E22" s="13">
        <v>10</v>
      </c>
      <c r="F22" s="1"/>
      <c r="G22" s="132">
        <v>0</v>
      </c>
      <c r="H22" s="114"/>
      <c r="I22" s="132">
        <v>0</v>
      </c>
      <c r="J22" s="114"/>
      <c r="K22" s="111">
        <v>251598</v>
      </c>
      <c r="L22" s="114"/>
      <c r="M22" s="111">
        <v>251598</v>
      </c>
      <c r="O22" s="3"/>
      <c r="P22" s="96"/>
    </row>
    <row r="23" spans="1:16" ht="18.899999999999999" customHeight="1" x14ac:dyDescent="0.45">
      <c r="A23" s="8"/>
      <c r="B23" s="1" t="s">
        <v>17</v>
      </c>
      <c r="E23" s="13">
        <v>11</v>
      </c>
      <c r="F23" s="1"/>
      <c r="G23" s="114">
        <v>141312</v>
      </c>
      <c r="H23" s="114"/>
      <c r="I23" s="114">
        <v>141312</v>
      </c>
      <c r="J23" s="114"/>
      <c r="K23" s="113">
        <v>109930</v>
      </c>
      <c r="L23" s="114"/>
      <c r="M23" s="111">
        <v>109930</v>
      </c>
      <c r="O23" s="3"/>
      <c r="P23" s="96"/>
    </row>
    <row r="24" spans="1:16" ht="18.899999999999999" customHeight="1" x14ac:dyDescent="0.45">
      <c r="A24" s="8"/>
      <c r="B24" s="1" t="s">
        <v>18</v>
      </c>
      <c r="E24" s="13">
        <v>12</v>
      </c>
      <c r="F24" s="1"/>
      <c r="G24" s="114">
        <v>497606</v>
      </c>
      <c r="H24" s="114"/>
      <c r="I24" s="114">
        <v>504480</v>
      </c>
      <c r="J24" s="114"/>
      <c r="K24" s="113">
        <v>219722</v>
      </c>
      <c r="L24" s="114"/>
      <c r="M24" s="111">
        <v>221182</v>
      </c>
      <c r="O24" s="3"/>
      <c r="P24" s="96"/>
    </row>
    <row r="25" spans="1:16" s="21" customFormat="1" ht="18.899999999999999" customHeight="1" x14ac:dyDescent="0.45">
      <c r="A25" s="163"/>
      <c r="B25" s="21" t="s">
        <v>120</v>
      </c>
      <c r="E25" s="158">
        <v>13</v>
      </c>
      <c r="G25" s="132">
        <v>0</v>
      </c>
      <c r="H25" s="114"/>
      <c r="I25" s="132">
        <v>0</v>
      </c>
      <c r="J25" s="114"/>
      <c r="K25" s="113">
        <v>24446</v>
      </c>
      <c r="L25" s="114"/>
      <c r="M25" s="113">
        <v>25107</v>
      </c>
      <c r="O25" s="159"/>
      <c r="P25" s="160"/>
    </row>
    <row r="26" spans="1:16" ht="18.899999999999999" customHeight="1" x14ac:dyDescent="0.45">
      <c r="A26" s="8"/>
      <c r="B26" s="1" t="s">
        <v>19</v>
      </c>
      <c r="E26" s="13">
        <v>14</v>
      </c>
      <c r="F26" s="1"/>
      <c r="G26" s="114">
        <v>7941</v>
      </c>
      <c r="H26" s="114"/>
      <c r="I26" s="114">
        <v>9429</v>
      </c>
      <c r="J26" s="114"/>
      <c r="K26" s="113">
        <v>945</v>
      </c>
      <c r="L26" s="114"/>
      <c r="M26" s="111">
        <v>1339</v>
      </c>
      <c r="O26" s="3"/>
      <c r="P26" s="96"/>
    </row>
    <row r="27" spans="1:16" ht="18.899999999999999" customHeight="1" x14ac:dyDescent="0.45">
      <c r="B27" s="1" t="s">
        <v>20</v>
      </c>
      <c r="E27" s="13"/>
      <c r="F27" s="1"/>
      <c r="G27" s="114">
        <v>148</v>
      </c>
      <c r="H27" s="111"/>
      <c r="I27" s="111">
        <v>148</v>
      </c>
      <c r="J27" s="111"/>
      <c r="K27" s="113">
        <v>148</v>
      </c>
      <c r="L27" s="111"/>
      <c r="M27" s="117">
        <v>148</v>
      </c>
      <c r="O27" s="3"/>
      <c r="P27" s="96"/>
    </row>
    <row r="28" spans="1:16" ht="18.899999999999999" customHeight="1" x14ac:dyDescent="0.45">
      <c r="A28" s="8" t="s">
        <v>21</v>
      </c>
      <c r="E28" s="13"/>
      <c r="F28" s="1"/>
      <c r="G28" s="118">
        <v>652008</v>
      </c>
      <c r="H28" s="114"/>
      <c r="I28" s="118">
        <v>655369</v>
      </c>
      <c r="J28" s="114"/>
      <c r="K28" s="118">
        <v>611790</v>
      </c>
      <c r="L28" s="114"/>
      <c r="M28" s="118">
        <v>609304</v>
      </c>
      <c r="O28" s="3"/>
      <c r="P28" s="96"/>
    </row>
    <row r="29" spans="1:16" ht="18.899999999999999" customHeight="1" thickBot="1" x14ac:dyDescent="0.5">
      <c r="A29" s="8" t="s">
        <v>22</v>
      </c>
      <c r="E29" s="13"/>
      <c r="F29" s="1"/>
      <c r="G29" s="119">
        <v>1358458</v>
      </c>
      <c r="H29" s="114"/>
      <c r="I29" s="119">
        <v>1380803</v>
      </c>
      <c r="J29" s="114"/>
      <c r="K29" s="119">
        <v>946484</v>
      </c>
      <c r="L29" s="114"/>
      <c r="M29" s="119">
        <v>971494</v>
      </c>
      <c r="O29" s="3"/>
      <c r="P29" s="96"/>
    </row>
    <row r="30" spans="1:16" ht="18" customHeight="1" thickTop="1" x14ac:dyDescent="0.45">
      <c r="A30" s="8"/>
      <c r="F30" s="1"/>
      <c r="G30" s="9"/>
      <c r="H30" s="10"/>
      <c r="I30" s="9"/>
      <c r="J30" s="10"/>
      <c r="K30" s="9"/>
      <c r="L30" s="12"/>
      <c r="M30" s="9"/>
    </row>
    <row r="31" spans="1:16" ht="18" customHeight="1" x14ac:dyDescent="0.45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18" customHeight="1" x14ac:dyDescent="0.45">
      <c r="B32" s="15"/>
      <c r="E32" s="129"/>
      <c r="F32" s="1"/>
      <c r="G32" s="9"/>
      <c r="H32" s="10"/>
      <c r="I32" s="10"/>
      <c r="J32" s="10"/>
      <c r="K32" s="16"/>
      <c r="L32" s="12"/>
      <c r="M32" s="14"/>
    </row>
    <row r="33" spans="1:13" ht="35.4" customHeight="1" x14ac:dyDescent="0.45">
      <c r="E33" s="2"/>
      <c r="F33" s="1"/>
      <c r="H33" s="17"/>
      <c r="J33" s="17"/>
      <c r="K33" s="14"/>
      <c r="L33" s="18"/>
      <c r="M33" s="14"/>
    </row>
    <row r="34" spans="1:13" ht="17.399999999999999" x14ac:dyDescent="0.45">
      <c r="E34" s="129"/>
      <c r="F34" s="1"/>
      <c r="H34" s="17"/>
      <c r="J34" s="17"/>
      <c r="K34" s="14"/>
      <c r="L34" s="18"/>
      <c r="M34" s="14"/>
    </row>
    <row r="35" spans="1:13" ht="17.399999999999999" x14ac:dyDescent="0.45">
      <c r="E35" s="2"/>
      <c r="F35" s="1"/>
      <c r="G35" s="9"/>
      <c r="H35" s="17"/>
      <c r="I35" s="9"/>
      <c r="J35" s="17"/>
      <c r="K35" s="16"/>
      <c r="L35" s="18"/>
      <c r="M35" s="14"/>
    </row>
    <row r="36" spans="1:13" ht="16.95" customHeight="1" x14ac:dyDescent="0.45">
      <c r="A36" s="8"/>
      <c r="F36" s="1"/>
      <c r="G36" s="19"/>
      <c r="H36" s="10"/>
      <c r="I36" s="19"/>
      <c r="J36" s="10"/>
      <c r="K36" s="16"/>
      <c r="L36" s="12"/>
      <c r="M36" s="16"/>
    </row>
    <row r="37" spans="1:13" ht="22.65" customHeight="1" x14ac:dyDescent="0.6">
      <c r="A37" s="31" t="s">
        <v>23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spans="1:13" ht="23.4" x14ac:dyDescent="0.6">
      <c r="K38" s="4"/>
      <c r="L38" s="4"/>
      <c r="M38" s="5" t="s">
        <v>0</v>
      </c>
    </row>
    <row r="39" spans="1:13" ht="23.4" x14ac:dyDescent="0.6">
      <c r="K39" s="4"/>
      <c r="L39" s="4"/>
      <c r="M39" s="5" t="s">
        <v>1</v>
      </c>
    </row>
    <row r="40" spans="1:13" ht="23.4" x14ac:dyDescent="0.6">
      <c r="A40" s="278" t="s">
        <v>24</v>
      </c>
      <c r="B40" s="279"/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</row>
    <row r="41" spans="1:13" s="6" customFormat="1" ht="23.4" x14ac:dyDescent="0.6">
      <c r="A41" s="277" t="s">
        <v>2</v>
      </c>
      <c r="B41" s="277"/>
      <c r="C41" s="277"/>
      <c r="D41" s="277"/>
      <c r="E41" s="277"/>
      <c r="F41" s="277"/>
      <c r="G41" s="277"/>
      <c r="H41" s="277"/>
      <c r="I41" s="277"/>
      <c r="J41" s="277"/>
      <c r="K41" s="277"/>
      <c r="L41" s="277"/>
      <c r="M41" s="277"/>
    </row>
    <row r="42" spans="1:13" s="6" customFormat="1" ht="23.4" x14ac:dyDescent="0.6">
      <c r="A42" s="277" t="s">
        <v>25</v>
      </c>
      <c r="B42" s="277"/>
      <c r="C42" s="277"/>
      <c r="D42" s="277"/>
      <c r="E42" s="277"/>
      <c r="F42" s="277"/>
      <c r="G42" s="277"/>
      <c r="H42" s="277"/>
      <c r="I42" s="277"/>
      <c r="J42" s="277"/>
      <c r="K42" s="277"/>
      <c r="L42" s="277"/>
      <c r="M42" s="277"/>
    </row>
    <row r="43" spans="1:13" s="6" customFormat="1" ht="24" customHeight="1" x14ac:dyDescent="0.6">
      <c r="A43" s="277" t="s">
        <v>155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</row>
    <row r="44" spans="1:13" s="6" customFormat="1" ht="19.2" customHeight="1" x14ac:dyDescent="0.6">
      <c r="A44" s="277"/>
      <c r="B44" s="277"/>
      <c r="C44" s="277"/>
      <c r="D44" s="277"/>
      <c r="E44" s="277"/>
      <c r="F44" s="277"/>
      <c r="G44" s="277"/>
      <c r="H44" s="277"/>
      <c r="I44" s="277"/>
      <c r="J44" s="277"/>
      <c r="K44" s="277"/>
      <c r="L44" s="277"/>
      <c r="M44" s="277"/>
    </row>
    <row r="45" spans="1:13" s="6" customFormat="1" ht="24" customHeight="1" x14ac:dyDescent="0.6">
      <c r="A45" s="272" t="s">
        <v>26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</row>
    <row r="46" spans="1:13" ht="18.899999999999999" customHeight="1" x14ac:dyDescent="0.45">
      <c r="F46" s="129"/>
      <c r="G46" s="273" t="s">
        <v>5</v>
      </c>
      <c r="H46" s="273"/>
      <c r="I46" s="273"/>
      <c r="J46" s="273"/>
      <c r="K46" s="273"/>
      <c r="L46" s="273"/>
      <c r="M46" s="273"/>
    </row>
    <row r="47" spans="1:13" ht="18.899999999999999" customHeight="1" x14ac:dyDescent="0.45">
      <c r="F47" s="129"/>
      <c r="G47" s="274" t="s">
        <v>6</v>
      </c>
      <c r="H47" s="274"/>
      <c r="I47" s="274"/>
      <c r="K47" s="275" t="s">
        <v>7</v>
      </c>
      <c r="L47" s="275"/>
      <c r="M47" s="275"/>
    </row>
    <row r="48" spans="1:13" ht="18.899999999999999" customHeight="1" x14ac:dyDescent="0.45">
      <c r="F48" s="129"/>
      <c r="G48" s="49" t="s">
        <v>156</v>
      </c>
      <c r="H48" s="133"/>
      <c r="I48" s="134" t="s">
        <v>8</v>
      </c>
      <c r="J48" s="201"/>
      <c r="K48" s="49" t="s">
        <v>156</v>
      </c>
      <c r="L48" s="133"/>
      <c r="M48" s="134" t="s">
        <v>8</v>
      </c>
    </row>
    <row r="49" spans="1:16" ht="18.899999999999999" customHeight="1" x14ac:dyDescent="0.45">
      <c r="D49" s="276" t="s">
        <v>9</v>
      </c>
      <c r="E49" s="276"/>
      <c r="F49" s="276"/>
      <c r="G49" s="135" t="s">
        <v>157</v>
      </c>
      <c r="H49" s="134"/>
      <c r="I49" s="136" t="s">
        <v>146</v>
      </c>
      <c r="J49" s="49"/>
      <c r="K49" s="135" t="s">
        <v>157</v>
      </c>
      <c r="L49" s="134"/>
      <c r="M49" s="136" t="s">
        <v>146</v>
      </c>
    </row>
    <row r="50" spans="1:16" ht="18.899999999999999" customHeight="1" x14ac:dyDescent="0.45">
      <c r="A50" s="8" t="s">
        <v>27</v>
      </c>
      <c r="F50" s="1"/>
      <c r="G50" s="9"/>
      <c r="H50" s="10"/>
      <c r="I50" s="10"/>
      <c r="J50" s="10"/>
      <c r="K50" s="14"/>
      <c r="L50" s="12"/>
      <c r="M50" s="12"/>
    </row>
    <row r="51" spans="1:16" ht="18.899999999999999" customHeight="1" x14ac:dyDescent="0.45">
      <c r="B51" s="15" t="s">
        <v>130</v>
      </c>
      <c r="E51" s="129" t="s">
        <v>171</v>
      </c>
      <c r="F51" s="1"/>
      <c r="G51" s="114">
        <v>59140</v>
      </c>
      <c r="H51" s="114"/>
      <c r="I51" s="114">
        <v>53867</v>
      </c>
      <c r="J51" s="114"/>
      <c r="K51" s="113">
        <v>149822</v>
      </c>
      <c r="L51" s="114"/>
      <c r="M51" s="114">
        <v>151979</v>
      </c>
      <c r="O51" s="3"/>
      <c r="P51" s="96"/>
    </row>
    <row r="52" spans="1:16" s="21" customFormat="1" ht="18.899999999999999" customHeight="1" x14ac:dyDescent="0.45">
      <c r="B52" s="21" t="s">
        <v>126</v>
      </c>
      <c r="E52" s="162"/>
      <c r="G52" s="115"/>
      <c r="H52" s="111"/>
      <c r="I52" s="115"/>
      <c r="J52" s="111"/>
      <c r="K52" s="114"/>
      <c r="L52" s="111"/>
      <c r="M52" s="114"/>
    </row>
    <row r="53" spans="1:16" s="21" customFormat="1" ht="18.899999999999999" customHeight="1" x14ac:dyDescent="0.45">
      <c r="C53" s="21" t="s">
        <v>28</v>
      </c>
      <c r="E53" s="158">
        <v>16</v>
      </c>
      <c r="G53" s="164">
        <v>0</v>
      </c>
      <c r="H53" s="111"/>
      <c r="I53" s="164">
        <v>0</v>
      </c>
      <c r="J53" s="111"/>
      <c r="K53" s="111">
        <v>1060</v>
      </c>
      <c r="L53" s="111"/>
      <c r="M53" s="111">
        <v>1039</v>
      </c>
      <c r="O53" s="159"/>
      <c r="P53" s="160"/>
    </row>
    <row r="54" spans="1:16" ht="18.899999999999999" customHeight="1" x14ac:dyDescent="0.45">
      <c r="B54" s="1" t="s">
        <v>29</v>
      </c>
      <c r="E54" s="129"/>
      <c r="F54" s="1"/>
      <c r="G54" s="114">
        <v>6283</v>
      </c>
      <c r="H54" s="111"/>
      <c r="I54" s="114">
        <v>7491</v>
      </c>
      <c r="J54" s="111"/>
      <c r="K54" s="113">
        <v>2126</v>
      </c>
      <c r="L54" s="111"/>
      <c r="M54" s="114">
        <v>4262</v>
      </c>
      <c r="O54" s="3"/>
      <c r="P54" s="96"/>
    </row>
    <row r="55" spans="1:16" ht="18.899999999999999" customHeight="1" x14ac:dyDescent="0.45">
      <c r="B55" s="1" t="s">
        <v>30</v>
      </c>
      <c r="E55" s="129"/>
      <c r="F55" s="1"/>
      <c r="G55" s="114">
        <v>23163</v>
      </c>
      <c r="H55" s="111"/>
      <c r="I55" s="114">
        <v>21931</v>
      </c>
      <c r="J55" s="111"/>
      <c r="K55" s="113">
        <v>23163</v>
      </c>
      <c r="L55" s="111"/>
      <c r="M55" s="114">
        <v>21931</v>
      </c>
      <c r="O55" s="3"/>
      <c r="P55" s="96"/>
    </row>
    <row r="56" spans="1:16" ht="17.399999999999999" x14ac:dyDescent="0.45">
      <c r="B56" s="1" t="s">
        <v>138</v>
      </c>
      <c r="E56" s="13">
        <v>18</v>
      </c>
      <c r="F56" s="1"/>
      <c r="G56" s="114">
        <v>567</v>
      </c>
      <c r="H56" s="111"/>
      <c r="I56" s="164">
        <v>0</v>
      </c>
      <c r="J56" s="111"/>
      <c r="K56" s="113">
        <v>567</v>
      </c>
      <c r="L56" s="111"/>
      <c r="M56" s="164">
        <v>0</v>
      </c>
      <c r="O56" s="3"/>
      <c r="P56" s="96"/>
    </row>
    <row r="57" spans="1:16" ht="17.399999999999999" x14ac:dyDescent="0.45">
      <c r="B57" s="1" t="s">
        <v>31</v>
      </c>
      <c r="E57" s="129"/>
      <c r="F57" s="1"/>
      <c r="G57" s="114">
        <v>1138</v>
      </c>
      <c r="H57" s="111"/>
      <c r="I57" s="114">
        <v>4755</v>
      </c>
      <c r="J57" s="111"/>
      <c r="K57" s="113">
        <v>899</v>
      </c>
      <c r="L57" s="111"/>
      <c r="M57" s="114">
        <v>4107</v>
      </c>
      <c r="O57" s="3"/>
      <c r="P57" s="96"/>
    </row>
    <row r="58" spans="1:16" ht="18.899999999999999" customHeight="1" x14ac:dyDescent="0.45">
      <c r="A58" s="8" t="s">
        <v>32</v>
      </c>
      <c r="B58" s="8"/>
      <c r="E58" s="129"/>
      <c r="F58" s="1"/>
      <c r="G58" s="118">
        <v>90291</v>
      </c>
      <c r="H58" s="111"/>
      <c r="I58" s="118">
        <v>88044</v>
      </c>
      <c r="J58" s="111"/>
      <c r="K58" s="118">
        <v>177637</v>
      </c>
      <c r="L58" s="111"/>
      <c r="M58" s="118">
        <v>183318</v>
      </c>
      <c r="O58" s="3"/>
      <c r="P58" s="96"/>
    </row>
    <row r="59" spans="1:16" ht="18.899999999999999" customHeight="1" x14ac:dyDescent="0.45">
      <c r="A59" s="8" t="s">
        <v>33</v>
      </c>
      <c r="B59" s="8"/>
      <c r="E59" s="129"/>
      <c r="F59" s="1"/>
      <c r="G59" s="111"/>
      <c r="H59" s="111"/>
      <c r="I59" s="111"/>
      <c r="J59" s="111"/>
      <c r="K59" s="111"/>
      <c r="L59" s="111"/>
      <c r="M59" s="111"/>
    </row>
    <row r="60" spans="1:16" s="21" customFormat="1" ht="18.899999999999999" customHeight="1" x14ac:dyDescent="0.45">
      <c r="A60" s="163"/>
      <c r="B60" s="21" t="s">
        <v>116</v>
      </c>
      <c r="E60" s="158">
        <v>16</v>
      </c>
      <c r="G60" s="164">
        <v>0</v>
      </c>
      <c r="H60" s="111"/>
      <c r="I60" s="164">
        <v>0</v>
      </c>
      <c r="J60" s="111"/>
      <c r="K60" s="111">
        <v>23767</v>
      </c>
      <c r="L60" s="111"/>
      <c r="M60" s="111">
        <v>24303</v>
      </c>
    </row>
    <row r="61" spans="1:16" ht="18.899999999999999" customHeight="1" x14ac:dyDescent="0.45">
      <c r="A61" s="8"/>
      <c r="B61" s="1" t="s">
        <v>34</v>
      </c>
      <c r="E61" s="13">
        <v>17</v>
      </c>
      <c r="F61" s="1"/>
      <c r="G61" s="111">
        <v>66293</v>
      </c>
      <c r="H61" s="111"/>
      <c r="I61" s="111">
        <v>67806</v>
      </c>
      <c r="J61" s="111"/>
      <c r="K61" s="113">
        <v>54134</v>
      </c>
      <c r="L61" s="111"/>
      <c r="M61" s="111">
        <v>54914</v>
      </c>
      <c r="O61" s="3"/>
      <c r="P61" s="96"/>
    </row>
    <row r="62" spans="1:16" ht="18.899999999999999" customHeight="1" x14ac:dyDescent="0.45">
      <c r="A62" s="8"/>
      <c r="B62" s="1" t="s">
        <v>132</v>
      </c>
      <c r="E62" s="13">
        <v>18</v>
      </c>
      <c r="F62" s="1"/>
      <c r="G62" s="111">
        <v>27705</v>
      </c>
      <c r="H62" s="111"/>
      <c r="I62" s="111">
        <v>28047</v>
      </c>
      <c r="J62" s="111"/>
      <c r="K62" s="113">
        <v>6739</v>
      </c>
      <c r="L62" s="111"/>
      <c r="M62" s="111">
        <v>7848</v>
      </c>
      <c r="O62" s="3"/>
      <c r="P62" s="96"/>
    </row>
    <row r="63" spans="1:16" ht="18.899999999999999" customHeight="1" x14ac:dyDescent="0.45">
      <c r="B63" s="1" t="s">
        <v>35</v>
      </c>
      <c r="E63" s="13"/>
      <c r="F63" s="1"/>
      <c r="G63" s="214">
        <v>1000</v>
      </c>
      <c r="H63" s="111"/>
      <c r="I63" s="214">
        <v>1000</v>
      </c>
      <c r="J63" s="111"/>
      <c r="K63" s="113">
        <v>1000</v>
      </c>
      <c r="L63" s="111"/>
      <c r="M63" s="114">
        <v>1000</v>
      </c>
      <c r="O63" s="3"/>
      <c r="P63" s="96"/>
    </row>
    <row r="64" spans="1:16" ht="18.899999999999999" customHeight="1" x14ac:dyDescent="0.45">
      <c r="A64" s="8" t="s">
        <v>36</v>
      </c>
      <c r="B64" s="8"/>
      <c r="E64" s="13"/>
      <c r="F64" s="1"/>
      <c r="G64" s="118">
        <v>94998</v>
      </c>
      <c r="H64" s="111"/>
      <c r="I64" s="118">
        <v>96853</v>
      </c>
      <c r="J64" s="111"/>
      <c r="K64" s="118">
        <v>85640</v>
      </c>
      <c r="L64" s="111"/>
      <c r="M64" s="118">
        <v>88065</v>
      </c>
      <c r="O64" s="3"/>
      <c r="P64" s="96"/>
    </row>
    <row r="65" spans="1:20" ht="18.899999999999999" customHeight="1" x14ac:dyDescent="0.45">
      <c r="A65" s="8" t="s">
        <v>37</v>
      </c>
      <c r="B65" s="8"/>
      <c r="E65" s="13"/>
      <c r="F65" s="1"/>
      <c r="G65" s="118">
        <v>185289</v>
      </c>
      <c r="H65" s="111"/>
      <c r="I65" s="118">
        <v>184897</v>
      </c>
      <c r="J65" s="111"/>
      <c r="K65" s="118">
        <v>263277</v>
      </c>
      <c r="L65" s="111"/>
      <c r="M65" s="118">
        <v>271383</v>
      </c>
      <c r="O65" s="3"/>
      <c r="P65" s="96"/>
    </row>
    <row r="66" spans="1:20" ht="17.399999999999999" x14ac:dyDescent="0.45">
      <c r="A66" s="8"/>
      <c r="D66" s="20"/>
      <c r="E66" s="20"/>
      <c r="F66" s="20"/>
      <c r="G66" s="19"/>
      <c r="H66" s="17"/>
      <c r="I66" s="19"/>
      <c r="J66" s="17"/>
      <c r="K66" s="19"/>
      <c r="L66" s="16"/>
      <c r="M66" s="19"/>
      <c r="O66" s="3"/>
      <c r="P66" s="3"/>
      <c r="Q66" s="3"/>
      <c r="R66" s="3"/>
      <c r="S66" s="3"/>
      <c r="T66" s="3"/>
    </row>
    <row r="67" spans="1:20" ht="17.399999999999999" x14ac:dyDescent="0.45">
      <c r="A67" s="8"/>
      <c r="D67" s="20"/>
      <c r="E67" s="20"/>
      <c r="F67" s="20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17.399999999999999" x14ac:dyDescent="0.45">
      <c r="A68" s="8"/>
      <c r="D68" s="20"/>
      <c r="E68" s="20"/>
      <c r="F68" s="20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7.399999999999999" x14ac:dyDescent="0.45">
      <c r="A69" s="8"/>
      <c r="D69" s="20"/>
      <c r="E69" s="20"/>
      <c r="F69" s="20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34.200000000000003" customHeight="1" x14ac:dyDescent="0.45">
      <c r="A70" s="8"/>
      <c r="D70" s="20"/>
      <c r="E70" s="20"/>
      <c r="F70" s="20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24" customHeight="1" x14ac:dyDescent="0.45">
      <c r="A71" s="8"/>
      <c r="D71" s="20"/>
      <c r="E71" s="20"/>
      <c r="F71" s="20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15" customHeight="1" x14ac:dyDescent="0.45">
      <c r="A72" s="8"/>
      <c r="D72" s="20"/>
      <c r="E72" s="20"/>
      <c r="F72" s="20"/>
      <c r="G72" s="19"/>
      <c r="H72" s="17"/>
      <c r="I72" s="19"/>
      <c r="J72" s="17"/>
      <c r="K72" s="16"/>
      <c r="L72" s="18"/>
      <c r="M72" s="16"/>
      <c r="O72" s="3"/>
      <c r="P72" s="3"/>
      <c r="Q72" s="3"/>
      <c r="R72" s="3"/>
      <c r="S72" s="3"/>
      <c r="T72" s="3"/>
    </row>
    <row r="73" spans="1:20" ht="18" customHeight="1" x14ac:dyDescent="0.45">
      <c r="A73" s="8"/>
      <c r="D73" s="20"/>
      <c r="E73" s="20"/>
      <c r="F73" s="20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22.65" customHeight="1" x14ac:dyDescent="0.6">
      <c r="A74" s="31" t="s">
        <v>23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</row>
    <row r="75" spans="1:20" ht="23.4" x14ac:dyDescent="0.6">
      <c r="K75" s="4"/>
      <c r="L75" s="4"/>
      <c r="M75" s="5" t="s">
        <v>0</v>
      </c>
    </row>
    <row r="76" spans="1:20" ht="23.4" x14ac:dyDescent="0.6">
      <c r="K76" s="4"/>
      <c r="L76" s="4"/>
      <c r="M76" s="5" t="s">
        <v>1</v>
      </c>
    </row>
    <row r="77" spans="1:20" ht="23.4" x14ac:dyDescent="0.6">
      <c r="A77" s="278" t="s">
        <v>38</v>
      </c>
      <c r="B77" s="279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279"/>
    </row>
    <row r="78" spans="1:20" s="6" customFormat="1" ht="23.4" x14ac:dyDescent="0.6">
      <c r="A78" s="277" t="s">
        <v>2</v>
      </c>
      <c r="B78" s="277"/>
      <c r="C78" s="277"/>
      <c r="D78" s="277"/>
      <c r="E78" s="277"/>
      <c r="F78" s="277"/>
      <c r="G78" s="277"/>
      <c r="H78" s="277"/>
      <c r="I78" s="277"/>
      <c r="J78" s="277"/>
      <c r="K78" s="277"/>
      <c r="L78" s="277"/>
      <c r="M78" s="277"/>
    </row>
    <row r="79" spans="1:20" s="6" customFormat="1" ht="23.4" x14ac:dyDescent="0.6">
      <c r="A79" s="277" t="s">
        <v>25</v>
      </c>
      <c r="B79" s="277"/>
      <c r="C79" s="277"/>
      <c r="D79" s="277"/>
      <c r="E79" s="277"/>
      <c r="F79" s="277"/>
      <c r="G79" s="277"/>
      <c r="H79" s="277"/>
      <c r="I79" s="277"/>
      <c r="J79" s="277"/>
      <c r="K79" s="277"/>
      <c r="L79" s="277"/>
      <c r="M79" s="277"/>
    </row>
    <row r="80" spans="1:20" s="6" customFormat="1" ht="24" customHeight="1" x14ac:dyDescent="0.6">
      <c r="A80" s="277" t="s">
        <v>155</v>
      </c>
      <c r="B80" s="277"/>
      <c r="C80" s="277"/>
      <c r="D80" s="277"/>
      <c r="E80" s="277"/>
      <c r="F80" s="277"/>
      <c r="G80" s="277"/>
      <c r="H80" s="277"/>
      <c r="I80" s="277"/>
      <c r="J80" s="277"/>
      <c r="K80" s="277"/>
      <c r="L80" s="277"/>
      <c r="M80" s="277"/>
    </row>
    <row r="81" spans="1:13" s="6" customFormat="1" ht="15" customHeight="1" x14ac:dyDescent="0.6">
      <c r="A81" s="277"/>
      <c r="B81" s="277"/>
      <c r="C81" s="277"/>
      <c r="D81" s="277"/>
      <c r="E81" s="277"/>
      <c r="F81" s="277"/>
      <c r="G81" s="277"/>
      <c r="H81" s="277"/>
      <c r="I81" s="277"/>
      <c r="J81" s="277"/>
      <c r="K81" s="277"/>
      <c r="L81" s="277"/>
      <c r="M81" s="277"/>
    </row>
    <row r="82" spans="1:13" s="6" customFormat="1" ht="24" customHeight="1" x14ac:dyDescent="0.6">
      <c r="A82" s="272" t="s">
        <v>39</v>
      </c>
      <c r="B82" s="272"/>
      <c r="C82" s="272"/>
      <c r="D82" s="272"/>
      <c r="E82" s="272"/>
      <c r="F82" s="272"/>
      <c r="G82" s="272"/>
      <c r="H82" s="272"/>
      <c r="I82" s="272"/>
      <c r="J82" s="272"/>
      <c r="K82" s="272"/>
      <c r="L82" s="272"/>
      <c r="M82" s="272"/>
    </row>
    <row r="83" spans="1:13" ht="18.899999999999999" customHeight="1" x14ac:dyDescent="0.45">
      <c r="F83" s="129"/>
      <c r="G83" s="273" t="s">
        <v>5</v>
      </c>
      <c r="H83" s="273"/>
      <c r="I83" s="273"/>
      <c r="J83" s="273"/>
      <c r="K83" s="273"/>
      <c r="L83" s="273"/>
      <c r="M83" s="273"/>
    </row>
    <row r="84" spans="1:13" ht="18.899999999999999" customHeight="1" x14ac:dyDescent="0.45">
      <c r="F84" s="129"/>
      <c r="G84" s="274" t="s">
        <v>6</v>
      </c>
      <c r="H84" s="274"/>
      <c r="I84" s="274"/>
      <c r="K84" s="275" t="s">
        <v>7</v>
      </c>
      <c r="L84" s="275"/>
      <c r="M84" s="275"/>
    </row>
    <row r="85" spans="1:13" ht="18.899999999999999" customHeight="1" x14ac:dyDescent="0.45">
      <c r="F85" s="129"/>
      <c r="G85" s="49" t="s">
        <v>156</v>
      </c>
      <c r="H85" s="133"/>
      <c r="I85" s="134" t="s">
        <v>8</v>
      </c>
      <c r="J85" s="201"/>
      <c r="K85" s="49" t="s">
        <v>156</v>
      </c>
      <c r="L85" s="133"/>
      <c r="M85" s="134" t="s">
        <v>8</v>
      </c>
    </row>
    <row r="86" spans="1:13" ht="18.899999999999999" customHeight="1" x14ac:dyDescent="0.45">
      <c r="D86" s="276" t="s">
        <v>9</v>
      </c>
      <c r="E86" s="276"/>
      <c r="F86" s="276"/>
      <c r="G86" s="135" t="s">
        <v>157</v>
      </c>
      <c r="H86" s="134"/>
      <c r="I86" s="136" t="s">
        <v>146</v>
      </c>
      <c r="J86" s="49"/>
      <c r="K86" s="135" t="s">
        <v>157</v>
      </c>
      <c r="L86" s="134"/>
      <c r="M86" s="136" t="s">
        <v>146</v>
      </c>
    </row>
    <row r="87" spans="1:13" ht="24" customHeight="1" x14ac:dyDescent="0.45">
      <c r="F87" s="1"/>
    </row>
    <row r="88" spans="1:13" ht="18.899999999999999" customHeight="1" x14ac:dyDescent="0.45">
      <c r="A88" s="8" t="s">
        <v>40</v>
      </c>
      <c r="B88" s="8"/>
      <c r="E88" s="13"/>
      <c r="F88" s="1"/>
      <c r="G88" s="9"/>
      <c r="H88" s="17"/>
      <c r="I88" s="17"/>
      <c r="J88" s="17"/>
      <c r="K88" s="14"/>
      <c r="L88" s="18"/>
      <c r="M88" s="16"/>
    </row>
    <row r="89" spans="1:13" ht="18.899999999999999" customHeight="1" x14ac:dyDescent="0.45">
      <c r="A89" s="8"/>
      <c r="B89" s="8" t="s">
        <v>41</v>
      </c>
      <c r="E89" s="13"/>
      <c r="F89" s="1"/>
      <c r="G89" s="9"/>
      <c r="H89" s="17"/>
      <c r="I89" s="17"/>
      <c r="J89" s="17"/>
      <c r="K89" s="14"/>
      <c r="L89" s="18"/>
      <c r="M89" s="16"/>
    </row>
    <row r="90" spans="1:13" ht="18.899999999999999" customHeight="1" x14ac:dyDescent="0.45">
      <c r="A90" s="8"/>
      <c r="B90" s="8"/>
      <c r="C90" s="1" t="s">
        <v>42</v>
      </c>
      <c r="E90" s="13"/>
      <c r="F90" s="1"/>
      <c r="G90" s="9"/>
      <c r="H90" s="17"/>
      <c r="I90" s="17"/>
      <c r="J90" s="17"/>
      <c r="K90" s="14"/>
      <c r="L90" s="18"/>
      <c r="M90" s="16"/>
    </row>
    <row r="91" spans="1:13" ht="18.899999999999999" customHeight="1" thickBot="1" x14ac:dyDescent="0.5">
      <c r="A91" s="8"/>
      <c r="B91" s="8"/>
      <c r="D91" s="1" t="s">
        <v>43</v>
      </c>
      <c r="E91" s="13"/>
      <c r="F91" s="1"/>
      <c r="G91" s="120">
        <v>135000</v>
      </c>
      <c r="H91" s="121"/>
      <c r="I91" s="120">
        <v>135000</v>
      </c>
      <c r="J91" s="121"/>
      <c r="K91" s="122">
        <v>135000</v>
      </c>
      <c r="L91" s="123"/>
      <c r="M91" s="122">
        <v>135000</v>
      </c>
    </row>
    <row r="92" spans="1:13" ht="18.899999999999999" customHeight="1" thickTop="1" x14ac:dyDescent="0.45">
      <c r="A92" s="8"/>
      <c r="B92" s="8"/>
      <c r="C92" s="1" t="s">
        <v>44</v>
      </c>
      <c r="E92" s="13"/>
      <c r="F92" s="1"/>
      <c r="G92" s="124"/>
      <c r="H92" s="121"/>
      <c r="I92" s="124"/>
      <c r="J92" s="121"/>
      <c r="K92" s="125"/>
      <c r="L92" s="123"/>
      <c r="M92" s="125"/>
    </row>
    <row r="93" spans="1:13" ht="18.899999999999999" customHeight="1" x14ac:dyDescent="0.45">
      <c r="A93" s="8"/>
      <c r="B93" s="8"/>
      <c r="D93" s="1" t="s">
        <v>43</v>
      </c>
      <c r="E93" s="13"/>
      <c r="F93" s="1"/>
      <c r="G93" s="121">
        <v>135000</v>
      </c>
      <c r="H93" s="121"/>
      <c r="I93" s="121">
        <v>135000</v>
      </c>
      <c r="J93" s="121"/>
      <c r="K93" s="123">
        <v>135000</v>
      </c>
      <c r="L93" s="123"/>
      <c r="M93" s="123">
        <v>135000</v>
      </c>
    </row>
    <row r="94" spans="1:13" ht="18.899999999999999" customHeight="1" x14ac:dyDescent="0.45">
      <c r="A94" s="8"/>
      <c r="B94" s="8" t="s">
        <v>45</v>
      </c>
      <c r="E94" s="13"/>
      <c r="F94" s="1"/>
      <c r="G94" s="124"/>
      <c r="H94" s="121"/>
      <c r="I94" s="124"/>
      <c r="J94" s="121"/>
      <c r="K94" s="125"/>
      <c r="L94" s="123"/>
      <c r="M94" s="125"/>
    </row>
    <row r="95" spans="1:13" ht="18.899999999999999" customHeight="1" x14ac:dyDescent="0.45">
      <c r="A95" s="8"/>
      <c r="B95" s="8"/>
      <c r="C95" s="1" t="s">
        <v>46</v>
      </c>
      <c r="E95" s="13"/>
      <c r="F95" s="1"/>
      <c r="G95" s="121">
        <v>219727</v>
      </c>
      <c r="H95" s="121"/>
      <c r="I95" s="121">
        <v>219727</v>
      </c>
      <c r="J95" s="121"/>
      <c r="K95" s="123">
        <v>219727</v>
      </c>
      <c r="L95" s="123"/>
      <c r="M95" s="123">
        <v>219727</v>
      </c>
    </row>
    <row r="96" spans="1:13" ht="18.899999999999999" customHeight="1" x14ac:dyDescent="0.45">
      <c r="A96" s="8"/>
      <c r="B96" s="8" t="s">
        <v>47</v>
      </c>
      <c r="E96" s="13"/>
      <c r="F96" s="1"/>
      <c r="G96" s="124"/>
      <c r="H96" s="121"/>
      <c r="I96" s="124"/>
      <c r="J96" s="121"/>
      <c r="K96" s="125"/>
      <c r="L96" s="123"/>
      <c r="M96" s="125"/>
    </row>
    <row r="97" spans="1:20" ht="18.899999999999999" customHeight="1" x14ac:dyDescent="0.45">
      <c r="A97" s="8"/>
      <c r="B97" s="8"/>
      <c r="C97" s="1" t="s">
        <v>48</v>
      </c>
      <c r="E97" s="13"/>
      <c r="F97" s="1"/>
      <c r="G97" s="123">
        <v>13500</v>
      </c>
      <c r="H97" s="123"/>
      <c r="I97" s="123">
        <v>13500</v>
      </c>
      <c r="J97" s="123"/>
      <c r="K97" s="123">
        <v>13500</v>
      </c>
      <c r="L97" s="123"/>
      <c r="M97" s="123">
        <v>13500</v>
      </c>
    </row>
    <row r="98" spans="1:20" s="20" customFormat="1" ht="18.899999999999999" customHeight="1" x14ac:dyDescent="0.45">
      <c r="A98" s="22"/>
      <c r="B98" s="22"/>
      <c r="C98" s="20" t="s">
        <v>49</v>
      </c>
      <c r="E98" s="23"/>
      <c r="G98" s="123">
        <v>556383</v>
      </c>
      <c r="H98" s="123"/>
      <c r="I98" s="123">
        <v>579120</v>
      </c>
      <c r="J98" s="123"/>
      <c r="K98" s="123">
        <v>149006</v>
      </c>
      <c r="L98" s="123"/>
      <c r="M98" s="123">
        <v>165910</v>
      </c>
      <c r="O98" s="3"/>
      <c r="P98" s="96"/>
    </row>
    <row r="99" spans="1:20" s="20" customFormat="1" ht="18.899999999999999" customHeight="1" x14ac:dyDescent="0.45">
      <c r="A99" s="22"/>
      <c r="B99" s="8" t="s">
        <v>50</v>
      </c>
      <c r="E99" s="23"/>
      <c r="G99" s="126">
        <v>248559</v>
      </c>
      <c r="H99" s="123"/>
      <c r="I99" s="126">
        <v>248559</v>
      </c>
      <c r="J99" s="123"/>
      <c r="K99" s="126">
        <v>165974</v>
      </c>
      <c r="L99" s="123"/>
      <c r="M99" s="126">
        <v>165974</v>
      </c>
      <c r="O99" s="3"/>
      <c r="P99" s="96"/>
    </row>
    <row r="100" spans="1:20" ht="18.899999999999999" customHeight="1" x14ac:dyDescent="0.45">
      <c r="A100" s="8" t="s">
        <v>51</v>
      </c>
      <c r="D100" s="20"/>
      <c r="E100" s="20"/>
      <c r="F100" s="20"/>
      <c r="G100" s="126">
        <v>1173169</v>
      </c>
      <c r="H100" s="123"/>
      <c r="I100" s="126">
        <v>1195906</v>
      </c>
      <c r="J100" s="123"/>
      <c r="K100" s="126">
        <v>683207</v>
      </c>
      <c r="L100" s="123"/>
      <c r="M100" s="126">
        <v>700111</v>
      </c>
      <c r="O100" s="3"/>
      <c r="P100" s="96"/>
    </row>
    <row r="101" spans="1:20" ht="18.899999999999999" customHeight="1" thickBot="1" x14ac:dyDescent="0.5">
      <c r="A101" s="8" t="s">
        <v>52</v>
      </c>
      <c r="D101" s="20"/>
      <c r="E101" s="20"/>
      <c r="F101" s="20"/>
      <c r="G101" s="127">
        <v>1358458</v>
      </c>
      <c r="H101" s="123"/>
      <c r="I101" s="127">
        <v>1380803</v>
      </c>
      <c r="J101" s="123"/>
      <c r="K101" s="127">
        <v>946484</v>
      </c>
      <c r="L101" s="123"/>
      <c r="M101" s="127">
        <v>971494</v>
      </c>
      <c r="O101" s="3"/>
      <c r="P101" s="96"/>
      <c r="Q101" s="3"/>
      <c r="R101" s="3"/>
      <c r="S101" s="3"/>
      <c r="T101" s="3"/>
    </row>
    <row r="102" spans="1:20" ht="21" customHeight="1" thickTop="1" x14ac:dyDescent="0.45">
      <c r="A102" s="8"/>
      <c r="D102" s="20"/>
      <c r="E102" s="20"/>
      <c r="F102" s="20"/>
      <c r="G102" s="19"/>
      <c r="H102" s="17"/>
      <c r="I102" s="19"/>
      <c r="J102" s="17"/>
      <c r="K102" s="19"/>
      <c r="L102" s="16"/>
      <c r="M102" s="19"/>
      <c r="O102" s="3"/>
      <c r="P102" s="3"/>
      <c r="Q102" s="3"/>
      <c r="R102" s="3"/>
      <c r="S102" s="3"/>
      <c r="T102" s="3"/>
    </row>
    <row r="103" spans="1:20" ht="21" customHeight="1" x14ac:dyDescent="0.45">
      <c r="A103" s="8"/>
      <c r="D103" s="20"/>
      <c r="E103" s="20"/>
      <c r="F103" s="20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21" customHeight="1" x14ac:dyDescent="0.45">
      <c r="A104" s="8"/>
      <c r="D104" s="20"/>
      <c r="E104" s="20"/>
      <c r="F104" s="20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21" customHeight="1" x14ac:dyDescent="0.45">
      <c r="A105" s="8"/>
      <c r="D105" s="20"/>
      <c r="E105" s="20"/>
      <c r="F105" s="20"/>
      <c r="G105" s="19"/>
      <c r="H105" s="17"/>
      <c r="I105" s="19"/>
      <c r="J105" s="17"/>
      <c r="K105" s="19"/>
      <c r="L105" s="16"/>
      <c r="M105" s="19"/>
      <c r="O105" s="3"/>
      <c r="P105" s="3"/>
      <c r="Q105" s="3"/>
      <c r="R105" s="3"/>
      <c r="S105" s="3"/>
      <c r="T105" s="3"/>
    </row>
    <row r="106" spans="1:20" ht="12.6" customHeight="1" x14ac:dyDescent="0.45">
      <c r="A106" s="8"/>
      <c r="D106" s="20"/>
      <c r="E106" s="20"/>
      <c r="F106" s="20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17.399999999999999" x14ac:dyDescent="0.45">
      <c r="A107" s="8"/>
      <c r="D107" s="20"/>
      <c r="E107" s="20"/>
      <c r="F107" s="20"/>
      <c r="G107" s="19"/>
      <c r="H107" s="17"/>
      <c r="I107" s="19"/>
      <c r="J107" s="17"/>
      <c r="K107" s="16"/>
      <c r="L107" s="16"/>
      <c r="M107" s="16"/>
      <c r="O107" s="3"/>
      <c r="P107" s="3"/>
      <c r="Q107" s="3"/>
      <c r="R107" s="3"/>
      <c r="S107" s="3"/>
      <c r="T107" s="3"/>
    </row>
    <row r="108" spans="1:20" ht="17.399999999999999" x14ac:dyDescent="0.45">
      <c r="A108" s="8"/>
      <c r="D108" s="20"/>
      <c r="E108" s="20"/>
      <c r="F108" s="20"/>
      <c r="G108" s="19"/>
      <c r="H108" s="17"/>
      <c r="I108" s="19"/>
      <c r="J108" s="17"/>
      <c r="K108" s="16"/>
      <c r="L108" s="16"/>
      <c r="M108" s="16"/>
      <c r="O108" s="3"/>
      <c r="P108" s="3"/>
      <c r="Q108" s="3"/>
      <c r="R108" s="3"/>
      <c r="S108" s="3"/>
      <c r="T108" s="3"/>
    </row>
    <row r="109" spans="1:20" ht="21.6" customHeight="1" x14ac:dyDescent="0.45">
      <c r="A109" s="8"/>
      <c r="D109" s="20"/>
      <c r="E109" s="20"/>
      <c r="F109" s="20"/>
      <c r="G109" s="19"/>
      <c r="H109" s="17"/>
      <c r="I109" s="19"/>
      <c r="J109" s="17"/>
      <c r="K109" s="16"/>
      <c r="L109" s="16"/>
      <c r="M109" s="16"/>
      <c r="O109" s="3"/>
      <c r="P109" s="3"/>
      <c r="Q109" s="3"/>
      <c r="R109" s="3"/>
      <c r="S109" s="3"/>
      <c r="T109" s="3"/>
    </row>
    <row r="110" spans="1:20" ht="21" customHeight="1" x14ac:dyDescent="0.45">
      <c r="A110" s="8"/>
      <c r="D110" s="20"/>
      <c r="E110" s="20"/>
      <c r="F110" s="20"/>
      <c r="G110" s="19"/>
      <c r="H110" s="17"/>
      <c r="I110" s="19"/>
      <c r="J110" s="17"/>
      <c r="K110" s="16"/>
      <c r="L110" s="16"/>
      <c r="M110" s="16"/>
      <c r="O110" s="3"/>
      <c r="P110" s="3"/>
      <c r="Q110" s="3"/>
      <c r="R110" s="3"/>
      <c r="S110" s="3"/>
      <c r="T110" s="3"/>
    </row>
    <row r="111" spans="1:20" ht="22.65" customHeight="1" x14ac:dyDescent="0.6">
      <c r="A111" s="31" t="s">
        <v>23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</row>
  </sheetData>
  <mergeCells count="29">
    <mergeCell ref="A41:M41"/>
    <mergeCell ref="A3:M3"/>
    <mergeCell ref="A4:M4"/>
    <mergeCell ref="A5:M5"/>
    <mergeCell ref="A6:M6"/>
    <mergeCell ref="A8:M8"/>
    <mergeCell ref="G9:M9"/>
    <mergeCell ref="G10:I10"/>
    <mergeCell ref="K10:M10"/>
    <mergeCell ref="A40:M40"/>
    <mergeCell ref="D12:F12"/>
    <mergeCell ref="A81:M81"/>
    <mergeCell ref="A42:M42"/>
    <mergeCell ref="A43:M43"/>
    <mergeCell ref="A44:M44"/>
    <mergeCell ref="A45:M45"/>
    <mergeCell ref="G46:M46"/>
    <mergeCell ref="G47:I47"/>
    <mergeCell ref="K47:M47"/>
    <mergeCell ref="A77:M77"/>
    <mergeCell ref="A78:M78"/>
    <mergeCell ref="A79:M79"/>
    <mergeCell ref="A80:M80"/>
    <mergeCell ref="D49:F49"/>
    <mergeCell ref="A82:M82"/>
    <mergeCell ref="G83:M83"/>
    <mergeCell ref="G84:I84"/>
    <mergeCell ref="K84:M84"/>
    <mergeCell ref="D86:F86"/>
  </mergeCells>
  <printOptions horizontalCentered="1"/>
  <pageMargins left="1.2598425196850394" right="0.31496062992125984" top="0.51181102362204722" bottom="0.78740157480314965" header="0.51181102362204722" footer="0.51181102362204722"/>
  <pageSetup paperSize="9" orientation="portrait" r:id="rId1"/>
  <headerFooter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0"/>
  <sheetViews>
    <sheetView view="pageBreakPreview" topLeftCell="A64" zoomScale="130" zoomScaleNormal="160" zoomScaleSheetLayoutView="130" workbookViewId="0">
      <selection activeCell="O101" sqref="O101"/>
    </sheetView>
  </sheetViews>
  <sheetFormatPr defaultRowHeight="24" customHeight="1" x14ac:dyDescent="0.3"/>
  <cols>
    <col min="1" max="3" width="1.33203125" style="25" customWidth="1"/>
    <col min="4" max="4" width="40.33203125" style="25" customWidth="1"/>
    <col min="5" max="5" width="2.21875" style="25" customWidth="1"/>
    <col min="6" max="6" width="2" style="25" customWidth="1"/>
    <col min="7" max="7" width="8.88671875" style="25" customWidth="1"/>
    <col min="8" max="8" width="0.33203125" style="25" customWidth="1"/>
    <col min="9" max="9" width="8.88671875" style="29" customWidth="1"/>
    <col min="10" max="10" width="0.33203125" style="188" customWidth="1"/>
    <col min="11" max="11" width="8.88671875" style="29" customWidth="1"/>
    <col min="12" max="12" width="0.33203125" style="184" customWidth="1"/>
    <col min="13" max="13" width="8.88671875" style="29" customWidth="1"/>
    <col min="14" max="217" width="9.109375" style="25"/>
    <col min="218" max="220" width="1.33203125" style="25" customWidth="1"/>
    <col min="221" max="221" width="29.77734375" style="25" customWidth="1"/>
    <col min="222" max="222" width="2" style="25" customWidth="1"/>
    <col min="223" max="223" width="2.88671875" style="25" customWidth="1"/>
    <col min="224" max="224" width="2" style="25" customWidth="1"/>
    <col min="225" max="225" width="2.33203125" style="25" customWidth="1"/>
    <col min="226" max="226" width="11.77734375" style="25" customWidth="1"/>
    <col min="227" max="227" width="0.77734375" style="25" customWidth="1"/>
    <col min="228" max="228" width="11.77734375" style="25" customWidth="1"/>
    <col min="229" max="229" width="0.77734375" style="25" customWidth="1"/>
    <col min="230" max="230" width="11.77734375" style="25" customWidth="1"/>
    <col min="231" max="231" width="0.77734375" style="25" customWidth="1"/>
    <col min="232" max="232" width="11.77734375" style="25" customWidth="1"/>
    <col min="233" max="233" width="13.21875" style="25" customWidth="1"/>
    <col min="234" max="234" width="7.109375" style="25" customWidth="1"/>
    <col min="235" max="473" width="9.109375" style="25"/>
    <col min="474" max="476" width="1.33203125" style="25" customWidth="1"/>
    <col min="477" max="477" width="29.77734375" style="25" customWidth="1"/>
    <col min="478" max="478" width="2" style="25" customWidth="1"/>
    <col min="479" max="479" width="2.88671875" style="25" customWidth="1"/>
    <col min="480" max="480" width="2" style="25" customWidth="1"/>
    <col min="481" max="481" width="2.33203125" style="25" customWidth="1"/>
    <col min="482" max="482" width="11.77734375" style="25" customWidth="1"/>
    <col min="483" max="483" width="0.77734375" style="25" customWidth="1"/>
    <col min="484" max="484" width="11.77734375" style="25" customWidth="1"/>
    <col min="485" max="485" width="0.77734375" style="25" customWidth="1"/>
    <col min="486" max="486" width="11.77734375" style="25" customWidth="1"/>
    <col min="487" max="487" width="0.77734375" style="25" customWidth="1"/>
    <col min="488" max="488" width="11.77734375" style="25" customWidth="1"/>
    <col min="489" max="489" width="13.21875" style="25" customWidth="1"/>
    <col min="490" max="490" width="7.109375" style="25" customWidth="1"/>
    <col min="491" max="729" width="9.109375" style="25"/>
    <col min="730" max="732" width="1.33203125" style="25" customWidth="1"/>
    <col min="733" max="733" width="29.77734375" style="25" customWidth="1"/>
    <col min="734" max="734" width="2" style="25" customWidth="1"/>
    <col min="735" max="735" width="2.88671875" style="25" customWidth="1"/>
    <col min="736" max="736" width="2" style="25" customWidth="1"/>
    <col min="737" max="737" width="2.33203125" style="25" customWidth="1"/>
    <col min="738" max="738" width="11.77734375" style="25" customWidth="1"/>
    <col min="739" max="739" width="0.77734375" style="25" customWidth="1"/>
    <col min="740" max="740" width="11.77734375" style="25" customWidth="1"/>
    <col min="741" max="741" width="0.77734375" style="25" customWidth="1"/>
    <col min="742" max="742" width="11.77734375" style="25" customWidth="1"/>
    <col min="743" max="743" width="0.77734375" style="25" customWidth="1"/>
    <col min="744" max="744" width="11.77734375" style="25" customWidth="1"/>
    <col min="745" max="745" width="13.21875" style="25" customWidth="1"/>
    <col min="746" max="746" width="7.109375" style="25" customWidth="1"/>
    <col min="747" max="985" width="9.109375" style="25"/>
    <col min="986" max="988" width="1.33203125" style="25" customWidth="1"/>
    <col min="989" max="989" width="29.77734375" style="25" customWidth="1"/>
    <col min="990" max="990" width="2" style="25" customWidth="1"/>
    <col min="991" max="991" width="2.88671875" style="25" customWidth="1"/>
    <col min="992" max="992" width="2" style="25" customWidth="1"/>
    <col min="993" max="993" width="2.33203125" style="25" customWidth="1"/>
    <col min="994" max="994" width="11.77734375" style="25" customWidth="1"/>
    <col min="995" max="995" width="0.77734375" style="25" customWidth="1"/>
    <col min="996" max="996" width="11.77734375" style="25" customWidth="1"/>
    <col min="997" max="997" width="0.77734375" style="25" customWidth="1"/>
    <col min="998" max="998" width="11.77734375" style="25" customWidth="1"/>
    <col min="999" max="999" width="0.77734375" style="25" customWidth="1"/>
    <col min="1000" max="1000" width="11.77734375" style="25" customWidth="1"/>
    <col min="1001" max="1001" width="13.21875" style="25" customWidth="1"/>
    <col min="1002" max="1002" width="7.109375" style="25" customWidth="1"/>
    <col min="1003" max="1241" width="9.109375" style="25"/>
    <col min="1242" max="1244" width="1.33203125" style="25" customWidth="1"/>
    <col min="1245" max="1245" width="29.77734375" style="25" customWidth="1"/>
    <col min="1246" max="1246" width="2" style="25" customWidth="1"/>
    <col min="1247" max="1247" width="2.88671875" style="25" customWidth="1"/>
    <col min="1248" max="1248" width="2" style="25" customWidth="1"/>
    <col min="1249" max="1249" width="2.33203125" style="25" customWidth="1"/>
    <col min="1250" max="1250" width="11.77734375" style="25" customWidth="1"/>
    <col min="1251" max="1251" width="0.77734375" style="25" customWidth="1"/>
    <col min="1252" max="1252" width="11.77734375" style="25" customWidth="1"/>
    <col min="1253" max="1253" width="0.77734375" style="25" customWidth="1"/>
    <col min="1254" max="1254" width="11.77734375" style="25" customWidth="1"/>
    <col min="1255" max="1255" width="0.77734375" style="25" customWidth="1"/>
    <col min="1256" max="1256" width="11.77734375" style="25" customWidth="1"/>
    <col min="1257" max="1257" width="13.21875" style="25" customWidth="1"/>
    <col min="1258" max="1258" width="7.109375" style="25" customWidth="1"/>
    <col min="1259" max="1497" width="9.109375" style="25"/>
    <col min="1498" max="1500" width="1.33203125" style="25" customWidth="1"/>
    <col min="1501" max="1501" width="29.77734375" style="25" customWidth="1"/>
    <col min="1502" max="1502" width="2" style="25" customWidth="1"/>
    <col min="1503" max="1503" width="2.88671875" style="25" customWidth="1"/>
    <col min="1504" max="1504" width="2" style="25" customWidth="1"/>
    <col min="1505" max="1505" width="2.33203125" style="25" customWidth="1"/>
    <col min="1506" max="1506" width="11.77734375" style="25" customWidth="1"/>
    <col min="1507" max="1507" width="0.77734375" style="25" customWidth="1"/>
    <col min="1508" max="1508" width="11.77734375" style="25" customWidth="1"/>
    <col min="1509" max="1509" width="0.77734375" style="25" customWidth="1"/>
    <col min="1510" max="1510" width="11.77734375" style="25" customWidth="1"/>
    <col min="1511" max="1511" width="0.77734375" style="25" customWidth="1"/>
    <col min="1512" max="1512" width="11.77734375" style="25" customWidth="1"/>
    <col min="1513" max="1513" width="13.21875" style="25" customWidth="1"/>
    <col min="1514" max="1514" width="7.109375" style="25" customWidth="1"/>
    <col min="1515" max="1753" width="9.109375" style="25"/>
    <col min="1754" max="1756" width="1.33203125" style="25" customWidth="1"/>
    <col min="1757" max="1757" width="29.77734375" style="25" customWidth="1"/>
    <col min="1758" max="1758" width="2" style="25" customWidth="1"/>
    <col min="1759" max="1759" width="2.88671875" style="25" customWidth="1"/>
    <col min="1760" max="1760" width="2" style="25" customWidth="1"/>
    <col min="1761" max="1761" width="2.33203125" style="25" customWidth="1"/>
    <col min="1762" max="1762" width="11.77734375" style="25" customWidth="1"/>
    <col min="1763" max="1763" width="0.77734375" style="25" customWidth="1"/>
    <col min="1764" max="1764" width="11.77734375" style="25" customWidth="1"/>
    <col min="1765" max="1765" width="0.77734375" style="25" customWidth="1"/>
    <col min="1766" max="1766" width="11.77734375" style="25" customWidth="1"/>
    <col min="1767" max="1767" width="0.77734375" style="25" customWidth="1"/>
    <col min="1768" max="1768" width="11.77734375" style="25" customWidth="1"/>
    <col min="1769" max="1769" width="13.21875" style="25" customWidth="1"/>
    <col min="1770" max="1770" width="7.109375" style="25" customWidth="1"/>
    <col min="1771" max="2009" width="9.109375" style="25"/>
    <col min="2010" max="2012" width="1.33203125" style="25" customWidth="1"/>
    <col min="2013" max="2013" width="29.77734375" style="25" customWidth="1"/>
    <col min="2014" max="2014" width="2" style="25" customWidth="1"/>
    <col min="2015" max="2015" width="2.88671875" style="25" customWidth="1"/>
    <col min="2016" max="2016" width="2" style="25" customWidth="1"/>
    <col min="2017" max="2017" width="2.33203125" style="25" customWidth="1"/>
    <col min="2018" max="2018" width="11.77734375" style="25" customWidth="1"/>
    <col min="2019" max="2019" width="0.77734375" style="25" customWidth="1"/>
    <col min="2020" max="2020" width="11.77734375" style="25" customWidth="1"/>
    <col min="2021" max="2021" width="0.77734375" style="25" customWidth="1"/>
    <col min="2022" max="2022" width="11.77734375" style="25" customWidth="1"/>
    <col min="2023" max="2023" width="0.77734375" style="25" customWidth="1"/>
    <col min="2024" max="2024" width="11.77734375" style="25" customWidth="1"/>
    <col min="2025" max="2025" width="13.21875" style="25" customWidth="1"/>
    <col min="2026" max="2026" width="7.109375" style="25" customWidth="1"/>
    <col min="2027" max="2265" width="9.109375" style="25"/>
    <col min="2266" max="2268" width="1.33203125" style="25" customWidth="1"/>
    <col min="2269" max="2269" width="29.77734375" style="25" customWidth="1"/>
    <col min="2270" max="2270" width="2" style="25" customWidth="1"/>
    <col min="2271" max="2271" width="2.88671875" style="25" customWidth="1"/>
    <col min="2272" max="2272" width="2" style="25" customWidth="1"/>
    <col min="2273" max="2273" width="2.33203125" style="25" customWidth="1"/>
    <col min="2274" max="2274" width="11.77734375" style="25" customWidth="1"/>
    <col min="2275" max="2275" width="0.77734375" style="25" customWidth="1"/>
    <col min="2276" max="2276" width="11.77734375" style="25" customWidth="1"/>
    <col min="2277" max="2277" width="0.77734375" style="25" customWidth="1"/>
    <col min="2278" max="2278" width="11.77734375" style="25" customWidth="1"/>
    <col min="2279" max="2279" width="0.77734375" style="25" customWidth="1"/>
    <col min="2280" max="2280" width="11.77734375" style="25" customWidth="1"/>
    <col min="2281" max="2281" width="13.21875" style="25" customWidth="1"/>
    <col min="2282" max="2282" width="7.109375" style="25" customWidth="1"/>
    <col min="2283" max="2521" width="9.109375" style="25"/>
    <col min="2522" max="2524" width="1.33203125" style="25" customWidth="1"/>
    <col min="2525" max="2525" width="29.77734375" style="25" customWidth="1"/>
    <col min="2526" max="2526" width="2" style="25" customWidth="1"/>
    <col min="2527" max="2527" width="2.88671875" style="25" customWidth="1"/>
    <col min="2528" max="2528" width="2" style="25" customWidth="1"/>
    <col min="2529" max="2529" width="2.33203125" style="25" customWidth="1"/>
    <col min="2530" max="2530" width="11.77734375" style="25" customWidth="1"/>
    <col min="2531" max="2531" width="0.77734375" style="25" customWidth="1"/>
    <col min="2532" max="2532" width="11.77734375" style="25" customWidth="1"/>
    <col min="2533" max="2533" width="0.77734375" style="25" customWidth="1"/>
    <col min="2534" max="2534" width="11.77734375" style="25" customWidth="1"/>
    <col min="2535" max="2535" width="0.77734375" style="25" customWidth="1"/>
    <col min="2536" max="2536" width="11.77734375" style="25" customWidth="1"/>
    <col min="2537" max="2537" width="13.21875" style="25" customWidth="1"/>
    <col min="2538" max="2538" width="7.109375" style="25" customWidth="1"/>
    <col min="2539" max="2777" width="9.109375" style="25"/>
    <col min="2778" max="2780" width="1.33203125" style="25" customWidth="1"/>
    <col min="2781" max="2781" width="29.77734375" style="25" customWidth="1"/>
    <col min="2782" max="2782" width="2" style="25" customWidth="1"/>
    <col min="2783" max="2783" width="2.88671875" style="25" customWidth="1"/>
    <col min="2784" max="2784" width="2" style="25" customWidth="1"/>
    <col min="2785" max="2785" width="2.33203125" style="25" customWidth="1"/>
    <col min="2786" max="2786" width="11.77734375" style="25" customWidth="1"/>
    <col min="2787" max="2787" width="0.77734375" style="25" customWidth="1"/>
    <col min="2788" max="2788" width="11.77734375" style="25" customWidth="1"/>
    <col min="2789" max="2789" width="0.77734375" style="25" customWidth="1"/>
    <col min="2790" max="2790" width="11.77734375" style="25" customWidth="1"/>
    <col min="2791" max="2791" width="0.77734375" style="25" customWidth="1"/>
    <col min="2792" max="2792" width="11.77734375" style="25" customWidth="1"/>
    <col min="2793" max="2793" width="13.21875" style="25" customWidth="1"/>
    <col min="2794" max="2794" width="7.109375" style="25" customWidth="1"/>
    <col min="2795" max="3033" width="9.109375" style="25"/>
    <col min="3034" max="3036" width="1.33203125" style="25" customWidth="1"/>
    <col min="3037" max="3037" width="29.77734375" style="25" customWidth="1"/>
    <col min="3038" max="3038" width="2" style="25" customWidth="1"/>
    <col min="3039" max="3039" width="2.88671875" style="25" customWidth="1"/>
    <col min="3040" max="3040" width="2" style="25" customWidth="1"/>
    <col min="3041" max="3041" width="2.33203125" style="25" customWidth="1"/>
    <col min="3042" max="3042" width="11.77734375" style="25" customWidth="1"/>
    <col min="3043" max="3043" width="0.77734375" style="25" customWidth="1"/>
    <col min="3044" max="3044" width="11.77734375" style="25" customWidth="1"/>
    <col min="3045" max="3045" width="0.77734375" style="25" customWidth="1"/>
    <col min="3046" max="3046" width="11.77734375" style="25" customWidth="1"/>
    <col min="3047" max="3047" width="0.77734375" style="25" customWidth="1"/>
    <col min="3048" max="3048" width="11.77734375" style="25" customWidth="1"/>
    <col min="3049" max="3049" width="13.21875" style="25" customWidth="1"/>
    <col min="3050" max="3050" width="7.109375" style="25" customWidth="1"/>
    <col min="3051" max="3289" width="9.109375" style="25"/>
    <col min="3290" max="3292" width="1.33203125" style="25" customWidth="1"/>
    <col min="3293" max="3293" width="29.77734375" style="25" customWidth="1"/>
    <col min="3294" max="3294" width="2" style="25" customWidth="1"/>
    <col min="3295" max="3295" width="2.88671875" style="25" customWidth="1"/>
    <col min="3296" max="3296" width="2" style="25" customWidth="1"/>
    <col min="3297" max="3297" width="2.33203125" style="25" customWidth="1"/>
    <col min="3298" max="3298" width="11.77734375" style="25" customWidth="1"/>
    <col min="3299" max="3299" width="0.77734375" style="25" customWidth="1"/>
    <col min="3300" max="3300" width="11.77734375" style="25" customWidth="1"/>
    <col min="3301" max="3301" width="0.77734375" style="25" customWidth="1"/>
    <col min="3302" max="3302" width="11.77734375" style="25" customWidth="1"/>
    <col min="3303" max="3303" width="0.77734375" style="25" customWidth="1"/>
    <col min="3304" max="3304" width="11.77734375" style="25" customWidth="1"/>
    <col min="3305" max="3305" width="13.21875" style="25" customWidth="1"/>
    <col min="3306" max="3306" width="7.109375" style="25" customWidth="1"/>
    <col min="3307" max="3545" width="9.109375" style="25"/>
    <col min="3546" max="3548" width="1.33203125" style="25" customWidth="1"/>
    <col min="3549" max="3549" width="29.77734375" style="25" customWidth="1"/>
    <col min="3550" max="3550" width="2" style="25" customWidth="1"/>
    <col min="3551" max="3551" width="2.88671875" style="25" customWidth="1"/>
    <col min="3552" max="3552" width="2" style="25" customWidth="1"/>
    <col min="3553" max="3553" width="2.33203125" style="25" customWidth="1"/>
    <col min="3554" max="3554" width="11.77734375" style="25" customWidth="1"/>
    <col min="3555" max="3555" width="0.77734375" style="25" customWidth="1"/>
    <col min="3556" max="3556" width="11.77734375" style="25" customWidth="1"/>
    <col min="3557" max="3557" width="0.77734375" style="25" customWidth="1"/>
    <col min="3558" max="3558" width="11.77734375" style="25" customWidth="1"/>
    <col min="3559" max="3559" width="0.77734375" style="25" customWidth="1"/>
    <col min="3560" max="3560" width="11.77734375" style="25" customWidth="1"/>
    <col min="3561" max="3561" width="13.21875" style="25" customWidth="1"/>
    <col min="3562" max="3562" width="7.109375" style="25" customWidth="1"/>
    <col min="3563" max="3801" width="9.109375" style="25"/>
    <col min="3802" max="3804" width="1.33203125" style="25" customWidth="1"/>
    <col min="3805" max="3805" width="29.77734375" style="25" customWidth="1"/>
    <col min="3806" max="3806" width="2" style="25" customWidth="1"/>
    <col min="3807" max="3807" width="2.88671875" style="25" customWidth="1"/>
    <col min="3808" max="3808" width="2" style="25" customWidth="1"/>
    <col min="3809" max="3809" width="2.33203125" style="25" customWidth="1"/>
    <col min="3810" max="3810" width="11.77734375" style="25" customWidth="1"/>
    <col min="3811" max="3811" width="0.77734375" style="25" customWidth="1"/>
    <col min="3812" max="3812" width="11.77734375" style="25" customWidth="1"/>
    <col min="3813" max="3813" width="0.77734375" style="25" customWidth="1"/>
    <col min="3814" max="3814" width="11.77734375" style="25" customWidth="1"/>
    <col min="3815" max="3815" width="0.77734375" style="25" customWidth="1"/>
    <col min="3816" max="3816" width="11.77734375" style="25" customWidth="1"/>
    <col min="3817" max="3817" width="13.21875" style="25" customWidth="1"/>
    <col min="3818" max="3818" width="7.109375" style="25" customWidth="1"/>
    <col min="3819" max="4057" width="9.109375" style="25"/>
    <col min="4058" max="4060" width="1.33203125" style="25" customWidth="1"/>
    <col min="4061" max="4061" width="29.77734375" style="25" customWidth="1"/>
    <col min="4062" max="4062" width="2" style="25" customWidth="1"/>
    <col min="4063" max="4063" width="2.88671875" style="25" customWidth="1"/>
    <col min="4064" max="4064" width="2" style="25" customWidth="1"/>
    <col min="4065" max="4065" width="2.33203125" style="25" customWidth="1"/>
    <col min="4066" max="4066" width="11.77734375" style="25" customWidth="1"/>
    <col min="4067" max="4067" width="0.77734375" style="25" customWidth="1"/>
    <col min="4068" max="4068" width="11.77734375" style="25" customWidth="1"/>
    <col min="4069" max="4069" width="0.77734375" style="25" customWidth="1"/>
    <col min="4070" max="4070" width="11.77734375" style="25" customWidth="1"/>
    <col min="4071" max="4071" width="0.77734375" style="25" customWidth="1"/>
    <col min="4072" max="4072" width="11.77734375" style="25" customWidth="1"/>
    <col min="4073" max="4073" width="13.21875" style="25" customWidth="1"/>
    <col min="4074" max="4074" width="7.109375" style="25" customWidth="1"/>
    <col min="4075" max="4313" width="9.109375" style="25"/>
    <col min="4314" max="4316" width="1.33203125" style="25" customWidth="1"/>
    <col min="4317" max="4317" width="29.77734375" style="25" customWidth="1"/>
    <col min="4318" max="4318" width="2" style="25" customWidth="1"/>
    <col min="4319" max="4319" width="2.88671875" style="25" customWidth="1"/>
    <col min="4320" max="4320" width="2" style="25" customWidth="1"/>
    <col min="4321" max="4321" width="2.33203125" style="25" customWidth="1"/>
    <col min="4322" max="4322" width="11.77734375" style="25" customWidth="1"/>
    <col min="4323" max="4323" width="0.77734375" style="25" customWidth="1"/>
    <col min="4324" max="4324" width="11.77734375" style="25" customWidth="1"/>
    <col min="4325" max="4325" width="0.77734375" style="25" customWidth="1"/>
    <col min="4326" max="4326" width="11.77734375" style="25" customWidth="1"/>
    <col min="4327" max="4327" width="0.77734375" style="25" customWidth="1"/>
    <col min="4328" max="4328" width="11.77734375" style="25" customWidth="1"/>
    <col min="4329" max="4329" width="13.21875" style="25" customWidth="1"/>
    <col min="4330" max="4330" width="7.109375" style="25" customWidth="1"/>
    <col min="4331" max="4569" width="9.109375" style="25"/>
    <col min="4570" max="4572" width="1.33203125" style="25" customWidth="1"/>
    <col min="4573" max="4573" width="29.77734375" style="25" customWidth="1"/>
    <col min="4574" max="4574" width="2" style="25" customWidth="1"/>
    <col min="4575" max="4575" width="2.88671875" style="25" customWidth="1"/>
    <col min="4576" max="4576" width="2" style="25" customWidth="1"/>
    <col min="4577" max="4577" width="2.33203125" style="25" customWidth="1"/>
    <col min="4578" max="4578" width="11.77734375" style="25" customWidth="1"/>
    <col min="4579" max="4579" width="0.77734375" style="25" customWidth="1"/>
    <col min="4580" max="4580" width="11.77734375" style="25" customWidth="1"/>
    <col min="4581" max="4581" width="0.77734375" style="25" customWidth="1"/>
    <col min="4582" max="4582" width="11.77734375" style="25" customWidth="1"/>
    <col min="4583" max="4583" width="0.77734375" style="25" customWidth="1"/>
    <col min="4584" max="4584" width="11.77734375" style="25" customWidth="1"/>
    <col min="4585" max="4585" width="13.21875" style="25" customWidth="1"/>
    <col min="4586" max="4586" width="7.109375" style="25" customWidth="1"/>
    <col min="4587" max="4825" width="9.109375" style="25"/>
    <col min="4826" max="4828" width="1.33203125" style="25" customWidth="1"/>
    <col min="4829" max="4829" width="29.77734375" style="25" customWidth="1"/>
    <col min="4830" max="4830" width="2" style="25" customWidth="1"/>
    <col min="4831" max="4831" width="2.88671875" style="25" customWidth="1"/>
    <col min="4832" max="4832" width="2" style="25" customWidth="1"/>
    <col min="4833" max="4833" width="2.33203125" style="25" customWidth="1"/>
    <col min="4834" max="4834" width="11.77734375" style="25" customWidth="1"/>
    <col min="4835" max="4835" width="0.77734375" style="25" customWidth="1"/>
    <col min="4836" max="4836" width="11.77734375" style="25" customWidth="1"/>
    <col min="4837" max="4837" width="0.77734375" style="25" customWidth="1"/>
    <col min="4838" max="4838" width="11.77734375" style="25" customWidth="1"/>
    <col min="4839" max="4839" width="0.77734375" style="25" customWidth="1"/>
    <col min="4840" max="4840" width="11.77734375" style="25" customWidth="1"/>
    <col min="4841" max="4841" width="13.21875" style="25" customWidth="1"/>
    <col min="4842" max="4842" width="7.109375" style="25" customWidth="1"/>
    <col min="4843" max="5081" width="9.109375" style="25"/>
    <col min="5082" max="5084" width="1.33203125" style="25" customWidth="1"/>
    <col min="5085" max="5085" width="29.77734375" style="25" customWidth="1"/>
    <col min="5086" max="5086" width="2" style="25" customWidth="1"/>
    <col min="5087" max="5087" width="2.88671875" style="25" customWidth="1"/>
    <col min="5088" max="5088" width="2" style="25" customWidth="1"/>
    <col min="5089" max="5089" width="2.33203125" style="25" customWidth="1"/>
    <col min="5090" max="5090" width="11.77734375" style="25" customWidth="1"/>
    <col min="5091" max="5091" width="0.77734375" style="25" customWidth="1"/>
    <col min="5092" max="5092" width="11.77734375" style="25" customWidth="1"/>
    <col min="5093" max="5093" width="0.77734375" style="25" customWidth="1"/>
    <col min="5094" max="5094" width="11.77734375" style="25" customWidth="1"/>
    <col min="5095" max="5095" width="0.77734375" style="25" customWidth="1"/>
    <col min="5096" max="5096" width="11.77734375" style="25" customWidth="1"/>
    <col min="5097" max="5097" width="13.21875" style="25" customWidth="1"/>
    <col min="5098" max="5098" width="7.109375" style="25" customWidth="1"/>
    <col min="5099" max="5337" width="9.109375" style="25"/>
    <col min="5338" max="5340" width="1.33203125" style="25" customWidth="1"/>
    <col min="5341" max="5341" width="29.77734375" style="25" customWidth="1"/>
    <col min="5342" max="5342" width="2" style="25" customWidth="1"/>
    <col min="5343" max="5343" width="2.88671875" style="25" customWidth="1"/>
    <col min="5344" max="5344" width="2" style="25" customWidth="1"/>
    <col min="5345" max="5345" width="2.33203125" style="25" customWidth="1"/>
    <col min="5346" max="5346" width="11.77734375" style="25" customWidth="1"/>
    <col min="5347" max="5347" width="0.77734375" style="25" customWidth="1"/>
    <col min="5348" max="5348" width="11.77734375" style="25" customWidth="1"/>
    <col min="5349" max="5349" width="0.77734375" style="25" customWidth="1"/>
    <col min="5350" max="5350" width="11.77734375" style="25" customWidth="1"/>
    <col min="5351" max="5351" width="0.77734375" style="25" customWidth="1"/>
    <col min="5352" max="5352" width="11.77734375" style="25" customWidth="1"/>
    <col min="5353" max="5353" width="13.21875" style="25" customWidth="1"/>
    <col min="5354" max="5354" width="7.109375" style="25" customWidth="1"/>
    <col min="5355" max="5593" width="9.109375" style="25"/>
    <col min="5594" max="5596" width="1.33203125" style="25" customWidth="1"/>
    <col min="5597" max="5597" width="29.77734375" style="25" customWidth="1"/>
    <col min="5598" max="5598" width="2" style="25" customWidth="1"/>
    <col min="5599" max="5599" width="2.88671875" style="25" customWidth="1"/>
    <col min="5600" max="5600" width="2" style="25" customWidth="1"/>
    <col min="5601" max="5601" width="2.33203125" style="25" customWidth="1"/>
    <col min="5602" max="5602" width="11.77734375" style="25" customWidth="1"/>
    <col min="5603" max="5603" width="0.77734375" style="25" customWidth="1"/>
    <col min="5604" max="5604" width="11.77734375" style="25" customWidth="1"/>
    <col min="5605" max="5605" width="0.77734375" style="25" customWidth="1"/>
    <col min="5606" max="5606" width="11.77734375" style="25" customWidth="1"/>
    <col min="5607" max="5607" width="0.77734375" style="25" customWidth="1"/>
    <col min="5608" max="5608" width="11.77734375" style="25" customWidth="1"/>
    <col min="5609" max="5609" width="13.21875" style="25" customWidth="1"/>
    <col min="5610" max="5610" width="7.109375" style="25" customWidth="1"/>
    <col min="5611" max="5849" width="9.109375" style="25"/>
    <col min="5850" max="5852" width="1.33203125" style="25" customWidth="1"/>
    <col min="5853" max="5853" width="29.77734375" style="25" customWidth="1"/>
    <col min="5854" max="5854" width="2" style="25" customWidth="1"/>
    <col min="5855" max="5855" width="2.88671875" style="25" customWidth="1"/>
    <col min="5856" max="5856" width="2" style="25" customWidth="1"/>
    <col min="5857" max="5857" width="2.33203125" style="25" customWidth="1"/>
    <col min="5858" max="5858" width="11.77734375" style="25" customWidth="1"/>
    <col min="5859" max="5859" width="0.77734375" style="25" customWidth="1"/>
    <col min="5860" max="5860" width="11.77734375" style="25" customWidth="1"/>
    <col min="5861" max="5861" width="0.77734375" style="25" customWidth="1"/>
    <col min="5862" max="5862" width="11.77734375" style="25" customWidth="1"/>
    <col min="5863" max="5863" width="0.77734375" style="25" customWidth="1"/>
    <col min="5864" max="5864" width="11.77734375" style="25" customWidth="1"/>
    <col min="5865" max="5865" width="13.21875" style="25" customWidth="1"/>
    <col min="5866" max="5866" width="7.109375" style="25" customWidth="1"/>
    <col min="5867" max="6105" width="9.109375" style="25"/>
    <col min="6106" max="6108" width="1.33203125" style="25" customWidth="1"/>
    <col min="6109" max="6109" width="29.77734375" style="25" customWidth="1"/>
    <col min="6110" max="6110" width="2" style="25" customWidth="1"/>
    <col min="6111" max="6111" width="2.88671875" style="25" customWidth="1"/>
    <col min="6112" max="6112" width="2" style="25" customWidth="1"/>
    <col min="6113" max="6113" width="2.33203125" style="25" customWidth="1"/>
    <col min="6114" max="6114" width="11.77734375" style="25" customWidth="1"/>
    <col min="6115" max="6115" width="0.77734375" style="25" customWidth="1"/>
    <col min="6116" max="6116" width="11.77734375" style="25" customWidth="1"/>
    <col min="6117" max="6117" width="0.77734375" style="25" customWidth="1"/>
    <col min="6118" max="6118" width="11.77734375" style="25" customWidth="1"/>
    <col min="6119" max="6119" width="0.77734375" style="25" customWidth="1"/>
    <col min="6120" max="6120" width="11.77734375" style="25" customWidth="1"/>
    <col min="6121" max="6121" width="13.21875" style="25" customWidth="1"/>
    <col min="6122" max="6122" width="7.109375" style="25" customWidth="1"/>
    <col min="6123" max="6361" width="9.109375" style="25"/>
    <col min="6362" max="6364" width="1.33203125" style="25" customWidth="1"/>
    <col min="6365" max="6365" width="29.77734375" style="25" customWidth="1"/>
    <col min="6366" max="6366" width="2" style="25" customWidth="1"/>
    <col min="6367" max="6367" width="2.88671875" style="25" customWidth="1"/>
    <col min="6368" max="6368" width="2" style="25" customWidth="1"/>
    <col min="6369" max="6369" width="2.33203125" style="25" customWidth="1"/>
    <col min="6370" max="6370" width="11.77734375" style="25" customWidth="1"/>
    <col min="6371" max="6371" width="0.77734375" style="25" customWidth="1"/>
    <col min="6372" max="6372" width="11.77734375" style="25" customWidth="1"/>
    <col min="6373" max="6373" width="0.77734375" style="25" customWidth="1"/>
    <col min="6374" max="6374" width="11.77734375" style="25" customWidth="1"/>
    <col min="6375" max="6375" width="0.77734375" style="25" customWidth="1"/>
    <col min="6376" max="6376" width="11.77734375" style="25" customWidth="1"/>
    <col min="6377" max="6377" width="13.21875" style="25" customWidth="1"/>
    <col min="6378" max="6378" width="7.109375" style="25" customWidth="1"/>
    <col min="6379" max="6617" width="9.109375" style="25"/>
    <col min="6618" max="6620" width="1.33203125" style="25" customWidth="1"/>
    <col min="6621" max="6621" width="29.77734375" style="25" customWidth="1"/>
    <col min="6622" max="6622" width="2" style="25" customWidth="1"/>
    <col min="6623" max="6623" width="2.88671875" style="25" customWidth="1"/>
    <col min="6624" max="6624" width="2" style="25" customWidth="1"/>
    <col min="6625" max="6625" width="2.33203125" style="25" customWidth="1"/>
    <col min="6626" max="6626" width="11.77734375" style="25" customWidth="1"/>
    <col min="6627" max="6627" width="0.77734375" style="25" customWidth="1"/>
    <col min="6628" max="6628" width="11.77734375" style="25" customWidth="1"/>
    <col min="6629" max="6629" width="0.77734375" style="25" customWidth="1"/>
    <col min="6630" max="6630" width="11.77734375" style="25" customWidth="1"/>
    <col min="6631" max="6631" width="0.77734375" style="25" customWidth="1"/>
    <col min="6632" max="6632" width="11.77734375" style="25" customWidth="1"/>
    <col min="6633" max="6633" width="13.21875" style="25" customWidth="1"/>
    <col min="6634" max="6634" width="7.109375" style="25" customWidth="1"/>
    <col min="6635" max="6873" width="9.109375" style="25"/>
    <col min="6874" max="6876" width="1.33203125" style="25" customWidth="1"/>
    <col min="6877" max="6877" width="29.77734375" style="25" customWidth="1"/>
    <col min="6878" max="6878" width="2" style="25" customWidth="1"/>
    <col min="6879" max="6879" width="2.88671875" style="25" customWidth="1"/>
    <col min="6880" max="6880" width="2" style="25" customWidth="1"/>
    <col min="6881" max="6881" width="2.33203125" style="25" customWidth="1"/>
    <col min="6882" max="6882" width="11.77734375" style="25" customWidth="1"/>
    <col min="6883" max="6883" width="0.77734375" style="25" customWidth="1"/>
    <col min="6884" max="6884" width="11.77734375" style="25" customWidth="1"/>
    <col min="6885" max="6885" width="0.77734375" style="25" customWidth="1"/>
    <col min="6886" max="6886" width="11.77734375" style="25" customWidth="1"/>
    <col min="6887" max="6887" width="0.77734375" style="25" customWidth="1"/>
    <col min="6888" max="6888" width="11.77734375" style="25" customWidth="1"/>
    <col min="6889" max="6889" width="13.21875" style="25" customWidth="1"/>
    <col min="6890" max="6890" width="7.109375" style="25" customWidth="1"/>
    <col min="6891" max="7129" width="9.109375" style="25"/>
    <col min="7130" max="7132" width="1.33203125" style="25" customWidth="1"/>
    <col min="7133" max="7133" width="29.77734375" style="25" customWidth="1"/>
    <col min="7134" max="7134" width="2" style="25" customWidth="1"/>
    <col min="7135" max="7135" width="2.88671875" style="25" customWidth="1"/>
    <col min="7136" max="7136" width="2" style="25" customWidth="1"/>
    <col min="7137" max="7137" width="2.33203125" style="25" customWidth="1"/>
    <col min="7138" max="7138" width="11.77734375" style="25" customWidth="1"/>
    <col min="7139" max="7139" width="0.77734375" style="25" customWidth="1"/>
    <col min="7140" max="7140" width="11.77734375" style="25" customWidth="1"/>
    <col min="7141" max="7141" width="0.77734375" style="25" customWidth="1"/>
    <col min="7142" max="7142" width="11.77734375" style="25" customWidth="1"/>
    <col min="7143" max="7143" width="0.77734375" style="25" customWidth="1"/>
    <col min="7144" max="7144" width="11.77734375" style="25" customWidth="1"/>
    <col min="7145" max="7145" width="13.21875" style="25" customWidth="1"/>
    <col min="7146" max="7146" width="7.109375" style="25" customWidth="1"/>
    <col min="7147" max="7385" width="9.109375" style="25"/>
    <col min="7386" max="7388" width="1.33203125" style="25" customWidth="1"/>
    <col min="7389" max="7389" width="29.77734375" style="25" customWidth="1"/>
    <col min="7390" max="7390" width="2" style="25" customWidth="1"/>
    <col min="7391" max="7391" width="2.88671875" style="25" customWidth="1"/>
    <col min="7392" max="7392" width="2" style="25" customWidth="1"/>
    <col min="7393" max="7393" width="2.33203125" style="25" customWidth="1"/>
    <col min="7394" max="7394" width="11.77734375" style="25" customWidth="1"/>
    <col min="7395" max="7395" width="0.77734375" style="25" customWidth="1"/>
    <col min="7396" max="7396" width="11.77734375" style="25" customWidth="1"/>
    <col min="7397" max="7397" width="0.77734375" style="25" customWidth="1"/>
    <col min="7398" max="7398" width="11.77734375" style="25" customWidth="1"/>
    <col min="7399" max="7399" width="0.77734375" style="25" customWidth="1"/>
    <col min="7400" max="7400" width="11.77734375" style="25" customWidth="1"/>
    <col min="7401" max="7401" width="13.21875" style="25" customWidth="1"/>
    <col min="7402" max="7402" width="7.109375" style="25" customWidth="1"/>
    <col min="7403" max="7641" width="9.109375" style="25"/>
    <col min="7642" max="7644" width="1.33203125" style="25" customWidth="1"/>
    <col min="7645" max="7645" width="29.77734375" style="25" customWidth="1"/>
    <col min="7646" max="7646" width="2" style="25" customWidth="1"/>
    <col min="7647" max="7647" width="2.88671875" style="25" customWidth="1"/>
    <col min="7648" max="7648" width="2" style="25" customWidth="1"/>
    <col min="7649" max="7649" width="2.33203125" style="25" customWidth="1"/>
    <col min="7650" max="7650" width="11.77734375" style="25" customWidth="1"/>
    <col min="7651" max="7651" width="0.77734375" style="25" customWidth="1"/>
    <col min="7652" max="7652" width="11.77734375" style="25" customWidth="1"/>
    <col min="7653" max="7653" width="0.77734375" style="25" customWidth="1"/>
    <col min="7654" max="7654" width="11.77734375" style="25" customWidth="1"/>
    <col min="7655" max="7655" width="0.77734375" style="25" customWidth="1"/>
    <col min="7656" max="7656" width="11.77734375" style="25" customWidth="1"/>
    <col min="7657" max="7657" width="13.21875" style="25" customWidth="1"/>
    <col min="7658" max="7658" width="7.109375" style="25" customWidth="1"/>
    <col min="7659" max="7897" width="9.109375" style="25"/>
    <col min="7898" max="7900" width="1.33203125" style="25" customWidth="1"/>
    <col min="7901" max="7901" width="29.77734375" style="25" customWidth="1"/>
    <col min="7902" max="7902" width="2" style="25" customWidth="1"/>
    <col min="7903" max="7903" width="2.88671875" style="25" customWidth="1"/>
    <col min="7904" max="7904" width="2" style="25" customWidth="1"/>
    <col min="7905" max="7905" width="2.33203125" style="25" customWidth="1"/>
    <col min="7906" max="7906" width="11.77734375" style="25" customWidth="1"/>
    <col min="7907" max="7907" width="0.77734375" style="25" customWidth="1"/>
    <col min="7908" max="7908" width="11.77734375" style="25" customWidth="1"/>
    <col min="7909" max="7909" width="0.77734375" style="25" customWidth="1"/>
    <col min="7910" max="7910" width="11.77734375" style="25" customWidth="1"/>
    <col min="7911" max="7911" width="0.77734375" style="25" customWidth="1"/>
    <col min="7912" max="7912" width="11.77734375" style="25" customWidth="1"/>
    <col min="7913" max="7913" width="13.21875" style="25" customWidth="1"/>
    <col min="7914" max="7914" width="7.109375" style="25" customWidth="1"/>
    <col min="7915" max="8153" width="9.109375" style="25"/>
    <col min="8154" max="8156" width="1.33203125" style="25" customWidth="1"/>
    <col min="8157" max="8157" width="29.77734375" style="25" customWidth="1"/>
    <col min="8158" max="8158" width="2" style="25" customWidth="1"/>
    <col min="8159" max="8159" width="2.88671875" style="25" customWidth="1"/>
    <col min="8160" max="8160" width="2" style="25" customWidth="1"/>
    <col min="8161" max="8161" width="2.33203125" style="25" customWidth="1"/>
    <col min="8162" max="8162" width="11.77734375" style="25" customWidth="1"/>
    <col min="8163" max="8163" width="0.77734375" style="25" customWidth="1"/>
    <col min="8164" max="8164" width="11.77734375" style="25" customWidth="1"/>
    <col min="8165" max="8165" width="0.77734375" style="25" customWidth="1"/>
    <col min="8166" max="8166" width="11.77734375" style="25" customWidth="1"/>
    <col min="8167" max="8167" width="0.77734375" style="25" customWidth="1"/>
    <col min="8168" max="8168" width="11.77734375" style="25" customWidth="1"/>
    <col min="8169" max="8169" width="13.21875" style="25" customWidth="1"/>
    <col min="8170" max="8170" width="7.109375" style="25" customWidth="1"/>
    <col min="8171" max="8409" width="9.109375" style="25"/>
    <col min="8410" max="8412" width="1.33203125" style="25" customWidth="1"/>
    <col min="8413" max="8413" width="29.77734375" style="25" customWidth="1"/>
    <col min="8414" max="8414" width="2" style="25" customWidth="1"/>
    <col min="8415" max="8415" width="2.88671875" style="25" customWidth="1"/>
    <col min="8416" max="8416" width="2" style="25" customWidth="1"/>
    <col min="8417" max="8417" width="2.33203125" style="25" customWidth="1"/>
    <col min="8418" max="8418" width="11.77734375" style="25" customWidth="1"/>
    <col min="8419" max="8419" width="0.77734375" style="25" customWidth="1"/>
    <col min="8420" max="8420" width="11.77734375" style="25" customWidth="1"/>
    <col min="8421" max="8421" width="0.77734375" style="25" customWidth="1"/>
    <col min="8422" max="8422" width="11.77734375" style="25" customWidth="1"/>
    <col min="8423" max="8423" width="0.77734375" style="25" customWidth="1"/>
    <col min="8424" max="8424" width="11.77734375" style="25" customWidth="1"/>
    <col min="8425" max="8425" width="13.21875" style="25" customWidth="1"/>
    <col min="8426" max="8426" width="7.109375" style="25" customWidth="1"/>
    <col min="8427" max="8665" width="9.109375" style="25"/>
    <col min="8666" max="8668" width="1.33203125" style="25" customWidth="1"/>
    <col min="8669" max="8669" width="29.77734375" style="25" customWidth="1"/>
    <col min="8670" max="8670" width="2" style="25" customWidth="1"/>
    <col min="8671" max="8671" width="2.88671875" style="25" customWidth="1"/>
    <col min="8672" max="8672" width="2" style="25" customWidth="1"/>
    <col min="8673" max="8673" width="2.33203125" style="25" customWidth="1"/>
    <col min="8674" max="8674" width="11.77734375" style="25" customWidth="1"/>
    <col min="8675" max="8675" width="0.77734375" style="25" customWidth="1"/>
    <col min="8676" max="8676" width="11.77734375" style="25" customWidth="1"/>
    <col min="8677" max="8677" width="0.77734375" style="25" customWidth="1"/>
    <col min="8678" max="8678" width="11.77734375" style="25" customWidth="1"/>
    <col min="8679" max="8679" width="0.77734375" style="25" customWidth="1"/>
    <col min="8680" max="8680" width="11.77734375" style="25" customWidth="1"/>
    <col min="8681" max="8681" width="13.21875" style="25" customWidth="1"/>
    <col min="8682" max="8682" width="7.109375" style="25" customWidth="1"/>
    <col min="8683" max="8921" width="9.109375" style="25"/>
    <col min="8922" max="8924" width="1.33203125" style="25" customWidth="1"/>
    <col min="8925" max="8925" width="29.77734375" style="25" customWidth="1"/>
    <col min="8926" max="8926" width="2" style="25" customWidth="1"/>
    <col min="8927" max="8927" width="2.88671875" style="25" customWidth="1"/>
    <col min="8928" max="8928" width="2" style="25" customWidth="1"/>
    <col min="8929" max="8929" width="2.33203125" style="25" customWidth="1"/>
    <col min="8930" max="8930" width="11.77734375" style="25" customWidth="1"/>
    <col min="8931" max="8931" width="0.77734375" style="25" customWidth="1"/>
    <col min="8932" max="8932" width="11.77734375" style="25" customWidth="1"/>
    <col min="8933" max="8933" width="0.77734375" style="25" customWidth="1"/>
    <col min="8934" max="8934" width="11.77734375" style="25" customWidth="1"/>
    <col min="8935" max="8935" width="0.77734375" style="25" customWidth="1"/>
    <col min="8936" max="8936" width="11.77734375" style="25" customWidth="1"/>
    <col min="8937" max="8937" width="13.21875" style="25" customWidth="1"/>
    <col min="8938" max="8938" width="7.109375" style="25" customWidth="1"/>
    <col min="8939" max="9177" width="9.109375" style="25"/>
    <col min="9178" max="9180" width="1.33203125" style="25" customWidth="1"/>
    <col min="9181" max="9181" width="29.77734375" style="25" customWidth="1"/>
    <col min="9182" max="9182" width="2" style="25" customWidth="1"/>
    <col min="9183" max="9183" width="2.88671875" style="25" customWidth="1"/>
    <col min="9184" max="9184" width="2" style="25" customWidth="1"/>
    <col min="9185" max="9185" width="2.33203125" style="25" customWidth="1"/>
    <col min="9186" max="9186" width="11.77734375" style="25" customWidth="1"/>
    <col min="9187" max="9187" width="0.77734375" style="25" customWidth="1"/>
    <col min="9188" max="9188" width="11.77734375" style="25" customWidth="1"/>
    <col min="9189" max="9189" width="0.77734375" style="25" customWidth="1"/>
    <col min="9190" max="9190" width="11.77734375" style="25" customWidth="1"/>
    <col min="9191" max="9191" width="0.77734375" style="25" customWidth="1"/>
    <col min="9192" max="9192" width="11.77734375" style="25" customWidth="1"/>
    <col min="9193" max="9193" width="13.21875" style="25" customWidth="1"/>
    <col min="9194" max="9194" width="7.109375" style="25" customWidth="1"/>
    <col min="9195" max="9433" width="9.109375" style="25"/>
    <col min="9434" max="9436" width="1.33203125" style="25" customWidth="1"/>
    <col min="9437" max="9437" width="29.77734375" style="25" customWidth="1"/>
    <col min="9438" max="9438" width="2" style="25" customWidth="1"/>
    <col min="9439" max="9439" width="2.88671875" style="25" customWidth="1"/>
    <col min="9440" max="9440" width="2" style="25" customWidth="1"/>
    <col min="9441" max="9441" width="2.33203125" style="25" customWidth="1"/>
    <col min="9442" max="9442" width="11.77734375" style="25" customWidth="1"/>
    <col min="9443" max="9443" width="0.77734375" style="25" customWidth="1"/>
    <col min="9444" max="9444" width="11.77734375" style="25" customWidth="1"/>
    <col min="9445" max="9445" width="0.77734375" style="25" customWidth="1"/>
    <col min="9446" max="9446" width="11.77734375" style="25" customWidth="1"/>
    <col min="9447" max="9447" width="0.77734375" style="25" customWidth="1"/>
    <col min="9448" max="9448" width="11.77734375" style="25" customWidth="1"/>
    <col min="9449" max="9449" width="13.21875" style="25" customWidth="1"/>
    <col min="9450" max="9450" width="7.109375" style="25" customWidth="1"/>
    <col min="9451" max="9689" width="9.109375" style="25"/>
    <col min="9690" max="9692" width="1.33203125" style="25" customWidth="1"/>
    <col min="9693" max="9693" width="29.77734375" style="25" customWidth="1"/>
    <col min="9694" max="9694" width="2" style="25" customWidth="1"/>
    <col min="9695" max="9695" width="2.88671875" style="25" customWidth="1"/>
    <col min="9696" max="9696" width="2" style="25" customWidth="1"/>
    <col min="9697" max="9697" width="2.33203125" style="25" customWidth="1"/>
    <col min="9698" max="9698" width="11.77734375" style="25" customWidth="1"/>
    <col min="9699" max="9699" width="0.77734375" style="25" customWidth="1"/>
    <col min="9700" max="9700" width="11.77734375" style="25" customWidth="1"/>
    <col min="9701" max="9701" width="0.77734375" style="25" customWidth="1"/>
    <col min="9702" max="9702" width="11.77734375" style="25" customWidth="1"/>
    <col min="9703" max="9703" width="0.77734375" style="25" customWidth="1"/>
    <col min="9704" max="9704" width="11.77734375" style="25" customWidth="1"/>
    <col min="9705" max="9705" width="13.21875" style="25" customWidth="1"/>
    <col min="9706" max="9706" width="7.109375" style="25" customWidth="1"/>
    <col min="9707" max="9945" width="9.109375" style="25"/>
    <col min="9946" max="9948" width="1.33203125" style="25" customWidth="1"/>
    <col min="9949" max="9949" width="29.77734375" style="25" customWidth="1"/>
    <col min="9950" max="9950" width="2" style="25" customWidth="1"/>
    <col min="9951" max="9951" width="2.88671875" style="25" customWidth="1"/>
    <col min="9952" max="9952" width="2" style="25" customWidth="1"/>
    <col min="9953" max="9953" width="2.33203125" style="25" customWidth="1"/>
    <col min="9954" max="9954" width="11.77734375" style="25" customWidth="1"/>
    <col min="9955" max="9955" width="0.77734375" style="25" customWidth="1"/>
    <col min="9956" max="9956" width="11.77734375" style="25" customWidth="1"/>
    <col min="9957" max="9957" width="0.77734375" style="25" customWidth="1"/>
    <col min="9958" max="9958" width="11.77734375" style="25" customWidth="1"/>
    <col min="9959" max="9959" width="0.77734375" style="25" customWidth="1"/>
    <col min="9960" max="9960" width="11.77734375" style="25" customWidth="1"/>
    <col min="9961" max="9961" width="13.21875" style="25" customWidth="1"/>
    <col min="9962" max="9962" width="7.109375" style="25" customWidth="1"/>
    <col min="9963" max="10201" width="9.109375" style="25"/>
    <col min="10202" max="10204" width="1.33203125" style="25" customWidth="1"/>
    <col min="10205" max="10205" width="29.77734375" style="25" customWidth="1"/>
    <col min="10206" max="10206" width="2" style="25" customWidth="1"/>
    <col min="10207" max="10207" width="2.88671875" style="25" customWidth="1"/>
    <col min="10208" max="10208" width="2" style="25" customWidth="1"/>
    <col min="10209" max="10209" width="2.33203125" style="25" customWidth="1"/>
    <col min="10210" max="10210" width="11.77734375" style="25" customWidth="1"/>
    <col min="10211" max="10211" width="0.77734375" style="25" customWidth="1"/>
    <col min="10212" max="10212" width="11.77734375" style="25" customWidth="1"/>
    <col min="10213" max="10213" width="0.77734375" style="25" customWidth="1"/>
    <col min="10214" max="10214" width="11.77734375" style="25" customWidth="1"/>
    <col min="10215" max="10215" width="0.77734375" style="25" customWidth="1"/>
    <col min="10216" max="10216" width="11.77734375" style="25" customWidth="1"/>
    <col min="10217" max="10217" width="13.21875" style="25" customWidth="1"/>
    <col min="10218" max="10218" width="7.109375" style="25" customWidth="1"/>
    <col min="10219" max="10457" width="9.109375" style="25"/>
    <col min="10458" max="10460" width="1.33203125" style="25" customWidth="1"/>
    <col min="10461" max="10461" width="29.77734375" style="25" customWidth="1"/>
    <col min="10462" max="10462" width="2" style="25" customWidth="1"/>
    <col min="10463" max="10463" width="2.88671875" style="25" customWidth="1"/>
    <col min="10464" max="10464" width="2" style="25" customWidth="1"/>
    <col min="10465" max="10465" width="2.33203125" style="25" customWidth="1"/>
    <col min="10466" max="10466" width="11.77734375" style="25" customWidth="1"/>
    <col min="10467" max="10467" width="0.77734375" style="25" customWidth="1"/>
    <col min="10468" max="10468" width="11.77734375" style="25" customWidth="1"/>
    <col min="10469" max="10469" width="0.77734375" style="25" customWidth="1"/>
    <col min="10470" max="10470" width="11.77734375" style="25" customWidth="1"/>
    <col min="10471" max="10471" width="0.77734375" style="25" customWidth="1"/>
    <col min="10472" max="10472" width="11.77734375" style="25" customWidth="1"/>
    <col min="10473" max="10473" width="13.21875" style="25" customWidth="1"/>
    <col min="10474" max="10474" width="7.109375" style="25" customWidth="1"/>
    <col min="10475" max="10713" width="9.109375" style="25"/>
    <col min="10714" max="10716" width="1.33203125" style="25" customWidth="1"/>
    <col min="10717" max="10717" width="29.77734375" style="25" customWidth="1"/>
    <col min="10718" max="10718" width="2" style="25" customWidth="1"/>
    <col min="10719" max="10719" width="2.88671875" style="25" customWidth="1"/>
    <col min="10720" max="10720" width="2" style="25" customWidth="1"/>
    <col min="10721" max="10721" width="2.33203125" style="25" customWidth="1"/>
    <col min="10722" max="10722" width="11.77734375" style="25" customWidth="1"/>
    <col min="10723" max="10723" width="0.77734375" style="25" customWidth="1"/>
    <col min="10724" max="10724" width="11.77734375" style="25" customWidth="1"/>
    <col min="10725" max="10725" width="0.77734375" style="25" customWidth="1"/>
    <col min="10726" max="10726" width="11.77734375" style="25" customWidth="1"/>
    <col min="10727" max="10727" width="0.77734375" style="25" customWidth="1"/>
    <col min="10728" max="10728" width="11.77734375" style="25" customWidth="1"/>
    <col min="10729" max="10729" width="13.21875" style="25" customWidth="1"/>
    <col min="10730" max="10730" width="7.109375" style="25" customWidth="1"/>
    <col min="10731" max="10969" width="9.109375" style="25"/>
    <col min="10970" max="10972" width="1.33203125" style="25" customWidth="1"/>
    <col min="10973" max="10973" width="29.77734375" style="25" customWidth="1"/>
    <col min="10974" max="10974" width="2" style="25" customWidth="1"/>
    <col min="10975" max="10975" width="2.88671875" style="25" customWidth="1"/>
    <col min="10976" max="10976" width="2" style="25" customWidth="1"/>
    <col min="10977" max="10977" width="2.33203125" style="25" customWidth="1"/>
    <col min="10978" max="10978" width="11.77734375" style="25" customWidth="1"/>
    <col min="10979" max="10979" width="0.77734375" style="25" customWidth="1"/>
    <col min="10980" max="10980" width="11.77734375" style="25" customWidth="1"/>
    <col min="10981" max="10981" width="0.77734375" style="25" customWidth="1"/>
    <col min="10982" max="10982" width="11.77734375" style="25" customWidth="1"/>
    <col min="10983" max="10983" width="0.77734375" style="25" customWidth="1"/>
    <col min="10984" max="10984" width="11.77734375" style="25" customWidth="1"/>
    <col min="10985" max="10985" width="13.21875" style="25" customWidth="1"/>
    <col min="10986" max="10986" width="7.109375" style="25" customWidth="1"/>
    <col min="10987" max="11225" width="9.109375" style="25"/>
    <col min="11226" max="11228" width="1.33203125" style="25" customWidth="1"/>
    <col min="11229" max="11229" width="29.77734375" style="25" customWidth="1"/>
    <col min="11230" max="11230" width="2" style="25" customWidth="1"/>
    <col min="11231" max="11231" width="2.88671875" style="25" customWidth="1"/>
    <col min="11232" max="11232" width="2" style="25" customWidth="1"/>
    <col min="11233" max="11233" width="2.33203125" style="25" customWidth="1"/>
    <col min="11234" max="11234" width="11.77734375" style="25" customWidth="1"/>
    <col min="11235" max="11235" width="0.77734375" style="25" customWidth="1"/>
    <col min="11236" max="11236" width="11.77734375" style="25" customWidth="1"/>
    <col min="11237" max="11237" width="0.77734375" style="25" customWidth="1"/>
    <col min="11238" max="11238" width="11.77734375" style="25" customWidth="1"/>
    <col min="11239" max="11239" width="0.77734375" style="25" customWidth="1"/>
    <col min="11240" max="11240" width="11.77734375" style="25" customWidth="1"/>
    <col min="11241" max="11241" width="13.21875" style="25" customWidth="1"/>
    <col min="11242" max="11242" width="7.109375" style="25" customWidth="1"/>
    <col min="11243" max="11481" width="9.109375" style="25"/>
    <col min="11482" max="11484" width="1.33203125" style="25" customWidth="1"/>
    <col min="11485" max="11485" width="29.77734375" style="25" customWidth="1"/>
    <col min="11486" max="11486" width="2" style="25" customWidth="1"/>
    <col min="11487" max="11487" width="2.88671875" style="25" customWidth="1"/>
    <col min="11488" max="11488" width="2" style="25" customWidth="1"/>
    <col min="11489" max="11489" width="2.33203125" style="25" customWidth="1"/>
    <col min="11490" max="11490" width="11.77734375" style="25" customWidth="1"/>
    <col min="11491" max="11491" width="0.77734375" style="25" customWidth="1"/>
    <col min="11492" max="11492" width="11.77734375" style="25" customWidth="1"/>
    <col min="11493" max="11493" width="0.77734375" style="25" customWidth="1"/>
    <col min="11494" max="11494" width="11.77734375" style="25" customWidth="1"/>
    <col min="11495" max="11495" width="0.77734375" style="25" customWidth="1"/>
    <col min="11496" max="11496" width="11.77734375" style="25" customWidth="1"/>
    <col min="11497" max="11497" width="13.21875" style="25" customWidth="1"/>
    <col min="11498" max="11498" width="7.109375" style="25" customWidth="1"/>
    <col min="11499" max="11737" width="9.109375" style="25"/>
    <col min="11738" max="11740" width="1.33203125" style="25" customWidth="1"/>
    <col min="11741" max="11741" width="29.77734375" style="25" customWidth="1"/>
    <col min="11742" max="11742" width="2" style="25" customWidth="1"/>
    <col min="11743" max="11743" width="2.88671875" style="25" customWidth="1"/>
    <col min="11744" max="11744" width="2" style="25" customWidth="1"/>
    <col min="11745" max="11745" width="2.33203125" style="25" customWidth="1"/>
    <col min="11746" max="11746" width="11.77734375" style="25" customWidth="1"/>
    <col min="11747" max="11747" width="0.77734375" style="25" customWidth="1"/>
    <col min="11748" max="11748" width="11.77734375" style="25" customWidth="1"/>
    <col min="11749" max="11749" width="0.77734375" style="25" customWidth="1"/>
    <col min="11750" max="11750" width="11.77734375" style="25" customWidth="1"/>
    <col min="11751" max="11751" width="0.77734375" style="25" customWidth="1"/>
    <col min="11752" max="11752" width="11.77734375" style="25" customWidth="1"/>
    <col min="11753" max="11753" width="13.21875" style="25" customWidth="1"/>
    <col min="11754" max="11754" width="7.109375" style="25" customWidth="1"/>
    <col min="11755" max="11993" width="9.109375" style="25"/>
    <col min="11994" max="11996" width="1.33203125" style="25" customWidth="1"/>
    <col min="11997" max="11997" width="29.77734375" style="25" customWidth="1"/>
    <col min="11998" max="11998" width="2" style="25" customWidth="1"/>
    <col min="11999" max="11999" width="2.88671875" style="25" customWidth="1"/>
    <col min="12000" max="12000" width="2" style="25" customWidth="1"/>
    <col min="12001" max="12001" width="2.33203125" style="25" customWidth="1"/>
    <col min="12002" max="12002" width="11.77734375" style="25" customWidth="1"/>
    <col min="12003" max="12003" width="0.77734375" style="25" customWidth="1"/>
    <col min="12004" max="12004" width="11.77734375" style="25" customWidth="1"/>
    <col min="12005" max="12005" width="0.77734375" style="25" customWidth="1"/>
    <col min="12006" max="12006" width="11.77734375" style="25" customWidth="1"/>
    <col min="12007" max="12007" width="0.77734375" style="25" customWidth="1"/>
    <col min="12008" max="12008" width="11.77734375" style="25" customWidth="1"/>
    <col min="12009" max="12009" width="13.21875" style="25" customWidth="1"/>
    <col min="12010" max="12010" width="7.109375" style="25" customWidth="1"/>
    <col min="12011" max="12249" width="9.109375" style="25"/>
    <col min="12250" max="12252" width="1.33203125" style="25" customWidth="1"/>
    <col min="12253" max="12253" width="29.77734375" style="25" customWidth="1"/>
    <col min="12254" max="12254" width="2" style="25" customWidth="1"/>
    <col min="12255" max="12255" width="2.88671875" style="25" customWidth="1"/>
    <col min="12256" max="12256" width="2" style="25" customWidth="1"/>
    <col min="12257" max="12257" width="2.33203125" style="25" customWidth="1"/>
    <col min="12258" max="12258" width="11.77734375" style="25" customWidth="1"/>
    <col min="12259" max="12259" width="0.77734375" style="25" customWidth="1"/>
    <col min="12260" max="12260" width="11.77734375" style="25" customWidth="1"/>
    <col min="12261" max="12261" width="0.77734375" style="25" customWidth="1"/>
    <col min="12262" max="12262" width="11.77734375" style="25" customWidth="1"/>
    <col min="12263" max="12263" width="0.77734375" style="25" customWidth="1"/>
    <col min="12264" max="12264" width="11.77734375" style="25" customWidth="1"/>
    <col min="12265" max="12265" width="13.21875" style="25" customWidth="1"/>
    <col min="12266" max="12266" width="7.109375" style="25" customWidth="1"/>
    <col min="12267" max="12505" width="9.109375" style="25"/>
    <col min="12506" max="12508" width="1.33203125" style="25" customWidth="1"/>
    <col min="12509" max="12509" width="29.77734375" style="25" customWidth="1"/>
    <col min="12510" max="12510" width="2" style="25" customWidth="1"/>
    <col min="12511" max="12511" width="2.88671875" style="25" customWidth="1"/>
    <col min="12512" max="12512" width="2" style="25" customWidth="1"/>
    <col min="12513" max="12513" width="2.33203125" style="25" customWidth="1"/>
    <col min="12514" max="12514" width="11.77734375" style="25" customWidth="1"/>
    <col min="12515" max="12515" width="0.77734375" style="25" customWidth="1"/>
    <col min="12516" max="12516" width="11.77734375" style="25" customWidth="1"/>
    <col min="12517" max="12517" width="0.77734375" style="25" customWidth="1"/>
    <col min="12518" max="12518" width="11.77734375" style="25" customWidth="1"/>
    <col min="12519" max="12519" width="0.77734375" style="25" customWidth="1"/>
    <col min="12520" max="12520" width="11.77734375" style="25" customWidth="1"/>
    <col min="12521" max="12521" width="13.21875" style="25" customWidth="1"/>
    <col min="12522" max="12522" width="7.109375" style="25" customWidth="1"/>
    <col min="12523" max="12761" width="9.109375" style="25"/>
    <col min="12762" max="12764" width="1.33203125" style="25" customWidth="1"/>
    <col min="12765" max="12765" width="29.77734375" style="25" customWidth="1"/>
    <col min="12766" max="12766" width="2" style="25" customWidth="1"/>
    <col min="12767" max="12767" width="2.88671875" style="25" customWidth="1"/>
    <col min="12768" max="12768" width="2" style="25" customWidth="1"/>
    <col min="12769" max="12769" width="2.33203125" style="25" customWidth="1"/>
    <col min="12770" max="12770" width="11.77734375" style="25" customWidth="1"/>
    <col min="12771" max="12771" width="0.77734375" style="25" customWidth="1"/>
    <col min="12772" max="12772" width="11.77734375" style="25" customWidth="1"/>
    <col min="12773" max="12773" width="0.77734375" style="25" customWidth="1"/>
    <col min="12774" max="12774" width="11.77734375" style="25" customWidth="1"/>
    <col min="12775" max="12775" width="0.77734375" style="25" customWidth="1"/>
    <col min="12776" max="12776" width="11.77734375" style="25" customWidth="1"/>
    <col min="12777" max="12777" width="13.21875" style="25" customWidth="1"/>
    <col min="12778" max="12778" width="7.109375" style="25" customWidth="1"/>
    <col min="12779" max="13017" width="9.109375" style="25"/>
    <col min="13018" max="13020" width="1.33203125" style="25" customWidth="1"/>
    <col min="13021" max="13021" width="29.77734375" style="25" customWidth="1"/>
    <col min="13022" max="13022" width="2" style="25" customWidth="1"/>
    <col min="13023" max="13023" width="2.88671875" style="25" customWidth="1"/>
    <col min="13024" max="13024" width="2" style="25" customWidth="1"/>
    <col min="13025" max="13025" width="2.33203125" style="25" customWidth="1"/>
    <col min="13026" max="13026" width="11.77734375" style="25" customWidth="1"/>
    <col min="13027" max="13027" width="0.77734375" style="25" customWidth="1"/>
    <col min="13028" max="13028" width="11.77734375" style="25" customWidth="1"/>
    <col min="13029" max="13029" width="0.77734375" style="25" customWidth="1"/>
    <col min="13030" max="13030" width="11.77734375" style="25" customWidth="1"/>
    <col min="13031" max="13031" width="0.77734375" style="25" customWidth="1"/>
    <col min="13032" max="13032" width="11.77734375" style="25" customWidth="1"/>
    <col min="13033" max="13033" width="13.21875" style="25" customWidth="1"/>
    <col min="13034" max="13034" width="7.109375" style="25" customWidth="1"/>
    <col min="13035" max="13273" width="9.109375" style="25"/>
    <col min="13274" max="13276" width="1.33203125" style="25" customWidth="1"/>
    <col min="13277" max="13277" width="29.77734375" style="25" customWidth="1"/>
    <col min="13278" max="13278" width="2" style="25" customWidth="1"/>
    <col min="13279" max="13279" width="2.88671875" style="25" customWidth="1"/>
    <col min="13280" max="13280" width="2" style="25" customWidth="1"/>
    <col min="13281" max="13281" width="2.33203125" style="25" customWidth="1"/>
    <col min="13282" max="13282" width="11.77734375" style="25" customWidth="1"/>
    <col min="13283" max="13283" width="0.77734375" style="25" customWidth="1"/>
    <col min="13284" max="13284" width="11.77734375" style="25" customWidth="1"/>
    <col min="13285" max="13285" width="0.77734375" style="25" customWidth="1"/>
    <col min="13286" max="13286" width="11.77734375" style="25" customWidth="1"/>
    <col min="13287" max="13287" width="0.77734375" style="25" customWidth="1"/>
    <col min="13288" max="13288" width="11.77734375" style="25" customWidth="1"/>
    <col min="13289" max="13289" width="13.21875" style="25" customWidth="1"/>
    <col min="13290" max="13290" width="7.109375" style="25" customWidth="1"/>
    <col min="13291" max="13529" width="9.109375" style="25"/>
    <col min="13530" max="13532" width="1.33203125" style="25" customWidth="1"/>
    <col min="13533" max="13533" width="29.77734375" style="25" customWidth="1"/>
    <col min="13534" max="13534" width="2" style="25" customWidth="1"/>
    <col min="13535" max="13535" width="2.88671875" style="25" customWidth="1"/>
    <col min="13536" max="13536" width="2" style="25" customWidth="1"/>
    <col min="13537" max="13537" width="2.33203125" style="25" customWidth="1"/>
    <col min="13538" max="13538" width="11.77734375" style="25" customWidth="1"/>
    <col min="13539" max="13539" width="0.77734375" style="25" customWidth="1"/>
    <col min="13540" max="13540" width="11.77734375" style="25" customWidth="1"/>
    <col min="13541" max="13541" width="0.77734375" style="25" customWidth="1"/>
    <col min="13542" max="13542" width="11.77734375" style="25" customWidth="1"/>
    <col min="13543" max="13543" width="0.77734375" style="25" customWidth="1"/>
    <col min="13544" max="13544" width="11.77734375" style="25" customWidth="1"/>
    <col min="13545" max="13545" width="13.21875" style="25" customWidth="1"/>
    <col min="13546" max="13546" width="7.109375" style="25" customWidth="1"/>
    <col min="13547" max="13785" width="9.109375" style="25"/>
    <col min="13786" max="13788" width="1.33203125" style="25" customWidth="1"/>
    <col min="13789" max="13789" width="29.77734375" style="25" customWidth="1"/>
    <col min="13790" max="13790" width="2" style="25" customWidth="1"/>
    <col min="13791" max="13791" width="2.88671875" style="25" customWidth="1"/>
    <col min="13792" max="13792" width="2" style="25" customWidth="1"/>
    <col min="13793" max="13793" width="2.33203125" style="25" customWidth="1"/>
    <col min="13794" max="13794" width="11.77734375" style="25" customWidth="1"/>
    <col min="13795" max="13795" width="0.77734375" style="25" customWidth="1"/>
    <col min="13796" max="13796" width="11.77734375" style="25" customWidth="1"/>
    <col min="13797" max="13797" width="0.77734375" style="25" customWidth="1"/>
    <col min="13798" max="13798" width="11.77734375" style="25" customWidth="1"/>
    <col min="13799" max="13799" width="0.77734375" style="25" customWidth="1"/>
    <col min="13800" max="13800" width="11.77734375" style="25" customWidth="1"/>
    <col min="13801" max="13801" width="13.21875" style="25" customWidth="1"/>
    <col min="13802" max="13802" width="7.109375" style="25" customWidth="1"/>
    <col min="13803" max="14041" width="9.109375" style="25"/>
    <col min="14042" max="14044" width="1.33203125" style="25" customWidth="1"/>
    <col min="14045" max="14045" width="29.77734375" style="25" customWidth="1"/>
    <col min="14046" max="14046" width="2" style="25" customWidth="1"/>
    <col min="14047" max="14047" width="2.88671875" style="25" customWidth="1"/>
    <col min="14048" max="14048" width="2" style="25" customWidth="1"/>
    <col min="14049" max="14049" width="2.33203125" style="25" customWidth="1"/>
    <col min="14050" max="14050" width="11.77734375" style="25" customWidth="1"/>
    <col min="14051" max="14051" width="0.77734375" style="25" customWidth="1"/>
    <col min="14052" max="14052" width="11.77734375" style="25" customWidth="1"/>
    <col min="14053" max="14053" width="0.77734375" style="25" customWidth="1"/>
    <col min="14054" max="14054" width="11.77734375" style="25" customWidth="1"/>
    <col min="14055" max="14055" width="0.77734375" style="25" customWidth="1"/>
    <col min="14056" max="14056" width="11.77734375" style="25" customWidth="1"/>
    <col min="14057" max="14057" width="13.21875" style="25" customWidth="1"/>
    <col min="14058" max="14058" width="7.109375" style="25" customWidth="1"/>
    <col min="14059" max="14297" width="9.109375" style="25"/>
    <col min="14298" max="14300" width="1.33203125" style="25" customWidth="1"/>
    <col min="14301" max="14301" width="29.77734375" style="25" customWidth="1"/>
    <col min="14302" max="14302" width="2" style="25" customWidth="1"/>
    <col min="14303" max="14303" width="2.88671875" style="25" customWidth="1"/>
    <col min="14304" max="14304" width="2" style="25" customWidth="1"/>
    <col min="14305" max="14305" width="2.33203125" style="25" customWidth="1"/>
    <col min="14306" max="14306" width="11.77734375" style="25" customWidth="1"/>
    <col min="14307" max="14307" width="0.77734375" style="25" customWidth="1"/>
    <col min="14308" max="14308" width="11.77734375" style="25" customWidth="1"/>
    <col min="14309" max="14309" width="0.77734375" style="25" customWidth="1"/>
    <col min="14310" max="14310" width="11.77734375" style="25" customWidth="1"/>
    <col min="14311" max="14311" width="0.77734375" style="25" customWidth="1"/>
    <col min="14312" max="14312" width="11.77734375" style="25" customWidth="1"/>
    <col min="14313" max="14313" width="13.21875" style="25" customWidth="1"/>
    <col min="14314" max="14314" width="7.109375" style="25" customWidth="1"/>
    <col min="14315" max="14553" width="9.109375" style="25"/>
    <col min="14554" max="14556" width="1.33203125" style="25" customWidth="1"/>
    <col min="14557" max="14557" width="29.77734375" style="25" customWidth="1"/>
    <col min="14558" max="14558" width="2" style="25" customWidth="1"/>
    <col min="14559" max="14559" width="2.88671875" style="25" customWidth="1"/>
    <col min="14560" max="14560" width="2" style="25" customWidth="1"/>
    <col min="14561" max="14561" width="2.33203125" style="25" customWidth="1"/>
    <col min="14562" max="14562" width="11.77734375" style="25" customWidth="1"/>
    <col min="14563" max="14563" width="0.77734375" style="25" customWidth="1"/>
    <col min="14564" max="14564" width="11.77734375" style="25" customWidth="1"/>
    <col min="14565" max="14565" width="0.77734375" style="25" customWidth="1"/>
    <col min="14566" max="14566" width="11.77734375" style="25" customWidth="1"/>
    <col min="14567" max="14567" width="0.77734375" style="25" customWidth="1"/>
    <col min="14568" max="14568" width="11.77734375" style="25" customWidth="1"/>
    <col min="14569" max="14569" width="13.21875" style="25" customWidth="1"/>
    <col min="14570" max="14570" width="7.109375" style="25" customWidth="1"/>
    <col min="14571" max="14809" width="9.109375" style="25"/>
    <col min="14810" max="14812" width="1.33203125" style="25" customWidth="1"/>
    <col min="14813" max="14813" width="29.77734375" style="25" customWidth="1"/>
    <col min="14814" max="14814" width="2" style="25" customWidth="1"/>
    <col min="14815" max="14815" width="2.88671875" style="25" customWidth="1"/>
    <col min="14816" max="14816" width="2" style="25" customWidth="1"/>
    <col min="14817" max="14817" width="2.33203125" style="25" customWidth="1"/>
    <col min="14818" max="14818" width="11.77734375" style="25" customWidth="1"/>
    <col min="14819" max="14819" width="0.77734375" style="25" customWidth="1"/>
    <col min="14820" max="14820" width="11.77734375" style="25" customWidth="1"/>
    <col min="14821" max="14821" width="0.77734375" style="25" customWidth="1"/>
    <col min="14822" max="14822" width="11.77734375" style="25" customWidth="1"/>
    <col min="14823" max="14823" width="0.77734375" style="25" customWidth="1"/>
    <col min="14824" max="14824" width="11.77734375" style="25" customWidth="1"/>
    <col min="14825" max="14825" width="13.21875" style="25" customWidth="1"/>
    <col min="14826" max="14826" width="7.109375" style="25" customWidth="1"/>
    <col min="14827" max="15065" width="9.109375" style="25"/>
    <col min="15066" max="15068" width="1.33203125" style="25" customWidth="1"/>
    <col min="15069" max="15069" width="29.77734375" style="25" customWidth="1"/>
    <col min="15070" max="15070" width="2" style="25" customWidth="1"/>
    <col min="15071" max="15071" width="2.88671875" style="25" customWidth="1"/>
    <col min="15072" max="15072" width="2" style="25" customWidth="1"/>
    <col min="15073" max="15073" width="2.33203125" style="25" customWidth="1"/>
    <col min="15074" max="15074" width="11.77734375" style="25" customWidth="1"/>
    <col min="15075" max="15075" width="0.77734375" style="25" customWidth="1"/>
    <col min="15076" max="15076" width="11.77734375" style="25" customWidth="1"/>
    <col min="15077" max="15077" width="0.77734375" style="25" customWidth="1"/>
    <col min="15078" max="15078" width="11.77734375" style="25" customWidth="1"/>
    <col min="15079" max="15079" width="0.77734375" style="25" customWidth="1"/>
    <col min="15080" max="15080" width="11.77734375" style="25" customWidth="1"/>
    <col min="15081" max="15081" width="13.21875" style="25" customWidth="1"/>
    <col min="15082" max="15082" width="7.109375" style="25" customWidth="1"/>
    <col min="15083" max="15321" width="9.109375" style="25"/>
    <col min="15322" max="15324" width="1.33203125" style="25" customWidth="1"/>
    <col min="15325" max="15325" width="29.77734375" style="25" customWidth="1"/>
    <col min="15326" max="15326" width="2" style="25" customWidth="1"/>
    <col min="15327" max="15327" width="2.88671875" style="25" customWidth="1"/>
    <col min="15328" max="15328" width="2" style="25" customWidth="1"/>
    <col min="15329" max="15329" width="2.33203125" style="25" customWidth="1"/>
    <col min="15330" max="15330" width="11.77734375" style="25" customWidth="1"/>
    <col min="15331" max="15331" width="0.77734375" style="25" customWidth="1"/>
    <col min="15332" max="15332" width="11.77734375" style="25" customWidth="1"/>
    <col min="15333" max="15333" width="0.77734375" style="25" customWidth="1"/>
    <col min="15334" max="15334" width="11.77734375" style="25" customWidth="1"/>
    <col min="15335" max="15335" width="0.77734375" style="25" customWidth="1"/>
    <col min="15336" max="15336" width="11.77734375" style="25" customWidth="1"/>
    <col min="15337" max="15337" width="13.21875" style="25" customWidth="1"/>
    <col min="15338" max="15338" width="7.109375" style="25" customWidth="1"/>
    <col min="15339" max="15577" width="9.109375" style="25"/>
    <col min="15578" max="15580" width="1.33203125" style="25" customWidth="1"/>
    <col min="15581" max="15581" width="29.77734375" style="25" customWidth="1"/>
    <col min="15582" max="15582" width="2" style="25" customWidth="1"/>
    <col min="15583" max="15583" width="2.88671875" style="25" customWidth="1"/>
    <col min="15584" max="15584" width="2" style="25" customWidth="1"/>
    <col min="15585" max="15585" width="2.33203125" style="25" customWidth="1"/>
    <col min="15586" max="15586" width="11.77734375" style="25" customWidth="1"/>
    <col min="15587" max="15587" width="0.77734375" style="25" customWidth="1"/>
    <col min="15588" max="15588" width="11.77734375" style="25" customWidth="1"/>
    <col min="15589" max="15589" width="0.77734375" style="25" customWidth="1"/>
    <col min="15590" max="15590" width="11.77734375" style="25" customWidth="1"/>
    <col min="15591" max="15591" width="0.77734375" style="25" customWidth="1"/>
    <col min="15592" max="15592" width="11.77734375" style="25" customWidth="1"/>
    <col min="15593" max="15593" width="13.21875" style="25" customWidth="1"/>
    <col min="15594" max="15594" width="7.109375" style="25" customWidth="1"/>
    <col min="15595" max="15833" width="9.109375" style="25"/>
    <col min="15834" max="15836" width="1.33203125" style="25" customWidth="1"/>
    <col min="15837" max="15837" width="29.77734375" style="25" customWidth="1"/>
    <col min="15838" max="15838" width="2" style="25" customWidth="1"/>
    <col min="15839" max="15839" width="2.88671875" style="25" customWidth="1"/>
    <col min="15840" max="15840" width="2" style="25" customWidth="1"/>
    <col min="15841" max="15841" width="2.33203125" style="25" customWidth="1"/>
    <col min="15842" max="15842" width="11.77734375" style="25" customWidth="1"/>
    <col min="15843" max="15843" width="0.77734375" style="25" customWidth="1"/>
    <col min="15844" max="15844" width="11.77734375" style="25" customWidth="1"/>
    <col min="15845" max="15845" width="0.77734375" style="25" customWidth="1"/>
    <col min="15846" max="15846" width="11.77734375" style="25" customWidth="1"/>
    <col min="15847" max="15847" width="0.77734375" style="25" customWidth="1"/>
    <col min="15848" max="15848" width="11.77734375" style="25" customWidth="1"/>
    <col min="15849" max="15849" width="13.21875" style="25" customWidth="1"/>
    <col min="15850" max="15850" width="7.109375" style="25" customWidth="1"/>
    <col min="15851" max="16089" width="9.109375" style="25"/>
    <col min="16090" max="16092" width="1.33203125" style="25" customWidth="1"/>
    <col min="16093" max="16093" width="29.77734375" style="25" customWidth="1"/>
    <col min="16094" max="16094" width="2" style="25" customWidth="1"/>
    <col min="16095" max="16095" width="2.88671875" style="25" customWidth="1"/>
    <col min="16096" max="16096" width="2" style="25" customWidth="1"/>
    <col min="16097" max="16097" width="2.33203125" style="25" customWidth="1"/>
    <col min="16098" max="16098" width="11.77734375" style="25" customWidth="1"/>
    <col min="16099" max="16099" width="0.77734375" style="25" customWidth="1"/>
    <col min="16100" max="16100" width="11.77734375" style="25" customWidth="1"/>
    <col min="16101" max="16101" width="0.77734375" style="25" customWidth="1"/>
    <col min="16102" max="16102" width="11.77734375" style="25" customWidth="1"/>
    <col min="16103" max="16103" width="0.77734375" style="25" customWidth="1"/>
    <col min="16104" max="16104" width="11.77734375" style="25" customWidth="1"/>
    <col min="16105" max="16105" width="13.21875" style="25" customWidth="1"/>
    <col min="16106" max="16106" width="7.109375" style="25" customWidth="1"/>
    <col min="16107" max="16345" width="9.109375" style="25"/>
    <col min="16346" max="16384" width="9.109375" style="25" customWidth="1"/>
  </cols>
  <sheetData>
    <row r="1" spans="1:14" s="29" customFormat="1" ht="23.4" x14ac:dyDescent="0.3">
      <c r="J1" s="184"/>
      <c r="L1" s="184"/>
      <c r="M1" s="89" t="s">
        <v>0</v>
      </c>
    </row>
    <row r="2" spans="1:14" s="29" customFormat="1" ht="23.4" x14ac:dyDescent="0.3">
      <c r="J2" s="184"/>
      <c r="L2" s="184"/>
      <c r="M2" s="89" t="s">
        <v>1</v>
      </c>
    </row>
    <row r="3" spans="1:14" s="29" customFormat="1" ht="23.4" x14ac:dyDescent="0.3">
      <c r="A3" s="285" t="s">
        <v>53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4" s="168" customFormat="1" ht="23.4" x14ac:dyDescent="0.3">
      <c r="A4" s="287" t="s">
        <v>2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</row>
    <row r="5" spans="1:14" s="168" customFormat="1" ht="23.4" x14ac:dyDescent="0.3">
      <c r="A5" s="288" t="s">
        <v>54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</row>
    <row r="6" spans="1:14" s="168" customFormat="1" ht="23.4" x14ac:dyDescent="0.3">
      <c r="A6" s="289" t="s">
        <v>164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27"/>
    </row>
    <row r="7" spans="1:14" s="223" customFormat="1" ht="19.05" customHeight="1" x14ac:dyDescent="0.3">
      <c r="A7" s="224"/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4" s="137" customFormat="1" ht="17.399999999999999" x14ac:dyDescent="0.3">
      <c r="F8" s="139"/>
      <c r="G8" s="290" t="s">
        <v>5</v>
      </c>
      <c r="H8" s="290"/>
      <c r="I8" s="290"/>
      <c r="J8" s="290"/>
      <c r="K8" s="290"/>
      <c r="L8" s="290"/>
      <c r="M8" s="290"/>
    </row>
    <row r="9" spans="1:14" s="137" customFormat="1" ht="17.399999999999999" x14ac:dyDescent="0.3">
      <c r="F9" s="139"/>
      <c r="G9" s="291" t="s">
        <v>6</v>
      </c>
      <c r="H9" s="291"/>
      <c r="I9" s="291"/>
      <c r="J9" s="185"/>
      <c r="K9" s="291" t="s">
        <v>7</v>
      </c>
      <c r="L9" s="291"/>
      <c r="M9" s="291"/>
    </row>
    <row r="10" spans="1:14" s="137" customFormat="1" ht="17.399999999999999" x14ac:dyDescent="0.3">
      <c r="A10" s="139"/>
      <c r="B10" s="139"/>
      <c r="C10" s="139"/>
      <c r="D10" s="139"/>
      <c r="F10" s="169" t="s">
        <v>9</v>
      </c>
      <c r="G10" s="170">
        <v>2564</v>
      </c>
      <c r="H10" s="139"/>
      <c r="I10" s="170">
        <v>2563</v>
      </c>
      <c r="J10" s="186"/>
      <c r="K10" s="170">
        <v>2564</v>
      </c>
      <c r="L10" s="139"/>
      <c r="M10" s="170">
        <v>2563</v>
      </c>
    </row>
    <row r="11" spans="1:14" s="137" customFormat="1" ht="17.399999999999999" x14ac:dyDescent="0.3">
      <c r="A11" s="171" t="s">
        <v>55</v>
      </c>
      <c r="F11" s="139"/>
      <c r="G11" s="172"/>
      <c r="H11" s="173"/>
      <c r="I11" s="172"/>
      <c r="J11" s="187"/>
      <c r="K11" s="172"/>
      <c r="L11" s="187"/>
      <c r="M11" s="172"/>
    </row>
    <row r="12" spans="1:14" s="137" customFormat="1" ht="17.399999999999999" x14ac:dyDescent="0.3">
      <c r="B12" s="137" t="s">
        <v>56</v>
      </c>
      <c r="G12" s="210">
        <v>145278</v>
      </c>
      <c r="H12" s="138"/>
      <c r="I12" s="210">
        <v>165452</v>
      </c>
      <c r="J12" s="138"/>
      <c r="K12" s="117">
        <v>113716</v>
      </c>
      <c r="L12" s="138"/>
      <c r="M12" s="115">
        <v>127363</v>
      </c>
    </row>
    <row r="13" spans="1:14" s="137" customFormat="1" ht="17.399999999999999" x14ac:dyDescent="0.3">
      <c r="B13" s="137" t="s">
        <v>110</v>
      </c>
      <c r="E13" s="137">
        <v>11</v>
      </c>
      <c r="G13" s="117">
        <v>1984</v>
      </c>
      <c r="H13" s="138"/>
      <c r="I13" s="115">
        <v>1587</v>
      </c>
      <c r="J13" s="138"/>
      <c r="K13" s="117">
        <v>1984</v>
      </c>
      <c r="L13" s="138"/>
      <c r="M13" s="115">
        <v>1587</v>
      </c>
    </row>
    <row r="14" spans="1:14" s="137" customFormat="1" ht="17.399999999999999" x14ac:dyDescent="0.3">
      <c r="B14" s="137" t="s">
        <v>140</v>
      </c>
      <c r="G14" s="117">
        <v>1853</v>
      </c>
      <c r="H14" s="138"/>
      <c r="I14" s="141">
        <v>0</v>
      </c>
      <c r="J14" s="138"/>
      <c r="K14" s="141">
        <v>0</v>
      </c>
      <c r="L14" s="138"/>
      <c r="M14" s="141">
        <v>0</v>
      </c>
    </row>
    <row r="15" spans="1:14" s="137" customFormat="1" ht="17.399999999999999" x14ac:dyDescent="0.3">
      <c r="B15" s="137" t="s">
        <v>158</v>
      </c>
      <c r="E15" s="230">
        <v>10</v>
      </c>
      <c r="G15" s="141">
        <v>0</v>
      </c>
      <c r="H15" s="138"/>
      <c r="I15" s="141">
        <v>0</v>
      </c>
      <c r="J15" s="138"/>
      <c r="K15" s="117">
        <v>23639</v>
      </c>
      <c r="L15" s="138"/>
      <c r="M15" s="174">
        <v>28439</v>
      </c>
    </row>
    <row r="16" spans="1:14" s="137" customFormat="1" ht="17.399999999999999" x14ac:dyDescent="0.3">
      <c r="B16" s="137" t="s">
        <v>57</v>
      </c>
      <c r="F16" s="139"/>
      <c r="G16" s="210">
        <v>230</v>
      </c>
      <c r="H16" s="138"/>
      <c r="I16" s="210">
        <v>638</v>
      </c>
      <c r="J16" s="138"/>
      <c r="K16" s="117">
        <v>162</v>
      </c>
      <c r="L16" s="138"/>
      <c r="M16" s="115">
        <v>568</v>
      </c>
    </row>
    <row r="17" spans="1:13" s="137" customFormat="1" ht="17.399999999999999" x14ac:dyDescent="0.3">
      <c r="A17" s="171" t="s">
        <v>58</v>
      </c>
      <c r="F17" s="139"/>
      <c r="G17" s="140">
        <v>149345</v>
      </c>
      <c r="H17" s="138"/>
      <c r="I17" s="140">
        <v>167677</v>
      </c>
      <c r="J17" s="138"/>
      <c r="K17" s="140">
        <v>139501</v>
      </c>
      <c r="L17" s="138"/>
      <c r="M17" s="140">
        <v>157957</v>
      </c>
    </row>
    <row r="18" spans="1:13" s="137" customFormat="1" ht="17.399999999999999" x14ac:dyDescent="0.3">
      <c r="A18" s="171" t="s">
        <v>59</v>
      </c>
      <c r="F18" s="139"/>
      <c r="G18" s="138"/>
      <c r="H18" s="138"/>
      <c r="I18" s="138"/>
      <c r="J18" s="138"/>
      <c r="K18" s="138"/>
      <c r="L18" s="138"/>
      <c r="M18" s="138"/>
    </row>
    <row r="19" spans="1:13" s="137" customFormat="1" ht="17.399999999999999" x14ac:dyDescent="0.3">
      <c r="B19" s="137" t="s">
        <v>60</v>
      </c>
      <c r="G19" s="138">
        <v>85028</v>
      </c>
      <c r="H19" s="138"/>
      <c r="I19" s="138">
        <v>106992</v>
      </c>
      <c r="J19" s="138"/>
      <c r="K19" s="138">
        <v>70586</v>
      </c>
      <c r="L19" s="138"/>
      <c r="M19" s="138">
        <v>86416</v>
      </c>
    </row>
    <row r="20" spans="1:13" s="137" customFormat="1" ht="17.399999999999999" x14ac:dyDescent="0.3">
      <c r="B20" s="137" t="s">
        <v>133</v>
      </c>
      <c r="F20" s="139"/>
      <c r="G20" s="138">
        <v>28213</v>
      </c>
      <c r="H20" s="138"/>
      <c r="I20" s="138">
        <v>31345</v>
      </c>
      <c r="J20" s="138"/>
      <c r="K20" s="138">
        <v>27758</v>
      </c>
      <c r="L20" s="138"/>
      <c r="M20" s="138">
        <v>30675</v>
      </c>
    </row>
    <row r="21" spans="1:13" s="137" customFormat="1" ht="17.399999999999999" x14ac:dyDescent="0.3">
      <c r="B21" s="137" t="s">
        <v>61</v>
      </c>
      <c r="F21" s="139"/>
      <c r="G21" s="138">
        <v>23864</v>
      </c>
      <c r="H21" s="138"/>
      <c r="I21" s="138">
        <v>23727</v>
      </c>
      <c r="J21" s="138"/>
      <c r="K21" s="138">
        <v>16252</v>
      </c>
      <c r="L21" s="138"/>
      <c r="M21" s="138">
        <v>16086</v>
      </c>
    </row>
    <row r="22" spans="1:13" s="137" customFormat="1" ht="17.399999999999999" x14ac:dyDescent="0.3">
      <c r="B22" s="137" t="s">
        <v>159</v>
      </c>
      <c r="F22" s="139"/>
      <c r="G22" s="141">
        <v>0</v>
      </c>
      <c r="H22" s="138"/>
      <c r="I22" s="167">
        <v>3535</v>
      </c>
      <c r="J22" s="138"/>
      <c r="K22" s="141">
        <v>0</v>
      </c>
      <c r="L22" s="138"/>
      <c r="M22" s="141">
        <v>0</v>
      </c>
    </row>
    <row r="23" spans="1:13" s="137" customFormat="1" ht="17.399999999999999" x14ac:dyDescent="0.3">
      <c r="B23" s="137" t="s">
        <v>131</v>
      </c>
      <c r="F23" s="139"/>
      <c r="G23" s="138">
        <v>-303</v>
      </c>
      <c r="H23" s="138"/>
      <c r="I23" s="138">
        <v>-174</v>
      </c>
      <c r="J23" s="138"/>
      <c r="K23" s="138">
        <v>-148</v>
      </c>
      <c r="L23" s="138"/>
      <c r="M23" s="145">
        <v>0</v>
      </c>
    </row>
    <row r="24" spans="1:13" s="137" customFormat="1" ht="17.399999999999999" x14ac:dyDescent="0.3">
      <c r="A24" s="171" t="s">
        <v>63</v>
      </c>
      <c r="F24" s="139"/>
      <c r="G24" s="140">
        <v>136802</v>
      </c>
      <c r="H24" s="138"/>
      <c r="I24" s="140">
        <v>165425</v>
      </c>
      <c r="J24" s="138"/>
      <c r="K24" s="140">
        <v>114448</v>
      </c>
      <c r="L24" s="138"/>
      <c r="M24" s="140">
        <v>133177</v>
      </c>
    </row>
    <row r="25" spans="1:13" s="137" customFormat="1" ht="17.399999999999999" x14ac:dyDescent="0.3">
      <c r="A25" s="171" t="s">
        <v>134</v>
      </c>
      <c r="F25" s="139"/>
      <c r="G25" s="138">
        <v>12543</v>
      </c>
      <c r="H25" s="138"/>
      <c r="I25" s="138">
        <v>2252</v>
      </c>
      <c r="J25" s="138"/>
      <c r="K25" s="138">
        <v>25053</v>
      </c>
      <c r="L25" s="138"/>
      <c r="M25" s="138">
        <v>24780</v>
      </c>
    </row>
    <row r="26" spans="1:13" s="137" customFormat="1" ht="17.399999999999999" x14ac:dyDescent="0.3">
      <c r="B26" s="137" t="s">
        <v>62</v>
      </c>
      <c r="F26" s="139"/>
      <c r="G26" s="215">
        <v>83</v>
      </c>
      <c r="H26" s="138"/>
      <c r="I26" s="215">
        <v>84</v>
      </c>
      <c r="J26" s="138"/>
      <c r="K26" s="138">
        <v>269</v>
      </c>
      <c r="L26" s="138"/>
      <c r="M26" s="138">
        <v>288</v>
      </c>
    </row>
    <row r="27" spans="1:13" s="137" customFormat="1" ht="17.399999999999999" x14ac:dyDescent="0.3">
      <c r="A27" s="171" t="s">
        <v>122</v>
      </c>
      <c r="F27" s="139"/>
      <c r="G27" s="175">
        <v>12460</v>
      </c>
      <c r="H27" s="138"/>
      <c r="I27" s="175">
        <v>2168</v>
      </c>
      <c r="J27" s="138"/>
      <c r="K27" s="175">
        <v>24784</v>
      </c>
      <c r="L27" s="138"/>
      <c r="M27" s="175">
        <v>24492</v>
      </c>
    </row>
    <row r="28" spans="1:13" s="137" customFormat="1" ht="17.399999999999999" x14ac:dyDescent="0.3">
      <c r="B28" s="137" t="s">
        <v>139</v>
      </c>
      <c r="E28" s="137">
        <v>19</v>
      </c>
      <c r="F28" s="139"/>
      <c r="G28" s="176">
        <v>1698</v>
      </c>
      <c r="H28" s="138"/>
      <c r="I28" s="176">
        <v>1282</v>
      </c>
      <c r="J28" s="138"/>
      <c r="K28" s="176">
        <v>269</v>
      </c>
      <c r="L28" s="138"/>
      <c r="M28" s="176">
        <v>-162</v>
      </c>
    </row>
    <row r="29" spans="1:13" s="137" customFormat="1" ht="17.399999999999999" x14ac:dyDescent="0.3">
      <c r="A29" s="171" t="s">
        <v>123</v>
      </c>
      <c r="F29" s="139"/>
      <c r="G29" s="241">
        <v>10762</v>
      </c>
      <c r="H29" s="138"/>
      <c r="I29" s="140">
        <v>886</v>
      </c>
      <c r="J29" s="138"/>
      <c r="K29" s="140">
        <v>24515</v>
      </c>
      <c r="L29" s="138"/>
      <c r="M29" s="140">
        <v>24654</v>
      </c>
    </row>
    <row r="30" spans="1:13" s="137" customFormat="1" ht="17.399999999999999" x14ac:dyDescent="0.3">
      <c r="A30" s="171" t="s">
        <v>64</v>
      </c>
      <c r="F30" s="139"/>
      <c r="G30" s="138"/>
      <c r="H30" s="138"/>
      <c r="I30" s="138"/>
      <c r="J30" s="138"/>
      <c r="K30" s="138"/>
      <c r="L30" s="138"/>
      <c r="M30" s="138"/>
    </row>
    <row r="31" spans="1:13" s="137" customFormat="1" ht="17.399999999999999" x14ac:dyDescent="0.3">
      <c r="A31" s="137" t="s">
        <v>135</v>
      </c>
      <c r="F31" s="139"/>
      <c r="G31" s="138"/>
      <c r="H31" s="138"/>
      <c r="I31" s="138"/>
      <c r="J31" s="138"/>
      <c r="K31" s="138"/>
      <c r="L31" s="138"/>
      <c r="M31" s="138"/>
    </row>
    <row r="32" spans="1:13" s="137" customFormat="1" ht="17.399999999999999" x14ac:dyDescent="0.3">
      <c r="B32" s="137" t="s">
        <v>136</v>
      </c>
      <c r="F32" s="139"/>
      <c r="G32" s="145">
        <v>0</v>
      </c>
      <c r="H32" s="138"/>
      <c r="I32" s="145">
        <v>0</v>
      </c>
      <c r="J32" s="138"/>
      <c r="K32" s="145">
        <v>0</v>
      </c>
      <c r="L32" s="189"/>
      <c r="M32" s="145">
        <v>0</v>
      </c>
    </row>
    <row r="33" spans="1:13" s="137" customFormat="1" ht="17.399999999999999" x14ac:dyDescent="0.3">
      <c r="F33" s="139"/>
      <c r="G33" s="145">
        <v>0</v>
      </c>
      <c r="H33" s="138"/>
      <c r="I33" s="145">
        <v>0</v>
      </c>
      <c r="J33" s="138"/>
      <c r="K33" s="145">
        <v>0</v>
      </c>
      <c r="L33" s="189"/>
      <c r="M33" s="145">
        <v>0</v>
      </c>
    </row>
    <row r="34" spans="1:13" s="171" customFormat="1" ht="17.399999999999999" x14ac:dyDescent="0.3">
      <c r="A34" s="171" t="s">
        <v>137</v>
      </c>
      <c r="F34" s="178"/>
      <c r="G34" s="145">
        <v>0</v>
      </c>
      <c r="H34" s="179"/>
      <c r="I34" s="145">
        <v>0</v>
      </c>
      <c r="J34" s="112"/>
      <c r="K34" s="145">
        <v>0</v>
      </c>
      <c r="L34" s="112"/>
      <c r="M34" s="145">
        <v>0</v>
      </c>
    </row>
    <row r="35" spans="1:13" s="171" customFormat="1" ht="18" thickBot="1" x14ac:dyDescent="0.35">
      <c r="A35" s="171" t="s">
        <v>124</v>
      </c>
      <c r="F35" s="178"/>
      <c r="G35" s="241">
        <v>10762</v>
      </c>
      <c r="H35" s="138"/>
      <c r="I35" s="140">
        <v>886</v>
      </c>
      <c r="J35" s="138"/>
      <c r="K35" s="140">
        <v>24515</v>
      </c>
      <c r="L35" s="138"/>
      <c r="M35" s="140">
        <v>24654</v>
      </c>
    </row>
    <row r="36" spans="1:13" s="137" customFormat="1" ht="18" thickTop="1" x14ac:dyDescent="0.3">
      <c r="F36" s="139"/>
      <c r="G36" s="180"/>
      <c r="H36" s="166"/>
      <c r="I36" s="180"/>
      <c r="J36" s="166"/>
      <c r="K36" s="181"/>
      <c r="L36" s="166"/>
      <c r="M36" s="181"/>
    </row>
    <row r="37" spans="1:13" s="137" customFormat="1" ht="17.399999999999999" x14ac:dyDescent="0.3">
      <c r="A37" s="171" t="s">
        <v>65</v>
      </c>
      <c r="G37" s="167"/>
      <c r="H37" s="166"/>
      <c r="I37" s="167"/>
      <c r="J37" s="166"/>
      <c r="K37" s="166"/>
      <c r="L37" s="166"/>
      <c r="M37" s="166"/>
    </row>
    <row r="38" spans="1:13" s="137" customFormat="1" ht="18" thickBot="1" x14ac:dyDescent="0.35">
      <c r="B38" s="137" t="s">
        <v>125</v>
      </c>
      <c r="F38" s="139"/>
      <c r="G38" s="212">
        <v>0.8</v>
      </c>
      <c r="H38" s="182"/>
      <c r="I38" s="212">
        <v>7.0000000000000007E-2</v>
      </c>
      <c r="J38" s="182"/>
      <c r="K38" s="183">
        <v>1.82</v>
      </c>
      <c r="L38" s="182"/>
      <c r="M38" s="183">
        <v>1.83</v>
      </c>
    </row>
    <row r="39" spans="1:13" s="137" customFormat="1" ht="18.600000000000001" thickTop="1" thickBot="1" x14ac:dyDescent="0.35">
      <c r="B39" s="137" t="s">
        <v>66</v>
      </c>
      <c r="F39" s="139"/>
      <c r="G39" s="213">
        <v>13500</v>
      </c>
      <c r="H39" s="26"/>
      <c r="I39" s="213">
        <v>13500</v>
      </c>
      <c r="J39" s="26"/>
      <c r="K39" s="28">
        <v>13500</v>
      </c>
      <c r="L39" s="26"/>
      <c r="M39" s="213">
        <v>13500</v>
      </c>
    </row>
    <row r="40" spans="1:13" s="29" customFormat="1" ht="22.65" customHeight="1" thickTop="1" x14ac:dyDescent="0.3">
      <c r="A40" s="284" t="s">
        <v>23</v>
      </c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84"/>
      <c r="M40" s="284"/>
    </row>
    <row r="41" spans="1:13" ht="23.4" x14ac:dyDescent="0.3">
      <c r="I41" s="25"/>
      <c r="J41" s="25"/>
      <c r="K41" s="25"/>
      <c r="L41" s="25"/>
      <c r="M41" s="228" t="s">
        <v>0</v>
      </c>
    </row>
    <row r="42" spans="1:13" ht="23.4" x14ac:dyDescent="0.3">
      <c r="I42" s="25"/>
      <c r="J42" s="25"/>
      <c r="K42" s="25"/>
      <c r="L42" s="25"/>
      <c r="M42" s="228" t="s">
        <v>1</v>
      </c>
    </row>
    <row r="43" spans="1:13" ht="23.4" x14ac:dyDescent="0.3">
      <c r="A43" s="292" t="s">
        <v>67</v>
      </c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</row>
    <row r="44" spans="1:13" s="229" customFormat="1" ht="23.4" x14ac:dyDescent="0.3">
      <c r="A44" s="294" t="s">
        <v>2</v>
      </c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</row>
    <row r="45" spans="1:13" s="229" customFormat="1" ht="23.4" x14ac:dyDescent="0.3">
      <c r="A45" s="289" t="s">
        <v>54</v>
      </c>
      <c r="B45" s="289"/>
      <c r="C45" s="289"/>
      <c r="D45" s="289"/>
      <c r="E45" s="289"/>
      <c r="F45" s="289"/>
      <c r="G45" s="289"/>
      <c r="H45" s="289"/>
      <c r="I45" s="289"/>
      <c r="J45" s="289"/>
      <c r="K45" s="289"/>
      <c r="L45" s="289"/>
      <c r="M45" s="289"/>
    </row>
    <row r="46" spans="1:13" s="229" customFormat="1" ht="23.4" x14ac:dyDescent="0.3">
      <c r="A46" s="289" t="s">
        <v>160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89"/>
      <c r="M46" s="289"/>
    </row>
    <row r="47" spans="1:13" s="269" customFormat="1" ht="19.05" customHeight="1" x14ac:dyDescent="0.3">
      <c r="A47" s="268"/>
      <c r="B47" s="268"/>
      <c r="C47" s="268"/>
      <c r="D47" s="268"/>
      <c r="E47" s="268"/>
      <c r="F47" s="268"/>
      <c r="G47" s="268"/>
      <c r="H47" s="268"/>
      <c r="I47" s="268"/>
      <c r="J47" s="268"/>
      <c r="K47" s="268"/>
      <c r="L47" s="268"/>
      <c r="M47" s="268"/>
    </row>
    <row r="48" spans="1:13" s="230" customFormat="1" ht="17.399999999999999" x14ac:dyDescent="0.3">
      <c r="G48" s="295" t="s">
        <v>5</v>
      </c>
      <c r="H48" s="295"/>
      <c r="I48" s="295"/>
      <c r="J48" s="295"/>
      <c r="K48" s="295"/>
      <c r="L48" s="295"/>
      <c r="M48" s="295"/>
    </row>
    <row r="49" spans="1:21" s="230" customFormat="1" ht="17.399999999999999" x14ac:dyDescent="0.3">
      <c r="G49" s="282" t="s">
        <v>6</v>
      </c>
      <c r="H49" s="282"/>
      <c r="I49" s="282"/>
      <c r="K49" s="282" t="s">
        <v>7</v>
      </c>
      <c r="L49" s="282"/>
      <c r="M49" s="282"/>
    </row>
    <row r="50" spans="1:21" s="230" customFormat="1" ht="17.399999999999999" x14ac:dyDescent="0.3">
      <c r="A50" s="231"/>
      <c r="B50" s="231"/>
      <c r="C50" s="231"/>
      <c r="D50" s="231"/>
      <c r="E50" s="231"/>
      <c r="F50" s="169" t="s">
        <v>9</v>
      </c>
      <c r="G50" s="232">
        <v>2564</v>
      </c>
      <c r="H50" s="231"/>
      <c r="I50" s="232">
        <v>2563</v>
      </c>
      <c r="J50" s="231"/>
      <c r="K50" s="232">
        <v>2564</v>
      </c>
      <c r="L50" s="231"/>
      <c r="M50" s="232">
        <v>2563</v>
      </c>
    </row>
    <row r="51" spans="1:21" s="230" customFormat="1" ht="17.399999999999999" x14ac:dyDescent="0.3">
      <c r="A51" s="233" t="s">
        <v>55</v>
      </c>
      <c r="G51" s="172"/>
      <c r="H51" s="173"/>
      <c r="I51" s="172"/>
      <c r="J51" s="187"/>
      <c r="K51" s="172"/>
      <c r="L51" s="187"/>
      <c r="M51" s="172"/>
    </row>
    <row r="52" spans="1:21" s="230" customFormat="1" ht="17.399999999999999" x14ac:dyDescent="0.3">
      <c r="B52" s="230" t="s">
        <v>56</v>
      </c>
      <c r="G52" s="210">
        <v>323821</v>
      </c>
      <c r="H52" s="138"/>
      <c r="I52" s="210">
        <v>393907</v>
      </c>
      <c r="J52" s="138"/>
      <c r="K52" s="115">
        <v>257400</v>
      </c>
      <c r="L52" s="138"/>
      <c r="M52" s="115">
        <v>277564</v>
      </c>
    </row>
    <row r="53" spans="1:21" s="230" customFormat="1" ht="17.399999999999999" x14ac:dyDescent="0.3">
      <c r="B53" s="230" t="s">
        <v>110</v>
      </c>
      <c r="F53" s="230">
        <v>11</v>
      </c>
      <c r="G53" s="115">
        <v>3968</v>
      </c>
      <c r="H53" s="138"/>
      <c r="I53" s="115">
        <v>3571</v>
      </c>
      <c r="J53" s="138"/>
      <c r="K53" s="115">
        <v>3968</v>
      </c>
      <c r="L53" s="138"/>
      <c r="M53" s="115">
        <v>3571</v>
      </c>
    </row>
    <row r="54" spans="1:21" s="230" customFormat="1" ht="17.399999999999999" x14ac:dyDescent="0.45">
      <c r="B54" s="230" t="s">
        <v>140</v>
      </c>
      <c r="G54" s="115">
        <v>4087</v>
      </c>
      <c r="H54" s="138"/>
      <c r="I54" s="115">
        <v>3679</v>
      </c>
      <c r="J54" s="138"/>
      <c r="K54" s="234">
        <v>0</v>
      </c>
      <c r="L54" s="138"/>
      <c r="M54" s="234">
        <v>0</v>
      </c>
    </row>
    <row r="55" spans="1:21" s="230" customFormat="1" ht="17.399999999999999" x14ac:dyDescent="0.45">
      <c r="B55" s="230" t="s">
        <v>158</v>
      </c>
      <c r="F55" s="230">
        <v>10</v>
      </c>
      <c r="G55" s="234">
        <v>0</v>
      </c>
      <c r="H55" s="138"/>
      <c r="I55" s="234">
        <v>0</v>
      </c>
      <c r="J55" s="138"/>
      <c r="K55" s="115">
        <v>23639</v>
      </c>
      <c r="L55" s="138"/>
      <c r="M55" s="115">
        <v>28439</v>
      </c>
    </row>
    <row r="56" spans="1:21" s="230" customFormat="1" ht="17.399999999999999" x14ac:dyDescent="0.3">
      <c r="B56" s="230" t="s">
        <v>57</v>
      </c>
      <c r="G56" s="210">
        <v>1525</v>
      </c>
      <c r="H56" s="138"/>
      <c r="I56" s="210">
        <v>1161</v>
      </c>
      <c r="J56" s="138"/>
      <c r="K56" s="115">
        <v>1053</v>
      </c>
      <c r="L56" s="138"/>
      <c r="M56" s="115">
        <v>721</v>
      </c>
    </row>
    <row r="57" spans="1:21" s="230" customFormat="1" ht="17.399999999999999" x14ac:dyDescent="0.3">
      <c r="A57" s="233" t="s">
        <v>58</v>
      </c>
      <c r="G57" s="140">
        <v>333401</v>
      </c>
      <c r="H57" s="138"/>
      <c r="I57" s="140">
        <v>402318</v>
      </c>
      <c r="J57" s="138"/>
      <c r="K57" s="140">
        <v>286060</v>
      </c>
      <c r="L57" s="138"/>
      <c r="M57" s="140">
        <v>310295</v>
      </c>
    </row>
    <row r="58" spans="1:21" s="230" customFormat="1" ht="17.399999999999999" x14ac:dyDescent="0.3">
      <c r="A58" s="233" t="s">
        <v>59</v>
      </c>
      <c r="G58" s="138"/>
      <c r="H58" s="138"/>
      <c r="I58" s="138"/>
      <c r="J58" s="138"/>
      <c r="K58" s="138"/>
      <c r="L58" s="138"/>
      <c r="M58" s="138"/>
    </row>
    <row r="59" spans="1:21" s="230" customFormat="1" ht="17.399999999999999" x14ac:dyDescent="0.3">
      <c r="B59" s="230" t="s">
        <v>60</v>
      </c>
      <c r="G59" s="138">
        <v>190371</v>
      </c>
      <c r="H59" s="138"/>
      <c r="I59" s="138">
        <v>243455</v>
      </c>
      <c r="J59" s="138"/>
      <c r="K59" s="138">
        <v>159722</v>
      </c>
      <c r="L59" s="138"/>
      <c r="M59" s="138">
        <v>180215</v>
      </c>
    </row>
    <row r="60" spans="1:21" s="230" customFormat="1" ht="17.399999999999999" x14ac:dyDescent="0.3">
      <c r="B60" s="230" t="s">
        <v>133</v>
      </c>
      <c r="G60" s="138">
        <v>63631</v>
      </c>
      <c r="H60" s="138"/>
      <c r="I60" s="138">
        <v>70933</v>
      </c>
      <c r="J60" s="138"/>
      <c r="K60" s="138">
        <v>62754</v>
      </c>
      <c r="L60" s="138"/>
      <c r="M60" s="138">
        <v>69445</v>
      </c>
    </row>
    <row r="61" spans="1:21" s="230" customFormat="1" ht="17.399999999999999" x14ac:dyDescent="0.3">
      <c r="B61" s="230" t="s">
        <v>61</v>
      </c>
      <c r="G61" s="138">
        <v>50771</v>
      </c>
      <c r="H61" s="138"/>
      <c r="I61" s="138">
        <v>52211</v>
      </c>
      <c r="J61" s="138"/>
      <c r="K61" s="138">
        <v>32174</v>
      </c>
      <c r="L61" s="138"/>
      <c r="M61" s="138">
        <v>32058</v>
      </c>
    </row>
    <row r="62" spans="1:21" s="230" customFormat="1" ht="17.399999999999999" x14ac:dyDescent="0.3">
      <c r="B62" s="230" t="s">
        <v>131</v>
      </c>
      <c r="G62" s="138">
        <v>-313</v>
      </c>
      <c r="H62" s="138"/>
      <c r="I62" s="138">
        <v>-175</v>
      </c>
      <c r="J62" s="138"/>
      <c r="K62" s="138">
        <v>-254</v>
      </c>
      <c r="L62" s="138"/>
      <c r="M62" s="141">
        <v>0</v>
      </c>
      <c r="S62" s="235"/>
      <c r="U62" s="235"/>
    </row>
    <row r="63" spans="1:21" s="230" customFormat="1" ht="17.399999999999999" x14ac:dyDescent="0.3">
      <c r="A63" s="233" t="s">
        <v>63</v>
      </c>
      <c r="G63" s="140">
        <v>304460</v>
      </c>
      <c r="H63" s="138"/>
      <c r="I63" s="140">
        <v>366424</v>
      </c>
      <c r="J63" s="138"/>
      <c r="K63" s="140">
        <v>254396</v>
      </c>
      <c r="L63" s="138"/>
      <c r="M63" s="140">
        <v>281718</v>
      </c>
      <c r="O63" s="235"/>
      <c r="Q63" s="235"/>
      <c r="S63" s="235"/>
      <c r="U63" s="235"/>
    </row>
    <row r="64" spans="1:21" s="230" customFormat="1" ht="17.399999999999999" x14ac:dyDescent="0.3">
      <c r="A64" s="233" t="s">
        <v>134</v>
      </c>
      <c r="G64" s="138">
        <v>28941</v>
      </c>
      <c r="H64" s="138"/>
      <c r="I64" s="138">
        <v>35894</v>
      </c>
      <c r="J64" s="138"/>
      <c r="K64" s="138">
        <v>31664</v>
      </c>
      <c r="L64" s="138"/>
      <c r="M64" s="138">
        <v>28577</v>
      </c>
      <c r="N64" s="235"/>
      <c r="O64" s="235"/>
      <c r="P64" s="235"/>
      <c r="Q64" s="235"/>
      <c r="R64" s="235"/>
      <c r="S64" s="235"/>
      <c r="T64" s="235"/>
      <c r="U64" s="235"/>
    </row>
    <row r="65" spans="1:20" s="230" customFormat="1" ht="17.399999999999999" x14ac:dyDescent="0.3">
      <c r="B65" s="230" t="s">
        <v>62</v>
      </c>
      <c r="G65" s="138">
        <v>167</v>
      </c>
      <c r="H65" s="138"/>
      <c r="I65" s="138">
        <v>171</v>
      </c>
      <c r="J65" s="138"/>
      <c r="K65" s="138">
        <v>542</v>
      </c>
      <c r="L65" s="138"/>
      <c r="M65" s="138">
        <v>491</v>
      </c>
    </row>
    <row r="66" spans="1:20" s="230" customFormat="1" ht="17.399999999999999" x14ac:dyDescent="0.3">
      <c r="A66" s="233" t="s">
        <v>122</v>
      </c>
      <c r="G66" s="175">
        <v>28774</v>
      </c>
      <c r="H66" s="138"/>
      <c r="I66" s="175">
        <v>35723</v>
      </c>
      <c r="J66" s="138"/>
      <c r="K66" s="175">
        <v>31122</v>
      </c>
      <c r="L66" s="138"/>
      <c r="M66" s="175">
        <v>28086</v>
      </c>
      <c r="N66" s="235"/>
      <c r="P66" s="235"/>
      <c r="R66" s="235"/>
      <c r="T66" s="235"/>
    </row>
    <row r="67" spans="1:20" s="230" customFormat="1" ht="17.399999999999999" x14ac:dyDescent="0.3">
      <c r="B67" s="230" t="s">
        <v>139</v>
      </c>
      <c r="F67" s="230">
        <v>19</v>
      </c>
      <c r="G67" s="176">
        <v>5027</v>
      </c>
      <c r="H67" s="138"/>
      <c r="I67" s="176">
        <v>5646</v>
      </c>
      <c r="J67" s="138"/>
      <c r="K67" s="176">
        <v>1543</v>
      </c>
      <c r="L67" s="138"/>
      <c r="M67" s="176">
        <v>-54</v>
      </c>
    </row>
    <row r="68" spans="1:20" s="230" customFormat="1" ht="17.399999999999999" x14ac:dyDescent="0.3">
      <c r="A68" s="233" t="s">
        <v>123</v>
      </c>
      <c r="G68" s="140">
        <v>23747</v>
      </c>
      <c r="H68" s="138"/>
      <c r="I68" s="140">
        <v>30077</v>
      </c>
      <c r="J68" s="138"/>
      <c r="K68" s="140">
        <v>29579</v>
      </c>
      <c r="L68" s="138"/>
      <c r="M68" s="140">
        <v>28140</v>
      </c>
      <c r="N68" s="235"/>
      <c r="P68" s="235"/>
      <c r="R68" s="235"/>
      <c r="T68" s="235"/>
    </row>
    <row r="69" spans="1:20" s="230" customFormat="1" ht="17.399999999999999" x14ac:dyDescent="0.3">
      <c r="A69" s="233" t="s">
        <v>64</v>
      </c>
      <c r="G69" s="138"/>
      <c r="H69" s="138"/>
      <c r="I69" s="138"/>
      <c r="J69" s="138"/>
      <c r="K69" s="138"/>
      <c r="L69" s="138"/>
      <c r="M69" s="138"/>
    </row>
    <row r="70" spans="1:20" s="230" customFormat="1" ht="17.399999999999999" x14ac:dyDescent="0.3">
      <c r="A70" s="230" t="s">
        <v>135</v>
      </c>
      <c r="G70" s="138"/>
      <c r="H70" s="138"/>
      <c r="I70" s="138"/>
      <c r="J70" s="138"/>
      <c r="K70" s="138"/>
      <c r="L70" s="138"/>
      <c r="M70" s="138"/>
    </row>
    <row r="71" spans="1:20" s="230" customFormat="1" ht="17.399999999999999" x14ac:dyDescent="0.3">
      <c r="B71" s="230" t="s">
        <v>136</v>
      </c>
      <c r="G71" s="146">
        <v>767</v>
      </c>
      <c r="H71" s="138"/>
      <c r="I71" s="146">
        <v>-6312</v>
      </c>
      <c r="J71" s="138"/>
      <c r="K71" s="146">
        <v>767</v>
      </c>
      <c r="L71" s="242"/>
      <c r="M71" s="146">
        <v>1810</v>
      </c>
    </row>
    <row r="72" spans="1:20" s="230" customFormat="1" ht="17.399999999999999" x14ac:dyDescent="0.3">
      <c r="G72" s="146">
        <v>767</v>
      </c>
      <c r="H72" s="138"/>
      <c r="I72" s="146">
        <v>-6312</v>
      </c>
      <c r="J72" s="138"/>
      <c r="K72" s="146">
        <v>767</v>
      </c>
      <c r="L72" s="242"/>
      <c r="M72" s="146">
        <v>1810</v>
      </c>
    </row>
    <row r="73" spans="1:20" s="233" customFormat="1" ht="17.399999999999999" x14ac:dyDescent="0.3">
      <c r="A73" s="233" t="s">
        <v>137</v>
      </c>
      <c r="G73" s="146">
        <v>767</v>
      </c>
      <c r="H73" s="179"/>
      <c r="I73" s="146">
        <v>-6312</v>
      </c>
      <c r="J73" s="179"/>
      <c r="K73" s="146">
        <v>767</v>
      </c>
      <c r="L73" s="179"/>
      <c r="M73" s="146">
        <v>1810</v>
      </c>
    </row>
    <row r="74" spans="1:20" s="233" customFormat="1" ht="18" thickBot="1" x14ac:dyDescent="0.35">
      <c r="A74" s="233" t="s">
        <v>124</v>
      </c>
      <c r="G74" s="211">
        <v>24514</v>
      </c>
      <c r="H74" s="179"/>
      <c r="I74" s="211">
        <v>23765</v>
      </c>
      <c r="J74" s="179"/>
      <c r="K74" s="211">
        <v>30346</v>
      </c>
      <c r="L74" s="179"/>
      <c r="M74" s="211">
        <v>29950</v>
      </c>
    </row>
    <row r="75" spans="1:20" s="230" customFormat="1" ht="18" thickTop="1" x14ac:dyDescent="0.3">
      <c r="G75" s="180"/>
      <c r="H75" s="166"/>
      <c r="I75" s="180"/>
      <c r="J75" s="166"/>
      <c r="K75" s="181"/>
      <c r="L75" s="166"/>
      <c r="M75" s="181"/>
    </row>
    <row r="76" spans="1:20" s="230" customFormat="1" ht="17.399999999999999" x14ac:dyDescent="0.3">
      <c r="A76" s="233" t="s">
        <v>65</v>
      </c>
      <c r="G76" s="167"/>
      <c r="H76" s="166"/>
      <c r="I76" s="167"/>
      <c r="J76" s="166"/>
      <c r="K76" s="166"/>
      <c r="L76" s="166"/>
      <c r="M76" s="166"/>
    </row>
    <row r="77" spans="1:20" s="230" customFormat="1" ht="18" thickBot="1" x14ac:dyDescent="0.35">
      <c r="B77" s="230" t="s">
        <v>125</v>
      </c>
      <c r="G77" s="212">
        <v>1.76</v>
      </c>
      <c r="H77" s="182"/>
      <c r="I77" s="212">
        <v>2.23</v>
      </c>
      <c r="J77" s="182"/>
      <c r="K77" s="183">
        <v>2.19</v>
      </c>
      <c r="L77" s="182"/>
      <c r="M77" s="183">
        <v>2.08</v>
      </c>
    </row>
    <row r="78" spans="1:20" s="230" customFormat="1" ht="18.600000000000001" thickTop="1" thickBot="1" x14ac:dyDescent="0.35">
      <c r="B78" s="230" t="s">
        <v>66</v>
      </c>
      <c r="G78" s="28">
        <v>13500</v>
      </c>
      <c r="H78" s="26"/>
      <c r="I78" s="28">
        <v>13500</v>
      </c>
      <c r="J78" s="26"/>
      <c r="K78" s="28">
        <v>13500</v>
      </c>
      <c r="L78" s="26"/>
      <c r="M78" s="28">
        <v>13500</v>
      </c>
    </row>
    <row r="79" spans="1:20" s="230" customFormat="1" ht="15" customHeight="1" thickTop="1" x14ac:dyDescent="0.3">
      <c r="G79" s="26"/>
      <c r="H79" s="26"/>
      <c r="I79" s="26"/>
      <c r="J79" s="26"/>
      <c r="K79" s="26"/>
      <c r="L79" s="26"/>
      <c r="M79" s="26"/>
    </row>
    <row r="80" spans="1:20" ht="23.4" x14ac:dyDescent="0.3">
      <c r="A80" s="283" t="s">
        <v>23</v>
      </c>
      <c r="B80" s="283"/>
      <c r="C80" s="283"/>
      <c r="D80" s="283"/>
      <c r="E80" s="283"/>
      <c r="F80" s="283"/>
      <c r="G80" s="283"/>
      <c r="H80" s="283"/>
      <c r="I80" s="283"/>
      <c r="J80" s="283"/>
      <c r="K80" s="283"/>
      <c r="L80" s="283"/>
      <c r="M80" s="283"/>
    </row>
  </sheetData>
  <mergeCells count="16">
    <mergeCell ref="G49:I49"/>
    <mergeCell ref="K49:M49"/>
    <mergeCell ref="A80:M80"/>
    <mergeCell ref="A40:M40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ageMargins left="1.2598425196850394" right="0.31496062992125984" top="0.51181102362204722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8"/>
  <sheetViews>
    <sheetView tabSelected="1" view="pageBreakPreview" topLeftCell="A7" zoomScale="110" zoomScaleSheetLayoutView="110" workbookViewId="0">
      <selection activeCell="X19" sqref="X19"/>
    </sheetView>
  </sheetViews>
  <sheetFormatPr defaultRowHeight="24" customHeight="1" x14ac:dyDescent="0.45"/>
  <cols>
    <col min="1" max="2" width="1.21875" style="15" customWidth="1"/>
    <col min="3" max="3" width="35.44140625" style="15" customWidth="1"/>
    <col min="4" max="4" width="3.77734375" style="15" customWidth="1"/>
    <col min="5" max="5" width="10.109375" style="15" customWidth="1"/>
    <col min="6" max="6" width="0.44140625" style="15" customWidth="1"/>
    <col min="7" max="7" width="10.109375" style="15" customWidth="1"/>
    <col min="8" max="8" width="0.77734375" style="15" customWidth="1"/>
    <col min="9" max="9" width="11" style="15" customWidth="1"/>
    <col min="10" max="10" width="0.33203125" style="15" customWidth="1"/>
    <col min="11" max="11" width="10" style="15" customWidth="1"/>
    <col min="12" max="12" width="0.77734375" style="15" customWidth="1"/>
    <col min="13" max="13" width="9.21875" style="15" customWidth="1"/>
    <col min="14" max="14" width="0.77734375" style="15" customWidth="1"/>
    <col min="15" max="15" width="12.77734375" style="15" customWidth="1"/>
    <col min="16" max="16" width="0.33203125" style="15" customWidth="1"/>
    <col min="17" max="17" width="9.88671875" style="15" customWidth="1"/>
    <col min="18" max="18" width="0.77734375" style="15" customWidth="1"/>
    <col min="19" max="19" width="9.88671875" style="15" customWidth="1"/>
    <col min="20" max="252" width="9.109375" style="15"/>
    <col min="253" max="254" width="1.21875" style="15" customWidth="1"/>
    <col min="255" max="255" width="25.88671875" style="15" customWidth="1"/>
    <col min="256" max="256" width="7" style="15" customWidth="1"/>
    <col min="257" max="257" width="11.77734375" style="15" customWidth="1"/>
    <col min="258" max="258" width="0.77734375" style="15" customWidth="1"/>
    <col min="259" max="259" width="11.88671875" style="15" customWidth="1"/>
    <col min="260" max="260" width="0.77734375" style="15" customWidth="1"/>
    <col min="261" max="261" width="12.77734375" style="15" customWidth="1"/>
    <col min="262" max="262" width="0.88671875" style="15" customWidth="1"/>
    <col min="263" max="263" width="11.77734375" style="15" customWidth="1"/>
    <col min="264" max="264" width="0.77734375" style="15" customWidth="1"/>
    <col min="265" max="265" width="12" style="15" customWidth="1"/>
    <col min="266" max="266" width="0.77734375" style="15" customWidth="1"/>
    <col min="267" max="267" width="13" style="15" customWidth="1"/>
    <col min="268" max="268" width="0.33203125" style="15" customWidth="1"/>
    <col min="269" max="269" width="13" style="15" customWidth="1"/>
    <col min="270" max="270" width="0.77734375" style="15" customWidth="1"/>
    <col min="271" max="271" width="11.77734375" style="15" customWidth="1"/>
    <col min="272" max="272" width="5.77734375" style="15" customWidth="1"/>
    <col min="273" max="508" width="9.109375" style="15"/>
    <col min="509" max="510" width="1.21875" style="15" customWidth="1"/>
    <col min="511" max="511" width="25.88671875" style="15" customWidth="1"/>
    <col min="512" max="512" width="7" style="15" customWidth="1"/>
    <col min="513" max="513" width="11.77734375" style="15" customWidth="1"/>
    <col min="514" max="514" width="0.77734375" style="15" customWidth="1"/>
    <col min="515" max="515" width="11.88671875" style="15" customWidth="1"/>
    <col min="516" max="516" width="0.77734375" style="15" customWidth="1"/>
    <col min="517" max="517" width="12.77734375" style="15" customWidth="1"/>
    <col min="518" max="518" width="0.88671875" style="15" customWidth="1"/>
    <col min="519" max="519" width="11.77734375" style="15" customWidth="1"/>
    <col min="520" max="520" width="0.77734375" style="15" customWidth="1"/>
    <col min="521" max="521" width="12" style="15" customWidth="1"/>
    <col min="522" max="522" width="0.77734375" style="15" customWidth="1"/>
    <col min="523" max="523" width="13" style="15" customWidth="1"/>
    <col min="524" max="524" width="0.33203125" style="15" customWidth="1"/>
    <col min="525" max="525" width="13" style="15" customWidth="1"/>
    <col min="526" max="526" width="0.77734375" style="15" customWidth="1"/>
    <col min="527" max="527" width="11.77734375" style="15" customWidth="1"/>
    <col min="528" max="528" width="5.77734375" style="15" customWidth="1"/>
    <col min="529" max="764" width="9.109375" style="15"/>
    <col min="765" max="766" width="1.21875" style="15" customWidth="1"/>
    <col min="767" max="767" width="25.88671875" style="15" customWidth="1"/>
    <col min="768" max="768" width="7" style="15" customWidth="1"/>
    <col min="769" max="769" width="11.77734375" style="15" customWidth="1"/>
    <col min="770" max="770" width="0.77734375" style="15" customWidth="1"/>
    <col min="771" max="771" width="11.88671875" style="15" customWidth="1"/>
    <col min="772" max="772" width="0.77734375" style="15" customWidth="1"/>
    <col min="773" max="773" width="12.77734375" style="15" customWidth="1"/>
    <col min="774" max="774" width="0.88671875" style="15" customWidth="1"/>
    <col min="775" max="775" width="11.77734375" style="15" customWidth="1"/>
    <col min="776" max="776" width="0.77734375" style="15" customWidth="1"/>
    <col min="777" max="777" width="12" style="15" customWidth="1"/>
    <col min="778" max="778" width="0.77734375" style="15" customWidth="1"/>
    <col min="779" max="779" width="13" style="15" customWidth="1"/>
    <col min="780" max="780" width="0.33203125" style="15" customWidth="1"/>
    <col min="781" max="781" width="13" style="15" customWidth="1"/>
    <col min="782" max="782" width="0.77734375" style="15" customWidth="1"/>
    <col min="783" max="783" width="11.77734375" style="15" customWidth="1"/>
    <col min="784" max="784" width="5.77734375" style="15" customWidth="1"/>
    <col min="785" max="1020" width="9.109375" style="15"/>
    <col min="1021" max="1022" width="1.21875" style="15" customWidth="1"/>
    <col min="1023" max="1023" width="25.88671875" style="15" customWidth="1"/>
    <col min="1024" max="1024" width="7" style="15" customWidth="1"/>
    <col min="1025" max="1025" width="11.77734375" style="15" customWidth="1"/>
    <col min="1026" max="1026" width="0.77734375" style="15" customWidth="1"/>
    <col min="1027" max="1027" width="11.88671875" style="15" customWidth="1"/>
    <col min="1028" max="1028" width="0.77734375" style="15" customWidth="1"/>
    <col min="1029" max="1029" width="12.77734375" style="15" customWidth="1"/>
    <col min="1030" max="1030" width="0.88671875" style="15" customWidth="1"/>
    <col min="1031" max="1031" width="11.77734375" style="15" customWidth="1"/>
    <col min="1032" max="1032" width="0.77734375" style="15" customWidth="1"/>
    <col min="1033" max="1033" width="12" style="15" customWidth="1"/>
    <col min="1034" max="1034" width="0.77734375" style="15" customWidth="1"/>
    <col min="1035" max="1035" width="13" style="15" customWidth="1"/>
    <col min="1036" max="1036" width="0.33203125" style="15" customWidth="1"/>
    <col min="1037" max="1037" width="13" style="15" customWidth="1"/>
    <col min="1038" max="1038" width="0.77734375" style="15" customWidth="1"/>
    <col min="1039" max="1039" width="11.77734375" style="15" customWidth="1"/>
    <col min="1040" max="1040" width="5.77734375" style="15" customWidth="1"/>
    <col min="1041" max="1276" width="9.109375" style="15"/>
    <col min="1277" max="1278" width="1.21875" style="15" customWidth="1"/>
    <col min="1279" max="1279" width="25.88671875" style="15" customWidth="1"/>
    <col min="1280" max="1280" width="7" style="15" customWidth="1"/>
    <col min="1281" max="1281" width="11.77734375" style="15" customWidth="1"/>
    <col min="1282" max="1282" width="0.77734375" style="15" customWidth="1"/>
    <col min="1283" max="1283" width="11.88671875" style="15" customWidth="1"/>
    <col min="1284" max="1284" width="0.77734375" style="15" customWidth="1"/>
    <col min="1285" max="1285" width="12.77734375" style="15" customWidth="1"/>
    <col min="1286" max="1286" width="0.88671875" style="15" customWidth="1"/>
    <col min="1287" max="1287" width="11.77734375" style="15" customWidth="1"/>
    <col min="1288" max="1288" width="0.77734375" style="15" customWidth="1"/>
    <col min="1289" max="1289" width="12" style="15" customWidth="1"/>
    <col min="1290" max="1290" width="0.77734375" style="15" customWidth="1"/>
    <col min="1291" max="1291" width="13" style="15" customWidth="1"/>
    <col min="1292" max="1292" width="0.33203125" style="15" customWidth="1"/>
    <col min="1293" max="1293" width="13" style="15" customWidth="1"/>
    <col min="1294" max="1294" width="0.77734375" style="15" customWidth="1"/>
    <col min="1295" max="1295" width="11.77734375" style="15" customWidth="1"/>
    <col min="1296" max="1296" width="5.77734375" style="15" customWidth="1"/>
    <col min="1297" max="1532" width="9.109375" style="15"/>
    <col min="1533" max="1534" width="1.21875" style="15" customWidth="1"/>
    <col min="1535" max="1535" width="25.88671875" style="15" customWidth="1"/>
    <col min="1536" max="1536" width="7" style="15" customWidth="1"/>
    <col min="1537" max="1537" width="11.77734375" style="15" customWidth="1"/>
    <col min="1538" max="1538" width="0.77734375" style="15" customWidth="1"/>
    <col min="1539" max="1539" width="11.88671875" style="15" customWidth="1"/>
    <col min="1540" max="1540" width="0.77734375" style="15" customWidth="1"/>
    <col min="1541" max="1541" width="12.77734375" style="15" customWidth="1"/>
    <col min="1542" max="1542" width="0.88671875" style="15" customWidth="1"/>
    <col min="1543" max="1543" width="11.77734375" style="15" customWidth="1"/>
    <col min="1544" max="1544" width="0.77734375" style="15" customWidth="1"/>
    <col min="1545" max="1545" width="12" style="15" customWidth="1"/>
    <col min="1546" max="1546" width="0.77734375" style="15" customWidth="1"/>
    <col min="1547" max="1547" width="13" style="15" customWidth="1"/>
    <col min="1548" max="1548" width="0.33203125" style="15" customWidth="1"/>
    <col min="1549" max="1549" width="13" style="15" customWidth="1"/>
    <col min="1550" max="1550" width="0.77734375" style="15" customWidth="1"/>
    <col min="1551" max="1551" width="11.77734375" style="15" customWidth="1"/>
    <col min="1552" max="1552" width="5.77734375" style="15" customWidth="1"/>
    <col min="1553" max="1788" width="9.109375" style="15"/>
    <col min="1789" max="1790" width="1.21875" style="15" customWidth="1"/>
    <col min="1791" max="1791" width="25.88671875" style="15" customWidth="1"/>
    <col min="1792" max="1792" width="7" style="15" customWidth="1"/>
    <col min="1793" max="1793" width="11.77734375" style="15" customWidth="1"/>
    <col min="1794" max="1794" width="0.77734375" style="15" customWidth="1"/>
    <col min="1795" max="1795" width="11.88671875" style="15" customWidth="1"/>
    <col min="1796" max="1796" width="0.77734375" style="15" customWidth="1"/>
    <col min="1797" max="1797" width="12.77734375" style="15" customWidth="1"/>
    <col min="1798" max="1798" width="0.88671875" style="15" customWidth="1"/>
    <col min="1799" max="1799" width="11.77734375" style="15" customWidth="1"/>
    <col min="1800" max="1800" width="0.77734375" style="15" customWidth="1"/>
    <col min="1801" max="1801" width="12" style="15" customWidth="1"/>
    <col min="1802" max="1802" width="0.77734375" style="15" customWidth="1"/>
    <col min="1803" max="1803" width="13" style="15" customWidth="1"/>
    <col min="1804" max="1804" width="0.33203125" style="15" customWidth="1"/>
    <col min="1805" max="1805" width="13" style="15" customWidth="1"/>
    <col min="1806" max="1806" width="0.77734375" style="15" customWidth="1"/>
    <col min="1807" max="1807" width="11.77734375" style="15" customWidth="1"/>
    <col min="1808" max="1808" width="5.77734375" style="15" customWidth="1"/>
    <col min="1809" max="2044" width="9.109375" style="15"/>
    <col min="2045" max="2046" width="1.21875" style="15" customWidth="1"/>
    <col min="2047" max="2047" width="25.88671875" style="15" customWidth="1"/>
    <col min="2048" max="2048" width="7" style="15" customWidth="1"/>
    <col min="2049" max="2049" width="11.77734375" style="15" customWidth="1"/>
    <col min="2050" max="2050" width="0.77734375" style="15" customWidth="1"/>
    <col min="2051" max="2051" width="11.88671875" style="15" customWidth="1"/>
    <col min="2052" max="2052" width="0.77734375" style="15" customWidth="1"/>
    <col min="2053" max="2053" width="12.77734375" style="15" customWidth="1"/>
    <col min="2054" max="2054" width="0.88671875" style="15" customWidth="1"/>
    <col min="2055" max="2055" width="11.77734375" style="15" customWidth="1"/>
    <col min="2056" max="2056" width="0.77734375" style="15" customWidth="1"/>
    <col min="2057" max="2057" width="12" style="15" customWidth="1"/>
    <col min="2058" max="2058" width="0.77734375" style="15" customWidth="1"/>
    <col min="2059" max="2059" width="13" style="15" customWidth="1"/>
    <col min="2060" max="2060" width="0.33203125" style="15" customWidth="1"/>
    <col min="2061" max="2061" width="13" style="15" customWidth="1"/>
    <col min="2062" max="2062" width="0.77734375" style="15" customWidth="1"/>
    <col min="2063" max="2063" width="11.77734375" style="15" customWidth="1"/>
    <col min="2064" max="2064" width="5.77734375" style="15" customWidth="1"/>
    <col min="2065" max="2300" width="9.109375" style="15"/>
    <col min="2301" max="2302" width="1.21875" style="15" customWidth="1"/>
    <col min="2303" max="2303" width="25.88671875" style="15" customWidth="1"/>
    <col min="2304" max="2304" width="7" style="15" customWidth="1"/>
    <col min="2305" max="2305" width="11.77734375" style="15" customWidth="1"/>
    <col min="2306" max="2306" width="0.77734375" style="15" customWidth="1"/>
    <col min="2307" max="2307" width="11.88671875" style="15" customWidth="1"/>
    <col min="2308" max="2308" width="0.77734375" style="15" customWidth="1"/>
    <col min="2309" max="2309" width="12.77734375" style="15" customWidth="1"/>
    <col min="2310" max="2310" width="0.88671875" style="15" customWidth="1"/>
    <col min="2311" max="2311" width="11.77734375" style="15" customWidth="1"/>
    <col min="2312" max="2312" width="0.77734375" style="15" customWidth="1"/>
    <col min="2313" max="2313" width="12" style="15" customWidth="1"/>
    <col min="2314" max="2314" width="0.77734375" style="15" customWidth="1"/>
    <col min="2315" max="2315" width="13" style="15" customWidth="1"/>
    <col min="2316" max="2316" width="0.33203125" style="15" customWidth="1"/>
    <col min="2317" max="2317" width="13" style="15" customWidth="1"/>
    <col min="2318" max="2318" width="0.77734375" style="15" customWidth="1"/>
    <col min="2319" max="2319" width="11.77734375" style="15" customWidth="1"/>
    <col min="2320" max="2320" width="5.77734375" style="15" customWidth="1"/>
    <col min="2321" max="2556" width="9.109375" style="15"/>
    <col min="2557" max="2558" width="1.21875" style="15" customWidth="1"/>
    <col min="2559" max="2559" width="25.88671875" style="15" customWidth="1"/>
    <col min="2560" max="2560" width="7" style="15" customWidth="1"/>
    <col min="2561" max="2561" width="11.77734375" style="15" customWidth="1"/>
    <col min="2562" max="2562" width="0.77734375" style="15" customWidth="1"/>
    <col min="2563" max="2563" width="11.88671875" style="15" customWidth="1"/>
    <col min="2564" max="2564" width="0.77734375" style="15" customWidth="1"/>
    <col min="2565" max="2565" width="12.77734375" style="15" customWidth="1"/>
    <col min="2566" max="2566" width="0.88671875" style="15" customWidth="1"/>
    <col min="2567" max="2567" width="11.77734375" style="15" customWidth="1"/>
    <col min="2568" max="2568" width="0.77734375" style="15" customWidth="1"/>
    <col min="2569" max="2569" width="12" style="15" customWidth="1"/>
    <col min="2570" max="2570" width="0.77734375" style="15" customWidth="1"/>
    <col min="2571" max="2571" width="13" style="15" customWidth="1"/>
    <col min="2572" max="2572" width="0.33203125" style="15" customWidth="1"/>
    <col min="2573" max="2573" width="13" style="15" customWidth="1"/>
    <col min="2574" max="2574" width="0.77734375" style="15" customWidth="1"/>
    <col min="2575" max="2575" width="11.77734375" style="15" customWidth="1"/>
    <col min="2576" max="2576" width="5.77734375" style="15" customWidth="1"/>
    <col min="2577" max="2812" width="9.109375" style="15"/>
    <col min="2813" max="2814" width="1.21875" style="15" customWidth="1"/>
    <col min="2815" max="2815" width="25.88671875" style="15" customWidth="1"/>
    <col min="2816" max="2816" width="7" style="15" customWidth="1"/>
    <col min="2817" max="2817" width="11.77734375" style="15" customWidth="1"/>
    <col min="2818" max="2818" width="0.77734375" style="15" customWidth="1"/>
    <col min="2819" max="2819" width="11.88671875" style="15" customWidth="1"/>
    <col min="2820" max="2820" width="0.77734375" style="15" customWidth="1"/>
    <col min="2821" max="2821" width="12.77734375" style="15" customWidth="1"/>
    <col min="2822" max="2822" width="0.88671875" style="15" customWidth="1"/>
    <col min="2823" max="2823" width="11.77734375" style="15" customWidth="1"/>
    <col min="2824" max="2824" width="0.77734375" style="15" customWidth="1"/>
    <col min="2825" max="2825" width="12" style="15" customWidth="1"/>
    <col min="2826" max="2826" width="0.77734375" style="15" customWidth="1"/>
    <col min="2827" max="2827" width="13" style="15" customWidth="1"/>
    <col min="2828" max="2828" width="0.33203125" style="15" customWidth="1"/>
    <col min="2829" max="2829" width="13" style="15" customWidth="1"/>
    <col min="2830" max="2830" width="0.77734375" style="15" customWidth="1"/>
    <col min="2831" max="2831" width="11.77734375" style="15" customWidth="1"/>
    <col min="2832" max="2832" width="5.77734375" style="15" customWidth="1"/>
    <col min="2833" max="3068" width="9.109375" style="15"/>
    <col min="3069" max="3070" width="1.21875" style="15" customWidth="1"/>
    <col min="3071" max="3071" width="25.88671875" style="15" customWidth="1"/>
    <col min="3072" max="3072" width="7" style="15" customWidth="1"/>
    <col min="3073" max="3073" width="11.77734375" style="15" customWidth="1"/>
    <col min="3074" max="3074" width="0.77734375" style="15" customWidth="1"/>
    <col min="3075" max="3075" width="11.88671875" style="15" customWidth="1"/>
    <col min="3076" max="3076" width="0.77734375" style="15" customWidth="1"/>
    <col min="3077" max="3077" width="12.77734375" style="15" customWidth="1"/>
    <col min="3078" max="3078" width="0.88671875" style="15" customWidth="1"/>
    <col min="3079" max="3079" width="11.77734375" style="15" customWidth="1"/>
    <col min="3080" max="3080" width="0.77734375" style="15" customWidth="1"/>
    <col min="3081" max="3081" width="12" style="15" customWidth="1"/>
    <col min="3082" max="3082" width="0.77734375" style="15" customWidth="1"/>
    <col min="3083" max="3083" width="13" style="15" customWidth="1"/>
    <col min="3084" max="3084" width="0.33203125" style="15" customWidth="1"/>
    <col min="3085" max="3085" width="13" style="15" customWidth="1"/>
    <col min="3086" max="3086" width="0.77734375" style="15" customWidth="1"/>
    <col min="3087" max="3087" width="11.77734375" style="15" customWidth="1"/>
    <col min="3088" max="3088" width="5.77734375" style="15" customWidth="1"/>
    <col min="3089" max="3324" width="9.109375" style="15"/>
    <col min="3325" max="3326" width="1.21875" style="15" customWidth="1"/>
    <col min="3327" max="3327" width="25.88671875" style="15" customWidth="1"/>
    <col min="3328" max="3328" width="7" style="15" customWidth="1"/>
    <col min="3329" max="3329" width="11.77734375" style="15" customWidth="1"/>
    <col min="3330" max="3330" width="0.77734375" style="15" customWidth="1"/>
    <col min="3331" max="3331" width="11.88671875" style="15" customWidth="1"/>
    <col min="3332" max="3332" width="0.77734375" style="15" customWidth="1"/>
    <col min="3333" max="3333" width="12.77734375" style="15" customWidth="1"/>
    <col min="3334" max="3334" width="0.88671875" style="15" customWidth="1"/>
    <col min="3335" max="3335" width="11.77734375" style="15" customWidth="1"/>
    <col min="3336" max="3336" width="0.77734375" style="15" customWidth="1"/>
    <col min="3337" max="3337" width="12" style="15" customWidth="1"/>
    <col min="3338" max="3338" width="0.77734375" style="15" customWidth="1"/>
    <col min="3339" max="3339" width="13" style="15" customWidth="1"/>
    <col min="3340" max="3340" width="0.33203125" style="15" customWidth="1"/>
    <col min="3341" max="3341" width="13" style="15" customWidth="1"/>
    <col min="3342" max="3342" width="0.77734375" style="15" customWidth="1"/>
    <col min="3343" max="3343" width="11.77734375" style="15" customWidth="1"/>
    <col min="3344" max="3344" width="5.77734375" style="15" customWidth="1"/>
    <col min="3345" max="3580" width="9.109375" style="15"/>
    <col min="3581" max="3582" width="1.21875" style="15" customWidth="1"/>
    <col min="3583" max="3583" width="25.88671875" style="15" customWidth="1"/>
    <col min="3584" max="3584" width="7" style="15" customWidth="1"/>
    <col min="3585" max="3585" width="11.77734375" style="15" customWidth="1"/>
    <col min="3586" max="3586" width="0.77734375" style="15" customWidth="1"/>
    <col min="3587" max="3587" width="11.88671875" style="15" customWidth="1"/>
    <col min="3588" max="3588" width="0.77734375" style="15" customWidth="1"/>
    <col min="3589" max="3589" width="12.77734375" style="15" customWidth="1"/>
    <col min="3590" max="3590" width="0.88671875" style="15" customWidth="1"/>
    <col min="3591" max="3591" width="11.77734375" style="15" customWidth="1"/>
    <col min="3592" max="3592" width="0.77734375" style="15" customWidth="1"/>
    <col min="3593" max="3593" width="12" style="15" customWidth="1"/>
    <col min="3594" max="3594" width="0.77734375" style="15" customWidth="1"/>
    <col min="3595" max="3595" width="13" style="15" customWidth="1"/>
    <col min="3596" max="3596" width="0.33203125" style="15" customWidth="1"/>
    <col min="3597" max="3597" width="13" style="15" customWidth="1"/>
    <col min="3598" max="3598" width="0.77734375" style="15" customWidth="1"/>
    <col min="3599" max="3599" width="11.77734375" style="15" customWidth="1"/>
    <col min="3600" max="3600" width="5.77734375" style="15" customWidth="1"/>
    <col min="3601" max="3836" width="9.109375" style="15"/>
    <col min="3837" max="3838" width="1.21875" style="15" customWidth="1"/>
    <col min="3839" max="3839" width="25.88671875" style="15" customWidth="1"/>
    <col min="3840" max="3840" width="7" style="15" customWidth="1"/>
    <col min="3841" max="3841" width="11.77734375" style="15" customWidth="1"/>
    <col min="3842" max="3842" width="0.77734375" style="15" customWidth="1"/>
    <col min="3843" max="3843" width="11.88671875" style="15" customWidth="1"/>
    <col min="3844" max="3844" width="0.77734375" style="15" customWidth="1"/>
    <col min="3845" max="3845" width="12.77734375" style="15" customWidth="1"/>
    <col min="3846" max="3846" width="0.88671875" style="15" customWidth="1"/>
    <col min="3847" max="3847" width="11.77734375" style="15" customWidth="1"/>
    <col min="3848" max="3848" width="0.77734375" style="15" customWidth="1"/>
    <col min="3849" max="3849" width="12" style="15" customWidth="1"/>
    <col min="3850" max="3850" width="0.77734375" style="15" customWidth="1"/>
    <col min="3851" max="3851" width="13" style="15" customWidth="1"/>
    <col min="3852" max="3852" width="0.33203125" style="15" customWidth="1"/>
    <col min="3853" max="3853" width="13" style="15" customWidth="1"/>
    <col min="3854" max="3854" width="0.77734375" style="15" customWidth="1"/>
    <col min="3855" max="3855" width="11.77734375" style="15" customWidth="1"/>
    <col min="3856" max="3856" width="5.77734375" style="15" customWidth="1"/>
    <col min="3857" max="4092" width="9.109375" style="15"/>
    <col min="4093" max="4094" width="1.21875" style="15" customWidth="1"/>
    <col min="4095" max="4095" width="25.88671875" style="15" customWidth="1"/>
    <col min="4096" max="4096" width="7" style="15" customWidth="1"/>
    <col min="4097" max="4097" width="11.77734375" style="15" customWidth="1"/>
    <col min="4098" max="4098" width="0.77734375" style="15" customWidth="1"/>
    <col min="4099" max="4099" width="11.88671875" style="15" customWidth="1"/>
    <col min="4100" max="4100" width="0.77734375" style="15" customWidth="1"/>
    <col min="4101" max="4101" width="12.77734375" style="15" customWidth="1"/>
    <col min="4102" max="4102" width="0.88671875" style="15" customWidth="1"/>
    <col min="4103" max="4103" width="11.77734375" style="15" customWidth="1"/>
    <col min="4104" max="4104" width="0.77734375" style="15" customWidth="1"/>
    <col min="4105" max="4105" width="12" style="15" customWidth="1"/>
    <col min="4106" max="4106" width="0.77734375" style="15" customWidth="1"/>
    <col min="4107" max="4107" width="13" style="15" customWidth="1"/>
    <col min="4108" max="4108" width="0.33203125" style="15" customWidth="1"/>
    <col min="4109" max="4109" width="13" style="15" customWidth="1"/>
    <col min="4110" max="4110" width="0.77734375" style="15" customWidth="1"/>
    <col min="4111" max="4111" width="11.77734375" style="15" customWidth="1"/>
    <col min="4112" max="4112" width="5.77734375" style="15" customWidth="1"/>
    <col min="4113" max="4348" width="9.109375" style="15"/>
    <col min="4349" max="4350" width="1.21875" style="15" customWidth="1"/>
    <col min="4351" max="4351" width="25.88671875" style="15" customWidth="1"/>
    <col min="4352" max="4352" width="7" style="15" customWidth="1"/>
    <col min="4353" max="4353" width="11.77734375" style="15" customWidth="1"/>
    <col min="4354" max="4354" width="0.77734375" style="15" customWidth="1"/>
    <col min="4355" max="4355" width="11.88671875" style="15" customWidth="1"/>
    <col min="4356" max="4356" width="0.77734375" style="15" customWidth="1"/>
    <col min="4357" max="4357" width="12.77734375" style="15" customWidth="1"/>
    <col min="4358" max="4358" width="0.88671875" style="15" customWidth="1"/>
    <col min="4359" max="4359" width="11.77734375" style="15" customWidth="1"/>
    <col min="4360" max="4360" width="0.77734375" style="15" customWidth="1"/>
    <col min="4361" max="4361" width="12" style="15" customWidth="1"/>
    <col min="4362" max="4362" width="0.77734375" style="15" customWidth="1"/>
    <col min="4363" max="4363" width="13" style="15" customWidth="1"/>
    <col min="4364" max="4364" width="0.33203125" style="15" customWidth="1"/>
    <col min="4365" max="4365" width="13" style="15" customWidth="1"/>
    <col min="4366" max="4366" width="0.77734375" style="15" customWidth="1"/>
    <col min="4367" max="4367" width="11.77734375" style="15" customWidth="1"/>
    <col min="4368" max="4368" width="5.77734375" style="15" customWidth="1"/>
    <col min="4369" max="4604" width="9.109375" style="15"/>
    <col min="4605" max="4606" width="1.21875" style="15" customWidth="1"/>
    <col min="4607" max="4607" width="25.88671875" style="15" customWidth="1"/>
    <col min="4608" max="4608" width="7" style="15" customWidth="1"/>
    <col min="4609" max="4609" width="11.77734375" style="15" customWidth="1"/>
    <col min="4610" max="4610" width="0.77734375" style="15" customWidth="1"/>
    <col min="4611" max="4611" width="11.88671875" style="15" customWidth="1"/>
    <col min="4612" max="4612" width="0.77734375" style="15" customWidth="1"/>
    <col min="4613" max="4613" width="12.77734375" style="15" customWidth="1"/>
    <col min="4614" max="4614" width="0.88671875" style="15" customWidth="1"/>
    <col min="4615" max="4615" width="11.77734375" style="15" customWidth="1"/>
    <col min="4616" max="4616" width="0.77734375" style="15" customWidth="1"/>
    <col min="4617" max="4617" width="12" style="15" customWidth="1"/>
    <col min="4618" max="4618" width="0.77734375" style="15" customWidth="1"/>
    <col min="4619" max="4619" width="13" style="15" customWidth="1"/>
    <col min="4620" max="4620" width="0.33203125" style="15" customWidth="1"/>
    <col min="4621" max="4621" width="13" style="15" customWidth="1"/>
    <col min="4622" max="4622" width="0.77734375" style="15" customWidth="1"/>
    <col min="4623" max="4623" width="11.77734375" style="15" customWidth="1"/>
    <col min="4624" max="4624" width="5.77734375" style="15" customWidth="1"/>
    <col min="4625" max="4860" width="9.109375" style="15"/>
    <col min="4861" max="4862" width="1.21875" style="15" customWidth="1"/>
    <col min="4863" max="4863" width="25.88671875" style="15" customWidth="1"/>
    <col min="4864" max="4864" width="7" style="15" customWidth="1"/>
    <col min="4865" max="4865" width="11.77734375" style="15" customWidth="1"/>
    <col min="4866" max="4866" width="0.77734375" style="15" customWidth="1"/>
    <col min="4867" max="4867" width="11.88671875" style="15" customWidth="1"/>
    <col min="4868" max="4868" width="0.77734375" style="15" customWidth="1"/>
    <col min="4869" max="4869" width="12.77734375" style="15" customWidth="1"/>
    <col min="4870" max="4870" width="0.88671875" style="15" customWidth="1"/>
    <col min="4871" max="4871" width="11.77734375" style="15" customWidth="1"/>
    <col min="4872" max="4872" width="0.77734375" style="15" customWidth="1"/>
    <col min="4873" max="4873" width="12" style="15" customWidth="1"/>
    <col min="4874" max="4874" width="0.77734375" style="15" customWidth="1"/>
    <col min="4875" max="4875" width="13" style="15" customWidth="1"/>
    <col min="4876" max="4876" width="0.33203125" style="15" customWidth="1"/>
    <col min="4877" max="4877" width="13" style="15" customWidth="1"/>
    <col min="4878" max="4878" width="0.77734375" style="15" customWidth="1"/>
    <col min="4879" max="4879" width="11.77734375" style="15" customWidth="1"/>
    <col min="4880" max="4880" width="5.77734375" style="15" customWidth="1"/>
    <col min="4881" max="5116" width="9.109375" style="15"/>
    <col min="5117" max="5118" width="1.21875" style="15" customWidth="1"/>
    <col min="5119" max="5119" width="25.88671875" style="15" customWidth="1"/>
    <col min="5120" max="5120" width="7" style="15" customWidth="1"/>
    <col min="5121" max="5121" width="11.77734375" style="15" customWidth="1"/>
    <col min="5122" max="5122" width="0.77734375" style="15" customWidth="1"/>
    <col min="5123" max="5123" width="11.88671875" style="15" customWidth="1"/>
    <col min="5124" max="5124" width="0.77734375" style="15" customWidth="1"/>
    <col min="5125" max="5125" width="12.77734375" style="15" customWidth="1"/>
    <col min="5126" max="5126" width="0.88671875" style="15" customWidth="1"/>
    <col min="5127" max="5127" width="11.77734375" style="15" customWidth="1"/>
    <col min="5128" max="5128" width="0.77734375" style="15" customWidth="1"/>
    <col min="5129" max="5129" width="12" style="15" customWidth="1"/>
    <col min="5130" max="5130" width="0.77734375" style="15" customWidth="1"/>
    <col min="5131" max="5131" width="13" style="15" customWidth="1"/>
    <col min="5132" max="5132" width="0.33203125" style="15" customWidth="1"/>
    <col min="5133" max="5133" width="13" style="15" customWidth="1"/>
    <col min="5134" max="5134" width="0.77734375" style="15" customWidth="1"/>
    <col min="5135" max="5135" width="11.77734375" style="15" customWidth="1"/>
    <col min="5136" max="5136" width="5.77734375" style="15" customWidth="1"/>
    <col min="5137" max="5372" width="9.109375" style="15"/>
    <col min="5373" max="5374" width="1.21875" style="15" customWidth="1"/>
    <col min="5375" max="5375" width="25.88671875" style="15" customWidth="1"/>
    <col min="5376" max="5376" width="7" style="15" customWidth="1"/>
    <col min="5377" max="5377" width="11.77734375" style="15" customWidth="1"/>
    <col min="5378" max="5378" width="0.77734375" style="15" customWidth="1"/>
    <col min="5379" max="5379" width="11.88671875" style="15" customWidth="1"/>
    <col min="5380" max="5380" width="0.77734375" style="15" customWidth="1"/>
    <col min="5381" max="5381" width="12.77734375" style="15" customWidth="1"/>
    <col min="5382" max="5382" width="0.88671875" style="15" customWidth="1"/>
    <col min="5383" max="5383" width="11.77734375" style="15" customWidth="1"/>
    <col min="5384" max="5384" width="0.77734375" style="15" customWidth="1"/>
    <col min="5385" max="5385" width="12" style="15" customWidth="1"/>
    <col min="5386" max="5386" width="0.77734375" style="15" customWidth="1"/>
    <col min="5387" max="5387" width="13" style="15" customWidth="1"/>
    <col min="5388" max="5388" width="0.33203125" style="15" customWidth="1"/>
    <col min="5389" max="5389" width="13" style="15" customWidth="1"/>
    <col min="5390" max="5390" width="0.77734375" style="15" customWidth="1"/>
    <col min="5391" max="5391" width="11.77734375" style="15" customWidth="1"/>
    <col min="5392" max="5392" width="5.77734375" style="15" customWidth="1"/>
    <col min="5393" max="5628" width="9.109375" style="15"/>
    <col min="5629" max="5630" width="1.21875" style="15" customWidth="1"/>
    <col min="5631" max="5631" width="25.88671875" style="15" customWidth="1"/>
    <col min="5632" max="5632" width="7" style="15" customWidth="1"/>
    <col min="5633" max="5633" width="11.77734375" style="15" customWidth="1"/>
    <col min="5634" max="5634" width="0.77734375" style="15" customWidth="1"/>
    <col min="5635" max="5635" width="11.88671875" style="15" customWidth="1"/>
    <col min="5636" max="5636" width="0.77734375" style="15" customWidth="1"/>
    <col min="5637" max="5637" width="12.77734375" style="15" customWidth="1"/>
    <col min="5638" max="5638" width="0.88671875" style="15" customWidth="1"/>
    <col min="5639" max="5639" width="11.77734375" style="15" customWidth="1"/>
    <col min="5640" max="5640" width="0.77734375" style="15" customWidth="1"/>
    <col min="5641" max="5641" width="12" style="15" customWidth="1"/>
    <col min="5642" max="5642" width="0.77734375" style="15" customWidth="1"/>
    <col min="5643" max="5643" width="13" style="15" customWidth="1"/>
    <col min="5644" max="5644" width="0.33203125" style="15" customWidth="1"/>
    <col min="5645" max="5645" width="13" style="15" customWidth="1"/>
    <col min="5646" max="5646" width="0.77734375" style="15" customWidth="1"/>
    <col min="5647" max="5647" width="11.77734375" style="15" customWidth="1"/>
    <col min="5648" max="5648" width="5.77734375" style="15" customWidth="1"/>
    <col min="5649" max="5884" width="9.109375" style="15"/>
    <col min="5885" max="5886" width="1.21875" style="15" customWidth="1"/>
    <col min="5887" max="5887" width="25.88671875" style="15" customWidth="1"/>
    <col min="5888" max="5888" width="7" style="15" customWidth="1"/>
    <col min="5889" max="5889" width="11.77734375" style="15" customWidth="1"/>
    <col min="5890" max="5890" width="0.77734375" style="15" customWidth="1"/>
    <col min="5891" max="5891" width="11.88671875" style="15" customWidth="1"/>
    <col min="5892" max="5892" width="0.77734375" style="15" customWidth="1"/>
    <col min="5893" max="5893" width="12.77734375" style="15" customWidth="1"/>
    <col min="5894" max="5894" width="0.88671875" style="15" customWidth="1"/>
    <col min="5895" max="5895" width="11.77734375" style="15" customWidth="1"/>
    <col min="5896" max="5896" width="0.77734375" style="15" customWidth="1"/>
    <col min="5897" max="5897" width="12" style="15" customWidth="1"/>
    <col min="5898" max="5898" width="0.77734375" style="15" customWidth="1"/>
    <col min="5899" max="5899" width="13" style="15" customWidth="1"/>
    <col min="5900" max="5900" width="0.33203125" style="15" customWidth="1"/>
    <col min="5901" max="5901" width="13" style="15" customWidth="1"/>
    <col min="5902" max="5902" width="0.77734375" style="15" customWidth="1"/>
    <col min="5903" max="5903" width="11.77734375" style="15" customWidth="1"/>
    <col min="5904" max="5904" width="5.77734375" style="15" customWidth="1"/>
    <col min="5905" max="6140" width="9.109375" style="15"/>
    <col min="6141" max="6142" width="1.21875" style="15" customWidth="1"/>
    <col min="6143" max="6143" width="25.88671875" style="15" customWidth="1"/>
    <col min="6144" max="6144" width="7" style="15" customWidth="1"/>
    <col min="6145" max="6145" width="11.77734375" style="15" customWidth="1"/>
    <col min="6146" max="6146" width="0.77734375" style="15" customWidth="1"/>
    <col min="6147" max="6147" width="11.88671875" style="15" customWidth="1"/>
    <col min="6148" max="6148" width="0.77734375" style="15" customWidth="1"/>
    <col min="6149" max="6149" width="12.77734375" style="15" customWidth="1"/>
    <col min="6150" max="6150" width="0.88671875" style="15" customWidth="1"/>
    <col min="6151" max="6151" width="11.77734375" style="15" customWidth="1"/>
    <col min="6152" max="6152" width="0.77734375" style="15" customWidth="1"/>
    <col min="6153" max="6153" width="12" style="15" customWidth="1"/>
    <col min="6154" max="6154" width="0.77734375" style="15" customWidth="1"/>
    <col min="6155" max="6155" width="13" style="15" customWidth="1"/>
    <col min="6156" max="6156" width="0.33203125" style="15" customWidth="1"/>
    <col min="6157" max="6157" width="13" style="15" customWidth="1"/>
    <col min="6158" max="6158" width="0.77734375" style="15" customWidth="1"/>
    <col min="6159" max="6159" width="11.77734375" style="15" customWidth="1"/>
    <col min="6160" max="6160" width="5.77734375" style="15" customWidth="1"/>
    <col min="6161" max="6396" width="9.109375" style="15"/>
    <col min="6397" max="6398" width="1.21875" style="15" customWidth="1"/>
    <col min="6399" max="6399" width="25.88671875" style="15" customWidth="1"/>
    <col min="6400" max="6400" width="7" style="15" customWidth="1"/>
    <col min="6401" max="6401" width="11.77734375" style="15" customWidth="1"/>
    <col min="6402" max="6402" width="0.77734375" style="15" customWidth="1"/>
    <col min="6403" max="6403" width="11.88671875" style="15" customWidth="1"/>
    <col min="6404" max="6404" width="0.77734375" style="15" customWidth="1"/>
    <col min="6405" max="6405" width="12.77734375" style="15" customWidth="1"/>
    <col min="6406" max="6406" width="0.88671875" style="15" customWidth="1"/>
    <col min="6407" max="6407" width="11.77734375" style="15" customWidth="1"/>
    <col min="6408" max="6408" width="0.77734375" style="15" customWidth="1"/>
    <col min="6409" max="6409" width="12" style="15" customWidth="1"/>
    <col min="6410" max="6410" width="0.77734375" style="15" customWidth="1"/>
    <col min="6411" max="6411" width="13" style="15" customWidth="1"/>
    <col min="6412" max="6412" width="0.33203125" style="15" customWidth="1"/>
    <col min="6413" max="6413" width="13" style="15" customWidth="1"/>
    <col min="6414" max="6414" width="0.77734375" style="15" customWidth="1"/>
    <col min="6415" max="6415" width="11.77734375" style="15" customWidth="1"/>
    <col min="6416" max="6416" width="5.77734375" style="15" customWidth="1"/>
    <col min="6417" max="6652" width="9.109375" style="15"/>
    <col min="6653" max="6654" width="1.21875" style="15" customWidth="1"/>
    <col min="6655" max="6655" width="25.88671875" style="15" customWidth="1"/>
    <col min="6656" max="6656" width="7" style="15" customWidth="1"/>
    <col min="6657" max="6657" width="11.77734375" style="15" customWidth="1"/>
    <col min="6658" max="6658" width="0.77734375" style="15" customWidth="1"/>
    <col min="6659" max="6659" width="11.88671875" style="15" customWidth="1"/>
    <col min="6660" max="6660" width="0.77734375" style="15" customWidth="1"/>
    <col min="6661" max="6661" width="12.77734375" style="15" customWidth="1"/>
    <col min="6662" max="6662" width="0.88671875" style="15" customWidth="1"/>
    <col min="6663" max="6663" width="11.77734375" style="15" customWidth="1"/>
    <col min="6664" max="6664" width="0.77734375" style="15" customWidth="1"/>
    <col min="6665" max="6665" width="12" style="15" customWidth="1"/>
    <col min="6666" max="6666" width="0.77734375" style="15" customWidth="1"/>
    <col min="6667" max="6667" width="13" style="15" customWidth="1"/>
    <col min="6668" max="6668" width="0.33203125" style="15" customWidth="1"/>
    <col min="6669" max="6669" width="13" style="15" customWidth="1"/>
    <col min="6670" max="6670" width="0.77734375" style="15" customWidth="1"/>
    <col min="6671" max="6671" width="11.77734375" style="15" customWidth="1"/>
    <col min="6672" max="6672" width="5.77734375" style="15" customWidth="1"/>
    <col min="6673" max="6908" width="9.109375" style="15"/>
    <col min="6909" max="6910" width="1.21875" style="15" customWidth="1"/>
    <col min="6911" max="6911" width="25.88671875" style="15" customWidth="1"/>
    <col min="6912" max="6912" width="7" style="15" customWidth="1"/>
    <col min="6913" max="6913" width="11.77734375" style="15" customWidth="1"/>
    <col min="6914" max="6914" width="0.77734375" style="15" customWidth="1"/>
    <col min="6915" max="6915" width="11.88671875" style="15" customWidth="1"/>
    <col min="6916" max="6916" width="0.77734375" style="15" customWidth="1"/>
    <col min="6917" max="6917" width="12.77734375" style="15" customWidth="1"/>
    <col min="6918" max="6918" width="0.88671875" style="15" customWidth="1"/>
    <col min="6919" max="6919" width="11.77734375" style="15" customWidth="1"/>
    <col min="6920" max="6920" width="0.77734375" style="15" customWidth="1"/>
    <col min="6921" max="6921" width="12" style="15" customWidth="1"/>
    <col min="6922" max="6922" width="0.77734375" style="15" customWidth="1"/>
    <col min="6923" max="6923" width="13" style="15" customWidth="1"/>
    <col min="6924" max="6924" width="0.33203125" style="15" customWidth="1"/>
    <col min="6925" max="6925" width="13" style="15" customWidth="1"/>
    <col min="6926" max="6926" width="0.77734375" style="15" customWidth="1"/>
    <col min="6927" max="6927" width="11.77734375" style="15" customWidth="1"/>
    <col min="6928" max="6928" width="5.77734375" style="15" customWidth="1"/>
    <col min="6929" max="7164" width="9.109375" style="15"/>
    <col min="7165" max="7166" width="1.21875" style="15" customWidth="1"/>
    <col min="7167" max="7167" width="25.88671875" style="15" customWidth="1"/>
    <col min="7168" max="7168" width="7" style="15" customWidth="1"/>
    <col min="7169" max="7169" width="11.77734375" style="15" customWidth="1"/>
    <col min="7170" max="7170" width="0.77734375" style="15" customWidth="1"/>
    <col min="7171" max="7171" width="11.88671875" style="15" customWidth="1"/>
    <col min="7172" max="7172" width="0.77734375" style="15" customWidth="1"/>
    <col min="7173" max="7173" width="12.77734375" style="15" customWidth="1"/>
    <col min="7174" max="7174" width="0.88671875" style="15" customWidth="1"/>
    <col min="7175" max="7175" width="11.77734375" style="15" customWidth="1"/>
    <col min="7176" max="7176" width="0.77734375" style="15" customWidth="1"/>
    <col min="7177" max="7177" width="12" style="15" customWidth="1"/>
    <col min="7178" max="7178" width="0.77734375" style="15" customWidth="1"/>
    <col min="7179" max="7179" width="13" style="15" customWidth="1"/>
    <col min="7180" max="7180" width="0.33203125" style="15" customWidth="1"/>
    <col min="7181" max="7181" width="13" style="15" customWidth="1"/>
    <col min="7182" max="7182" width="0.77734375" style="15" customWidth="1"/>
    <col min="7183" max="7183" width="11.77734375" style="15" customWidth="1"/>
    <col min="7184" max="7184" width="5.77734375" style="15" customWidth="1"/>
    <col min="7185" max="7420" width="9.109375" style="15"/>
    <col min="7421" max="7422" width="1.21875" style="15" customWidth="1"/>
    <col min="7423" max="7423" width="25.88671875" style="15" customWidth="1"/>
    <col min="7424" max="7424" width="7" style="15" customWidth="1"/>
    <col min="7425" max="7425" width="11.77734375" style="15" customWidth="1"/>
    <col min="7426" max="7426" width="0.77734375" style="15" customWidth="1"/>
    <col min="7427" max="7427" width="11.88671875" style="15" customWidth="1"/>
    <col min="7428" max="7428" width="0.77734375" style="15" customWidth="1"/>
    <col min="7429" max="7429" width="12.77734375" style="15" customWidth="1"/>
    <col min="7430" max="7430" width="0.88671875" style="15" customWidth="1"/>
    <col min="7431" max="7431" width="11.77734375" style="15" customWidth="1"/>
    <col min="7432" max="7432" width="0.77734375" style="15" customWidth="1"/>
    <col min="7433" max="7433" width="12" style="15" customWidth="1"/>
    <col min="7434" max="7434" width="0.77734375" style="15" customWidth="1"/>
    <col min="7435" max="7435" width="13" style="15" customWidth="1"/>
    <col min="7436" max="7436" width="0.33203125" style="15" customWidth="1"/>
    <col min="7437" max="7437" width="13" style="15" customWidth="1"/>
    <col min="7438" max="7438" width="0.77734375" style="15" customWidth="1"/>
    <col min="7439" max="7439" width="11.77734375" style="15" customWidth="1"/>
    <col min="7440" max="7440" width="5.77734375" style="15" customWidth="1"/>
    <col min="7441" max="7676" width="9.109375" style="15"/>
    <col min="7677" max="7678" width="1.21875" style="15" customWidth="1"/>
    <col min="7679" max="7679" width="25.88671875" style="15" customWidth="1"/>
    <col min="7680" max="7680" width="7" style="15" customWidth="1"/>
    <col min="7681" max="7681" width="11.77734375" style="15" customWidth="1"/>
    <col min="7682" max="7682" width="0.77734375" style="15" customWidth="1"/>
    <col min="7683" max="7683" width="11.88671875" style="15" customWidth="1"/>
    <col min="7684" max="7684" width="0.77734375" style="15" customWidth="1"/>
    <col min="7685" max="7685" width="12.77734375" style="15" customWidth="1"/>
    <col min="7686" max="7686" width="0.88671875" style="15" customWidth="1"/>
    <col min="7687" max="7687" width="11.77734375" style="15" customWidth="1"/>
    <col min="7688" max="7688" width="0.77734375" style="15" customWidth="1"/>
    <col min="7689" max="7689" width="12" style="15" customWidth="1"/>
    <col min="7690" max="7690" width="0.77734375" style="15" customWidth="1"/>
    <col min="7691" max="7691" width="13" style="15" customWidth="1"/>
    <col min="7692" max="7692" width="0.33203125" style="15" customWidth="1"/>
    <col min="7693" max="7693" width="13" style="15" customWidth="1"/>
    <col min="7694" max="7694" width="0.77734375" style="15" customWidth="1"/>
    <col min="7695" max="7695" width="11.77734375" style="15" customWidth="1"/>
    <col min="7696" max="7696" width="5.77734375" style="15" customWidth="1"/>
    <col min="7697" max="7932" width="9.109375" style="15"/>
    <col min="7933" max="7934" width="1.21875" style="15" customWidth="1"/>
    <col min="7935" max="7935" width="25.88671875" style="15" customWidth="1"/>
    <col min="7936" max="7936" width="7" style="15" customWidth="1"/>
    <col min="7937" max="7937" width="11.77734375" style="15" customWidth="1"/>
    <col min="7938" max="7938" width="0.77734375" style="15" customWidth="1"/>
    <col min="7939" max="7939" width="11.88671875" style="15" customWidth="1"/>
    <col min="7940" max="7940" width="0.77734375" style="15" customWidth="1"/>
    <col min="7941" max="7941" width="12.77734375" style="15" customWidth="1"/>
    <col min="7942" max="7942" width="0.88671875" style="15" customWidth="1"/>
    <col min="7943" max="7943" width="11.77734375" style="15" customWidth="1"/>
    <col min="7944" max="7944" width="0.77734375" style="15" customWidth="1"/>
    <col min="7945" max="7945" width="12" style="15" customWidth="1"/>
    <col min="7946" max="7946" width="0.77734375" style="15" customWidth="1"/>
    <col min="7947" max="7947" width="13" style="15" customWidth="1"/>
    <col min="7948" max="7948" width="0.33203125" style="15" customWidth="1"/>
    <col min="7949" max="7949" width="13" style="15" customWidth="1"/>
    <col min="7950" max="7950" width="0.77734375" style="15" customWidth="1"/>
    <col min="7951" max="7951" width="11.77734375" style="15" customWidth="1"/>
    <col min="7952" max="7952" width="5.77734375" style="15" customWidth="1"/>
    <col min="7953" max="8188" width="9.109375" style="15"/>
    <col min="8189" max="8190" width="1.21875" style="15" customWidth="1"/>
    <col min="8191" max="8191" width="25.88671875" style="15" customWidth="1"/>
    <col min="8192" max="8192" width="7" style="15" customWidth="1"/>
    <col min="8193" max="8193" width="11.77734375" style="15" customWidth="1"/>
    <col min="8194" max="8194" width="0.77734375" style="15" customWidth="1"/>
    <col min="8195" max="8195" width="11.88671875" style="15" customWidth="1"/>
    <col min="8196" max="8196" width="0.77734375" style="15" customWidth="1"/>
    <col min="8197" max="8197" width="12.77734375" style="15" customWidth="1"/>
    <col min="8198" max="8198" width="0.88671875" style="15" customWidth="1"/>
    <col min="8199" max="8199" width="11.77734375" style="15" customWidth="1"/>
    <col min="8200" max="8200" width="0.77734375" style="15" customWidth="1"/>
    <col min="8201" max="8201" width="12" style="15" customWidth="1"/>
    <col min="8202" max="8202" width="0.77734375" style="15" customWidth="1"/>
    <col min="8203" max="8203" width="13" style="15" customWidth="1"/>
    <col min="8204" max="8204" width="0.33203125" style="15" customWidth="1"/>
    <col min="8205" max="8205" width="13" style="15" customWidth="1"/>
    <col min="8206" max="8206" width="0.77734375" style="15" customWidth="1"/>
    <col min="8207" max="8207" width="11.77734375" style="15" customWidth="1"/>
    <col min="8208" max="8208" width="5.77734375" style="15" customWidth="1"/>
    <col min="8209" max="8444" width="9.109375" style="15"/>
    <col min="8445" max="8446" width="1.21875" style="15" customWidth="1"/>
    <col min="8447" max="8447" width="25.88671875" style="15" customWidth="1"/>
    <col min="8448" max="8448" width="7" style="15" customWidth="1"/>
    <col min="8449" max="8449" width="11.77734375" style="15" customWidth="1"/>
    <col min="8450" max="8450" width="0.77734375" style="15" customWidth="1"/>
    <col min="8451" max="8451" width="11.88671875" style="15" customWidth="1"/>
    <col min="8452" max="8452" width="0.77734375" style="15" customWidth="1"/>
    <col min="8453" max="8453" width="12.77734375" style="15" customWidth="1"/>
    <col min="8454" max="8454" width="0.88671875" style="15" customWidth="1"/>
    <col min="8455" max="8455" width="11.77734375" style="15" customWidth="1"/>
    <col min="8456" max="8456" width="0.77734375" style="15" customWidth="1"/>
    <col min="8457" max="8457" width="12" style="15" customWidth="1"/>
    <col min="8458" max="8458" width="0.77734375" style="15" customWidth="1"/>
    <col min="8459" max="8459" width="13" style="15" customWidth="1"/>
    <col min="8460" max="8460" width="0.33203125" style="15" customWidth="1"/>
    <col min="8461" max="8461" width="13" style="15" customWidth="1"/>
    <col min="8462" max="8462" width="0.77734375" style="15" customWidth="1"/>
    <col min="8463" max="8463" width="11.77734375" style="15" customWidth="1"/>
    <col min="8464" max="8464" width="5.77734375" style="15" customWidth="1"/>
    <col min="8465" max="8700" width="9.109375" style="15"/>
    <col min="8701" max="8702" width="1.21875" style="15" customWidth="1"/>
    <col min="8703" max="8703" width="25.88671875" style="15" customWidth="1"/>
    <col min="8704" max="8704" width="7" style="15" customWidth="1"/>
    <col min="8705" max="8705" width="11.77734375" style="15" customWidth="1"/>
    <col min="8706" max="8706" width="0.77734375" style="15" customWidth="1"/>
    <col min="8707" max="8707" width="11.88671875" style="15" customWidth="1"/>
    <col min="8708" max="8708" width="0.77734375" style="15" customWidth="1"/>
    <col min="8709" max="8709" width="12.77734375" style="15" customWidth="1"/>
    <col min="8710" max="8710" width="0.88671875" style="15" customWidth="1"/>
    <col min="8711" max="8711" width="11.77734375" style="15" customWidth="1"/>
    <col min="8712" max="8712" width="0.77734375" style="15" customWidth="1"/>
    <col min="8713" max="8713" width="12" style="15" customWidth="1"/>
    <col min="8714" max="8714" width="0.77734375" style="15" customWidth="1"/>
    <col min="8715" max="8715" width="13" style="15" customWidth="1"/>
    <col min="8716" max="8716" width="0.33203125" style="15" customWidth="1"/>
    <col min="8717" max="8717" width="13" style="15" customWidth="1"/>
    <col min="8718" max="8718" width="0.77734375" style="15" customWidth="1"/>
    <col min="8719" max="8719" width="11.77734375" style="15" customWidth="1"/>
    <col min="8720" max="8720" width="5.77734375" style="15" customWidth="1"/>
    <col min="8721" max="8956" width="9.109375" style="15"/>
    <col min="8957" max="8958" width="1.21875" style="15" customWidth="1"/>
    <col min="8959" max="8959" width="25.88671875" style="15" customWidth="1"/>
    <col min="8960" max="8960" width="7" style="15" customWidth="1"/>
    <col min="8961" max="8961" width="11.77734375" style="15" customWidth="1"/>
    <col min="8962" max="8962" width="0.77734375" style="15" customWidth="1"/>
    <col min="8963" max="8963" width="11.88671875" style="15" customWidth="1"/>
    <col min="8964" max="8964" width="0.77734375" style="15" customWidth="1"/>
    <col min="8965" max="8965" width="12.77734375" style="15" customWidth="1"/>
    <col min="8966" max="8966" width="0.88671875" style="15" customWidth="1"/>
    <col min="8967" max="8967" width="11.77734375" style="15" customWidth="1"/>
    <col min="8968" max="8968" width="0.77734375" style="15" customWidth="1"/>
    <col min="8969" max="8969" width="12" style="15" customWidth="1"/>
    <col min="8970" max="8970" width="0.77734375" style="15" customWidth="1"/>
    <col min="8971" max="8971" width="13" style="15" customWidth="1"/>
    <col min="8972" max="8972" width="0.33203125" style="15" customWidth="1"/>
    <col min="8973" max="8973" width="13" style="15" customWidth="1"/>
    <col min="8974" max="8974" width="0.77734375" style="15" customWidth="1"/>
    <col min="8975" max="8975" width="11.77734375" style="15" customWidth="1"/>
    <col min="8976" max="8976" width="5.77734375" style="15" customWidth="1"/>
    <col min="8977" max="9212" width="9.109375" style="15"/>
    <col min="9213" max="9214" width="1.21875" style="15" customWidth="1"/>
    <col min="9215" max="9215" width="25.88671875" style="15" customWidth="1"/>
    <col min="9216" max="9216" width="7" style="15" customWidth="1"/>
    <col min="9217" max="9217" width="11.77734375" style="15" customWidth="1"/>
    <col min="9218" max="9218" width="0.77734375" style="15" customWidth="1"/>
    <col min="9219" max="9219" width="11.88671875" style="15" customWidth="1"/>
    <col min="9220" max="9220" width="0.77734375" style="15" customWidth="1"/>
    <col min="9221" max="9221" width="12.77734375" style="15" customWidth="1"/>
    <col min="9222" max="9222" width="0.88671875" style="15" customWidth="1"/>
    <col min="9223" max="9223" width="11.77734375" style="15" customWidth="1"/>
    <col min="9224" max="9224" width="0.77734375" style="15" customWidth="1"/>
    <col min="9225" max="9225" width="12" style="15" customWidth="1"/>
    <col min="9226" max="9226" width="0.77734375" style="15" customWidth="1"/>
    <col min="9227" max="9227" width="13" style="15" customWidth="1"/>
    <col min="9228" max="9228" width="0.33203125" style="15" customWidth="1"/>
    <col min="9229" max="9229" width="13" style="15" customWidth="1"/>
    <col min="9230" max="9230" width="0.77734375" style="15" customWidth="1"/>
    <col min="9231" max="9231" width="11.77734375" style="15" customWidth="1"/>
    <col min="9232" max="9232" width="5.77734375" style="15" customWidth="1"/>
    <col min="9233" max="9468" width="9.109375" style="15"/>
    <col min="9469" max="9470" width="1.21875" style="15" customWidth="1"/>
    <col min="9471" max="9471" width="25.88671875" style="15" customWidth="1"/>
    <col min="9472" max="9472" width="7" style="15" customWidth="1"/>
    <col min="9473" max="9473" width="11.77734375" style="15" customWidth="1"/>
    <col min="9474" max="9474" width="0.77734375" style="15" customWidth="1"/>
    <col min="9475" max="9475" width="11.88671875" style="15" customWidth="1"/>
    <col min="9476" max="9476" width="0.77734375" style="15" customWidth="1"/>
    <col min="9477" max="9477" width="12.77734375" style="15" customWidth="1"/>
    <col min="9478" max="9478" width="0.88671875" style="15" customWidth="1"/>
    <col min="9479" max="9479" width="11.77734375" style="15" customWidth="1"/>
    <col min="9480" max="9480" width="0.77734375" style="15" customWidth="1"/>
    <col min="9481" max="9481" width="12" style="15" customWidth="1"/>
    <col min="9482" max="9482" width="0.77734375" style="15" customWidth="1"/>
    <col min="9483" max="9483" width="13" style="15" customWidth="1"/>
    <col min="9484" max="9484" width="0.33203125" style="15" customWidth="1"/>
    <col min="9485" max="9485" width="13" style="15" customWidth="1"/>
    <col min="9486" max="9486" width="0.77734375" style="15" customWidth="1"/>
    <col min="9487" max="9487" width="11.77734375" style="15" customWidth="1"/>
    <col min="9488" max="9488" width="5.77734375" style="15" customWidth="1"/>
    <col min="9489" max="9724" width="9.109375" style="15"/>
    <col min="9725" max="9726" width="1.21875" style="15" customWidth="1"/>
    <col min="9727" max="9727" width="25.88671875" style="15" customWidth="1"/>
    <col min="9728" max="9728" width="7" style="15" customWidth="1"/>
    <col min="9729" max="9729" width="11.77734375" style="15" customWidth="1"/>
    <col min="9730" max="9730" width="0.77734375" style="15" customWidth="1"/>
    <col min="9731" max="9731" width="11.88671875" style="15" customWidth="1"/>
    <col min="9732" max="9732" width="0.77734375" style="15" customWidth="1"/>
    <col min="9733" max="9733" width="12.77734375" style="15" customWidth="1"/>
    <col min="9734" max="9734" width="0.88671875" style="15" customWidth="1"/>
    <col min="9735" max="9735" width="11.77734375" style="15" customWidth="1"/>
    <col min="9736" max="9736" width="0.77734375" style="15" customWidth="1"/>
    <col min="9737" max="9737" width="12" style="15" customWidth="1"/>
    <col min="9738" max="9738" width="0.77734375" style="15" customWidth="1"/>
    <col min="9739" max="9739" width="13" style="15" customWidth="1"/>
    <col min="9740" max="9740" width="0.33203125" style="15" customWidth="1"/>
    <col min="9741" max="9741" width="13" style="15" customWidth="1"/>
    <col min="9742" max="9742" width="0.77734375" style="15" customWidth="1"/>
    <col min="9743" max="9743" width="11.77734375" style="15" customWidth="1"/>
    <col min="9744" max="9744" width="5.77734375" style="15" customWidth="1"/>
    <col min="9745" max="9980" width="9.109375" style="15"/>
    <col min="9981" max="9982" width="1.21875" style="15" customWidth="1"/>
    <col min="9983" max="9983" width="25.88671875" style="15" customWidth="1"/>
    <col min="9984" max="9984" width="7" style="15" customWidth="1"/>
    <col min="9985" max="9985" width="11.77734375" style="15" customWidth="1"/>
    <col min="9986" max="9986" width="0.77734375" style="15" customWidth="1"/>
    <col min="9987" max="9987" width="11.88671875" style="15" customWidth="1"/>
    <col min="9988" max="9988" width="0.77734375" style="15" customWidth="1"/>
    <col min="9989" max="9989" width="12.77734375" style="15" customWidth="1"/>
    <col min="9990" max="9990" width="0.88671875" style="15" customWidth="1"/>
    <col min="9991" max="9991" width="11.77734375" style="15" customWidth="1"/>
    <col min="9992" max="9992" width="0.77734375" style="15" customWidth="1"/>
    <col min="9993" max="9993" width="12" style="15" customWidth="1"/>
    <col min="9994" max="9994" width="0.77734375" style="15" customWidth="1"/>
    <col min="9995" max="9995" width="13" style="15" customWidth="1"/>
    <col min="9996" max="9996" width="0.33203125" style="15" customWidth="1"/>
    <col min="9997" max="9997" width="13" style="15" customWidth="1"/>
    <col min="9998" max="9998" width="0.77734375" style="15" customWidth="1"/>
    <col min="9999" max="9999" width="11.77734375" style="15" customWidth="1"/>
    <col min="10000" max="10000" width="5.77734375" style="15" customWidth="1"/>
    <col min="10001" max="10236" width="9.109375" style="15"/>
    <col min="10237" max="10238" width="1.21875" style="15" customWidth="1"/>
    <col min="10239" max="10239" width="25.88671875" style="15" customWidth="1"/>
    <col min="10240" max="10240" width="7" style="15" customWidth="1"/>
    <col min="10241" max="10241" width="11.77734375" style="15" customWidth="1"/>
    <col min="10242" max="10242" width="0.77734375" style="15" customWidth="1"/>
    <col min="10243" max="10243" width="11.88671875" style="15" customWidth="1"/>
    <col min="10244" max="10244" width="0.77734375" style="15" customWidth="1"/>
    <col min="10245" max="10245" width="12.77734375" style="15" customWidth="1"/>
    <col min="10246" max="10246" width="0.88671875" style="15" customWidth="1"/>
    <col min="10247" max="10247" width="11.77734375" style="15" customWidth="1"/>
    <col min="10248" max="10248" width="0.77734375" style="15" customWidth="1"/>
    <col min="10249" max="10249" width="12" style="15" customWidth="1"/>
    <col min="10250" max="10250" width="0.77734375" style="15" customWidth="1"/>
    <col min="10251" max="10251" width="13" style="15" customWidth="1"/>
    <col min="10252" max="10252" width="0.33203125" style="15" customWidth="1"/>
    <col min="10253" max="10253" width="13" style="15" customWidth="1"/>
    <col min="10254" max="10254" width="0.77734375" style="15" customWidth="1"/>
    <col min="10255" max="10255" width="11.77734375" style="15" customWidth="1"/>
    <col min="10256" max="10256" width="5.77734375" style="15" customWidth="1"/>
    <col min="10257" max="10492" width="9.109375" style="15"/>
    <col min="10493" max="10494" width="1.21875" style="15" customWidth="1"/>
    <col min="10495" max="10495" width="25.88671875" style="15" customWidth="1"/>
    <col min="10496" max="10496" width="7" style="15" customWidth="1"/>
    <col min="10497" max="10497" width="11.77734375" style="15" customWidth="1"/>
    <col min="10498" max="10498" width="0.77734375" style="15" customWidth="1"/>
    <col min="10499" max="10499" width="11.88671875" style="15" customWidth="1"/>
    <col min="10500" max="10500" width="0.77734375" style="15" customWidth="1"/>
    <col min="10501" max="10501" width="12.77734375" style="15" customWidth="1"/>
    <col min="10502" max="10502" width="0.88671875" style="15" customWidth="1"/>
    <col min="10503" max="10503" width="11.77734375" style="15" customWidth="1"/>
    <col min="10504" max="10504" width="0.77734375" style="15" customWidth="1"/>
    <col min="10505" max="10505" width="12" style="15" customWidth="1"/>
    <col min="10506" max="10506" width="0.77734375" style="15" customWidth="1"/>
    <col min="10507" max="10507" width="13" style="15" customWidth="1"/>
    <col min="10508" max="10508" width="0.33203125" style="15" customWidth="1"/>
    <col min="10509" max="10509" width="13" style="15" customWidth="1"/>
    <col min="10510" max="10510" width="0.77734375" style="15" customWidth="1"/>
    <col min="10511" max="10511" width="11.77734375" style="15" customWidth="1"/>
    <col min="10512" max="10512" width="5.77734375" style="15" customWidth="1"/>
    <col min="10513" max="10748" width="9.109375" style="15"/>
    <col min="10749" max="10750" width="1.21875" style="15" customWidth="1"/>
    <col min="10751" max="10751" width="25.88671875" style="15" customWidth="1"/>
    <col min="10752" max="10752" width="7" style="15" customWidth="1"/>
    <col min="10753" max="10753" width="11.77734375" style="15" customWidth="1"/>
    <col min="10754" max="10754" width="0.77734375" style="15" customWidth="1"/>
    <col min="10755" max="10755" width="11.88671875" style="15" customWidth="1"/>
    <col min="10756" max="10756" width="0.77734375" style="15" customWidth="1"/>
    <col min="10757" max="10757" width="12.77734375" style="15" customWidth="1"/>
    <col min="10758" max="10758" width="0.88671875" style="15" customWidth="1"/>
    <col min="10759" max="10759" width="11.77734375" style="15" customWidth="1"/>
    <col min="10760" max="10760" width="0.77734375" style="15" customWidth="1"/>
    <col min="10761" max="10761" width="12" style="15" customWidth="1"/>
    <col min="10762" max="10762" width="0.77734375" style="15" customWidth="1"/>
    <col min="10763" max="10763" width="13" style="15" customWidth="1"/>
    <col min="10764" max="10764" width="0.33203125" style="15" customWidth="1"/>
    <col min="10765" max="10765" width="13" style="15" customWidth="1"/>
    <col min="10766" max="10766" width="0.77734375" style="15" customWidth="1"/>
    <col min="10767" max="10767" width="11.77734375" style="15" customWidth="1"/>
    <col min="10768" max="10768" width="5.77734375" style="15" customWidth="1"/>
    <col min="10769" max="11004" width="9.109375" style="15"/>
    <col min="11005" max="11006" width="1.21875" style="15" customWidth="1"/>
    <col min="11007" max="11007" width="25.88671875" style="15" customWidth="1"/>
    <col min="11008" max="11008" width="7" style="15" customWidth="1"/>
    <col min="11009" max="11009" width="11.77734375" style="15" customWidth="1"/>
    <col min="11010" max="11010" width="0.77734375" style="15" customWidth="1"/>
    <col min="11011" max="11011" width="11.88671875" style="15" customWidth="1"/>
    <col min="11012" max="11012" width="0.77734375" style="15" customWidth="1"/>
    <col min="11013" max="11013" width="12.77734375" style="15" customWidth="1"/>
    <col min="11014" max="11014" width="0.88671875" style="15" customWidth="1"/>
    <col min="11015" max="11015" width="11.77734375" style="15" customWidth="1"/>
    <col min="11016" max="11016" width="0.77734375" style="15" customWidth="1"/>
    <col min="11017" max="11017" width="12" style="15" customWidth="1"/>
    <col min="11018" max="11018" width="0.77734375" style="15" customWidth="1"/>
    <col min="11019" max="11019" width="13" style="15" customWidth="1"/>
    <col min="11020" max="11020" width="0.33203125" style="15" customWidth="1"/>
    <col min="11021" max="11021" width="13" style="15" customWidth="1"/>
    <col min="11022" max="11022" width="0.77734375" style="15" customWidth="1"/>
    <col min="11023" max="11023" width="11.77734375" style="15" customWidth="1"/>
    <col min="11024" max="11024" width="5.77734375" style="15" customWidth="1"/>
    <col min="11025" max="11260" width="9.109375" style="15"/>
    <col min="11261" max="11262" width="1.21875" style="15" customWidth="1"/>
    <col min="11263" max="11263" width="25.88671875" style="15" customWidth="1"/>
    <col min="11264" max="11264" width="7" style="15" customWidth="1"/>
    <col min="11265" max="11265" width="11.77734375" style="15" customWidth="1"/>
    <col min="11266" max="11266" width="0.77734375" style="15" customWidth="1"/>
    <col min="11267" max="11267" width="11.88671875" style="15" customWidth="1"/>
    <col min="11268" max="11268" width="0.77734375" style="15" customWidth="1"/>
    <col min="11269" max="11269" width="12.77734375" style="15" customWidth="1"/>
    <col min="11270" max="11270" width="0.88671875" style="15" customWidth="1"/>
    <col min="11271" max="11271" width="11.77734375" style="15" customWidth="1"/>
    <col min="11272" max="11272" width="0.77734375" style="15" customWidth="1"/>
    <col min="11273" max="11273" width="12" style="15" customWidth="1"/>
    <col min="11274" max="11274" width="0.77734375" style="15" customWidth="1"/>
    <col min="11275" max="11275" width="13" style="15" customWidth="1"/>
    <col min="11276" max="11276" width="0.33203125" style="15" customWidth="1"/>
    <col min="11277" max="11277" width="13" style="15" customWidth="1"/>
    <col min="11278" max="11278" width="0.77734375" style="15" customWidth="1"/>
    <col min="11279" max="11279" width="11.77734375" style="15" customWidth="1"/>
    <col min="11280" max="11280" width="5.77734375" style="15" customWidth="1"/>
    <col min="11281" max="11516" width="9.109375" style="15"/>
    <col min="11517" max="11518" width="1.21875" style="15" customWidth="1"/>
    <col min="11519" max="11519" width="25.88671875" style="15" customWidth="1"/>
    <col min="11520" max="11520" width="7" style="15" customWidth="1"/>
    <col min="11521" max="11521" width="11.77734375" style="15" customWidth="1"/>
    <col min="11522" max="11522" width="0.77734375" style="15" customWidth="1"/>
    <col min="11523" max="11523" width="11.88671875" style="15" customWidth="1"/>
    <col min="11524" max="11524" width="0.77734375" style="15" customWidth="1"/>
    <col min="11525" max="11525" width="12.77734375" style="15" customWidth="1"/>
    <col min="11526" max="11526" width="0.88671875" style="15" customWidth="1"/>
    <col min="11527" max="11527" width="11.77734375" style="15" customWidth="1"/>
    <col min="11528" max="11528" width="0.77734375" style="15" customWidth="1"/>
    <col min="11529" max="11529" width="12" style="15" customWidth="1"/>
    <col min="11530" max="11530" width="0.77734375" style="15" customWidth="1"/>
    <col min="11531" max="11531" width="13" style="15" customWidth="1"/>
    <col min="11532" max="11532" width="0.33203125" style="15" customWidth="1"/>
    <col min="11533" max="11533" width="13" style="15" customWidth="1"/>
    <col min="11534" max="11534" width="0.77734375" style="15" customWidth="1"/>
    <col min="11535" max="11535" width="11.77734375" style="15" customWidth="1"/>
    <col min="11536" max="11536" width="5.77734375" style="15" customWidth="1"/>
    <col min="11537" max="11772" width="9.109375" style="15"/>
    <col min="11773" max="11774" width="1.21875" style="15" customWidth="1"/>
    <col min="11775" max="11775" width="25.88671875" style="15" customWidth="1"/>
    <col min="11776" max="11776" width="7" style="15" customWidth="1"/>
    <col min="11777" max="11777" width="11.77734375" style="15" customWidth="1"/>
    <col min="11778" max="11778" width="0.77734375" style="15" customWidth="1"/>
    <col min="11779" max="11779" width="11.88671875" style="15" customWidth="1"/>
    <col min="11780" max="11780" width="0.77734375" style="15" customWidth="1"/>
    <col min="11781" max="11781" width="12.77734375" style="15" customWidth="1"/>
    <col min="11782" max="11782" width="0.88671875" style="15" customWidth="1"/>
    <col min="11783" max="11783" width="11.77734375" style="15" customWidth="1"/>
    <col min="11784" max="11784" width="0.77734375" style="15" customWidth="1"/>
    <col min="11785" max="11785" width="12" style="15" customWidth="1"/>
    <col min="11786" max="11786" width="0.77734375" style="15" customWidth="1"/>
    <col min="11787" max="11787" width="13" style="15" customWidth="1"/>
    <col min="11788" max="11788" width="0.33203125" style="15" customWidth="1"/>
    <col min="11789" max="11789" width="13" style="15" customWidth="1"/>
    <col min="11790" max="11790" width="0.77734375" style="15" customWidth="1"/>
    <col min="11791" max="11791" width="11.77734375" style="15" customWidth="1"/>
    <col min="11792" max="11792" width="5.77734375" style="15" customWidth="1"/>
    <col min="11793" max="12028" width="9.109375" style="15"/>
    <col min="12029" max="12030" width="1.21875" style="15" customWidth="1"/>
    <col min="12031" max="12031" width="25.88671875" style="15" customWidth="1"/>
    <col min="12032" max="12032" width="7" style="15" customWidth="1"/>
    <col min="12033" max="12033" width="11.77734375" style="15" customWidth="1"/>
    <col min="12034" max="12034" width="0.77734375" style="15" customWidth="1"/>
    <col min="12035" max="12035" width="11.88671875" style="15" customWidth="1"/>
    <col min="12036" max="12036" width="0.77734375" style="15" customWidth="1"/>
    <col min="12037" max="12037" width="12.77734375" style="15" customWidth="1"/>
    <col min="12038" max="12038" width="0.88671875" style="15" customWidth="1"/>
    <col min="12039" max="12039" width="11.77734375" style="15" customWidth="1"/>
    <col min="12040" max="12040" width="0.77734375" style="15" customWidth="1"/>
    <col min="12041" max="12041" width="12" style="15" customWidth="1"/>
    <col min="12042" max="12042" width="0.77734375" style="15" customWidth="1"/>
    <col min="12043" max="12043" width="13" style="15" customWidth="1"/>
    <col min="12044" max="12044" width="0.33203125" style="15" customWidth="1"/>
    <col min="12045" max="12045" width="13" style="15" customWidth="1"/>
    <col min="12046" max="12046" width="0.77734375" style="15" customWidth="1"/>
    <col min="12047" max="12047" width="11.77734375" style="15" customWidth="1"/>
    <col min="12048" max="12048" width="5.77734375" style="15" customWidth="1"/>
    <col min="12049" max="12284" width="9.109375" style="15"/>
    <col min="12285" max="12286" width="1.21875" style="15" customWidth="1"/>
    <col min="12287" max="12287" width="25.88671875" style="15" customWidth="1"/>
    <col min="12288" max="12288" width="7" style="15" customWidth="1"/>
    <col min="12289" max="12289" width="11.77734375" style="15" customWidth="1"/>
    <col min="12290" max="12290" width="0.77734375" style="15" customWidth="1"/>
    <col min="12291" max="12291" width="11.88671875" style="15" customWidth="1"/>
    <col min="12292" max="12292" width="0.77734375" style="15" customWidth="1"/>
    <col min="12293" max="12293" width="12.77734375" style="15" customWidth="1"/>
    <col min="12294" max="12294" width="0.88671875" style="15" customWidth="1"/>
    <col min="12295" max="12295" width="11.77734375" style="15" customWidth="1"/>
    <col min="12296" max="12296" width="0.77734375" style="15" customWidth="1"/>
    <col min="12297" max="12297" width="12" style="15" customWidth="1"/>
    <col min="12298" max="12298" width="0.77734375" style="15" customWidth="1"/>
    <col min="12299" max="12299" width="13" style="15" customWidth="1"/>
    <col min="12300" max="12300" width="0.33203125" style="15" customWidth="1"/>
    <col min="12301" max="12301" width="13" style="15" customWidth="1"/>
    <col min="12302" max="12302" width="0.77734375" style="15" customWidth="1"/>
    <col min="12303" max="12303" width="11.77734375" style="15" customWidth="1"/>
    <col min="12304" max="12304" width="5.77734375" style="15" customWidth="1"/>
    <col min="12305" max="12540" width="9.109375" style="15"/>
    <col min="12541" max="12542" width="1.21875" style="15" customWidth="1"/>
    <col min="12543" max="12543" width="25.88671875" style="15" customWidth="1"/>
    <col min="12544" max="12544" width="7" style="15" customWidth="1"/>
    <col min="12545" max="12545" width="11.77734375" style="15" customWidth="1"/>
    <col min="12546" max="12546" width="0.77734375" style="15" customWidth="1"/>
    <col min="12547" max="12547" width="11.88671875" style="15" customWidth="1"/>
    <col min="12548" max="12548" width="0.77734375" style="15" customWidth="1"/>
    <col min="12549" max="12549" width="12.77734375" style="15" customWidth="1"/>
    <col min="12550" max="12550" width="0.88671875" style="15" customWidth="1"/>
    <col min="12551" max="12551" width="11.77734375" style="15" customWidth="1"/>
    <col min="12552" max="12552" width="0.77734375" style="15" customWidth="1"/>
    <col min="12553" max="12553" width="12" style="15" customWidth="1"/>
    <col min="12554" max="12554" width="0.77734375" style="15" customWidth="1"/>
    <col min="12555" max="12555" width="13" style="15" customWidth="1"/>
    <col min="12556" max="12556" width="0.33203125" style="15" customWidth="1"/>
    <col min="12557" max="12557" width="13" style="15" customWidth="1"/>
    <col min="12558" max="12558" width="0.77734375" style="15" customWidth="1"/>
    <col min="12559" max="12559" width="11.77734375" style="15" customWidth="1"/>
    <col min="12560" max="12560" width="5.77734375" style="15" customWidth="1"/>
    <col min="12561" max="12796" width="9.109375" style="15"/>
    <col min="12797" max="12798" width="1.21875" style="15" customWidth="1"/>
    <col min="12799" max="12799" width="25.88671875" style="15" customWidth="1"/>
    <col min="12800" max="12800" width="7" style="15" customWidth="1"/>
    <col min="12801" max="12801" width="11.77734375" style="15" customWidth="1"/>
    <col min="12802" max="12802" width="0.77734375" style="15" customWidth="1"/>
    <col min="12803" max="12803" width="11.88671875" style="15" customWidth="1"/>
    <col min="12804" max="12804" width="0.77734375" style="15" customWidth="1"/>
    <col min="12805" max="12805" width="12.77734375" style="15" customWidth="1"/>
    <col min="12806" max="12806" width="0.88671875" style="15" customWidth="1"/>
    <col min="12807" max="12807" width="11.77734375" style="15" customWidth="1"/>
    <col min="12808" max="12808" width="0.77734375" style="15" customWidth="1"/>
    <col min="12809" max="12809" width="12" style="15" customWidth="1"/>
    <col min="12810" max="12810" width="0.77734375" style="15" customWidth="1"/>
    <col min="12811" max="12811" width="13" style="15" customWidth="1"/>
    <col min="12812" max="12812" width="0.33203125" style="15" customWidth="1"/>
    <col min="12813" max="12813" width="13" style="15" customWidth="1"/>
    <col min="12814" max="12814" width="0.77734375" style="15" customWidth="1"/>
    <col min="12815" max="12815" width="11.77734375" style="15" customWidth="1"/>
    <col min="12816" max="12816" width="5.77734375" style="15" customWidth="1"/>
    <col min="12817" max="13052" width="9.109375" style="15"/>
    <col min="13053" max="13054" width="1.21875" style="15" customWidth="1"/>
    <col min="13055" max="13055" width="25.88671875" style="15" customWidth="1"/>
    <col min="13056" max="13056" width="7" style="15" customWidth="1"/>
    <col min="13057" max="13057" width="11.77734375" style="15" customWidth="1"/>
    <col min="13058" max="13058" width="0.77734375" style="15" customWidth="1"/>
    <col min="13059" max="13059" width="11.88671875" style="15" customWidth="1"/>
    <col min="13060" max="13060" width="0.77734375" style="15" customWidth="1"/>
    <col min="13061" max="13061" width="12.77734375" style="15" customWidth="1"/>
    <col min="13062" max="13062" width="0.88671875" style="15" customWidth="1"/>
    <col min="13063" max="13063" width="11.77734375" style="15" customWidth="1"/>
    <col min="13064" max="13064" width="0.77734375" style="15" customWidth="1"/>
    <col min="13065" max="13065" width="12" style="15" customWidth="1"/>
    <col min="13066" max="13066" width="0.77734375" style="15" customWidth="1"/>
    <col min="13067" max="13067" width="13" style="15" customWidth="1"/>
    <col min="13068" max="13068" width="0.33203125" style="15" customWidth="1"/>
    <col min="13069" max="13069" width="13" style="15" customWidth="1"/>
    <col min="13070" max="13070" width="0.77734375" style="15" customWidth="1"/>
    <col min="13071" max="13071" width="11.77734375" style="15" customWidth="1"/>
    <col min="13072" max="13072" width="5.77734375" style="15" customWidth="1"/>
    <col min="13073" max="13308" width="9.109375" style="15"/>
    <col min="13309" max="13310" width="1.21875" style="15" customWidth="1"/>
    <col min="13311" max="13311" width="25.88671875" style="15" customWidth="1"/>
    <col min="13312" max="13312" width="7" style="15" customWidth="1"/>
    <col min="13313" max="13313" width="11.77734375" style="15" customWidth="1"/>
    <col min="13314" max="13314" width="0.77734375" style="15" customWidth="1"/>
    <col min="13315" max="13315" width="11.88671875" style="15" customWidth="1"/>
    <col min="13316" max="13316" width="0.77734375" style="15" customWidth="1"/>
    <col min="13317" max="13317" width="12.77734375" style="15" customWidth="1"/>
    <col min="13318" max="13318" width="0.88671875" style="15" customWidth="1"/>
    <col min="13319" max="13319" width="11.77734375" style="15" customWidth="1"/>
    <col min="13320" max="13320" width="0.77734375" style="15" customWidth="1"/>
    <col min="13321" max="13321" width="12" style="15" customWidth="1"/>
    <col min="13322" max="13322" width="0.77734375" style="15" customWidth="1"/>
    <col min="13323" max="13323" width="13" style="15" customWidth="1"/>
    <col min="13324" max="13324" width="0.33203125" style="15" customWidth="1"/>
    <col min="13325" max="13325" width="13" style="15" customWidth="1"/>
    <col min="13326" max="13326" width="0.77734375" style="15" customWidth="1"/>
    <col min="13327" max="13327" width="11.77734375" style="15" customWidth="1"/>
    <col min="13328" max="13328" width="5.77734375" style="15" customWidth="1"/>
    <col min="13329" max="13564" width="9.109375" style="15"/>
    <col min="13565" max="13566" width="1.21875" style="15" customWidth="1"/>
    <col min="13567" max="13567" width="25.88671875" style="15" customWidth="1"/>
    <col min="13568" max="13568" width="7" style="15" customWidth="1"/>
    <col min="13569" max="13569" width="11.77734375" style="15" customWidth="1"/>
    <col min="13570" max="13570" width="0.77734375" style="15" customWidth="1"/>
    <col min="13571" max="13571" width="11.88671875" style="15" customWidth="1"/>
    <col min="13572" max="13572" width="0.77734375" style="15" customWidth="1"/>
    <col min="13573" max="13573" width="12.77734375" style="15" customWidth="1"/>
    <col min="13574" max="13574" width="0.88671875" style="15" customWidth="1"/>
    <col min="13575" max="13575" width="11.77734375" style="15" customWidth="1"/>
    <col min="13576" max="13576" width="0.77734375" style="15" customWidth="1"/>
    <col min="13577" max="13577" width="12" style="15" customWidth="1"/>
    <col min="13578" max="13578" width="0.77734375" style="15" customWidth="1"/>
    <col min="13579" max="13579" width="13" style="15" customWidth="1"/>
    <col min="13580" max="13580" width="0.33203125" style="15" customWidth="1"/>
    <col min="13581" max="13581" width="13" style="15" customWidth="1"/>
    <col min="13582" max="13582" width="0.77734375" style="15" customWidth="1"/>
    <col min="13583" max="13583" width="11.77734375" style="15" customWidth="1"/>
    <col min="13584" max="13584" width="5.77734375" style="15" customWidth="1"/>
    <col min="13585" max="13820" width="9.109375" style="15"/>
    <col min="13821" max="13822" width="1.21875" style="15" customWidth="1"/>
    <col min="13823" max="13823" width="25.88671875" style="15" customWidth="1"/>
    <col min="13824" max="13824" width="7" style="15" customWidth="1"/>
    <col min="13825" max="13825" width="11.77734375" style="15" customWidth="1"/>
    <col min="13826" max="13826" width="0.77734375" style="15" customWidth="1"/>
    <col min="13827" max="13827" width="11.88671875" style="15" customWidth="1"/>
    <col min="13828" max="13828" width="0.77734375" style="15" customWidth="1"/>
    <col min="13829" max="13829" width="12.77734375" style="15" customWidth="1"/>
    <col min="13830" max="13830" width="0.88671875" style="15" customWidth="1"/>
    <col min="13831" max="13831" width="11.77734375" style="15" customWidth="1"/>
    <col min="13832" max="13832" width="0.77734375" style="15" customWidth="1"/>
    <col min="13833" max="13833" width="12" style="15" customWidth="1"/>
    <col min="13834" max="13834" width="0.77734375" style="15" customWidth="1"/>
    <col min="13835" max="13835" width="13" style="15" customWidth="1"/>
    <col min="13836" max="13836" width="0.33203125" style="15" customWidth="1"/>
    <col min="13837" max="13837" width="13" style="15" customWidth="1"/>
    <col min="13838" max="13838" width="0.77734375" style="15" customWidth="1"/>
    <col min="13839" max="13839" width="11.77734375" style="15" customWidth="1"/>
    <col min="13840" max="13840" width="5.77734375" style="15" customWidth="1"/>
    <col min="13841" max="14076" width="9.109375" style="15"/>
    <col min="14077" max="14078" width="1.21875" style="15" customWidth="1"/>
    <col min="14079" max="14079" width="25.88671875" style="15" customWidth="1"/>
    <col min="14080" max="14080" width="7" style="15" customWidth="1"/>
    <col min="14081" max="14081" width="11.77734375" style="15" customWidth="1"/>
    <col min="14082" max="14082" width="0.77734375" style="15" customWidth="1"/>
    <col min="14083" max="14083" width="11.88671875" style="15" customWidth="1"/>
    <col min="14084" max="14084" width="0.77734375" style="15" customWidth="1"/>
    <col min="14085" max="14085" width="12.77734375" style="15" customWidth="1"/>
    <col min="14086" max="14086" width="0.88671875" style="15" customWidth="1"/>
    <col min="14087" max="14087" width="11.77734375" style="15" customWidth="1"/>
    <col min="14088" max="14088" width="0.77734375" style="15" customWidth="1"/>
    <col min="14089" max="14089" width="12" style="15" customWidth="1"/>
    <col min="14090" max="14090" width="0.77734375" style="15" customWidth="1"/>
    <col min="14091" max="14091" width="13" style="15" customWidth="1"/>
    <col min="14092" max="14092" width="0.33203125" style="15" customWidth="1"/>
    <col min="14093" max="14093" width="13" style="15" customWidth="1"/>
    <col min="14094" max="14094" width="0.77734375" style="15" customWidth="1"/>
    <col min="14095" max="14095" width="11.77734375" style="15" customWidth="1"/>
    <col min="14096" max="14096" width="5.77734375" style="15" customWidth="1"/>
    <col min="14097" max="14332" width="9.109375" style="15"/>
    <col min="14333" max="14334" width="1.21875" style="15" customWidth="1"/>
    <col min="14335" max="14335" width="25.88671875" style="15" customWidth="1"/>
    <col min="14336" max="14336" width="7" style="15" customWidth="1"/>
    <col min="14337" max="14337" width="11.77734375" style="15" customWidth="1"/>
    <col min="14338" max="14338" width="0.77734375" style="15" customWidth="1"/>
    <col min="14339" max="14339" width="11.88671875" style="15" customWidth="1"/>
    <col min="14340" max="14340" width="0.77734375" style="15" customWidth="1"/>
    <col min="14341" max="14341" width="12.77734375" style="15" customWidth="1"/>
    <col min="14342" max="14342" width="0.88671875" style="15" customWidth="1"/>
    <col min="14343" max="14343" width="11.77734375" style="15" customWidth="1"/>
    <col min="14344" max="14344" width="0.77734375" style="15" customWidth="1"/>
    <col min="14345" max="14345" width="12" style="15" customWidth="1"/>
    <col min="14346" max="14346" width="0.77734375" style="15" customWidth="1"/>
    <col min="14347" max="14347" width="13" style="15" customWidth="1"/>
    <col min="14348" max="14348" width="0.33203125" style="15" customWidth="1"/>
    <col min="14349" max="14349" width="13" style="15" customWidth="1"/>
    <col min="14350" max="14350" width="0.77734375" style="15" customWidth="1"/>
    <col min="14351" max="14351" width="11.77734375" style="15" customWidth="1"/>
    <col min="14352" max="14352" width="5.77734375" style="15" customWidth="1"/>
    <col min="14353" max="14588" width="9.109375" style="15"/>
    <col min="14589" max="14590" width="1.21875" style="15" customWidth="1"/>
    <col min="14591" max="14591" width="25.88671875" style="15" customWidth="1"/>
    <col min="14592" max="14592" width="7" style="15" customWidth="1"/>
    <col min="14593" max="14593" width="11.77734375" style="15" customWidth="1"/>
    <col min="14594" max="14594" width="0.77734375" style="15" customWidth="1"/>
    <col min="14595" max="14595" width="11.88671875" style="15" customWidth="1"/>
    <col min="14596" max="14596" width="0.77734375" style="15" customWidth="1"/>
    <col min="14597" max="14597" width="12.77734375" style="15" customWidth="1"/>
    <col min="14598" max="14598" width="0.88671875" style="15" customWidth="1"/>
    <col min="14599" max="14599" width="11.77734375" style="15" customWidth="1"/>
    <col min="14600" max="14600" width="0.77734375" style="15" customWidth="1"/>
    <col min="14601" max="14601" width="12" style="15" customWidth="1"/>
    <col min="14602" max="14602" width="0.77734375" style="15" customWidth="1"/>
    <col min="14603" max="14603" width="13" style="15" customWidth="1"/>
    <col min="14604" max="14604" width="0.33203125" style="15" customWidth="1"/>
    <col min="14605" max="14605" width="13" style="15" customWidth="1"/>
    <col min="14606" max="14606" width="0.77734375" style="15" customWidth="1"/>
    <col min="14607" max="14607" width="11.77734375" style="15" customWidth="1"/>
    <col min="14608" max="14608" width="5.77734375" style="15" customWidth="1"/>
    <col min="14609" max="14844" width="9.109375" style="15"/>
    <col min="14845" max="14846" width="1.21875" style="15" customWidth="1"/>
    <col min="14847" max="14847" width="25.88671875" style="15" customWidth="1"/>
    <col min="14848" max="14848" width="7" style="15" customWidth="1"/>
    <col min="14849" max="14849" width="11.77734375" style="15" customWidth="1"/>
    <col min="14850" max="14850" width="0.77734375" style="15" customWidth="1"/>
    <col min="14851" max="14851" width="11.88671875" style="15" customWidth="1"/>
    <col min="14852" max="14852" width="0.77734375" style="15" customWidth="1"/>
    <col min="14853" max="14853" width="12.77734375" style="15" customWidth="1"/>
    <col min="14854" max="14854" width="0.88671875" style="15" customWidth="1"/>
    <col min="14855" max="14855" width="11.77734375" style="15" customWidth="1"/>
    <col min="14856" max="14856" width="0.77734375" style="15" customWidth="1"/>
    <col min="14857" max="14857" width="12" style="15" customWidth="1"/>
    <col min="14858" max="14858" width="0.77734375" style="15" customWidth="1"/>
    <col min="14859" max="14859" width="13" style="15" customWidth="1"/>
    <col min="14860" max="14860" width="0.33203125" style="15" customWidth="1"/>
    <col min="14861" max="14861" width="13" style="15" customWidth="1"/>
    <col min="14862" max="14862" width="0.77734375" style="15" customWidth="1"/>
    <col min="14863" max="14863" width="11.77734375" style="15" customWidth="1"/>
    <col min="14864" max="14864" width="5.77734375" style="15" customWidth="1"/>
    <col min="14865" max="15100" width="9.109375" style="15"/>
    <col min="15101" max="15102" width="1.21875" style="15" customWidth="1"/>
    <col min="15103" max="15103" width="25.88671875" style="15" customWidth="1"/>
    <col min="15104" max="15104" width="7" style="15" customWidth="1"/>
    <col min="15105" max="15105" width="11.77734375" style="15" customWidth="1"/>
    <col min="15106" max="15106" width="0.77734375" style="15" customWidth="1"/>
    <col min="15107" max="15107" width="11.88671875" style="15" customWidth="1"/>
    <col min="15108" max="15108" width="0.77734375" style="15" customWidth="1"/>
    <col min="15109" max="15109" width="12.77734375" style="15" customWidth="1"/>
    <col min="15110" max="15110" width="0.88671875" style="15" customWidth="1"/>
    <col min="15111" max="15111" width="11.77734375" style="15" customWidth="1"/>
    <col min="15112" max="15112" width="0.77734375" style="15" customWidth="1"/>
    <col min="15113" max="15113" width="12" style="15" customWidth="1"/>
    <col min="15114" max="15114" width="0.77734375" style="15" customWidth="1"/>
    <col min="15115" max="15115" width="13" style="15" customWidth="1"/>
    <col min="15116" max="15116" width="0.33203125" style="15" customWidth="1"/>
    <col min="15117" max="15117" width="13" style="15" customWidth="1"/>
    <col min="15118" max="15118" width="0.77734375" style="15" customWidth="1"/>
    <col min="15119" max="15119" width="11.77734375" style="15" customWidth="1"/>
    <col min="15120" max="15120" width="5.77734375" style="15" customWidth="1"/>
    <col min="15121" max="15356" width="9.109375" style="15"/>
    <col min="15357" max="15358" width="1.21875" style="15" customWidth="1"/>
    <col min="15359" max="15359" width="25.88671875" style="15" customWidth="1"/>
    <col min="15360" max="15360" width="7" style="15" customWidth="1"/>
    <col min="15361" max="15361" width="11.77734375" style="15" customWidth="1"/>
    <col min="15362" max="15362" width="0.77734375" style="15" customWidth="1"/>
    <col min="15363" max="15363" width="11.88671875" style="15" customWidth="1"/>
    <col min="15364" max="15364" width="0.77734375" style="15" customWidth="1"/>
    <col min="15365" max="15365" width="12.77734375" style="15" customWidth="1"/>
    <col min="15366" max="15366" width="0.88671875" style="15" customWidth="1"/>
    <col min="15367" max="15367" width="11.77734375" style="15" customWidth="1"/>
    <col min="15368" max="15368" width="0.77734375" style="15" customWidth="1"/>
    <col min="15369" max="15369" width="12" style="15" customWidth="1"/>
    <col min="15370" max="15370" width="0.77734375" style="15" customWidth="1"/>
    <col min="15371" max="15371" width="13" style="15" customWidth="1"/>
    <col min="15372" max="15372" width="0.33203125" style="15" customWidth="1"/>
    <col min="15373" max="15373" width="13" style="15" customWidth="1"/>
    <col min="15374" max="15374" width="0.77734375" style="15" customWidth="1"/>
    <col min="15375" max="15375" width="11.77734375" style="15" customWidth="1"/>
    <col min="15376" max="15376" width="5.77734375" style="15" customWidth="1"/>
    <col min="15377" max="15612" width="9.109375" style="15"/>
    <col min="15613" max="15614" width="1.21875" style="15" customWidth="1"/>
    <col min="15615" max="15615" width="25.88671875" style="15" customWidth="1"/>
    <col min="15616" max="15616" width="7" style="15" customWidth="1"/>
    <col min="15617" max="15617" width="11.77734375" style="15" customWidth="1"/>
    <col min="15618" max="15618" width="0.77734375" style="15" customWidth="1"/>
    <col min="15619" max="15619" width="11.88671875" style="15" customWidth="1"/>
    <col min="15620" max="15620" width="0.77734375" style="15" customWidth="1"/>
    <col min="15621" max="15621" width="12.77734375" style="15" customWidth="1"/>
    <col min="15622" max="15622" width="0.88671875" style="15" customWidth="1"/>
    <col min="15623" max="15623" width="11.77734375" style="15" customWidth="1"/>
    <col min="15624" max="15624" width="0.77734375" style="15" customWidth="1"/>
    <col min="15625" max="15625" width="12" style="15" customWidth="1"/>
    <col min="15626" max="15626" width="0.77734375" style="15" customWidth="1"/>
    <col min="15627" max="15627" width="13" style="15" customWidth="1"/>
    <col min="15628" max="15628" width="0.33203125" style="15" customWidth="1"/>
    <col min="15629" max="15629" width="13" style="15" customWidth="1"/>
    <col min="15630" max="15630" width="0.77734375" style="15" customWidth="1"/>
    <col min="15631" max="15631" width="11.77734375" style="15" customWidth="1"/>
    <col min="15632" max="15632" width="5.77734375" style="15" customWidth="1"/>
    <col min="15633" max="15868" width="9.109375" style="15"/>
    <col min="15869" max="15870" width="1.21875" style="15" customWidth="1"/>
    <col min="15871" max="15871" width="25.88671875" style="15" customWidth="1"/>
    <col min="15872" max="15872" width="7" style="15" customWidth="1"/>
    <col min="15873" max="15873" width="11.77734375" style="15" customWidth="1"/>
    <col min="15874" max="15874" width="0.77734375" style="15" customWidth="1"/>
    <col min="15875" max="15875" width="11.88671875" style="15" customWidth="1"/>
    <col min="15876" max="15876" width="0.77734375" style="15" customWidth="1"/>
    <col min="15877" max="15877" width="12.77734375" style="15" customWidth="1"/>
    <col min="15878" max="15878" width="0.88671875" style="15" customWidth="1"/>
    <col min="15879" max="15879" width="11.77734375" style="15" customWidth="1"/>
    <col min="15880" max="15880" width="0.77734375" style="15" customWidth="1"/>
    <col min="15881" max="15881" width="12" style="15" customWidth="1"/>
    <col min="15882" max="15882" width="0.77734375" style="15" customWidth="1"/>
    <col min="15883" max="15883" width="13" style="15" customWidth="1"/>
    <col min="15884" max="15884" width="0.33203125" style="15" customWidth="1"/>
    <col min="15885" max="15885" width="13" style="15" customWidth="1"/>
    <col min="15886" max="15886" width="0.77734375" style="15" customWidth="1"/>
    <col min="15887" max="15887" width="11.77734375" style="15" customWidth="1"/>
    <col min="15888" max="15888" width="5.77734375" style="15" customWidth="1"/>
    <col min="15889" max="16124" width="9.109375" style="15"/>
    <col min="16125" max="16126" width="1.21875" style="15" customWidth="1"/>
    <col min="16127" max="16127" width="25.88671875" style="15" customWidth="1"/>
    <col min="16128" max="16128" width="7" style="15" customWidth="1"/>
    <col min="16129" max="16129" width="11.77734375" style="15" customWidth="1"/>
    <col min="16130" max="16130" width="0.77734375" style="15" customWidth="1"/>
    <col min="16131" max="16131" width="11.88671875" style="15" customWidth="1"/>
    <col min="16132" max="16132" width="0.77734375" style="15" customWidth="1"/>
    <col min="16133" max="16133" width="12.77734375" style="15" customWidth="1"/>
    <col min="16134" max="16134" width="0.88671875" style="15" customWidth="1"/>
    <col min="16135" max="16135" width="11.77734375" style="15" customWidth="1"/>
    <col min="16136" max="16136" width="0.77734375" style="15" customWidth="1"/>
    <col min="16137" max="16137" width="12" style="15" customWidth="1"/>
    <col min="16138" max="16138" width="0.77734375" style="15" customWidth="1"/>
    <col min="16139" max="16139" width="13" style="15" customWidth="1"/>
    <col min="16140" max="16140" width="0.33203125" style="15" customWidth="1"/>
    <col min="16141" max="16141" width="13" style="15" customWidth="1"/>
    <col min="16142" max="16142" width="0.77734375" style="15" customWidth="1"/>
    <col min="16143" max="16143" width="11.77734375" style="15" customWidth="1"/>
    <col min="16144" max="16144" width="5.77734375" style="15" customWidth="1"/>
    <col min="16145" max="16380" width="9.109375" style="15"/>
    <col min="16381" max="16384" width="9.109375" style="15" customWidth="1"/>
  </cols>
  <sheetData>
    <row r="1" spans="1:19" ht="23.1" customHeight="1" x14ac:dyDescent="0.6">
      <c r="O1" s="30"/>
      <c r="P1" s="30"/>
      <c r="Q1" s="5" t="s">
        <v>0</v>
      </c>
    </row>
    <row r="2" spans="1:19" ht="23.1" customHeight="1" x14ac:dyDescent="0.6">
      <c r="O2" s="30"/>
      <c r="P2" s="30"/>
      <c r="Q2" s="5" t="s">
        <v>1</v>
      </c>
    </row>
    <row r="3" spans="1:19" ht="23.1" customHeight="1" x14ac:dyDescent="0.6">
      <c r="A3" s="296" t="s">
        <v>148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</row>
    <row r="4" spans="1:19" s="31" customFormat="1" ht="23.1" customHeight="1" x14ac:dyDescent="0.6">
      <c r="A4" s="298" t="s">
        <v>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</row>
    <row r="5" spans="1:19" s="31" customFormat="1" ht="23.1" customHeight="1" x14ac:dyDescent="0.6">
      <c r="A5" s="298" t="s">
        <v>68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6" spans="1:19" s="32" customFormat="1" ht="23.1" customHeight="1" x14ac:dyDescent="0.6">
      <c r="A6" s="298" t="s">
        <v>160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</row>
    <row r="7" spans="1:19" s="32" customFormat="1" ht="14.55" customHeight="1" x14ac:dyDescent="0.6">
      <c r="A7" s="33"/>
      <c r="B7" s="33"/>
      <c r="C7" s="33"/>
      <c r="D7" s="196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19" s="36" customFormat="1" ht="14.5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5" t="s">
        <v>5</v>
      </c>
    </row>
    <row r="9" spans="1:19" s="37" customFormat="1" ht="14.55" customHeight="1" x14ac:dyDescent="0.3">
      <c r="E9" s="299" t="s">
        <v>6</v>
      </c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</row>
    <row r="10" spans="1:19" s="37" customFormat="1" ht="14.55" customHeight="1" x14ac:dyDescent="0.3">
      <c r="E10" s="38" t="s">
        <v>41</v>
      </c>
      <c r="F10" s="38"/>
      <c r="G10" s="38" t="s">
        <v>69</v>
      </c>
      <c r="H10" s="38"/>
      <c r="I10" s="299" t="s">
        <v>47</v>
      </c>
      <c r="J10" s="299"/>
      <c r="K10" s="299"/>
      <c r="L10" s="38"/>
      <c r="M10" s="299" t="s">
        <v>70</v>
      </c>
      <c r="N10" s="299"/>
      <c r="O10" s="299"/>
      <c r="P10" s="299"/>
      <c r="Q10" s="299"/>
      <c r="R10" s="38"/>
      <c r="S10" s="38" t="s">
        <v>71</v>
      </c>
    </row>
    <row r="11" spans="1:19" s="37" customFormat="1" ht="14.55" customHeight="1" x14ac:dyDescent="0.3">
      <c r="E11" s="38" t="s">
        <v>72</v>
      </c>
      <c r="F11" s="38"/>
      <c r="G11" s="38" t="s">
        <v>73</v>
      </c>
      <c r="H11" s="38"/>
      <c r="I11" s="38" t="s">
        <v>74</v>
      </c>
      <c r="J11" s="39"/>
      <c r="K11" s="38" t="s">
        <v>75</v>
      </c>
      <c r="L11" s="39"/>
      <c r="M11" s="38" t="s">
        <v>76</v>
      </c>
      <c r="N11" s="38"/>
      <c r="O11" s="38" t="s">
        <v>180</v>
      </c>
      <c r="P11" s="38"/>
      <c r="Q11" s="38" t="s">
        <v>71</v>
      </c>
      <c r="R11" s="38"/>
      <c r="S11" s="38"/>
    </row>
    <row r="12" spans="1:19" s="39" customFormat="1" ht="14.55" customHeight="1" x14ac:dyDescent="0.3">
      <c r="E12" s="38" t="s">
        <v>77</v>
      </c>
      <c r="F12" s="38"/>
      <c r="G12" s="37"/>
      <c r="H12" s="38"/>
      <c r="I12" s="38" t="s">
        <v>78</v>
      </c>
      <c r="J12" s="38"/>
      <c r="L12" s="38"/>
      <c r="M12" s="38" t="s">
        <v>79</v>
      </c>
      <c r="N12" s="38"/>
      <c r="O12" s="38" t="s">
        <v>181</v>
      </c>
      <c r="P12" s="38"/>
      <c r="Q12" s="38"/>
      <c r="R12" s="38"/>
    </row>
    <row r="13" spans="1:19" s="39" customFormat="1" ht="14.55" customHeight="1" x14ac:dyDescent="0.3">
      <c r="E13" s="38"/>
      <c r="F13" s="38"/>
      <c r="G13" s="37"/>
      <c r="H13" s="38"/>
      <c r="I13" s="38"/>
      <c r="J13" s="38"/>
      <c r="L13" s="38"/>
      <c r="M13" s="38" t="s">
        <v>80</v>
      </c>
      <c r="N13" s="38"/>
      <c r="O13" s="38" t="s">
        <v>176</v>
      </c>
      <c r="P13" s="38"/>
      <c r="Q13" s="38"/>
      <c r="R13" s="38"/>
    </row>
    <row r="14" spans="1:19" s="39" customFormat="1" ht="14.55" customHeight="1" x14ac:dyDescent="0.3">
      <c r="E14" s="38"/>
      <c r="F14" s="38"/>
      <c r="G14" s="37"/>
      <c r="H14" s="38"/>
      <c r="I14" s="38"/>
      <c r="J14" s="38"/>
      <c r="L14" s="38"/>
      <c r="M14" s="38"/>
      <c r="N14" s="38"/>
      <c r="O14" s="38" t="s">
        <v>177</v>
      </c>
      <c r="P14" s="38"/>
      <c r="Q14" s="38"/>
      <c r="R14" s="38"/>
    </row>
    <row r="15" spans="1:19" s="39" customFormat="1" ht="14.55" customHeight="1" x14ac:dyDescent="0.3">
      <c r="E15" s="38"/>
      <c r="F15" s="38"/>
      <c r="G15" s="37"/>
      <c r="H15" s="38"/>
      <c r="I15" s="38"/>
      <c r="J15" s="38"/>
      <c r="L15" s="38"/>
      <c r="M15" s="38"/>
      <c r="N15" s="38"/>
      <c r="O15" s="38" t="s">
        <v>178</v>
      </c>
      <c r="P15" s="38"/>
      <c r="Q15" s="38"/>
      <c r="R15" s="38"/>
    </row>
    <row r="16" spans="1:19" s="39" customFormat="1" ht="14.55" customHeight="1" x14ac:dyDescent="0.3">
      <c r="D16" s="169" t="s">
        <v>9</v>
      </c>
      <c r="E16" s="41"/>
      <c r="F16" s="38"/>
      <c r="G16" s="40"/>
      <c r="H16" s="38"/>
      <c r="I16" s="41"/>
      <c r="J16" s="38"/>
      <c r="K16" s="40"/>
      <c r="L16" s="38"/>
      <c r="M16" s="41"/>
      <c r="N16" s="38"/>
      <c r="O16" s="41" t="s">
        <v>179</v>
      </c>
      <c r="P16" s="38"/>
      <c r="Q16" s="41"/>
      <c r="R16" s="38"/>
      <c r="S16" s="40"/>
    </row>
    <row r="17" spans="1:24" s="39" customFormat="1" ht="14.55" customHeight="1" x14ac:dyDescent="0.3">
      <c r="A17" s="39" t="s">
        <v>154</v>
      </c>
      <c r="E17" s="177">
        <f>ROUND(135000000/1000,0)</f>
        <v>135000</v>
      </c>
      <c r="F17" s="177"/>
      <c r="G17" s="177">
        <f>ROUND(219726720/1000,0)</f>
        <v>219727</v>
      </c>
      <c r="H17" s="177"/>
      <c r="I17" s="177">
        <f>ROUND(13500000/1000,0)</f>
        <v>13500</v>
      </c>
      <c r="J17" s="177"/>
      <c r="K17" s="177">
        <v>579120</v>
      </c>
      <c r="L17" s="177"/>
      <c r="M17" s="177">
        <v>248559</v>
      </c>
      <c r="N17" s="177"/>
      <c r="O17" s="141">
        <v>0</v>
      </c>
      <c r="P17" s="177"/>
      <c r="Q17" s="177">
        <v>248559</v>
      </c>
      <c r="R17" s="177"/>
      <c r="S17" s="177">
        <v>1195906</v>
      </c>
    </row>
    <row r="18" spans="1:24" s="39" customFormat="1" ht="14.55" customHeight="1" x14ac:dyDescent="0.45">
      <c r="A18" s="237" t="s">
        <v>114</v>
      </c>
      <c r="D18" s="36" t="s">
        <v>172</v>
      </c>
      <c r="E18" s="142">
        <v>0</v>
      </c>
      <c r="F18" s="142"/>
      <c r="G18" s="142">
        <v>0</v>
      </c>
      <c r="H18" s="142"/>
      <c r="I18" s="142">
        <v>0</v>
      </c>
      <c r="J18" s="109"/>
      <c r="K18" s="108">
        <v>-47251</v>
      </c>
      <c r="L18" s="111"/>
      <c r="M18" s="141">
        <v>0</v>
      </c>
      <c r="N18" s="141"/>
      <c r="O18" s="141">
        <v>0</v>
      </c>
      <c r="P18" s="141"/>
      <c r="Q18" s="141">
        <v>0</v>
      </c>
      <c r="R18" s="111"/>
      <c r="S18" s="123">
        <v>-47251</v>
      </c>
    </row>
    <row r="19" spans="1:24" s="39" customFormat="1" ht="14.55" customHeight="1" x14ac:dyDescent="0.3">
      <c r="A19" s="97" t="s">
        <v>123</v>
      </c>
      <c r="B19" s="143"/>
      <c r="C19" s="97"/>
      <c r="D19" s="36"/>
      <c r="E19" s="142">
        <v>0</v>
      </c>
      <c r="F19" s="142"/>
      <c r="G19" s="142">
        <v>0</v>
      </c>
      <c r="H19" s="142"/>
      <c r="I19" s="142">
        <v>0</v>
      </c>
      <c r="J19" s="109"/>
      <c r="K19" s="108">
        <v>23747</v>
      </c>
      <c r="L19" s="111"/>
      <c r="M19" s="141">
        <v>0</v>
      </c>
      <c r="N19" s="141"/>
      <c r="O19" s="141">
        <v>0</v>
      </c>
      <c r="P19" s="141"/>
      <c r="Q19" s="141">
        <v>0</v>
      </c>
      <c r="R19" s="111"/>
      <c r="S19" s="108">
        <v>23747</v>
      </c>
    </row>
    <row r="20" spans="1:24" s="39" customFormat="1" ht="14.55" customHeight="1" x14ac:dyDescent="0.3">
      <c r="A20" s="97" t="s">
        <v>109</v>
      </c>
      <c r="B20" s="97"/>
      <c r="C20" s="97"/>
      <c r="D20" s="97"/>
      <c r="E20" s="128">
        <v>0</v>
      </c>
      <c r="F20" s="109"/>
      <c r="G20" s="128">
        <v>0</v>
      </c>
      <c r="H20" s="109"/>
      <c r="I20" s="128">
        <v>0</v>
      </c>
      <c r="J20" s="109"/>
      <c r="K20" s="243">
        <v>767</v>
      </c>
      <c r="L20" s="111"/>
      <c r="M20" s="141">
        <v>0</v>
      </c>
      <c r="N20" s="141"/>
      <c r="O20" s="141">
        <v>0</v>
      </c>
      <c r="P20" s="141"/>
      <c r="Q20" s="141">
        <v>0</v>
      </c>
      <c r="R20" s="111"/>
      <c r="S20" s="243">
        <v>767</v>
      </c>
    </row>
    <row r="21" spans="1:24" s="39" customFormat="1" ht="14.55" customHeight="1" thickBot="1" x14ac:dyDescent="0.35">
      <c r="A21" s="39" t="s">
        <v>163</v>
      </c>
      <c r="E21" s="119">
        <v>135000</v>
      </c>
      <c r="F21" s="111"/>
      <c r="G21" s="119">
        <v>219727</v>
      </c>
      <c r="H21" s="111"/>
      <c r="I21" s="119">
        <v>13500</v>
      </c>
      <c r="J21" s="111"/>
      <c r="K21" s="119">
        <v>556383</v>
      </c>
      <c r="L21" s="114"/>
      <c r="M21" s="119">
        <v>248559</v>
      </c>
      <c r="N21" s="114"/>
      <c r="O21" s="161">
        <v>0</v>
      </c>
      <c r="P21" s="114"/>
      <c r="Q21" s="119">
        <v>248559</v>
      </c>
      <c r="R21" s="114"/>
      <c r="S21" s="119">
        <v>1173169</v>
      </c>
    </row>
    <row r="22" spans="1:24" s="39" customFormat="1" ht="7.8" customHeight="1" thickTop="1" x14ac:dyDescent="0.3">
      <c r="E22" s="109"/>
      <c r="F22" s="109"/>
      <c r="G22" s="109"/>
      <c r="H22" s="109"/>
      <c r="I22" s="109"/>
      <c r="J22" s="109"/>
      <c r="K22" s="111"/>
      <c r="L22" s="111"/>
      <c r="M22" s="111"/>
      <c r="N22" s="111"/>
      <c r="O22" s="111"/>
      <c r="P22" s="111"/>
      <c r="Q22" s="111"/>
      <c r="R22" s="111"/>
      <c r="S22" s="165"/>
    </row>
    <row r="23" spans="1:24" s="37" customFormat="1" ht="14.55" customHeight="1" x14ac:dyDescent="0.45">
      <c r="A23" s="37" t="s">
        <v>118</v>
      </c>
      <c r="E23" s="107">
        <v>135000</v>
      </c>
      <c r="F23" s="107"/>
      <c r="G23" s="107">
        <v>219727</v>
      </c>
      <c r="H23" s="107"/>
      <c r="I23" s="107">
        <v>13500</v>
      </c>
      <c r="J23" s="107"/>
      <c r="K23" s="121">
        <v>572310</v>
      </c>
      <c r="L23" s="107"/>
      <c r="M23" s="107">
        <v>248559</v>
      </c>
      <c r="N23" s="107"/>
      <c r="O23" s="107">
        <v>2503</v>
      </c>
      <c r="P23" s="107"/>
      <c r="Q23" s="121">
        <v>251062</v>
      </c>
      <c r="R23" s="107"/>
      <c r="S23" s="123">
        <f>SUM(E23:K23,Q23)</f>
        <v>1191599</v>
      </c>
    </row>
    <row r="24" spans="1:24" s="27" customFormat="1" ht="14.55" customHeight="1" x14ac:dyDescent="0.3">
      <c r="A24" s="37" t="s">
        <v>117</v>
      </c>
      <c r="B24" s="37"/>
      <c r="C24" s="37"/>
      <c r="D24" s="55"/>
      <c r="E24" s="145">
        <v>0</v>
      </c>
      <c r="F24" s="141"/>
      <c r="G24" s="145">
        <v>0</v>
      </c>
      <c r="H24" s="141"/>
      <c r="I24" s="145">
        <v>0</v>
      </c>
      <c r="J24" s="108"/>
      <c r="K24" s="144">
        <v>2503</v>
      </c>
      <c r="L24" s="108"/>
      <c r="M24" s="145">
        <v>0</v>
      </c>
      <c r="N24" s="108"/>
      <c r="O24" s="146">
        <v>-2503</v>
      </c>
      <c r="P24" s="108"/>
      <c r="Q24" s="146">
        <v>-2503</v>
      </c>
      <c r="R24" s="108"/>
      <c r="S24" s="145">
        <v>0</v>
      </c>
      <c r="U24" s="147"/>
      <c r="V24" s="149"/>
      <c r="W24" s="149"/>
      <c r="X24" s="149"/>
    </row>
    <row r="25" spans="1:24" s="37" customFormat="1" ht="14.55" customHeight="1" x14ac:dyDescent="0.45">
      <c r="A25" s="37" t="s">
        <v>112</v>
      </c>
      <c r="C25" s="236"/>
      <c r="D25" s="36"/>
      <c r="E25" s="107">
        <v>135000</v>
      </c>
      <c r="F25" s="107"/>
      <c r="G25" s="107">
        <v>219727</v>
      </c>
      <c r="H25" s="107"/>
      <c r="I25" s="107">
        <v>13500</v>
      </c>
      <c r="J25" s="109"/>
      <c r="K25" s="108">
        <f>SUM(K23:K24)</f>
        <v>574813</v>
      </c>
      <c r="L25" s="111"/>
      <c r="M25" s="107">
        <v>248559</v>
      </c>
      <c r="N25" s="142"/>
      <c r="O25" s="142">
        <v>0</v>
      </c>
      <c r="P25" s="142"/>
      <c r="Q25" s="108">
        <v>248559</v>
      </c>
      <c r="R25" s="109"/>
      <c r="S25" s="123">
        <f>SUM(E25:K25,Q25)</f>
        <v>1191599</v>
      </c>
    </row>
    <row r="26" spans="1:24" s="37" customFormat="1" ht="14.55" customHeight="1" x14ac:dyDescent="0.45">
      <c r="A26" s="237" t="s">
        <v>114</v>
      </c>
      <c r="B26" s="36"/>
      <c r="C26" s="36"/>
      <c r="D26" s="36"/>
      <c r="E26" s="142">
        <v>0</v>
      </c>
      <c r="F26" s="142"/>
      <c r="G26" s="142">
        <v>0</v>
      </c>
      <c r="H26" s="142"/>
      <c r="I26" s="142">
        <v>0</v>
      </c>
      <c r="J26" s="109"/>
      <c r="K26" s="108">
        <v>-56701</v>
      </c>
      <c r="L26" s="111"/>
      <c r="M26" s="141">
        <v>0</v>
      </c>
      <c r="N26" s="141"/>
      <c r="O26" s="141">
        <v>0</v>
      </c>
      <c r="P26" s="141"/>
      <c r="Q26" s="141">
        <v>0</v>
      </c>
      <c r="R26" s="111"/>
      <c r="S26" s="123">
        <v>-56701</v>
      </c>
    </row>
    <row r="27" spans="1:24" s="37" customFormat="1" ht="14.55" customHeight="1" x14ac:dyDescent="0.3">
      <c r="A27" s="236" t="s">
        <v>123</v>
      </c>
      <c r="C27" s="236"/>
      <c r="D27" s="36"/>
      <c r="E27" s="142">
        <v>0</v>
      </c>
      <c r="F27" s="142"/>
      <c r="G27" s="142">
        <v>0</v>
      </c>
      <c r="H27" s="142"/>
      <c r="I27" s="142">
        <v>0</v>
      </c>
      <c r="J27" s="109"/>
      <c r="K27" s="108">
        <v>30077</v>
      </c>
      <c r="L27" s="111"/>
      <c r="M27" s="141">
        <v>0</v>
      </c>
      <c r="N27" s="141"/>
      <c r="O27" s="141">
        <v>0</v>
      </c>
      <c r="P27" s="141"/>
      <c r="Q27" s="141">
        <v>0</v>
      </c>
      <c r="R27" s="111"/>
      <c r="S27" s="108">
        <v>30077</v>
      </c>
    </row>
    <row r="28" spans="1:24" s="37" customFormat="1" ht="14.55" customHeight="1" x14ac:dyDescent="0.3">
      <c r="A28" s="236" t="s">
        <v>109</v>
      </c>
      <c r="B28" s="236"/>
      <c r="C28" s="236"/>
      <c r="D28" s="36"/>
      <c r="E28" s="238">
        <v>0</v>
      </c>
      <c r="F28" s="109"/>
      <c r="G28" s="238">
        <v>0</v>
      </c>
      <c r="H28" s="109"/>
      <c r="I28" s="238">
        <v>0</v>
      </c>
      <c r="J28" s="109"/>
      <c r="K28" s="146">
        <v>-6312</v>
      </c>
      <c r="L28" s="111"/>
      <c r="M28" s="141">
        <v>0</v>
      </c>
      <c r="N28" s="141"/>
      <c r="O28" s="141">
        <v>0</v>
      </c>
      <c r="P28" s="141"/>
      <c r="Q28" s="141">
        <v>0</v>
      </c>
      <c r="R28" s="111"/>
      <c r="S28" s="146">
        <v>-6312</v>
      </c>
    </row>
    <row r="29" spans="1:24" s="37" customFormat="1" ht="14.55" customHeight="1" thickBot="1" x14ac:dyDescent="0.35">
      <c r="A29" s="37" t="s">
        <v>162</v>
      </c>
      <c r="D29" s="36"/>
      <c r="E29" s="110">
        <v>135000</v>
      </c>
      <c r="F29" s="109"/>
      <c r="G29" s="110">
        <v>219727</v>
      </c>
      <c r="H29" s="109"/>
      <c r="I29" s="110">
        <v>13500</v>
      </c>
      <c r="J29" s="109"/>
      <c r="K29" s="119">
        <v>541877</v>
      </c>
      <c r="L29" s="111"/>
      <c r="M29" s="239">
        <v>248559</v>
      </c>
      <c r="N29" s="111"/>
      <c r="O29" s="161">
        <v>0</v>
      </c>
      <c r="P29" s="111"/>
      <c r="Q29" s="239">
        <v>248559</v>
      </c>
      <c r="R29" s="111"/>
      <c r="S29" s="119">
        <v>1158663</v>
      </c>
    </row>
    <row r="30" spans="1:24" s="42" customFormat="1" ht="24" customHeight="1" thickTop="1" x14ac:dyDescent="0.6">
      <c r="A30" s="301" t="s">
        <v>23</v>
      </c>
      <c r="B30" s="301"/>
      <c r="C30" s="301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</row>
    <row r="31" spans="1:24" s="42" customFormat="1" ht="24" customHeight="1" x14ac:dyDescent="0.4"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</row>
    <row r="32" spans="1:24" s="42" customFormat="1" ht="24" customHeight="1" x14ac:dyDescent="0.4"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</row>
    <row r="33" spans="1:22" ht="24" customHeight="1" x14ac:dyDescent="0.45">
      <c r="T33" s="44"/>
      <c r="U33" s="44"/>
      <c r="V33" s="44"/>
    </row>
    <row r="34" spans="1:22" s="44" customFormat="1" ht="24" customHeight="1" x14ac:dyDescent="0.45"/>
    <row r="35" spans="1:22" s="44" customFormat="1" ht="24" customHeight="1" x14ac:dyDescent="0.45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</row>
    <row r="36" spans="1:22" s="44" customFormat="1" ht="24" customHeight="1" x14ac:dyDescent="0.45"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</row>
    <row r="37" spans="1:22" s="44" customFormat="1" ht="24" customHeight="1" x14ac:dyDescent="0.45"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</row>
    <row r="38" spans="1:22" s="44" customFormat="1" ht="24" customHeight="1" x14ac:dyDescent="0.45"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6"/>
    </row>
    <row r="39" spans="1:22" s="44" customFormat="1" ht="24" customHeight="1" x14ac:dyDescent="0.45">
      <c r="B39" s="47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</row>
    <row r="40" spans="1:22" ht="24" customHeight="1" x14ac:dyDescent="0.45"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</row>
    <row r="41" spans="1:22" ht="24" customHeight="1" x14ac:dyDescent="0.45"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</row>
    <row r="42" spans="1:22" ht="24" customHeight="1" x14ac:dyDescent="0.45"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pans="1:22" ht="24" customHeight="1" x14ac:dyDescent="0.45">
      <c r="A43" s="48"/>
      <c r="B43" s="48"/>
      <c r="C43" s="48"/>
      <c r="D43" s="197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4"/>
      <c r="U43" s="44"/>
      <c r="V43" s="44"/>
    </row>
    <row r="44" spans="1:22" ht="24" customHeight="1" x14ac:dyDescent="0.45"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ht="24" customHeight="1" x14ac:dyDescent="0.45"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1:22" ht="24" customHeight="1" x14ac:dyDescent="0.45"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</row>
    <row r="47" spans="1:22" ht="24" customHeight="1" x14ac:dyDescent="0.45"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</row>
    <row r="48" spans="1:22" ht="24" customHeight="1" x14ac:dyDescent="0.45"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</row>
    <row r="49" spans="5:22" ht="24" customHeight="1" x14ac:dyDescent="0.45"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</row>
    <row r="50" spans="5:22" ht="24" customHeight="1" x14ac:dyDescent="0.45"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</row>
    <row r="51" spans="5:22" ht="24" customHeight="1" x14ac:dyDescent="0.45"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</row>
    <row r="53" spans="5:22" ht="24" customHeight="1" x14ac:dyDescent="0.45">
      <c r="E53" s="300"/>
      <c r="F53" s="300"/>
    </row>
    <row r="88" spans="5:6" ht="24" customHeight="1" x14ac:dyDescent="0.45">
      <c r="E88" s="300"/>
      <c r="F88" s="300"/>
    </row>
  </sheetData>
  <mergeCells count="10">
    <mergeCell ref="E53:F53"/>
    <mergeCell ref="E88:F88"/>
    <mergeCell ref="I10:K10"/>
    <mergeCell ref="M10:Q10"/>
    <mergeCell ref="A30:S30"/>
    <mergeCell ref="A3:S3"/>
    <mergeCell ref="A4:S4"/>
    <mergeCell ref="A5:S5"/>
    <mergeCell ref="A6:S6"/>
    <mergeCell ref="E9:S9"/>
  </mergeCells>
  <printOptions horizontalCentered="1"/>
  <pageMargins left="0.98425196850393704" right="0.59055118110236227" top="0.59055118110236227" bottom="0.78740157480314965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8"/>
  <sheetViews>
    <sheetView view="pageBreakPreview" topLeftCell="A7" zoomScale="115" zoomScaleSheetLayoutView="115" workbookViewId="0">
      <selection activeCell="O11" sqref="O11:O16"/>
    </sheetView>
  </sheetViews>
  <sheetFormatPr defaultRowHeight="24" customHeight="1" x14ac:dyDescent="0.3"/>
  <cols>
    <col min="1" max="2" width="1.21875" style="50" customWidth="1"/>
    <col min="3" max="3" width="37.5546875" style="50" customWidth="1"/>
    <col min="4" max="4" width="3.6640625" style="50" customWidth="1"/>
    <col min="5" max="5" width="10" style="50" customWidth="1"/>
    <col min="6" max="6" width="0.44140625" style="50" customWidth="1"/>
    <col min="7" max="7" width="10" style="50" customWidth="1"/>
    <col min="8" max="8" width="0.33203125" style="50" customWidth="1"/>
    <col min="9" max="9" width="10" style="50" customWidth="1"/>
    <col min="10" max="10" width="0.33203125" style="50" customWidth="1"/>
    <col min="11" max="11" width="9.33203125" style="50" customWidth="1"/>
    <col min="12" max="12" width="0.33203125" style="50" customWidth="1"/>
    <col min="13" max="13" width="10.77734375" style="50" customWidth="1"/>
    <col min="14" max="14" width="0.33203125" style="50" customWidth="1"/>
    <col min="15" max="15" width="12.77734375" style="50" customWidth="1"/>
    <col min="16" max="16" width="0.33203125" style="50" customWidth="1"/>
    <col min="17" max="17" width="9.88671875" style="50" customWidth="1"/>
    <col min="18" max="18" width="0.33203125" style="50" customWidth="1"/>
    <col min="19" max="19" width="9.88671875" style="50" customWidth="1"/>
    <col min="20" max="20" width="9.109375" style="50"/>
    <col min="21" max="21" width="9.33203125" style="148" bestFit="1" customWidth="1"/>
    <col min="22" max="24" width="9.109375" style="148"/>
    <col min="25" max="250" width="9.109375" style="50"/>
    <col min="251" max="252" width="1.21875" style="50" customWidth="1"/>
    <col min="253" max="253" width="27" style="50" customWidth="1"/>
    <col min="254" max="254" width="7.77734375" style="50" customWidth="1"/>
    <col min="255" max="255" width="11.77734375" style="50" customWidth="1"/>
    <col min="256" max="256" width="0.77734375" style="50" customWidth="1"/>
    <col min="257" max="257" width="11.77734375" style="50" customWidth="1"/>
    <col min="258" max="258" width="0.77734375" style="50" customWidth="1"/>
    <col min="259" max="259" width="11.77734375" style="50" customWidth="1"/>
    <col min="260" max="260" width="0.77734375" style="50" customWidth="1"/>
    <col min="261" max="261" width="11.77734375" style="50" customWidth="1"/>
    <col min="262" max="262" width="0.77734375" style="50" customWidth="1"/>
    <col min="263" max="263" width="11.88671875" style="50" customWidth="1"/>
    <col min="264" max="264" width="0.77734375" style="50" customWidth="1"/>
    <col min="265" max="265" width="14.109375" style="50" customWidth="1"/>
    <col min="266" max="266" width="0.33203125" style="50" customWidth="1"/>
    <col min="267" max="267" width="11.88671875" style="50" customWidth="1"/>
    <col min="268" max="268" width="0.77734375" style="50" customWidth="1"/>
    <col min="269" max="269" width="11.21875" style="50" customWidth="1"/>
    <col min="270" max="270" width="1.33203125" style="50" customWidth="1"/>
    <col min="271" max="506" width="9.109375" style="50"/>
    <col min="507" max="508" width="1.21875" style="50" customWidth="1"/>
    <col min="509" max="509" width="27" style="50" customWidth="1"/>
    <col min="510" max="510" width="7.77734375" style="50" customWidth="1"/>
    <col min="511" max="511" width="11.77734375" style="50" customWidth="1"/>
    <col min="512" max="512" width="0.77734375" style="50" customWidth="1"/>
    <col min="513" max="513" width="11.77734375" style="50" customWidth="1"/>
    <col min="514" max="514" width="0.77734375" style="50" customWidth="1"/>
    <col min="515" max="515" width="11.77734375" style="50" customWidth="1"/>
    <col min="516" max="516" width="0.77734375" style="50" customWidth="1"/>
    <col min="517" max="517" width="11.77734375" style="50" customWidth="1"/>
    <col min="518" max="518" width="0.77734375" style="50" customWidth="1"/>
    <col min="519" max="519" width="11.88671875" style="50" customWidth="1"/>
    <col min="520" max="520" width="0.77734375" style="50" customWidth="1"/>
    <col min="521" max="521" width="14.109375" style="50" customWidth="1"/>
    <col min="522" max="522" width="0.33203125" style="50" customWidth="1"/>
    <col min="523" max="523" width="11.88671875" style="50" customWidth="1"/>
    <col min="524" max="524" width="0.77734375" style="50" customWidth="1"/>
    <col min="525" max="525" width="11.21875" style="50" customWidth="1"/>
    <col min="526" max="526" width="1.33203125" style="50" customWidth="1"/>
    <col min="527" max="762" width="9.109375" style="50"/>
    <col min="763" max="764" width="1.21875" style="50" customWidth="1"/>
    <col min="765" max="765" width="27" style="50" customWidth="1"/>
    <col min="766" max="766" width="7.77734375" style="50" customWidth="1"/>
    <col min="767" max="767" width="11.77734375" style="50" customWidth="1"/>
    <col min="768" max="768" width="0.77734375" style="50" customWidth="1"/>
    <col min="769" max="769" width="11.77734375" style="50" customWidth="1"/>
    <col min="770" max="770" width="0.77734375" style="50" customWidth="1"/>
    <col min="771" max="771" width="11.77734375" style="50" customWidth="1"/>
    <col min="772" max="772" width="0.77734375" style="50" customWidth="1"/>
    <col min="773" max="773" width="11.77734375" style="50" customWidth="1"/>
    <col min="774" max="774" width="0.77734375" style="50" customWidth="1"/>
    <col min="775" max="775" width="11.88671875" style="50" customWidth="1"/>
    <col min="776" max="776" width="0.77734375" style="50" customWidth="1"/>
    <col min="777" max="777" width="14.109375" style="50" customWidth="1"/>
    <col min="778" max="778" width="0.33203125" style="50" customWidth="1"/>
    <col min="779" max="779" width="11.88671875" style="50" customWidth="1"/>
    <col min="780" max="780" width="0.77734375" style="50" customWidth="1"/>
    <col min="781" max="781" width="11.21875" style="50" customWidth="1"/>
    <col min="782" max="782" width="1.33203125" style="50" customWidth="1"/>
    <col min="783" max="1018" width="9.109375" style="50"/>
    <col min="1019" max="1020" width="1.21875" style="50" customWidth="1"/>
    <col min="1021" max="1021" width="27" style="50" customWidth="1"/>
    <col min="1022" max="1022" width="7.77734375" style="50" customWidth="1"/>
    <col min="1023" max="1023" width="11.77734375" style="50" customWidth="1"/>
    <col min="1024" max="1024" width="0.77734375" style="50" customWidth="1"/>
    <col min="1025" max="1025" width="11.77734375" style="50" customWidth="1"/>
    <col min="1026" max="1026" width="0.77734375" style="50" customWidth="1"/>
    <col min="1027" max="1027" width="11.77734375" style="50" customWidth="1"/>
    <col min="1028" max="1028" width="0.77734375" style="50" customWidth="1"/>
    <col min="1029" max="1029" width="11.77734375" style="50" customWidth="1"/>
    <col min="1030" max="1030" width="0.77734375" style="50" customWidth="1"/>
    <col min="1031" max="1031" width="11.88671875" style="50" customWidth="1"/>
    <col min="1032" max="1032" width="0.77734375" style="50" customWidth="1"/>
    <col min="1033" max="1033" width="14.109375" style="50" customWidth="1"/>
    <col min="1034" max="1034" width="0.33203125" style="50" customWidth="1"/>
    <col min="1035" max="1035" width="11.88671875" style="50" customWidth="1"/>
    <col min="1036" max="1036" width="0.77734375" style="50" customWidth="1"/>
    <col min="1037" max="1037" width="11.21875" style="50" customWidth="1"/>
    <col min="1038" max="1038" width="1.33203125" style="50" customWidth="1"/>
    <col min="1039" max="1274" width="9.109375" style="50"/>
    <col min="1275" max="1276" width="1.21875" style="50" customWidth="1"/>
    <col min="1277" max="1277" width="27" style="50" customWidth="1"/>
    <col min="1278" max="1278" width="7.77734375" style="50" customWidth="1"/>
    <col min="1279" max="1279" width="11.77734375" style="50" customWidth="1"/>
    <col min="1280" max="1280" width="0.77734375" style="50" customWidth="1"/>
    <col min="1281" max="1281" width="11.77734375" style="50" customWidth="1"/>
    <col min="1282" max="1282" width="0.77734375" style="50" customWidth="1"/>
    <col min="1283" max="1283" width="11.77734375" style="50" customWidth="1"/>
    <col min="1284" max="1284" width="0.77734375" style="50" customWidth="1"/>
    <col min="1285" max="1285" width="11.77734375" style="50" customWidth="1"/>
    <col min="1286" max="1286" width="0.77734375" style="50" customWidth="1"/>
    <col min="1287" max="1287" width="11.88671875" style="50" customWidth="1"/>
    <col min="1288" max="1288" width="0.77734375" style="50" customWidth="1"/>
    <col min="1289" max="1289" width="14.109375" style="50" customWidth="1"/>
    <col min="1290" max="1290" width="0.33203125" style="50" customWidth="1"/>
    <col min="1291" max="1291" width="11.88671875" style="50" customWidth="1"/>
    <col min="1292" max="1292" width="0.77734375" style="50" customWidth="1"/>
    <col min="1293" max="1293" width="11.21875" style="50" customWidth="1"/>
    <col min="1294" max="1294" width="1.33203125" style="50" customWidth="1"/>
    <col min="1295" max="1530" width="9.109375" style="50"/>
    <col min="1531" max="1532" width="1.21875" style="50" customWidth="1"/>
    <col min="1533" max="1533" width="27" style="50" customWidth="1"/>
    <col min="1534" max="1534" width="7.77734375" style="50" customWidth="1"/>
    <col min="1535" max="1535" width="11.77734375" style="50" customWidth="1"/>
    <col min="1536" max="1536" width="0.77734375" style="50" customWidth="1"/>
    <col min="1537" max="1537" width="11.77734375" style="50" customWidth="1"/>
    <col min="1538" max="1538" width="0.77734375" style="50" customWidth="1"/>
    <col min="1539" max="1539" width="11.77734375" style="50" customWidth="1"/>
    <col min="1540" max="1540" width="0.77734375" style="50" customWidth="1"/>
    <col min="1541" max="1541" width="11.77734375" style="50" customWidth="1"/>
    <col min="1542" max="1542" width="0.77734375" style="50" customWidth="1"/>
    <col min="1543" max="1543" width="11.88671875" style="50" customWidth="1"/>
    <col min="1544" max="1544" width="0.77734375" style="50" customWidth="1"/>
    <col min="1545" max="1545" width="14.109375" style="50" customWidth="1"/>
    <col min="1546" max="1546" width="0.33203125" style="50" customWidth="1"/>
    <col min="1547" max="1547" width="11.88671875" style="50" customWidth="1"/>
    <col min="1548" max="1548" width="0.77734375" style="50" customWidth="1"/>
    <col min="1549" max="1549" width="11.21875" style="50" customWidth="1"/>
    <col min="1550" max="1550" width="1.33203125" style="50" customWidth="1"/>
    <col min="1551" max="1786" width="9.109375" style="50"/>
    <col min="1787" max="1788" width="1.21875" style="50" customWidth="1"/>
    <col min="1789" max="1789" width="27" style="50" customWidth="1"/>
    <col min="1790" max="1790" width="7.77734375" style="50" customWidth="1"/>
    <col min="1791" max="1791" width="11.77734375" style="50" customWidth="1"/>
    <col min="1792" max="1792" width="0.77734375" style="50" customWidth="1"/>
    <col min="1793" max="1793" width="11.77734375" style="50" customWidth="1"/>
    <col min="1794" max="1794" width="0.77734375" style="50" customWidth="1"/>
    <col min="1795" max="1795" width="11.77734375" style="50" customWidth="1"/>
    <col min="1796" max="1796" width="0.77734375" style="50" customWidth="1"/>
    <col min="1797" max="1797" width="11.77734375" style="50" customWidth="1"/>
    <col min="1798" max="1798" width="0.77734375" style="50" customWidth="1"/>
    <col min="1799" max="1799" width="11.88671875" style="50" customWidth="1"/>
    <col min="1800" max="1800" width="0.77734375" style="50" customWidth="1"/>
    <col min="1801" max="1801" width="14.109375" style="50" customWidth="1"/>
    <col min="1802" max="1802" width="0.33203125" style="50" customWidth="1"/>
    <col min="1803" max="1803" width="11.88671875" style="50" customWidth="1"/>
    <col min="1804" max="1804" width="0.77734375" style="50" customWidth="1"/>
    <col min="1805" max="1805" width="11.21875" style="50" customWidth="1"/>
    <col min="1806" max="1806" width="1.33203125" style="50" customWidth="1"/>
    <col min="1807" max="2042" width="9.109375" style="50"/>
    <col min="2043" max="2044" width="1.21875" style="50" customWidth="1"/>
    <col min="2045" max="2045" width="27" style="50" customWidth="1"/>
    <col min="2046" max="2046" width="7.77734375" style="50" customWidth="1"/>
    <col min="2047" max="2047" width="11.77734375" style="50" customWidth="1"/>
    <col min="2048" max="2048" width="0.77734375" style="50" customWidth="1"/>
    <col min="2049" max="2049" width="11.77734375" style="50" customWidth="1"/>
    <col min="2050" max="2050" width="0.77734375" style="50" customWidth="1"/>
    <col min="2051" max="2051" width="11.77734375" style="50" customWidth="1"/>
    <col min="2052" max="2052" width="0.77734375" style="50" customWidth="1"/>
    <col min="2053" max="2053" width="11.77734375" style="50" customWidth="1"/>
    <col min="2054" max="2054" width="0.77734375" style="50" customWidth="1"/>
    <col min="2055" max="2055" width="11.88671875" style="50" customWidth="1"/>
    <col min="2056" max="2056" width="0.77734375" style="50" customWidth="1"/>
    <col min="2057" max="2057" width="14.109375" style="50" customWidth="1"/>
    <col min="2058" max="2058" width="0.33203125" style="50" customWidth="1"/>
    <col min="2059" max="2059" width="11.88671875" style="50" customWidth="1"/>
    <col min="2060" max="2060" width="0.77734375" style="50" customWidth="1"/>
    <col min="2061" max="2061" width="11.21875" style="50" customWidth="1"/>
    <col min="2062" max="2062" width="1.33203125" style="50" customWidth="1"/>
    <col min="2063" max="2298" width="9.109375" style="50"/>
    <col min="2299" max="2300" width="1.21875" style="50" customWidth="1"/>
    <col min="2301" max="2301" width="27" style="50" customWidth="1"/>
    <col min="2302" max="2302" width="7.77734375" style="50" customWidth="1"/>
    <col min="2303" max="2303" width="11.77734375" style="50" customWidth="1"/>
    <col min="2304" max="2304" width="0.77734375" style="50" customWidth="1"/>
    <col min="2305" max="2305" width="11.77734375" style="50" customWidth="1"/>
    <col min="2306" max="2306" width="0.77734375" style="50" customWidth="1"/>
    <col min="2307" max="2307" width="11.77734375" style="50" customWidth="1"/>
    <col min="2308" max="2308" width="0.77734375" style="50" customWidth="1"/>
    <col min="2309" max="2309" width="11.77734375" style="50" customWidth="1"/>
    <col min="2310" max="2310" width="0.77734375" style="50" customWidth="1"/>
    <col min="2311" max="2311" width="11.88671875" style="50" customWidth="1"/>
    <col min="2312" max="2312" width="0.77734375" style="50" customWidth="1"/>
    <col min="2313" max="2313" width="14.109375" style="50" customWidth="1"/>
    <col min="2314" max="2314" width="0.33203125" style="50" customWidth="1"/>
    <col min="2315" max="2315" width="11.88671875" style="50" customWidth="1"/>
    <col min="2316" max="2316" width="0.77734375" style="50" customWidth="1"/>
    <col min="2317" max="2317" width="11.21875" style="50" customWidth="1"/>
    <col min="2318" max="2318" width="1.33203125" style="50" customWidth="1"/>
    <col min="2319" max="2554" width="9.109375" style="50"/>
    <col min="2555" max="2556" width="1.21875" style="50" customWidth="1"/>
    <col min="2557" max="2557" width="27" style="50" customWidth="1"/>
    <col min="2558" max="2558" width="7.77734375" style="50" customWidth="1"/>
    <col min="2559" max="2559" width="11.77734375" style="50" customWidth="1"/>
    <col min="2560" max="2560" width="0.77734375" style="50" customWidth="1"/>
    <col min="2561" max="2561" width="11.77734375" style="50" customWidth="1"/>
    <col min="2562" max="2562" width="0.77734375" style="50" customWidth="1"/>
    <col min="2563" max="2563" width="11.77734375" style="50" customWidth="1"/>
    <col min="2564" max="2564" width="0.77734375" style="50" customWidth="1"/>
    <col min="2565" max="2565" width="11.77734375" style="50" customWidth="1"/>
    <col min="2566" max="2566" width="0.77734375" style="50" customWidth="1"/>
    <col min="2567" max="2567" width="11.88671875" style="50" customWidth="1"/>
    <col min="2568" max="2568" width="0.77734375" style="50" customWidth="1"/>
    <col min="2569" max="2569" width="14.109375" style="50" customWidth="1"/>
    <col min="2570" max="2570" width="0.33203125" style="50" customWidth="1"/>
    <col min="2571" max="2571" width="11.88671875" style="50" customWidth="1"/>
    <col min="2572" max="2572" width="0.77734375" style="50" customWidth="1"/>
    <col min="2573" max="2573" width="11.21875" style="50" customWidth="1"/>
    <col min="2574" max="2574" width="1.33203125" style="50" customWidth="1"/>
    <col min="2575" max="2810" width="9.109375" style="50"/>
    <col min="2811" max="2812" width="1.21875" style="50" customWidth="1"/>
    <col min="2813" max="2813" width="27" style="50" customWidth="1"/>
    <col min="2814" max="2814" width="7.77734375" style="50" customWidth="1"/>
    <col min="2815" max="2815" width="11.77734375" style="50" customWidth="1"/>
    <col min="2816" max="2816" width="0.77734375" style="50" customWidth="1"/>
    <col min="2817" max="2817" width="11.77734375" style="50" customWidth="1"/>
    <col min="2818" max="2818" width="0.77734375" style="50" customWidth="1"/>
    <col min="2819" max="2819" width="11.77734375" style="50" customWidth="1"/>
    <col min="2820" max="2820" width="0.77734375" style="50" customWidth="1"/>
    <col min="2821" max="2821" width="11.77734375" style="50" customWidth="1"/>
    <col min="2822" max="2822" width="0.77734375" style="50" customWidth="1"/>
    <col min="2823" max="2823" width="11.88671875" style="50" customWidth="1"/>
    <col min="2824" max="2824" width="0.77734375" style="50" customWidth="1"/>
    <col min="2825" max="2825" width="14.109375" style="50" customWidth="1"/>
    <col min="2826" max="2826" width="0.33203125" style="50" customWidth="1"/>
    <col min="2827" max="2827" width="11.88671875" style="50" customWidth="1"/>
    <col min="2828" max="2828" width="0.77734375" style="50" customWidth="1"/>
    <col min="2829" max="2829" width="11.21875" style="50" customWidth="1"/>
    <col min="2830" max="2830" width="1.33203125" style="50" customWidth="1"/>
    <col min="2831" max="3066" width="9.109375" style="50"/>
    <col min="3067" max="3068" width="1.21875" style="50" customWidth="1"/>
    <col min="3069" max="3069" width="27" style="50" customWidth="1"/>
    <col min="3070" max="3070" width="7.77734375" style="50" customWidth="1"/>
    <col min="3071" max="3071" width="11.77734375" style="50" customWidth="1"/>
    <col min="3072" max="3072" width="0.77734375" style="50" customWidth="1"/>
    <col min="3073" max="3073" width="11.77734375" style="50" customWidth="1"/>
    <col min="3074" max="3074" width="0.77734375" style="50" customWidth="1"/>
    <col min="3075" max="3075" width="11.77734375" style="50" customWidth="1"/>
    <col min="3076" max="3076" width="0.77734375" style="50" customWidth="1"/>
    <col min="3077" max="3077" width="11.77734375" style="50" customWidth="1"/>
    <col min="3078" max="3078" width="0.77734375" style="50" customWidth="1"/>
    <col min="3079" max="3079" width="11.88671875" style="50" customWidth="1"/>
    <col min="3080" max="3080" width="0.77734375" style="50" customWidth="1"/>
    <col min="3081" max="3081" width="14.109375" style="50" customWidth="1"/>
    <col min="3082" max="3082" width="0.33203125" style="50" customWidth="1"/>
    <col min="3083" max="3083" width="11.88671875" style="50" customWidth="1"/>
    <col min="3084" max="3084" width="0.77734375" style="50" customWidth="1"/>
    <col min="3085" max="3085" width="11.21875" style="50" customWidth="1"/>
    <col min="3086" max="3086" width="1.33203125" style="50" customWidth="1"/>
    <col min="3087" max="3322" width="9.109375" style="50"/>
    <col min="3323" max="3324" width="1.21875" style="50" customWidth="1"/>
    <col min="3325" max="3325" width="27" style="50" customWidth="1"/>
    <col min="3326" max="3326" width="7.77734375" style="50" customWidth="1"/>
    <col min="3327" max="3327" width="11.77734375" style="50" customWidth="1"/>
    <col min="3328" max="3328" width="0.77734375" style="50" customWidth="1"/>
    <col min="3329" max="3329" width="11.77734375" style="50" customWidth="1"/>
    <col min="3330" max="3330" width="0.77734375" style="50" customWidth="1"/>
    <col min="3331" max="3331" width="11.77734375" style="50" customWidth="1"/>
    <col min="3332" max="3332" width="0.77734375" style="50" customWidth="1"/>
    <col min="3333" max="3333" width="11.77734375" style="50" customWidth="1"/>
    <col min="3334" max="3334" width="0.77734375" style="50" customWidth="1"/>
    <col min="3335" max="3335" width="11.88671875" style="50" customWidth="1"/>
    <col min="3336" max="3336" width="0.77734375" style="50" customWidth="1"/>
    <col min="3337" max="3337" width="14.109375" style="50" customWidth="1"/>
    <col min="3338" max="3338" width="0.33203125" style="50" customWidth="1"/>
    <col min="3339" max="3339" width="11.88671875" style="50" customWidth="1"/>
    <col min="3340" max="3340" width="0.77734375" style="50" customWidth="1"/>
    <col min="3341" max="3341" width="11.21875" style="50" customWidth="1"/>
    <col min="3342" max="3342" width="1.33203125" style="50" customWidth="1"/>
    <col min="3343" max="3578" width="9.109375" style="50"/>
    <col min="3579" max="3580" width="1.21875" style="50" customWidth="1"/>
    <col min="3581" max="3581" width="27" style="50" customWidth="1"/>
    <col min="3582" max="3582" width="7.77734375" style="50" customWidth="1"/>
    <col min="3583" max="3583" width="11.77734375" style="50" customWidth="1"/>
    <col min="3584" max="3584" width="0.77734375" style="50" customWidth="1"/>
    <col min="3585" max="3585" width="11.77734375" style="50" customWidth="1"/>
    <col min="3586" max="3586" width="0.77734375" style="50" customWidth="1"/>
    <col min="3587" max="3587" width="11.77734375" style="50" customWidth="1"/>
    <col min="3588" max="3588" width="0.77734375" style="50" customWidth="1"/>
    <col min="3589" max="3589" width="11.77734375" style="50" customWidth="1"/>
    <col min="3590" max="3590" width="0.77734375" style="50" customWidth="1"/>
    <col min="3591" max="3591" width="11.88671875" style="50" customWidth="1"/>
    <col min="3592" max="3592" width="0.77734375" style="50" customWidth="1"/>
    <col min="3593" max="3593" width="14.109375" style="50" customWidth="1"/>
    <col min="3594" max="3594" width="0.33203125" style="50" customWidth="1"/>
    <col min="3595" max="3595" width="11.88671875" style="50" customWidth="1"/>
    <col min="3596" max="3596" width="0.77734375" style="50" customWidth="1"/>
    <col min="3597" max="3597" width="11.21875" style="50" customWidth="1"/>
    <col min="3598" max="3598" width="1.33203125" style="50" customWidth="1"/>
    <col min="3599" max="3834" width="9.109375" style="50"/>
    <col min="3835" max="3836" width="1.21875" style="50" customWidth="1"/>
    <col min="3837" max="3837" width="27" style="50" customWidth="1"/>
    <col min="3838" max="3838" width="7.77734375" style="50" customWidth="1"/>
    <col min="3839" max="3839" width="11.77734375" style="50" customWidth="1"/>
    <col min="3840" max="3840" width="0.77734375" style="50" customWidth="1"/>
    <col min="3841" max="3841" width="11.77734375" style="50" customWidth="1"/>
    <col min="3842" max="3842" width="0.77734375" style="50" customWidth="1"/>
    <col min="3843" max="3843" width="11.77734375" style="50" customWidth="1"/>
    <col min="3844" max="3844" width="0.77734375" style="50" customWidth="1"/>
    <col min="3845" max="3845" width="11.77734375" style="50" customWidth="1"/>
    <col min="3846" max="3846" width="0.77734375" style="50" customWidth="1"/>
    <col min="3847" max="3847" width="11.88671875" style="50" customWidth="1"/>
    <col min="3848" max="3848" width="0.77734375" style="50" customWidth="1"/>
    <col min="3849" max="3849" width="14.109375" style="50" customWidth="1"/>
    <col min="3850" max="3850" width="0.33203125" style="50" customWidth="1"/>
    <col min="3851" max="3851" width="11.88671875" style="50" customWidth="1"/>
    <col min="3852" max="3852" width="0.77734375" style="50" customWidth="1"/>
    <col min="3853" max="3853" width="11.21875" style="50" customWidth="1"/>
    <col min="3854" max="3854" width="1.33203125" style="50" customWidth="1"/>
    <col min="3855" max="4090" width="9.109375" style="50"/>
    <col min="4091" max="4092" width="1.21875" style="50" customWidth="1"/>
    <col min="4093" max="4093" width="27" style="50" customWidth="1"/>
    <col min="4094" max="4094" width="7.77734375" style="50" customWidth="1"/>
    <col min="4095" max="4095" width="11.77734375" style="50" customWidth="1"/>
    <col min="4096" max="4096" width="0.77734375" style="50" customWidth="1"/>
    <col min="4097" max="4097" width="11.77734375" style="50" customWidth="1"/>
    <col min="4098" max="4098" width="0.77734375" style="50" customWidth="1"/>
    <col min="4099" max="4099" width="11.77734375" style="50" customWidth="1"/>
    <col min="4100" max="4100" width="0.77734375" style="50" customWidth="1"/>
    <col min="4101" max="4101" width="11.77734375" style="50" customWidth="1"/>
    <col min="4102" max="4102" width="0.77734375" style="50" customWidth="1"/>
    <col min="4103" max="4103" width="11.88671875" style="50" customWidth="1"/>
    <col min="4104" max="4104" width="0.77734375" style="50" customWidth="1"/>
    <col min="4105" max="4105" width="14.109375" style="50" customWidth="1"/>
    <col min="4106" max="4106" width="0.33203125" style="50" customWidth="1"/>
    <col min="4107" max="4107" width="11.88671875" style="50" customWidth="1"/>
    <col min="4108" max="4108" width="0.77734375" style="50" customWidth="1"/>
    <col min="4109" max="4109" width="11.21875" style="50" customWidth="1"/>
    <col min="4110" max="4110" width="1.33203125" style="50" customWidth="1"/>
    <col min="4111" max="4346" width="9.109375" style="50"/>
    <col min="4347" max="4348" width="1.21875" style="50" customWidth="1"/>
    <col min="4349" max="4349" width="27" style="50" customWidth="1"/>
    <col min="4350" max="4350" width="7.77734375" style="50" customWidth="1"/>
    <col min="4351" max="4351" width="11.77734375" style="50" customWidth="1"/>
    <col min="4352" max="4352" width="0.77734375" style="50" customWidth="1"/>
    <col min="4353" max="4353" width="11.77734375" style="50" customWidth="1"/>
    <col min="4354" max="4354" width="0.77734375" style="50" customWidth="1"/>
    <col min="4355" max="4355" width="11.77734375" style="50" customWidth="1"/>
    <col min="4356" max="4356" width="0.77734375" style="50" customWidth="1"/>
    <col min="4357" max="4357" width="11.77734375" style="50" customWidth="1"/>
    <col min="4358" max="4358" width="0.77734375" style="50" customWidth="1"/>
    <col min="4359" max="4359" width="11.88671875" style="50" customWidth="1"/>
    <col min="4360" max="4360" width="0.77734375" style="50" customWidth="1"/>
    <col min="4361" max="4361" width="14.109375" style="50" customWidth="1"/>
    <col min="4362" max="4362" width="0.33203125" style="50" customWidth="1"/>
    <col min="4363" max="4363" width="11.88671875" style="50" customWidth="1"/>
    <col min="4364" max="4364" width="0.77734375" style="50" customWidth="1"/>
    <col min="4365" max="4365" width="11.21875" style="50" customWidth="1"/>
    <col min="4366" max="4366" width="1.33203125" style="50" customWidth="1"/>
    <col min="4367" max="4602" width="9.109375" style="50"/>
    <col min="4603" max="4604" width="1.21875" style="50" customWidth="1"/>
    <col min="4605" max="4605" width="27" style="50" customWidth="1"/>
    <col min="4606" max="4606" width="7.77734375" style="50" customWidth="1"/>
    <col min="4607" max="4607" width="11.77734375" style="50" customWidth="1"/>
    <col min="4608" max="4608" width="0.77734375" style="50" customWidth="1"/>
    <col min="4609" max="4609" width="11.77734375" style="50" customWidth="1"/>
    <col min="4610" max="4610" width="0.77734375" style="50" customWidth="1"/>
    <col min="4611" max="4611" width="11.77734375" style="50" customWidth="1"/>
    <col min="4612" max="4612" width="0.77734375" style="50" customWidth="1"/>
    <col min="4613" max="4613" width="11.77734375" style="50" customWidth="1"/>
    <col min="4614" max="4614" width="0.77734375" style="50" customWidth="1"/>
    <col min="4615" max="4615" width="11.88671875" style="50" customWidth="1"/>
    <col min="4616" max="4616" width="0.77734375" style="50" customWidth="1"/>
    <col min="4617" max="4617" width="14.109375" style="50" customWidth="1"/>
    <col min="4618" max="4618" width="0.33203125" style="50" customWidth="1"/>
    <col min="4619" max="4619" width="11.88671875" style="50" customWidth="1"/>
    <col min="4620" max="4620" width="0.77734375" style="50" customWidth="1"/>
    <col min="4621" max="4621" width="11.21875" style="50" customWidth="1"/>
    <col min="4622" max="4622" width="1.33203125" style="50" customWidth="1"/>
    <col min="4623" max="4858" width="9.109375" style="50"/>
    <col min="4859" max="4860" width="1.21875" style="50" customWidth="1"/>
    <col min="4861" max="4861" width="27" style="50" customWidth="1"/>
    <col min="4862" max="4862" width="7.77734375" style="50" customWidth="1"/>
    <col min="4863" max="4863" width="11.77734375" style="50" customWidth="1"/>
    <col min="4864" max="4864" width="0.77734375" style="50" customWidth="1"/>
    <col min="4865" max="4865" width="11.77734375" style="50" customWidth="1"/>
    <col min="4866" max="4866" width="0.77734375" style="50" customWidth="1"/>
    <col min="4867" max="4867" width="11.77734375" style="50" customWidth="1"/>
    <col min="4868" max="4868" width="0.77734375" style="50" customWidth="1"/>
    <col min="4869" max="4869" width="11.77734375" style="50" customWidth="1"/>
    <col min="4870" max="4870" width="0.77734375" style="50" customWidth="1"/>
    <col min="4871" max="4871" width="11.88671875" style="50" customWidth="1"/>
    <col min="4872" max="4872" width="0.77734375" style="50" customWidth="1"/>
    <col min="4873" max="4873" width="14.109375" style="50" customWidth="1"/>
    <col min="4874" max="4874" width="0.33203125" style="50" customWidth="1"/>
    <col min="4875" max="4875" width="11.88671875" style="50" customWidth="1"/>
    <col min="4876" max="4876" width="0.77734375" style="50" customWidth="1"/>
    <col min="4877" max="4877" width="11.21875" style="50" customWidth="1"/>
    <col min="4878" max="4878" width="1.33203125" style="50" customWidth="1"/>
    <col min="4879" max="5114" width="9.109375" style="50"/>
    <col min="5115" max="5116" width="1.21875" style="50" customWidth="1"/>
    <col min="5117" max="5117" width="27" style="50" customWidth="1"/>
    <col min="5118" max="5118" width="7.77734375" style="50" customWidth="1"/>
    <col min="5119" max="5119" width="11.77734375" style="50" customWidth="1"/>
    <col min="5120" max="5120" width="0.77734375" style="50" customWidth="1"/>
    <col min="5121" max="5121" width="11.77734375" style="50" customWidth="1"/>
    <col min="5122" max="5122" width="0.77734375" style="50" customWidth="1"/>
    <col min="5123" max="5123" width="11.77734375" style="50" customWidth="1"/>
    <col min="5124" max="5124" width="0.77734375" style="50" customWidth="1"/>
    <col min="5125" max="5125" width="11.77734375" style="50" customWidth="1"/>
    <col min="5126" max="5126" width="0.77734375" style="50" customWidth="1"/>
    <col min="5127" max="5127" width="11.88671875" style="50" customWidth="1"/>
    <col min="5128" max="5128" width="0.77734375" style="50" customWidth="1"/>
    <col min="5129" max="5129" width="14.109375" style="50" customWidth="1"/>
    <col min="5130" max="5130" width="0.33203125" style="50" customWidth="1"/>
    <col min="5131" max="5131" width="11.88671875" style="50" customWidth="1"/>
    <col min="5132" max="5132" width="0.77734375" style="50" customWidth="1"/>
    <col min="5133" max="5133" width="11.21875" style="50" customWidth="1"/>
    <col min="5134" max="5134" width="1.33203125" style="50" customWidth="1"/>
    <col min="5135" max="5370" width="9.109375" style="50"/>
    <col min="5371" max="5372" width="1.21875" style="50" customWidth="1"/>
    <col min="5373" max="5373" width="27" style="50" customWidth="1"/>
    <col min="5374" max="5374" width="7.77734375" style="50" customWidth="1"/>
    <col min="5375" max="5375" width="11.77734375" style="50" customWidth="1"/>
    <col min="5376" max="5376" width="0.77734375" style="50" customWidth="1"/>
    <col min="5377" max="5377" width="11.77734375" style="50" customWidth="1"/>
    <col min="5378" max="5378" width="0.77734375" style="50" customWidth="1"/>
    <col min="5379" max="5379" width="11.77734375" style="50" customWidth="1"/>
    <col min="5380" max="5380" width="0.77734375" style="50" customWidth="1"/>
    <col min="5381" max="5381" width="11.77734375" style="50" customWidth="1"/>
    <col min="5382" max="5382" width="0.77734375" style="50" customWidth="1"/>
    <col min="5383" max="5383" width="11.88671875" style="50" customWidth="1"/>
    <col min="5384" max="5384" width="0.77734375" style="50" customWidth="1"/>
    <col min="5385" max="5385" width="14.109375" style="50" customWidth="1"/>
    <col min="5386" max="5386" width="0.33203125" style="50" customWidth="1"/>
    <col min="5387" max="5387" width="11.88671875" style="50" customWidth="1"/>
    <col min="5388" max="5388" width="0.77734375" style="50" customWidth="1"/>
    <col min="5389" max="5389" width="11.21875" style="50" customWidth="1"/>
    <col min="5390" max="5390" width="1.33203125" style="50" customWidth="1"/>
    <col min="5391" max="5626" width="9.109375" style="50"/>
    <col min="5627" max="5628" width="1.21875" style="50" customWidth="1"/>
    <col min="5629" max="5629" width="27" style="50" customWidth="1"/>
    <col min="5630" max="5630" width="7.77734375" style="50" customWidth="1"/>
    <col min="5631" max="5631" width="11.77734375" style="50" customWidth="1"/>
    <col min="5632" max="5632" width="0.77734375" style="50" customWidth="1"/>
    <col min="5633" max="5633" width="11.77734375" style="50" customWidth="1"/>
    <col min="5634" max="5634" width="0.77734375" style="50" customWidth="1"/>
    <col min="5635" max="5635" width="11.77734375" style="50" customWidth="1"/>
    <col min="5636" max="5636" width="0.77734375" style="50" customWidth="1"/>
    <col min="5637" max="5637" width="11.77734375" style="50" customWidth="1"/>
    <col min="5638" max="5638" width="0.77734375" style="50" customWidth="1"/>
    <col min="5639" max="5639" width="11.88671875" style="50" customWidth="1"/>
    <col min="5640" max="5640" width="0.77734375" style="50" customWidth="1"/>
    <col min="5641" max="5641" width="14.109375" style="50" customWidth="1"/>
    <col min="5642" max="5642" width="0.33203125" style="50" customWidth="1"/>
    <col min="5643" max="5643" width="11.88671875" style="50" customWidth="1"/>
    <col min="5644" max="5644" width="0.77734375" style="50" customWidth="1"/>
    <col min="5645" max="5645" width="11.21875" style="50" customWidth="1"/>
    <col min="5646" max="5646" width="1.33203125" style="50" customWidth="1"/>
    <col min="5647" max="5882" width="9.109375" style="50"/>
    <col min="5883" max="5884" width="1.21875" style="50" customWidth="1"/>
    <col min="5885" max="5885" width="27" style="50" customWidth="1"/>
    <col min="5886" max="5886" width="7.77734375" style="50" customWidth="1"/>
    <col min="5887" max="5887" width="11.77734375" style="50" customWidth="1"/>
    <col min="5888" max="5888" width="0.77734375" style="50" customWidth="1"/>
    <col min="5889" max="5889" width="11.77734375" style="50" customWidth="1"/>
    <col min="5890" max="5890" width="0.77734375" style="50" customWidth="1"/>
    <col min="5891" max="5891" width="11.77734375" style="50" customWidth="1"/>
    <col min="5892" max="5892" width="0.77734375" style="50" customWidth="1"/>
    <col min="5893" max="5893" width="11.77734375" style="50" customWidth="1"/>
    <col min="5894" max="5894" width="0.77734375" style="50" customWidth="1"/>
    <col min="5895" max="5895" width="11.88671875" style="50" customWidth="1"/>
    <col min="5896" max="5896" width="0.77734375" style="50" customWidth="1"/>
    <col min="5897" max="5897" width="14.109375" style="50" customWidth="1"/>
    <col min="5898" max="5898" width="0.33203125" style="50" customWidth="1"/>
    <col min="5899" max="5899" width="11.88671875" style="50" customWidth="1"/>
    <col min="5900" max="5900" width="0.77734375" style="50" customWidth="1"/>
    <col min="5901" max="5901" width="11.21875" style="50" customWidth="1"/>
    <col min="5902" max="5902" width="1.33203125" style="50" customWidth="1"/>
    <col min="5903" max="6138" width="9.109375" style="50"/>
    <col min="6139" max="6140" width="1.21875" style="50" customWidth="1"/>
    <col min="6141" max="6141" width="27" style="50" customWidth="1"/>
    <col min="6142" max="6142" width="7.77734375" style="50" customWidth="1"/>
    <col min="6143" max="6143" width="11.77734375" style="50" customWidth="1"/>
    <col min="6144" max="6144" width="0.77734375" style="50" customWidth="1"/>
    <col min="6145" max="6145" width="11.77734375" style="50" customWidth="1"/>
    <col min="6146" max="6146" width="0.77734375" style="50" customWidth="1"/>
    <col min="6147" max="6147" width="11.77734375" style="50" customWidth="1"/>
    <col min="6148" max="6148" width="0.77734375" style="50" customWidth="1"/>
    <col min="6149" max="6149" width="11.77734375" style="50" customWidth="1"/>
    <col min="6150" max="6150" width="0.77734375" style="50" customWidth="1"/>
    <col min="6151" max="6151" width="11.88671875" style="50" customWidth="1"/>
    <col min="6152" max="6152" width="0.77734375" style="50" customWidth="1"/>
    <col min="6153" max="6153" width="14.109375" style="50" customWidth="1"/>
    <col min="6154" max="6154" width="0.33203125" style="50" customWidth="1"/>
    <col min="6155" max="6155" width="11.88671875" style="50" customWidth="1"/>
    <col min="6156" max="6156" width="0.77734375" style="50" customWidth="1"/>
    <col min="6157" max="6157" width="11.21875" style="50" customWidth="1"/>
    <col min="6158" max="6158" width="1.33203125" style="50" customWidth="1"/>
    <col min="6159" max="6394" width="9.109375" style="50"/>
    <col min="6395" max="6396" width="1.21875" style="50" customWidth="1"/>
    <col min="6397" max="6397" width="27" style="50" customWidth="1"/>
    <col min="6398" max="6398" width="7.77734375" style="50" customWidth="1"/>
    <col min="6399" max="6399" width="11.77734375" style="50" customWidth="1"/>
    <col min="6400" max="6400" width="0.77734375" style="50" customWidth="1"/>
    <col min="6401" max="6401" width="11.77734375" style="50" customWidth="1"/>
    <col min="6402" max="6402" width="0.77734375" style="50" customWidth="1"/>
    <col min="6403" max="6403" width="11.77734375" style="50" customWidth="1"/>
    <col min="6404" max="6404" width="0.77734375" style="50" customWidth="1"/>
    <col min="6405" max="6405" width="11.77734375" style="50" customWidth="1"/>
    <col min="6406" max="6406" width="0.77734375" style="50" customWidth="1"/>
    <col min="6407" max="6407" width="11.88671875" style="50" customWidth="1"/>
    <col min="6408" max="6408" width="0.77734375" style="50" customWidth="1"/>
    <col min="6409" max="6409" width="14.109375" style="50" customWidth="1"/>
    <col min="6410" max="6410" width="0.33203125" style="50" customWidth="1"/>
    <col min="6411" max="6411" width="11.88671875" style="50" customWidth="1"/>
    <col min="6412" max="6412" width="0.77734375" style="50" customWidth="1"/>
    <col min="6413" max="6413" width="11.21875" style="50" customWidth="1"/>
    <col min="6414" max="6414" width="1.33203125" style="50" customWidth="1"/>
    <col min="6415" max="6650" width="9.109375" style="50"/>
    <col min="6651" max="6652" width="1.21875" style="50" customWidth="1"/>
    <col min="6653" max="6653" width="27" style="50" customWidth="1"/>
    <col min="6654" max="6654" width="7.77734375" style="50" customWidth="1"/>
    <col min="6655" max="6655" width="11.77734375" style="50" customWidth="1"/>
    <col min="6656" max="6656" width="0.77734375" style="50" customWidth="1"/>
    <col min="6657" max="6657" width="11.77734375" style="50" customWidth="1"/>
    <col min="6658" max="6658" width="0.77734375" style="50" customWidth="1"/>
    <col min="6659" max="6659" width="11.77734375" style="50" customWidth="1"/>
    <col min="6660" max="6660" width="0.77734375" style="50" customWidth="1"/>
    <col min="6661" max="6661" width="11.77734375" style="50" customWidth="1"/>
    <col min="6662" max="6662" width="0.77734375" style="50" customWidth="1"/>
    <col min="6663" max="6663" width="11.88671875" style="50" customWidth="1"/>
    <col min="6664" max="6664" width="0.77734375" style="50" customWidth="1"/>
    <col min="6665" max="6665" width="14.109375" style="50" customWidth="1"/>
    <col min="6666" max="6666" width="0.33203125" style="50" customWidth="1"/>
    <col min="6667" max="6667" width="11.88671875" style="50" customWidth="1"/>
    <col min="6668" max="6668" width="0.77734375" style="50" customWidth="1"/>
    <col min="6669" max="6669" width="11.21875" style="50" customWidth="1"/>
    <col min="6670" max="6670" width="1.33203125" style="50" customWidth="1"/>
    <col min="6671" max="6906" width="9.109375" style="50"/>
    <col min="6907" max="6908" width="1.21875" style="50" customWidth="1"/>
    <col min="6909" max="6909" width="27" style="50" customWidth="1"/>
    <col min="6910" max="6910" width="7.77734375" style="50" customWidth="1"/>
    <col min="6911" max="6911" width="11.77734375" style="50" customWidth="1"/>
    <col min="6912" max="6912" width="0.77734375" style="50" customWidth="1"/>
    <col min="6913" max="6913" width="11.77734375" style="50" customWidth="1"/>
    <col min="6914" max="6914" width="0.77734375" style="50" customWidth="1"/>
    <col min="6915" max="6915" width="11.77734375" style="50" customWidth="1"/>
    <col min="6916" max="6916" width="0.77734375" style="50" customWidth="1"/>
    <col min="6917" max="6917" width="11.77734375" style="50" customWidth="1"/>
    <col min="6918" max="6918" width="0.77734375" style="50" customWidth="1"/>
    <col min="6919" max="6919" width="11.88671875" style="50" customWidth="1"/>
    <col min="6920" max="6920" width="0.77734375" style="50" customWidth="1"/>
    <col min="6921" max="6921" width="14.109375" style="50" customWidth="1"/>
    <col min="6922" max="6922" width="0.33203125" style="50" customWidth="1"/>
    <col min="6923" max="6923" width="11.88671875" style="50" customWidth="1"/>
    <col min="6924" max="6924" width="0.77734375" style="50" customWidth="1"/>
    <col min="6925" max="6925" width="11.21875" style="50" customWidth="1"/>
    <col min="6926" max="6926" width="1.33203125" style="50" customWidth="1"/>
    <col min="6927" max="7162" width="9.109375" style="50"/>
    <col min="7163" max="7164" width="1.21875" style="50" customWidth="1"/>
    <col min="7165" max="7165" width="27" style="50" customWidth="1"/>
    <col min="7166" max="7166" width="7.77734375" style="50" customWidth="1"/>
    <col min="7167" max="7167" width="11.77734375" style="50" customWidth="1"/>
    <col min="7168" max="7168" width="0.77734375" style="50" customWidth="1"/>
    <col min="7169" max="7169" width="11.77734375" style="50" customWidth="1"/>
    <col min="7170" max="7170" width="0.77734375" style="50" customWidth="1"/>
    <col min="7171" max="7171" width="11.77734375" style="50" customWidth="1"/>
    <col min="7172" max="7172" width="0.77734375" style="50" customWidth="1"/>
    <col min="7173" max="7173" width="11.77734375" style="50" customWidth="1"/>
    <col min="7174" max="7174" width="0.77734375" style="50" customWidth="1"/>
    <col min="7175" max="7175" width="11.88671875" style="50" customWidth="1"/>
    <col min="7176" max="7176" width="0.77734375" style="50" customWidth="1"/>
    <col min="7177" max="7177" width="14.109375" style="50" customWidth="1"/>
    <col min="7178" max="7178" width="0.33203125" style="50" customWidth="1"/>
    <col min="7179" max="7179" width="11.88671875" style="50" customWidth="1"/>
    <col min="7180" max="7180" width="0.77734375" style="50" customWidth="1"/>
    <col min="7181" max="7181" width="11.21875" style="50" customWidth="1"/>
    <col min="7182" max="7182" width="1.33203125" style="50" customWidth="1"/>
    <col min="7183" max="7418" width="9.109375" style="50"/>
    <col min="7419" max="7420" width="1.21875" style="50" customWidth="1"/>
    <col min="7421" max="7421" width="27" style="50" customWidth="1"/>
    <col min="7422" max="7422" width="7.77734375" style="50" customWidth="1"/>
    <col min="7423" max="7423" width="11.77734375" style="50" customWidth="1"/>
    <col min="7424" max="7424" width="0.77734375" style="50" customWidth="1"/>
    <col min="7425" max="7425" width="11.77734375" style="50" customWidth="1"/>
    <col min="7426" max="7426" width="0.77734375" style="50" customWidth="1"/>
    <col min="7427" max="7427" width="11.77734375" style="50" customWidth="1"/>
    <col min="7428" max="7428" width="0.77734375" style="50" customWidth="1"/>
    <col min="7429" max="7429" width="11.77734375" style="50" customWidth="1"/>
    <col min="7430" max="7430" width="0.77734375" style="50" customWidth="1"/>
    <col min="7431" max="7431" width="11.88671875" style="50" customWidth="1"/>
    <col min="7432" max="7432" width="0.77734375" style="50" customWidth="1"/>
    <col min="7433" max="7433" width="14.109375" style="50" customWidth="1"/>
    <col min="7434" max="7434" width="0.33203125" style="50" customWidth="1"/>
    <col min="7435" max="7435" width="11.88671875" style="50" customWidth="1"/>
    <col min="7436" max="7436" width="0.77734375" style="50" customWidth="1"/>
    <col min="7437" max="7437" width="11.21875" style="50" customWidth="1"/>
    <col min="7438" max="7438" width="1.33203125" style="50" customWidth="1"/>
    <col min="7439" max="7674" width="9.109375" style="50"/>
    <col min="7675" max="7676" width="1.21875" style="50" customWidth="1"/>
    <col min="7677" max="7677" width="27" style="50" customWidth="1"/>
    <col min="7678" max="7678" width="7.77734375" style="50" customWidth="1"/>
    <col min="7679" max="7679" width="11.77734375" style="50" customWidth="1"/>
    <col min="7680" max="7680" width="0.77734375" style="50" customWidth="1"/>
    <col min="7681" max="7681" width="11.77734375" style="50" customWidth="1"/>
    <col min="7682" max="7682" width="0.77734375" style="50" customWidth="1"/>
    <col min="7683" max="7683" width="11.77734375" style="50" customWidth="1"/>
    <col min="7684" max="7684" width="0.77734375" style="50" customWidth="1"/>
    <col min="7685" max="7685" width="11.77734375" style="50" customWidth="1"/>
    <col min="7686" max="7686" width="0.77734375" style="50" customWidth="1"/>
    <col min="7687" max="7687" width="11.88671875" style="50" customWidth="1"/>
    <col min="7688" max="7688" width="0.77734375" style="50" customWidth="1"/>
    <col min="7689" max="7689" width="14.109375" style="50" customWidth="1"/>
    <col min="7690" max="7690" width="0.33203125" style="50" customWidth="1"/>
    <col min="7691" max="7691" width="11.88671875" style="50" customWidth="1"/>
    <col min="7692" max="7692" width="0.77734375" style="50" customWidth="1"/>
    <col min="7693" max="7693" width="11.21875" style="50" customWidth="1"/>
    <col min="7694" max="7694" width="1.33203125" style="50" customWidth="1"/>
    <col min="7695" max="7930" width="9.109375" style="50"/>
    <col min="7931" max="7932" width="1.21875" style="50" customWidth="1"/>
    <col min="7933" max="7933" width="27" style="50" customWidth="1"/>
    <col min="7934" max="7934" width="7.77734375" style="50" customWidth="1"/>
    <col min="7935" max="7935" width="11.77734375" style="50" customWidth="1"/>
    <col min="7936" max="7936" width="0.77734375" style="50" customWidth="1"/>
    <col min="7937" max="7937" width="11.77734375" style="50" customWidth="1"/>
    <col min="7938" max="7938" width="0.77734375" style="50" customWidth="1"/>
    <col min="7939" max="7939" width="11.77734375" style="50" customWidth="1"/>
    <col min="7940" max="7940" width="0.77734375" style="50" customWidth="1"/>
    <col min="7941" max="7941" width="11.77734375" style="50" customWidth="1"/>
    <col min="7942" max="7942" width="0.77734375" style="50" customWidth="1"/>
    <col min="7943" max="7943" width="11.88671875" style="50" customWidth="1"/>
    <col min="7944" max="7944" width="0.77734375" style="50" customWidth="1"/>
    <col min="7945" max="7945" width="14.109375" style="50" customWidth="1"/>
    <col min="7946" max="7946" width="0.33203125" style="50" customWidth="1"/>
    <col min="7947" max="7947" width="11.88671875" style="50" customWidth="1"/>
    <col min="7948" max="7948" width="0.77734375" style="50" customWidth="1"/>
    <col min="7949" max="7949" width="11.21875" style="50" customWidth="1"/>
    <col min="7950" max="7950" width="1.33203125" style="50" customWidth="1"/>
    <col min="7951" max="8186" width="9.109375" style="50"/>
    <col min="8187" max="8188" width="1.21875" style="50" customWidth="1"/>
    <col min="8189" max="8189" width="27" style="50" customWidth="1"/>
    <col min="8190" max="8190" width="7.77734375" style="50" customWidth="1"/>
    <col min="8191" max="8191" width="11.77734375" style="50" customWidth="1"/>
    <col min="8192" max="8192" width="0.77734375" style="50" customWidth="1"/>
    <col min="8193" max="8193" width="11.77734375" style="50" customWidth="1"/>
    <col min="8194" max="8194" width="0.77734375" style="50" customWidth="1"/>
    <col min="8195" max="8195" width="11.77734375" style="50" customWidth="1"/>
    <col min="8196" max="8196" width="0.77734375" style="50" customWidth="1"/>
    <col min="8197" max="8197" width="11.77734375" style="50" customWidth="1"/>
    <col min="8198" max="8198" width="0.77734375" style="50" customWidth="1"/>
    <col min="8199" max="8199" width="11.88671875" style="50" customWidth="1"/>
    <col min="8200" max="8200" width="0.77734375" style="50" customWidth="1"/>
    <col min="8201" max="8201" width="14.109375" style="50" customWidth="1"/>
    <col min="8202" max="8202" width="0.33203125" style="50" customWidth="1"/>
    <col min="8203" max="8203" width="11.88671875" style="50" customWidth="1"/>
    <col min="8204" max="8204" width="0.77734375" style="50" customWidth="1"/>
    <col min="8205" max="8205" width="11.21875" style="50" customWidth="1"/>
    <col min="8206" max="8206" width="1.33203125" style="50" customWidth="1"/>
    <col min="8207" max="8442" width="9.109375" style="50"/>
    <col min="8443" max="8444" width="1.21875" style="50" customWidth="1"/>
    <col min="8445" max="8445" width="27" style="50" customWidth="1"/>
    <col min="8446" max="8446" width="7.77734375" style="50" customWidth="1"/>
    <col min="8447" max="8447" width="11.77734375" style="50" customWidth="1"/>
    <col min="8448" max="8448" width="0.77734375" style="50" customWidth="1"/>
    <col min="8449" max="8449" width="11.77734375" style="50" customWidth="1"/>
    <col min="8450" max="8450" width="0.77734375" style="50" customWidth="1"/>
    <col min="8451" max="8451" width="11.77734375" style="50" customWidth="1"/>
    <col min="8452" max="8452" width="0.77734375" style="50" customWidth="1"/>
    <col min="8453" max="8453" width="11.77734375" style="50" customWidth="1"/>
    <col min="8454" max="8454" width="0.77734375" style="50" customWidth="1"/>
    <col min="8455" max="8455" width="11.88671875" style="50" customWidth="1"/>
    <col min="8456" max="8456" width="0.77734375" style="50" customWidth="1"/>
    <col min="8457" max="8457" width="14.109375" style="50" customWidth="1"/>
    <col min="8458" max="8458" width="0.33203125" style="50" customWidth="1"/>
    <col min="8459" max="8459" width="11.88671875" style="50" customWidth="1"/>
    <col min="8460" max="8460" width="0.77734375" style="50" customWidth="1"/>
    <col min="8461" max="8461" width="11.21875" style="50" customWidth="1"/>
    <col min="8462" max="8462" width="1.33203125" style="50" customWidth="1"/>
    <col min="8463" max="8698" width="9.109375" style="50"/>
    <col min="8699" max="8700" width="1.21875" style="50" customWidth="1"/>
    <col min="8701" max="8701" width="27" style="50" customWidth="1"/>
    <col min="8702" max="8702" width="7.77734375" style="50" customWidth="1"/>
    <col min="8703" max="8703" width="11.77734375" style="50" customWidth="1"/>
    <col min="8704" max="8704" width="0.77734375" style="50" customWidth="1"/>
    <col min="8705" max="8705" width="11.77734375" style="50" customWidth="1"/>
    <col min="8706" max="8706" width="0.77734375" style="50" customWidth="1"/>
    <col min="8707" max="8707" width="11.77734375" style="50" customWidth="1"/>
    <col min="8708" max="8708" width="0.77734375" style="50" customWidth="1"/>
    <col min="8709" max="8709" width="11.77734375" style="50" customWidth="1"/>
    <col min="8710" max="8710" width="0.77734375" style="50" customWidth="1"/>
    <col min="8711" max="8711" width="11.88671875" style="50" customWidth="1"/>
    <col min="8712" max="8712" width="0.77734375" style="50" customWidth="1"/>
    <col min="8713" max="8713" width="14.109375" style="50" customWidth="1"/>
    <col min="8714" max="8714" width="0.33203125" style="50" customWidth="1"/>
    <col min="8715" max="8715" width="11.88671875" style="50" customWidth="1"/>
    <col min="8716" max="8716" width="0.77734375" style="50" customWidth="1"/>
    <col min="8717" max="8717" width="11.21875" style="50" customWidth="1"/>
    <col min="8718" max="8718" width="1.33203125" style="50" customWidth="1"/>
    <col min="8719" max="8954" width="9.109375" style="50"/>
    <col min="8955" max="8956" width="1.21875" style="50" customWidth="1"/>
    <col min="8957" max="8957" width="27" style="50" customWidth="1"/>
    <col min="8958" max="8958" width="7.77734375" style="50" customWidth="1"/>
    <col min="8959" max="8959" width="11.77734375" style="50" customWidth="1"/>
    <col min="8960" max="8960" width="0.77734375" style="50" customWidth="1"/>
    <col min="8961" max="8961" width="11.77734375" style="50" customWidth="1"/>
    <col min="8962" max="8962" width="0.77734375" style="50" customWidth="1"/>
    <col min="8963" max="8963" width="11.77734375" style="50" customWidth="1"/>
    <col min="8964" max="8964" width="0.77734375" style="50" customWidth="1"/>
    <col min="8965" max="8965" width="11.77734375" style="50" customWidth="1"/>
    <col min="8966" max="8966" width="0.77734375" style="50" customWidth="1"/>
    <col min="8967" max="8967" width="11.88671875" style="50" customWidth="1"/>
    <col min="8968" max="8968" width="0.77734375" style="50" customWidth="1"/>
    <col min="8969" max="8969" width="14.109375" style="50" customWidth="1"/>
    <col min="8970" max="8970" width="0.33203125" style="50" customWidth="1"/>
    <col min="8971" max="8971" width="11.88671875" style="50" customWidth="1"/>
    <col min="8972" max="8972" width="0.77734375" style="50" customWidth="1"/>
    <col min="8973" max="8973" width="11.21875" style="50" customWidth="1"/>
    <col min="8974" max="8974" width="1.33203125" style="50" customWidth="1"/>
    <col min="8975" max="9210" width="9.109375" style="50"/>
    <col min="9211" max="9212" width="1.21875" style="50" customWidth="1"/>
    <col min="9213" max="9213" width="27" style="50" customWidth="1"/>
    <col min="9214" max="9214" width="7.77734375" style="50" customWidth="1"/>
    <col min="9215" max="9215" width="11.77734375" style="50" customWidth="1"/>
    <col min="9216" max="9216" width="0.77734375" style="50" customWidth="1"/>
    <col min="9217" max="9217" width="11.77734375" style="50" customWidth="1"/>
    <col min="9218" max="9218" width="0.77734375" style="50" customWidth="1"/>
    <col min="9219" max="9219" width="11.77734375" style="50" customWidth="1"/>
    <col min="9220" max="9220" width="0.77734375" style="50" customWidth="1"/>
    <col min="9221" max="9221" width="11.77734375" style="50" customWidth="1"/>
    <col min="9222" max="9222" width="0.77734375" style="50" customWidth="1"/>
    <col min="9223" max="9223" width="11.88671875" style="50" customWidth="1"/>
    <col min="9224" max="9224" width="0.77734375" style="50" customWidth="1"/>
    <col min="9225" max="9225" width="14.109375" style="50" customWidth="1"/>
    <col min="9226" max="9226" width="0.33203125" style="50" customWidth="1"/>
    <col min="9227" max="9227" width="11.88671875" style="50" customWidth="1"/>
    <col min="9228" max="9228" width="0.77734375" style="50" customWidth="1"/>
    <col min="9229" max="9229" width="11.21875" style="50" customWidth="1"/>
    <col min="9230" max="9230" width="1.33203125" style="50" customWidth="1"/>
    <col min="9231" max="9466" width="9.109375" style="50"/>
    <col min="9467" max="9468" width="1.21875" style="50" customWidth="1"/>
    <col min="9469" max="9469" width="27" style="50" customWidth="1"/>
    <col min="9470" max="9470" width="7.77734375" style="50" customWidth="1"/>
    <col min="9471" max="9471" width="11.77734375" style="50" customWidth="1"/>
    <col min="9472" max="9472" width="0.77734375" style="50" customWidth="1"/>
    <col min="9473" max="9473" width="11.77734375" style="50" customWidth="1"/>
    <col min="9474" max="9474" width="0.77734375" style="50" customWidth="1"/>
    <col min="9475" max="9475" width="11.77734375" style="50" customWidth="1"/>
    <col min="9476" max="9476" width="0.77734375" style="50" customWidth="1"/>
    <col min="9477" max="9477" width="11.77734375" style="50" customWidth="1"/>
    <col min="9478" max="9478" width="0.77734375" style="50" customWidth="1"/>
    <col min="9479" max="9479" width="11.88671875" style="50" customWidth="1"/>
    <col min="9480" max="9480" width="0.77734375" style="50" customWidth="1"/>
    <col min="9481" max="9481" width="14.109375" style="50" customWidth="1"/>
    <col min="9482" max="9482" width="0.33203125" style="50" customWidth="1"/>
    <col min="9483" max="9483" width="11.88671875" style="50" customWidth="1"/>
    <col min="9484" max="9484" width="0.77734375" style="50" customWidth="1"/>
    <col min="9485" max="9485" width="11.21875" style="50" customWidth="1"/>
    <col min="9486" max="9486" width="1.33203125" style="50" customWidth="1"/>
    <col min="9487" max="9722" width="9.109375" style="50"/>
    <col min="9723" max="9724" width="1.21875" style="50" customWidth="1"/>
    <col min="9725" max="9725" width="27" style="50" customWidth="1"/>
    <col min="9726" max="9726" width="7.77734375" style="50" customWidth="1"/>
    <col min="9727" max="9727" width="11.77734375" style="50" customWidth="1"/>
    <col min="9728" max="9728" width="0.77734375" style="50" customWidth="1"/>
    <col min="9729" max="9729" width="11.77734375" style="50" customWidth="1"/>
    <col min="9730" max="9730" width="0.77734375" style="50" customWidth="1"/>
    <col min="9731" max="9731" width="11.77734375" style="50" customWidth="1"/>
    <col min="9732" max="9732" width="0.77734375" style="50" customWidth="1"/>
    <col min="9733" max="9733" width="11.77734375" style="50" customWidth="1"/>
    <col min="9734" max="9734" width="0.77734375" style="50" customWidth="1"/>
    <col min="9735" max="9735" width="11.88671875" style="50" customWidth="1"/>
    <col min="9736" max="9736" width="0.77734375" style="50" customWidth="1"/>
    <col min="9737" max="9737" width="14.109375" style="50" customWidth="1"/>
    <col min="9738" max="9738" width="0.33203125" style="50" customWidth="1"/>
    <col min="9739" max="9739" width="11.88671875" style="50" customWidth="1"/>
    <col min="9740" max="9740" width="0.77734375" style="50" customWidth="1"/>
    <col min="9741" max="9741" width="11.21875" style="50" customWidth="1"/>
    <col min="9742" max="9742" width="1.33203125" style="50" customWidth="1"/>
    <col min="9743" max="9978" width="9.109375" style="50"/>
    <col min="9979" max="9980" width="1.21875" style="50" customWidth="1"/>
    <col min="9981" max="9981" width="27" style="50" customWidth="1"/>
    <col min="9982" max="9982" width="7.77734375" style="50" customWidth="1"/>
    <col min="9983" max="9983" width="11.77734375" style="50" customWidth="1"/>
    <col min="9984" max="9984" width="0.77734375" style="50" customWidth="1"/>
    <col min="9985" max="9985" width="11.77734375" style="50" customWidth="1"/>
    <col min="9986" max="9986" width="0.77734375" style="50" customWidth="1"/>
    <col min="9987" max="9987" width="11.77734375" style="50" customWidth="1"/>
    <col min="9988" max="9988" width="0.77734375" style="50" customWidth="1"/>
    <col min="9989" max="9989" width="11.77734375" style="50" customWidth="1"/>
    <col min="9990" max="9990" width="0.77734375" style="50" customWidth="1"/>
    <col min="9991" max="9991" width="11.88671875" style="50" customWidth="1"/>
    <col min="9992" max="9992" width="0.77734375" style="50" customWidth="1"/>
    <col min="9993" max="9993" width="14.109375" style="50" customWidth="1"/>
    <col min="9994" max="9994" width="0.33203125" style="50" customWidth="1"/>
    <col min="9995" max="9995" width="11.88671875" style="50" customWidth="1"/>
    <col min="9996" max="9996" width="0.77734375" style="50" customWidth="1"/>
    <col min="9997" max="9997" width="11.21875" style="50" customWidth="1"/>
    <col min="9998" max="9998" width="1.33203125" style="50" customWidth="1"/>
    <col min="9999" max="10234" width="9.109375" style="50"/>
    <col min="10235" max="10236" width="1.21875" style="50" customWidth="1"/>
    <col min="10237" max="10237" width="27" style="50" customWidth="1"/>
    <col min="10238" max="10238" width="7.77734375" style="50" customWidth="1"/>
    <col min="10239" max="10239" width="11.77734375" style="50" customWidth="1"/>
    <col min="10240" max="10240" width="0.77734375" style="50" customWidth="1"/>
    <col min="10241" max="10241" width="11.77734375" style="50" customWidth="1"/>
    <col min="10242" max="10242" width="0.77734375" style="50" customWidth="1"/>
    <col min="10243" max="10243" width="11.77734375" style="50" customWidth="1"/>
    <col min="10244" max="10244" width="0.77734375" style="50" customWidth="1"/>
    <col min="10245" max="10245" width="11.77734375" style="50" customWidth="1"/>
    <col min="10246" max="10246" width="0.77734375" style="50" customWidth="1"/>
    <col min="10247" max="10247" width="11.88671875" style="50" customWidth="1"/>
    <col min="10248" max="10248" width="0.77734375" style="50" customWidth="1"/>
    <col min="10249" max="10249" width="14.109375" style="50" customWidth="1"/>
    <col min="10250" max="10250" width="0.33203125" style="50" customWidth="1"/>
    <col min="10251" max="10251" width="11.88671875" style="50" customWidth="1"/>
    <col min="10252" max="10252" width="0.77734375" style="50" customWidth="1"/>
    <col min="10253" max="10253" width="11.21875" style="50" customWidth="1"/>
    <col min="10254" max="10254" width="1.33203125" style="50" customWidth="1"/>
    <col min="10255" max="10490" width="9.109375" style="50"/>
    <col min="10491" max="10492" width="1.21875" style="50" customWidth="1"/>
    <col min="10493" max="10493" width="27" style="50" customWidth="1"/>
    <col min="10494" max="10494" width="7.77734375" style="50" customWidth="1"/>
    <col min="10495" max="10495" width="11.77734375" style="50" customWidth="1"/>
    <col min="10496" max="10496" width="0.77734375" style="50" customWidth="1"/>
    <col min="10497" max="10497" width="11.77734375" style="50" customWidth="1"/>
    <col min="10498" max="10498" width="0.77734375" style="50" customWidth="1"/>
    <col min="10499" max="10499" width="11.77734375" style="50" customWidth="1"/>
    <col min="10500" max="10500" width="0.77734375" style="50" customWidth="1"/>
    <col min="10501" max="10501" width="11.77734375" style="50" customWidth="1"/>
    <col min="10502" max="10502" width="0.77734375" style="50" customWidth="1"/>
    <col min="10503" max="10503" width="11.88671875" style="50" customWidth="1"/>
    <col min="10504" max="10504" width="0.77734375" style="50" customWidth="1"/>
    <col min="10505" max="10505" width="14.109375" style="50" customWidth="1"/>
    <col min="10506" max="10506" width="0.33203125" style="50" customWidth="1"/>
    <col min="10507" max="10507" width="11.88671875" style="50" customWidth="1"/>
    <col min="10508" max="10508" width="0.77734375" style="50" customWidth="1"/>
    <col min="10509" max="10509" width="11.21875" style="50" customWidth="1"/>
    <col min="10510" max="10510" width="1.33203125" style="50" customWidth="1"/>
    <col min="10511" max="10746" width="9.109375" style="50"/>
    <col min="10747" max="10748" width="1.21875" style="50" customWidth="1"/>
    <col min="10749" max="10749" width="27" style="50" customWidth="1"/>
    <col min="10750" max="10750" width="7.77734375" style="50" customWidth="1"/>
    <col min="10751" max="10751" width="11.77734375" style="50" customWidth="1"/>
    <col min="10752" max="10752" width="0.77734375" style="50" customWidth="1"/>
    <col min="10753" max="10753" width="11.77734375" style="50" customWidth="1"/>
    <col min="10754" max="10754" width="0.77734375" style="50" customWidth="1"/>
    <col min="10755" max="10755" width="11.77734375" style="50" customWidth="1"/>
    <col min="10756" max="10756" width="0.77734375" style="50" customWidth="1"/>
    <col min="10757" max="10757" width="11.77734375" style="50" customWidth="1"/>
    <col min="10758" max="10758" width="0.77734375" style="50" customWidth="1"/>
    <col min="10759" max="10759" width="11.88671875" style="50" customWidth="1"/>
    <col min="10760" max="10760" width="0.77734375" style="50" customWidth="1"/>
    <col min="10761" max="10761" width="14.109375" style="50" customWidth="1"/>
    <col min="10762" max="10762" width="0.33203125" style="50" customWidth="1"/>
    <col min="10763" max="10763" width="11.88671875" style="50" customWidth="1"/>
    <col min="10764" max="10764" width="0.77734375" style="50" customWidth="1"/>
    <col min="10765" max="10765" width="11.21875" style="50" customWidth="1"/>
    <col min="10766" max="10766" width="1.33203125" style="50" customWidth="1"/>
    <col min="10767" max="11002" width="9.109375" style="50"/>
    <col min="11003" max="11004" width="1.21875" style="50" customWidth="1"/>
    <col min="11005" max="11005" width="27" style="50" customWidth="1"/>
    <col min="11006" max="11006" width="7.77734375" style="50" customWidth="1"/>
    <col min="11007" max="11007" width="11.77734375" style="50" customWidth="1"/>
    <col min="11008" max="11008" width="0.77734375" style="50" customWidth="1"/>
    <col min="11009" max="11009" width="11.77734375" style="50" customWidth="1"/>
    <col min="11010" max="11010" width="0.77734375" style="50" customWidth="1"/>
    <col min="11011" max="11011" width="11.77734375" style="50" customWidth="1"/>
    <col min="11012" max="11012" width="0.77734375" style="50" customWidth="1"/>
    <col min="11013" max="11013" width="11.77734375" style="50" customWidth="1"/>
    <col min="11014" max="11014" width="0.77734375" style="50" customWidth="1"/>
    <col min="11015" max="11015" width="11.88671875" style="50" customWidth="1"/>
    <col min="11016" max="11016" width="0.77734375" style="50" customWidth="1"/>
    <col min="11017" max="11017" width="14.109375" style="50" customWidth="1"/>
    <col min="11018" max="11018" width="0.33203125" style="50" customWidth="1"/>
    <col min="11019" max="11019" width="11.88671875" style="50" customWidth="1"/>
    <col min="11020" max="11020" width="0.77734375" style="50" customWidth="1"/>
    <col min="11021" max="11021" width="11.21875" style="50" customWidth="1"/>
    <col min="11022" max="11022" width="1.33203125" style="50" customWidth="1"/>
    <col min="11023" max="11258" width="9.109375" style="50"/>
    <col min="11259" max="11260" width="1.21875" style="50" customWidth="1"/>
    <col min="11261" max="11261" width="27" style="50" customWidth="1"/>
    <col min="11262" max="11262" width="7.77734375" style="50" customWidth="1"/>
    <col min="11263" max="11263" width="11.77734375" style="50" customWidth="1"/>
    <col min="11264" max="11264" width="0.77734375" style="50" customWidth="1"/>
    <col min="11265" max="11265" width="11.77734375" style="50" customWidth="1"/>
    <col min="11266" max="11266" width="0.77734375" style="50" customWidth="1"/>
    <col min="11267" max="11267" width="11.77734375" style="50" customWidth="1"/>
    <col min="11268" max="11268" width="0.77734375" style="50" customWidth="1"/>
    <col min="11269" max="11269" width="11.77734375" style="50" customWidth="1"/>
    <col min="11270" max="11270" width="0.77734375" style="50" customWidth="1"/>
    <col min="11271" max="11271" width="11.88671875" style="50" customWidth="1"/>
    <col min="11272" max="11272" width="0.77734375" style="50" customWidth="1"/>
    <col min="11273" max="11273" width="14.109375" style="50" customWidth="1"/>
    <col min="11274" max="11274" width="0.33203125" style="50" customWidth="1"/>
    <col min="11275" max="11275" width="11.88671875" style="50" customWidth="1"/>
    <col min="11276" max="11276" width="0.77734375" style="50" customWidth="1"/>
    <col min="11277" max="11277" width="11.21875" style="50" customWidth="1"/>
    <col min="11278" max="11278" width="1.33203125" style="50" customWidth="1"/>
    <col min="11279" max="11514" width="9.109375" style="50"/>
    <col min="11515" max="11516" width="1.21875" style="50" customWidth="1"/>
    <col min="11517" max="11517" width="27" style="50" customWidth="1"/>
    <col min="11518" max="11518" width="7.77734375" style="50" customWidth="1"/>
    <col min="11519" max="11519" width="11.77734375" style="50" customWidth="1"/>
    <col min="11520" max="11520" width="0.77734375" style="50" customWidth="1"/>
    <col min="11521" max="11521" width="11.77734375" style="50" customWidth="1"/>
    <col min="11522" max="11522" width="0.77734375" style="50" customWidth="1"/>
    <col min="11523" max="11523" width="11.77734375" style="50" customWidth="1"/>
    <col min="11524" max="11524" width="0.77734375" style="50" customWidth="1"/>
    <col min="11525" max="11525" width="11.77734375" style="50" customWidth="1"/>
    <col min="11526" max="11526" width="0.77734375" style="50" customWidth="1"/>
    <col min="11527" max="11527" width="11.88671875" style="50" customWidth="1"/>
    <col min="11528" max="11528" width="0.77734375" style="50" customWidth="1"/>
    <col min="11529" max="11529" width="14.109375" style="50" customWidth="1"/>
    <col min="11530" max="11530" width="0.33203125" style="50" customWidth="1"/>
    <col min="11531" max="11531" width="11.88671875" style="50" customWidth="1"/>
    <col min="11532" max="11532" width="0.77734375" style="50" customWidth="1"/>
    <col min="11533" max="11533" width="11.21875" style="50" customWidth="1"/>
    <col min="11534" max="11534" width="1.33203125" style="50" customWidth="1"/>
    <col min="11535" max="11770" width="9.109375" style="50"/>
    <col min="11771" max="11772" width="1.21875" style="50" customWidth="1"/>
    <col min="11773" max="11773" width="27" style="50" customWidth="1"/>
    <col min="11774" max="11774" width="7.77734375" style="50" customWidth="1"/>
    <col min="11775" max="11775" width="11.77734375" style="50" customWidth="1"/>
    <col min="11776" max="11776" width="0.77734375" style="50" customWidth="1"/>
    <col min="11777" max="11777" width="11.77734375" style="50" customWidth="1"/>
    <col min="11778" max="11778" width="0.77734375" style="50" customWidth="1"/>
    <col min="11779" max="11779" width="11.77734375" style="50" customWidth="1"/>
    <col min="11780" max="11780" width="0.77734375" style="50" customWidth="1"/>
    <col min="11781" max="11781" width="11.77734375" style="50" customWidth="1"/>
    <col min="11782" max="11782" width="0.77734375" style="50" customWidth="1"/>
    <col min="11783" max="11783" width="11.88671875" style="50" customWidth="1"/>
    <col min="11784" max="11784" width="0.77734375" style="50" customWidth="1"/>
    <col min="11785" max="11785" width="14.109375" style="50" customWidth="1"/>
    <col min="11786" max="11786" width="0.33203125" style="50" customWidth="1"/>
    <col min="11787" max="11787" width="11.88671875" style="50" customWidth="1"/>
    <col min="11788" max="11788" width="0.77734375" style="50" customWidth="1"/>
    <col min="11789" max="11789" width="11.21875" style="50" customWidth="1"/>
    <col min="11790" max="11790" width="1.33203125" style="50" customWidth="1"/>
    <col min="11791" max="12026" width="9.109375" style="50"/>
    <col min="12027" max="12028" width="1.21875" style="50" customWidth="1"/>
    <col min="12029" max="12029" width="27" style="50" customWidth="1"/>
    <col min="12030" max="12030" width="7.77734375" style="50" customWidth="1"/>
    <col min="12031" max="12031" width="11.77734375" style="50" customWidth="1"/>
    <col min="12032" max="12032" width="0.77734375" style="50" customWidth="1"/>
    <col min="12033" max="12033" width="11.77734375" style="50" customWidth="1"/>
    <col min="12034" max="12034" width="0.77734375" style="50" customWidth="1"/>
    <col min="12035" max="12035" width="11.77734375" style="50" customWidth="1"/>
    <col min="12036" max="12036" width="0.77734375" style="50" customWidth="1"/>
    <col min="12037" max="12037" width="11.77734375" style="50" customWidth="1"/>
    <col min="12038" max="12038" width="0.77734375" style="50" customWidth="1"/>
    <col min="12039" max="12039" width="11.88671875" style="50" customWidth="1"/>
    <col min="12040" max="12040" width="0.77734375" style="50" customWidth="1"/>
    <col min="12041" max="12041" width="14.109375" style="50" customWidth="1"/>
    <col min="12042" max="12042" width="0.33203125" style="50" customWidth="1"/>
    <col min="12043" max="12043" width="11.88671875" style="50" customWidth="1"/>
    <col min="12044" max="12044" width="0.77734375" style="50" customWidth="1"/>
    <col min="12045" max="12045" width="11.21875" style="50" customWidth="1"/>
    <col min="12046" max="12046" width="1.33203125" style="50" customWidth="1"/>
    <col min="12047" max="12282" width="9.109375" style="50"/>
    <col min="12283" max="12284" width="1.21875" style="50" customWidth="1"/>
    <col min="12285" max="12285" width="27" style="50" customWidth="1"/>
    <col min="12286" max="12286" width="7.77734375" style="50" customWidth="1"/>
    <col min="12287" max="12287" width="11.77734375" style="50" customWidth="1"/>
    <col min="12288" max="12288" width="0.77734375" style="50" customWidth="1"/>
    <col min="12289" max="12289" width="11.77734375" style="50" customWidth="1"/>
    <col min="12290" max="12290" width="0.77734375" style="50" customWidth="1"/>
    <col min="12291" max="12291" width="11.77734375" style="50" customWidth="1"/>
    <col min="12292" max="12292" width="0.77734375" style="50" customWidth="1"/>
    <col min="12293" max="12293" width="11.77734375" style="50" customWidth="1"/>
    <col min="12294" max="12294" width="0.77734375" style="50" customWidth="1"/>
    <col min="12295" max="12295" width="11.88671875" style="50" customWidth="1"/>
    <col min="12296" max="12296" width="0.77734375" style="50" customWidth="1"/>
    <col min="12297" max="12297" width="14.109375" style="50" customWidth="1"/>
    <col min="12298" max="12298" width="0.33203125" style="50" customWidth="1"/>
    <col min="12299" max="12299" width="11.88671875" style="50" customWidth="1"/>
    <col min="12300" max="12300" width="0.77734375" style="50" customWidth="1"/>
    <col min="12301" max="12301" width="11.21875" style="50" customWidth="1"/>
    <col min="12302" max="12302" width="1.33203125" style="50" customWidth="1"/>
    <col min="12303" max="12538" width="9.109375" style="50"/>
    <col min="12539" max="12540" width="1.21875" style="50" customWidth="1"/>
    <col min="12541" max="12541" width="27" style="50" customWidth="1"/>
    <col min="12542" max="12542" width="7.77734375" style="50" customWidth="1"/>
    <col min="12543" max="12543" width="11.77734375" style="50" customWidth="1"/>
    <col min="12544" max="12544" width="0.77734375" style="50" customWidth="1"/>
    <col min="12545" max="12545" width="11.77734375" style="50" customWidth="1"/>
    <col min="12546" max="12546" width="0.77734375" style="50" customWidth="1"/>
    <col min="12547" max="12547" width="11.77734375" style="50" customWidth="1"/>
    <col min="12548" max="12548" width="0.77734375" style="50" customWidth="1"/>
    <col min="12549" max="12549" width="11.77734375" style="50" customWidth="1"/>
    <col min="12550" max="12550" width="0.77734375" style="50" customWidth="1"/>
    <col min="12551" max="12551" width="11.88671875" style="50" customWidth="1"/>
    <col min="12552" max="12552" width="0.77734375" style="50" customWidth="1"/>
    <col min="12553" max="12553" width="14.109375" style="50" customWidth="1"/>
    <col min="12554" max="12554" width="0.33203125" style="50" customWidth="1"/>
    <col min="12555" max="12555" width="11.88671875" style="50" customWidth="1"/>
    <col min="12556" max="12556" width="0.77734375" style="50" customWidth="1"/>
    <col min="12557" max="12557" width="11.21875" style="50" customWidth="1"/>
    <col min="12558" max="12558" width="1.33203125" style="50" customWidth="1"/>
    <col min="12559" max="12794" width="9.109375" style="50"/>
    <col min="12795" max="12796" width="1.21875" style="50" customWidth="1"/>
    <col min="12797" max="12797" width="27" style="50" customWidth="1"/>
    <col min="12798" max="12798" width="7.77734375" style="50" customWidth="1"/>
    <col min="12799" max="12799" width="11.77734375" style="50" customWidth="1"/>
    <col min="12800" max="12800" width="0.77734375" style="50" customWidth="1"/>
    <col min="12801" max="12801" width="11.77734375" style="50" customWidth="1"/>
    <col min="12802" max="12802" width="0.77734375" style="50" customWidth="1"/>
    <col min="12803" max="12803" width="11.77734375" style="50" customWidth="1"/>
    <col min="12804" max="12804" width="0.77734375" style="50" customWidth="1"/>
    <col min="12805" max="12805" width="11.77734375" style="50" customWidth="1"/>
    <col min="12806" max="12806" width="0.77734375" style="50" customWidth="1"/>
    <col min="12807" max="12807" width="11.88671875" style="50" customWidth="1"/>
    <col min="12808" max="12808" width="0.77734375" style="50" customWidth="1"/>
    <col min="12809" max="12809" width="14.109375" style="50" customWidth="1"/>
    <col min="12810" max="12810" width="0.33203125" style="50" customWidth="1"/>
    <col min="12811" max="12811" width="11.88671875" style="50" customWidth="1"/>
    <col min="12812" max="12812" width="0.77734375" style="50" customWidth="1"/>
    <col min="12813" max="12813" width="11.21875" style="50" customWidth="1"/>
    <col min="12814" max="12814" width="1.33203125" style="50" customWidth="1"/>
    <col min="12815" max="13050" width="9.109375" style="50"/>
    <col min="13051" max="13052" width="1.21875" style="50" customWidth="1"/>
    <col min="13053" max="13053" width="27" style="50" customWidth="1"/>
    <col min="13054" max="13054" width="7.77734375" style="50" customWidth="1"/>
    <col min="13055" max="13055" width="11.77734375" style="50" customWidth="1"/>
    <col min="13056" max="13056" width="0.77734375" style="50" customWidth="1"/>
    <col min="13057" max="13057" width="11.77734375" style="50" customWidth="1"/>
    <col min="13058" max="13058" width="0.77734375" style="50" customWidth="1"/>
    <col min="13059" max="13059" width="11.77734375" style="50" customWidth="1"/>
    <col min="13060" max="13060" width="0.77734375" style="50" customWidth="1"/>
    <col min="13061" max="13061" width="11.77734375" style="50" customWidth="1"/>
    <col min="13062" max="13062" width="0.77734375" style="50" customWidth="1"/>
    <col min="13063" max="13063" width="11.88671875" style="50" customWidth="1"/>
    <col min="13064" max="13064" width="0.77734375" style="50" customWidth="1"/>
    <col min="13065" max="13065" width="14.109375" style="50" customWidth="1"/>
    <col min="13066" max="13066" width="0.33203125" style="50" customWidth="1"/>
    <col min="13067" max="13067" width="11.88671875" style="50" customWidth="1"/>
    <col min="13068" max="13068" width="0.77734375" style="50" customWidth="1"/>
    <col min="13069" max="13069" width="11.21875" style="50" customWidth="1"/>
    <col min="13070" max="13070" width="1.33203125" style="50" customWidth="1"/>
    <col min="13071" max="13306" width="9.109375" style="50"/>
    <col min="13307" max="13308" width="1.21875" style="50" customWidth="1"/>
    <col min="13309" max="13309" width="27" style="50" customWidth="1"/>
    <col min="13310" max="13310" width="7.77734375" style="50" customWidth="1"/>
    <col min="13311" max="13311" width="11.77734375" style="50" customWidth="1"/>
    <col min="13312" max="13312" width="0.77734375" style="50" customWidth="1"/>
    <col min="13313" max="13313" width="11.77734375" style="50" customWidth="1"/>
    <col min="13314" max="13314" width="0.77734375" style="50" customWidth="1"/>
    <col min="13315" max="13315" width="11.77734375" style="50" customWidth="1"/>
    <col min="13316" max="13316" width="0.77734375" style="50" customWidth="1"/>
    <col min="13317" max="13317" width="11.77734375" style="50" customWidth="1"/>
    <col min="13318" max="13318" width="0.77734375" style="50" customWidth="1"/>
    <col min="13319" max="13319" width="11.88671875" style="50" customWidth="1"/>
    <col min="13320" max="13320" width="0.77734375" style="50" customWidth="1"/>
    <col min="13321" max="13321" width="14.109375" style="50" customWidth="1"/>
    <col min="13322" max="13322" width="0.33203125" style="50" customWidth="1"/>
    <col min="13323" max="13323" width="11.88671875" style="50" customWidth="1"/>
    <col min="13324" max="13324" width="0.77734375" style="50" customWidth="1"/>
    <col min="13325" max="13325" width="11.21875" style="50" customWidth="1"/>
    <col min="13326" max="13326" width="1.33203125" style="50" customWidth="1"/>
    <col min="13327" max="13562" width="9.109375" style="50"/>
    <col min="13563" max="13564" width="1.21875" style="50" customWidth="1"/>
    <col min="13565" max="13565" width="27" style="50" customWidth="1"/>
    <col min="13566" max="13566" width="7.77734375" style="50" customWidth="1"/>
    <col min="13567" max="13567" width="11.77734375" style="50" customWidth="1"/>
    <col min="13568" max="13568" width="0.77734375" style="50" customWidth="1"/>
    <col min="13569" max="13569" width="11.77734375" style="50" customWidth="1"/>
    <col min="13570" max="13570" width="0.77734375" style="50" customWidth="1"/>
    <col min="13571" max="13571" width="11.77734375" style="50" customWidth="1"/>
    <col min="13572" max="13572" width="0.77734375" style="50" customWidth="1"/>
    <col min="13573" max="13573" width="11.77734375" style="50" customWidth="1"/>
    <col min="13574" max="13574" width="0.77734375" style="50" customWidth="1"/>
    <col min="13575" max="13575" width="11.88671875" style="50" customWidth="1"/>
    <col min="13576" max="13576" width="0.77734375" style="50" customWidth="1"/>
    <col min="13577" max="13577" width="14.109375" style="50" customWidth="1"/>
    <col min="13578" max="13578" width="0.33203125" style="50" customWidth="1"/>
    <col min="13579" max="13579" width="11.88671875" style="50" customWidth="1"/>
    <col min="13580" max="13580" width="0.77734375" style="50" customWidth="1"/>
    <col min="13581" max="13581" width="11.21875" style="50" customWidth="1"/>
    <col min="13582" max="13582" width="1.33203125" style="50" customWidth="1"/>
    <col min="13583" max="13818" width="9.109375" style="50"/>
    <col min="13819" max="13820" width="1.21875" style="50" customWidth="1"/>
    <col min="13821" max="13821" width="27" style="50" customWidth="1"/>
    <col min="13822" max="13822" width="7.77734375" style="50" customWidth="1"/>
    <col min="13823" max="13823" width="11.77734375" style="50" customWidth="1"/>
    <col min="13824" max="13824" width="0.77734375" style="50" customWidth="1"/>
    <col min="13825" max="13825" width="11.77734375" style="50" customWidth="1"/>
    <col min="13826" max="13826" width="0.77734375" style="50" customWidth="1"/>
    <col min="13827" max="13827" width="11.77734375" style="50" customWidth="1"/>
    <col min="13828" max="13828" width="0.77734375" style="50" customWidth="1"/>
    <col min="13829" max="13829" width="11.77734375" style="50" customWidth="1"/>
    <col min="13830" max="13830" width="0.77734375" style="50" customWidth="1"/>
    <col min="13831" max="13831" width="11.88671875" style="50" customWidth="1"/>
    <col min="13832" max="13832" width="0.77734375" style="50" customWidth="1"/>
    <col min="13833" max="13833" width="14.109375" style="50" customWidth="1"/>
    <col min="13834" max="13834" width="0.33203125" style="50" customWidth="1"/>
    <col min="13835" max="13835" width="11.88671875" style="50" customWidth="1"/>
    <col min="13836" max="13836" width="0.77734375" style="50" customWidth="1"/>
    <col min="13837" max="13837" width="11.21875" style="50" customWidth="1"/>
    <col min="13838" max="13838" width="1.33203125" style="50" customWidth="1"/>
    <col min="13839" max="14074" width="9.109375" style="50"/>
    <col min="14075" max="14076" width="1.21875" style="50" customWidth="1"/>
    <col min="14077" max="14077" width="27" style="50" customWidth="1"/>
    <col min="14078" max="14078" width="7.77734375" style="50" customWidth="1"/>
    <col min="14079" max="14079" width="11.77734375" style="50" customWidth="1"/>
    <col min="14080" max="14080" width="0.77734375" style="50" customWidth="1"/>
    <col min="14081" max="14081" width="11.77734375" style="50" customWidth="1"/>
    <col min="14082" max="14082" width="0.77734375" style="50" customWidth="1"/>
    <col min="14083" max="14083" width="11.77734375" style="50" customWidth="1"/>
    <col min="14084" max="14084" width="0.77734375" style="50" customWidth="1"/>
    <col min="14085" max="14085" width="11.77734375" style="50" customWidth="1"/>
    <col min="14086" max="14086" width="0.77734375" style="50" customWidth="1"/>
    <col min="14087" max="14087" width="11.88671875" style="50" customWidth="1"/>
    <col min="14088" max="14088" width="0.77734375" style="50" customWidth="1"/>
    <col min="14089" max="14089" width="14.109375" style="50" customWidth="1"/>
    <col min="14090" max="14090" width="0.33203125" style="50" customWidth="1"/>
    <col min="14091" max="14091" width="11.88671875" style="50" customWidth="1"/>
    <col min="14092" max="14092" width="0.77734375" style="50" customWidth="1"/>
    <col min="14093" max="14093" width="11.21875" style="50" customWidth="1"/>
    <col min="14094" max="14094" width="1.33203125" style="50" customWidth="1"/>
    <col min="14095" max="14330" width="9.109375" style="50"/>
    <col min="14331" max="14332" width="1.21875" style="50" customWidth="1"/>
    <col min="14333" max="14333" width="27" style="50" customWidth="1"/>
    <col min="14334" max="14334" width="7.77734375" style="50" customWidth="1"/>
    <col min="14335" max="14335" width="11.77734375" style="50" customWidth="1"/>
    <col min="14336" max="14336" width="0.77734375" style="50" customWidth="1"/>
    <col min="14337" max="14337" width="11.77734375" style="50" customWidth="1"/>
    <col min="14338" max="14338" width="0.77734375" style="50" customWidth="1"/>
    <col min="14339" max="14339" width="11.77734375" style="50" customWidth="1"/>
    <col min="14340" max="14340" width="0.77734375" style="50" customWidth="1"/>
    <col min="14341" max="14341" width="11.77734375" style="50" customWidth="1"/>
    <col min="14342" max="14342" width="0.77734375" style="50" customWidth="1"/>
    <col min="14343" max="14343" width="11.88671875" style="50" customWidth="1"/>
    <col min="14344" max="14344" width="0.77734375" style="50" customWidth="1"/>
    <col min="14345" max="14345" width="14.109375" style="50" customWidth="1"/>
    <col min="14346" max="14346" width="0.33203125" style="50" customWidth="1"/>
    <col min="14347" max="14347" width="11.88671875" style="50" customWidth="1"/>
    <col min="14348" max="14348" width="0.77734375" style="50" customWidth="1"/>
    <col min="14349" max="14349" width="11.21875" style="50" customWidth="1"/>
    <col min="14350" max="14350" width="1.33203125" style="50" customWidth="1"/>
    <col min="14351" max="14586" width="9.109375" style="50"/>
    <col min="14587" max="14588" width="1.21875" style="50" customWidth="1"/>
    <col min="14589" max="14589" width="27" style="50" customWidth="1"/>
    <col min="14590" max="14590" width="7.77734375" style="50" customWidth="1"/>
    <col min="14591" max="14591" width="11.77734375" style="50" customWidth="1"/>
    <col min="14592" max="14592" width="0.77734375" style="50" customWidth="1"/>
    <col min="14593" max="14593" width="11.77734375" style="50" customWidth="1"/>
    <col min="14594" max="14594" width="0.77734375" style="50" customWidth="1"/>
    <col min="14595" max="14595" width="11.77734375" style="50" customWidth="1"/>
    <col min="14596" max="14596" width="0.77734375" style="50" customWidth="1"/>
    <col min="14597" max="14597" width="11.77734375" style="50" customWidth="1"/>
    <col min="14598" max="14598" width="0.77734375" style="50" customWidth="1"/>
    <col min="14599" max="14599" width="11.88671875" style="50" customWidth="1"/>
    <col min="14600" max="14600" width="0.77734375" style="50" customWidth="1"/>
    <col min="14601" max="14601" width="14.109375" style="50" customWidth="1"/>
    <col min="14602" max="14602" width="0.33203125" style="50" customWidth="1"/>
    <col min="14603" max="14603" width="11.88671875" style="50" customWidth="1"/>
    <col min="14604" max="14604" width="0.77734375" style="50" customWidth="1"/>
    <col min="14605" max="14605" width="11.21875" style="50" customWidth="1"/>
    <col min="14606" max="14606" width="1.33203125" style="50" customWidth="1"/>
    <col min="14607" max="14842" width="9.109375" style="50"/>
    <col min="14843" max="14844" width="1.21875" style="50" customWidth="1"/>
    <col min="14845" max="14845" width="27" style="50" customWidth="1"/>
    <col min="14846" max="14846" width="7.77734375" style="50" customWidth="1"/>
    <col min="14847" max="14847" width="11.77734375" style="50" customWidth="1"/>
    <col min="14848" max="14848" width="0.77734375" style="50" customWidth="1"/>
    <col min="14849" max="14849" width="11.77734375" style="50" customWidth="1"/>
    <col min="14850" max="14850" width="0.77734375" style="50" customWidth="1"/>
    <col min="14851" max="14851" width="11.77734375" style="50" customWidth="1"/>
    <col min="14852" max="14852" width="0.77734375" style="50" customWidth="1"/>
    <col min="14853" max="14853" width="11.77734375" style="50" customWidth="1"/>
    <col min="14854" max="14854" width="0.77734375" style="50" customWidth="1"/>
    <col min="14855" max="14855" width="11.88671875" style="50" customWidth="1"/>
    <col min="14856" max="14856" width="0.77734375" style="50" customWidth="1"/>
    <col min="14857" max="14857" width="14.109375" style="50" customWidth="1"/>
    <col min="14858" max="14858" width="0.33203125" style="50" customWidth="1"/>
    <col min="14859" max="14859" width="11.88671875" style="50" customWidth="1"/>
    <col min="14860" max="14860" width="0.77734375" style="50" customWidth="1"/>
    <col min="14861" max="14861" width="11.21875" style="50" customWidth="1"/>
    <col min="14862" max="14862" width="1.33203125" style="50" customWidth="1"/>
    <col min="14863" max="15098" width="9.109375" style="50"/>
    <col min="15099" max="15100" width="1.21875" style="50" customWidth="1"/>
    <col min="15101" max="15101" width="27" style="50" customWidth="1"/>
    <col min="15102" max="15102" width="7.77734375" style="50" customWidth="1"/>
    <col min="15103" max="15103" width="11.77734375" style="50" customWidth="1"/>
    <col min="15104" max="15104" width="0.77734375" style="50" customWidth="1"/>
    <col min="15105" max="15105" width="11.77734375" style="50" customWidth="1"/>
    <col min="15106" max="15106" width="0.77734375" style="50" customWidth="1"/>
    <col min="15107" max="15107" width="11.77734375" style="50" customWidth="1"/>
    <col min="15108" max="15108" width="0.77734375" style="50" customWidth="1"/>
    <col min="15109" max="15109" width="11.77734375" style="50" customWidth="1"/>
    <col min="15110" max="15110" width="0.77734375" style="50" customWidth="1"/>
    <col min="15111" max="15111" width="11.88671875" style="50" customWidth="1"/>
    <col min="15112" max="15112" width="0.77734375" style="50" customWidth="1"/>
    <col min="15113" max="15113" width="14.109375" style="50" customWidth="1"/>
    <col min="15114" max="15114" width="0.33203125" style="50" customWidth="1"/>
    <col min="15115" max="15115" width="11.88671875" style="50" customWidth="1"/>
    <col min="15116" max="15116" width="0.77734375" style="50" customWidth="1"/>
    <col min="15117" max="15117" width="11.21875" style="50" customWidth="1"/>
    <col min="15118" max="15118" width="1.33203125" style="50" customWidth="1"/>
    <col min="15119" max="15354" width="9.109375" style="50"/>
    <col min="15355" max="15356" width="1.21875" style="50" customWidth="1"/>
    <col min="15357" max="15357" width="27" style="50" customWidth="1"/>
    <col min="15358" max="15358" width="7.77734375" style="50" customWidth="1"/>
    <col min="15359" max="15359" width="11.77734375" style="50" customWidth="1"/>
    <col min="15360" max="15360" width="0.77734375" style="50" customWidth="1"/>
    <col min="15361" max="15361" width="11.77734375" style="50" customWidth="1"/>
    <col min="15362" max="15362" width="0.77734375" style="50" customWidth="1"/>
    <col min="15363" max="15363" width="11.77734375" style="50" customWidth="1"/>
    <col min="15364" max="15364" width="0.77734375" style="50" customWidth="1"/>
    <col min="15365" max="15365" width="11.77734375" style="50" customWidth="1"/>
    <col min="15366" max="15366" width="0.77734375" style="50" customWidth="1"/>
    <col min="15367" max="15367" width="11.88671875" style="50" customWidth="1"/>
    <col min="15368" max="15368" width="0.77734375" style="50" customWidth="1"/>
    <col min="15369" max="15369" width="14.109375" style="50" customWidth="1"/>
    <col min="15370" max="15370" width="0.33203125" style="50" customWidth="1"/>
    <col min="15371" max="15371" width="11.88671875" style="50" customWidth="1"/>
    <col min="15372" max="15372" width="0.77734375" style="50" customWidth="1"/>
    <col min="15373" max="15373" width="11.21875" style="50" customWidth="1"/>
    <col min="15374" max="15374" width="1.33203125" style="50" customWidth="1"/>
    <col min="15375" max="15610" width="9.109375" style="50"/>
    <col min="15611" max="15612" width="1.21875" style="50" customWidth="1"/>
    <col min="15613" max="15613" width="27" style="50" customWidth="1"/>
    <col min="15614" max="15614" width="7.77734375" style="50" customWidth="1"/>
    <col min="15615" max="15615" width="11.77734375" style="50" customWidth="1"/>
    <col min="15616" max="15616" width="0.77734375" style="50" customWidth="1"/>
    <col min="15617" max="15617" width="11.77734375" style="50" customWidth="1"/>
    <col min="15618" max="15618" width="0.77734375" style="50" customWidth="1"/>
    <col min="15619" max="15619" width="11.77734375" style="50" customWidth="1"/>
    <col min="15620" max="15620" width="0.77734375" style="50" customWidth="1"/>
    <col min="15621" max="15621" width="11.77734375" style="50" customWidth="1"/>
    <col min="15622" max="15622" width="0.77734375" style="50" customWidth="1"/>
    <col min="15623" max="15623" width="11.88671875" style="50" customWidth="1"/>
    <col min="15624" max="15624" width="0.77734375" style="50" customWidth="1"/>
    <col min="15625" max="15625" width="14.109375" style="50" customWidth="1"/>
    <col min="15626" max="15626" width="0.33203125" style="50" customWidth="1"/>
    <col min="15627" max="15627" width="11.88671875" style="50" customWidth="1"/>
    <col min="15628" max="15628" width="0.77734375" style="50" customWidth="1"/>
    <col min="15629" max="15629" width="11.21875" style="50" customWidth="1"/>
    <col min="15630" max="15630" width="1.33203125" style="50" customWidth="1"/>
    <col min="15631" max="15866" width="9.109375" style="50"/>
    <col min="15867" max="15868" width="1.21875" style="50" customWidth="1"/>
    <col min="15869" max="15869" width="27" style="50" customWidth="1"/>
    <col min="15870" max="15870" width="7.77734375" style="50" customWidth="1"/>
    <col min="15871" max="15871" width="11.77734375" style="50" customWidth="1"/>
    <col min="15872" max="15872" width="0.77734375" style="50" customWidth="1"/>
    <col min="15873" max="15873" width="11.77734375" style="50" customWidth="1"/>
    <col min="15874" max="15874" width="0.77734375" style="50" customWidth="1"/>
    <col min="15875" max="15875" width="11.77734375" style="50" customWidth="1"/>
    <col min="15876" max="15876" width="0.77734375" style="50" customWidth="1"/>
    <col min="15877" max="15877" width="11.77734375" style="50" customWidth="1"/>
    <col min="15878" max="15878" width="0.77734375" style="50" customWidth="1"/>
    <col min="15879" max="15879" width="11.88671875" style="50" customWidth="1"/>
    <col min="15880" max="15880" width="0.77734375" style="50" customWidth="1"/>
    <col min="15881" max="15881" width="14.109375" style="50" customWidth="1"/>
    <col min="15882" max="15882" width="0.33203125" style="50" customWidth="1"/>
    <col min="15883" max="15883" width="11.88671875" style="50" customWidth="1"/>
    <col min="15884" max="15884" width="0.77734375" style="50" customWidth="1"/>
    <col min="15885" max="15885" width="11.21875" style="50" customWidth="1"/>
    <col min="15886" max="15886" width="1.33203125" style="50" customWidth="1"/>
    <col min="15887" max="16122" width="9.109375" style="50"/>
    <col min="16123" max="16124" width="1.21875" style="50" customWidth="1"/>
    <col min="16125" max="16125" width="27" style="50" customWidth="1"/>
    <col min="16126" max="16126" width="7.77734375" style="50" customWidth="1"/>
    <col min="16127" max="16127" width="11.77734375" style="50" customWidth="1"/>
    <col min="16128" max="16128" width="0.77734375" style="50" customWidth="1"/>
    <col min="16129" max="16129" width="11.77734375" style="50" customWidth="1"/>
    <col min="16130" max="16130" width="0.77734375" style="50" customWidth="1"/>
    <col min="16131" max="16131" width="11.77734375" style="50" customWidth="1"/>
    <col min="16132" max="16132" width="0.77734375" style="50" customWidth="1"/>
    <col min="16133" max="16133" width="11.77734375" style="50" customWidth="1"/>
    <col min="16134" max="16134" width="0.77734375" style="50" customWidth="1"/>
    <col min="16135" max="16135" width="11.88671875" style="50" customWidth="1"/>
    <col min="16136" max="16136" width="0.77734375" style="50" customWidth="1"/>
    <col min="16137" max="16137" width="14.109375" style="50" customWidth="1"/>
    <col min="16138" max="16138" width="0.33203125" style="50" customWidth="1"/>
    <col min="16139" max="16139" width="11.88671875" style="50" customWidth="1"/>
    <col min="16140" max="16140" width="0.77734375" style="50" customWidth="1"/>
    <col min="16141" max="16141" width="11.21875" style="50" customWidth="1"/>
    <col min="16142" max="16142" width="1.33203125" style="50" customWidth="1"/>
    <col min="16143" max="16378" width="9.109375" style="50"/>
    <col min="16379" max="16384" width="9.109375" style="50" customWidth="1"/>
  </cols>
  <sheetData>
    <row r="1" spans="1:24" ht="23.1" customHeight="1" x14ac:dyDescent="0.6">
      <c r="O1" s="30"/>
      <c r="P1" s="30"/>
      <c r="Q1" s="5" t="s">
        <v>0</v>
      </c>
    </row>
    <row r="2" spans="1:24" ht="23.1" customHeight="1" x14ac:dyDescent="0.6">
      <c r="O2" s="30"/>
      <c r="P2" s="30"/>
      <c r="Q2" s="5" t="s">
        <v>1</v>
      </c>
    </row>
    <row r="3" spans="1:24" s="27" customFormat="1" ht="23.1" customHeight="1" x14ac:dyDescent="0.3">
      <c r="A3" s="303" t="s">
        <v>83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U3" s="149"/>
      <c r="V3" s="149"/>
      <c r="W3" s="149"/>
      <c r="X3" s="149"/>
    </row>
    <row r="4" spans="1:24" s="51" customFormat="1" ht="23.1" customHeight="1" x14ac:dyDescent="0.3">
      <c r="A4" s="305" t="s">
        <v>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U4" s="150"/>
      <c r="V4" s="150"/>
      <c r="W4" s="150"/>
      <c r="X4" s="150"/>
    </row>
    <row r="5" spans="1:24" s="51" customFormat="1" ht="23.1" customHeight="1" x14ac:dyDescent="0.3">
      <c r="A5" s="305" t="s">
        <v>81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U5" s="150"/>
      <c r="V5" s="150"/>
      <c r="W5" s="150"/>
      <c r="X5" s="150"/>
    </row>
    <row r="6" spans="1:24" s="52" customFormat="1" ht="23.1" customHeight="1" x14ac:dyDescent="0.6">
      <c r="A6" s="298" t="s">
        <v>160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U6" s="151"/>
      <c r="V6" s="151"/>
      <c r="W6" s="151"/>
      <c r="X6" s="151"/>
    </row>
    <row r="7" spans="1:24" s="52" customFormat="1" ht="6.75" customHeight="1" x14ac:dyDescent="0.6">
      <c r="A7" s="33"/>
      <c r="B7" s="33"/>
      <c r="C7" s="33"/>
      <c r="D7" s="196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U7" s="151"/>
      <c r="V7" s="151"/>
      <c r="W7" s="151"/>
      <c r="X7" s="151"/>
    </row>
    <row r="8" spans="1:24" s="55" customFormat="1" ht="14.5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4" t="s">
        <v>5</v>
      </c>
      <c r="U8" s="152"/>
      <c r="V8" s="152"/>
      <c r="W8" s="152"/>
      <c r="X8" s="152"/>
    </row>
    <row r="9" spans="1:24" s="27" customFormat="1" ht="14.55" customHeight="1" x14ac:dyDescent="0.3">
      <c r="E9" s="306" t="s">
        <v>7</v>
      </c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U9" s="149"/>
      <c r="V9" s="149"/>
      <c r="W9" s="149"/>
      <c r="X9" s="149"/>
    </row>
    <row r="10" spans="1:24" s="27" customFormat="1" ht="14.55" customHeight="1" x14ac:dyDescent="0.3">
      <c r="E10" s="56" t="s">
        <v>41</v>
      </c>
      <c r="F10" s="56"/>
      <c r="G10" s="56" t="s">
        <v>69</v>
      </c>
      <c r="H10" s="56"/>
      <c r="I10" s="306" t="s">
        <v>47</v>
      </c>
      <c r="J10" s="306"/>
      <c r="K10" s="306"/>
      <c r="L10" s="56"/>
      <c r="M10" s="307" t="s">
        <v>70</v>
      </c>
      <c r="N10" s="307"/>
      <c r="O10" s="307"/>
      <c r="P10" s="307"/>
      <c r="Q10" s="307"/>
      <c r="R10" s="56"/>
      <c r="S10" s="56" t="s">
        <v>71</v>
      </c>
      <c r="U10" s="149"/>
      <c r="V10" s="149"/>
      <c r="W10" s="149"/>
      <c r="X10" s="149"/>
    </row>
    <row r="11" spans="1:24" s="27" customFormat="1" ht="14.55" customHeight="1" x14ac:dyDescent="0.3">
      <c r="E11" s="56" t="s">
        <v>72</v>
      </c>
      <c r="F11" s="56"/>
      <c r="G11" s="56" t="s">
        <v>73</v>
      </c>
      <c r="H11" s="56"/>
      <c r="I11" s="56" t="s">
        <v>82</v>
      </c>
      <c r="J11" s="57"/>
      <c r="K11" s="56" t="s">
        <v>75</v>
      </c>
      <c r="L11" s="57"/>
      <c r="M11" s="56" t="s">
        <v>76</v>
      </c>
      <c r="N11" s="56"/>
      <c r="O11" s="38" t="s">
        <v>180</v>
      </c>
      <c r="P11" s="56"/>
      <c r="Q11" s="56" t="s">
        <v>71</v>
      </c>
      <c r="R11" s="56"/>
      <c r="S11" s="56"/>
      <c r="U11" s="149"/>
      <c r="V11" s="149"/>
      <c r="W11" s="149"/>
      <c r="X11" s="149"/>
    </row>
    <row r="12" spans="1:24" s="57" customFormat="1" ht="14.55" customHeight="1" x14ac:dyDescent="0.3">
      <c r="E12" s="56" t="s">
        <v>77</v>
      </c>
      <c r="F12" s="56"/>
      <c r="H12" s="56"/>
      <c r="I12" s="56" t="s">
        <v>78</v>
      </c>
      <c r="J12" s="56"/>
      <c r="L12" s="56"/>
      <c r="M12" s="56" t="s">
        <v>79</v>
      </c>
      <c r="N12" s="56"/>
      <c r="O12" s="38" t="s">
        <v>181</v>
      </c>
      <c r="P12" s="56"/>
      <c r="Q12" s="56"/>
      <c r="R12" s="56"/>
      <c r="U12" s="153"/>
      <c r="V12" s="153"/>
      <c r="W12" s="153"/>
      <c r="X12" s="153"/>
    </row>
    <row r="13" spans="1:24" s="57" customFormat="1" ht="14.55" customHeight="1" x14ac:dyDescent="0.3">
      <c r="E13" s="56"/>
      <c r="F13" s="56"/>
      <c r="H13" s="56"/>
      <c r="I13" s="56"/>
      <c r="J13" s="56"/>
      <c r="L13" s="56"/>
      <c r="M13" s="56" t="s">
        <v>80</v>
      </c>
      <c r="N13" s="56"/>
      <c r="O13" s="38" t="s">
        <v>176</v>
      </c>
      <c r="P13" s="56"/>
      <c r="Q13" s="56"/>
      <c r="R13" s="56"/>
      <c r="U13" s="153"/>
      <c r="V13" s="153"/>
      <c r="W13" s="153"/>
      <c r="X13" s="153"/>
    </row>
    <row r="14" spans="1:24" s="57" customFormat="1" ht="14.55" customHeight="1" x14ac:dyDescent="0.3">
      <c r="E14" s="56"/>
      <c r="F14" s="56"/>
      <c r="H14" s="56"/>
      <c r="I14" s="56"/>
      <c r="J14" s="56"/>
      <c r="L14" s="56"/>
      <c r="M14" s="56"/>
      <c r="N14" s="56"/>
      <c r="O14" s="38" t="s">
        <v>177</v>
      </c>
      <c r="P14" s="56"/>
      <c r="Q14" s="56"/>
      <c r="R14" s="56"/>
      <c r="U14" s="153"/>
      <c r="V14" s="153"/>
      <c r="W14" s="153"/>
      <c r="X14" s="153"/>
    </row>
    <row r="15" spans="1:24" s="57" customFormat="1" ht="14.55" customHeight="1" x14ac:dyDescent="0.3">
      <c r="E15" s="56"/>
      <c r="F15" s="56"/>
      <c r="H15" s="56"/>
      <c r="I15" s="56"/>
      <c r="J15" s="56"/>
      <c r="L15" s="56"/>
      <c r="M15" s="56"/>
      <c r="N15" s="56"/>
      <c r="O15" s="38" t="s">
        <v>178</v>
      </c>
      <c r="P15" s="56"/>
      <c r="Q15" s="56"/>
      <c r="R15" s="56"/>
      <c r="U15" s="153"/>
      <c r="V15" s="153"/>
      <c r="W15" s="153"/>
      <c r="X15" s="153"/>
    </row>
    <row r="16" spans="1:24" s="57" customFormat="1" ht="14.55" customHeight="1" x14ac:dyDescent="0.3">
      <c r="D16" s="169" t="s">
        <v>9</v>
      </c>
      <c r="E16" s="59"/>
      <c r="F16" s="56"/>
      <c r="G16" s="58"/>
      <c r="H16" s="56"/>
      <c r="I16" s="59"/>
      <c r="J16" s="56"/>
      <c r="K16" s="58"/>
      <c r="L16" s="56"/>
      <c r="M16" s="59"/>
      <c r="N16" s="56"/>
      <c r="O16" s="41" t="s">
        <v>179</v>
      </c>
      <c r="P16" s="56"/>
      <c r="Q16" s="59"/>
      <c r="R16" s="56"/>
      <c r="S16" s="58"/>
      <c r="U16" s="153"/>
      <c r="V16" s="153"/>
      <c r="W16" s="153"/>
      <c r="X16" s="153"/>
    </row>
    <row r="17" spans="1:24" s="57" customFormat="1" ht="14.55" customHeight="1" x14ac:dyDescent="0.3">
      <c r="A17" s="143" t="s">
        <v>154</v>
      </c>
      <c r="B17" s="39"/>
      <c r="C17" s="39"/>
      <c r="D17" s="199"/>
      <c r="E17" s="177">
        <v>135000</v>
      </c>
      <c r="F17" s="177"/>
      <c r="G17" s="177">
        <v>219727</v>
      </c>
      <c r="H17" s="177"/>
      <c r="I17" s="177">
        <v>13500</v>
      </c>
      <c r="J17" s="177"/>
      <c r="K17" s="177">
        <v>165910</v>
      </c>
      <c r="L17" s="177"/>
      <c r="M17" s="177">
        <v>165974</v>
      </c>
      <c r="N17" s="177"/>
      <c r="O17" s="141">
        <v>0</v>
      </c>
      <c r="P17" s="177"/>
      <c r="Q17" s="177">
        <v>165974</v>
      </c>
      <c r="R17" s="177"/>
      <c r="S17" s="177">
        <v>700111</v>
      </c>
      <c r="U17" s="153"/>
      <c r="V17" s="153"/>
      <c r="W17" s="153"/>
      <c r="X17" s="153"/>
    </row>
    <row r="18" spans="1:24" s="57" customFormat="1" ht="14.55" customHeight="1" x14ac:dyDescent="0.3">
      <c r="A18" s="237" t="s">
        <v>114</v>
      </c>
      <c r="B18" s="39"/>
      <c r="C18" s="39"/>
      <c r="D18" s="55" t="s">
        <v>172</v>
      </c>
      <c r="E18" s="142">
        <v>0</v>
      </c>
      <c r="F18" s="142"/>
      <c r="G18" s="142">
        <v>0</v>
      </c>
      <c r="H18" s="142"/>
      <c r="I18" s="142">
        <v>0</v>
      </c>
      <c r="J18" s="108"/>
      <c r="K18" s="108">
        <v>-47250</v>
      </c>
      <c r="L18" s="108"/>
      <c r="M18" s="141">
        <v>0</v>
      </c>
      <c r="N18" s="141"/>
      <c r="O18" s="141">
        <v>0</v>
      </c>
      <c r="P18" s="141"/>
      <c r="Q18" s="141">
        <v>0</v>
      </c>
      <c r="R18" s="108"/>
      <c r="S18" s="108">
        <v>-47250</v>
      </c>
      <c r="U18" s="153"/>
      <c r="V18" s="153"/>
      <c r="W18" s="153"/>
      <c r="X18" s="153"/>
    </row>
    <row r="19" spans="1:24" s="57" customFormat="1" ht="14.55" customHeight="1" x14ac:dyDescent="0.3">
      <c r="A19" s="97" t="s">
        <v>123</v>
      </c>
      <c r="B19" s="97"/>
      <c r="C19" s="97"/>
      <c r="D19" s="97"/>
      <c r="E19" s="141">
        <v>0</v>
      </c>
      <c r="F19" s="141"/>
      <c r="G19" s="141">
        <v>0</v>
      </c>
      <c r="H19" s="141"/>
      <c r="I19" s="141">
        <v>0</v>
      </c>
      <c r="J19" s="108"/>
      <c r="K19" s="108">
        <v>29579</v>
      </c>
      <c r="L19" s="108"/>
      <c r="M19" s="141">
        <v>0</v>
      </c>
      <c r="N19" s="141"/>
      <c r="O19" s="141">
        <v>0</v>
      </c>
      <c r="P19" s="141"/>
      <c r="Q19" s="141">
        <v>0</v>
      </c>
      <c r="R19" s="111"/>
      <c r="S19" s="108">
        <v>29579</v>
      </c>
      <c r="U19" s="153"/>
      <c r="V19" s="153"/>
      <c r="W19" s="153"/>
      <c r="X19" s="153"/>
    </row>
    <row r="20" spans="1:24" s="57" customFormat="1" ht="14.55" customHeight="1" x14ac:dyDescent="0.3">
      <c r="A20" s="97" t="s">
        <v>109</v>
      </c>
      <c r="B20" s="97"/>
      <c r="C20" s="97"/>
      <c r="D20" s="97"/>
      <c r="E20" s="145">
        <v>0</v>
      </c>
      <c r="F20" s="108"/>
      <c r="G20" s="145">
        <v>0</v>
      </c>
      <c r="H20" s="108"/>
      <c r="I20" s="145">
        <v>0</v>
      </c>
      <c r="J20" s="108"/>
      <c r="K20" s="243">
        <v>767</v>
      </c>
      <c r="L20" s="108"/>
      <c r="M20" s="145">
        <v>0</v>
      </c>
      <c r="N20" s="108"/>
      <c r="O20" s="141">
        <v>0</v>
      </c>
      <c r="P20" s="108"/>
      <c r="Q20" s="141">
        <v>0</v>
      </c>
      <c r="R20" s="111"/>
      <c r="S20" s="111">
        <v>767</v>
      </c>
      <c r="U20" s="153"/>
      <c r="V20" s="153"/>
      <c r="W20" s="153"/>
      <c r="X20" s="153"/>
    </row>
    <row r="21" spans="1:24" s="57" customFormat="1" ht="14.55" customHeight="1" thickBot="1" x14ac:dyDescent="0.35">
      <c r="A21" s="39" t="s">
        <v>163</v>
      </c>
      <c r="B21" s="39"/>
      <c r="C21" s="39"/>
      <c r="D21" s="39"/>
      <c r="E21" s="119">
        <v>135000</v>
      </c>
      <c r="F21" s="111"/>
      <c r="G21" s="119">
        <v>219727</v>
      </c>
      <c r="H21" s="111"/>
      <c r="I21" s="119">
        <v>13500</v>
      </c>
      <c r="J21" s="111"/>
      <c r="K21" s="119">
        <v>149006</v>
      </c>
      <c r="L21" s="111"/>
      <c r="M21" s="119">
        <v>165974</v>
      </c>
      <c r="N21" s="111"/>
      <c r="O21" s="161">
        <v>0</v>
      </c>
      <c r="P21" s="111"/>
      <c r="Q21" s="119">
        <v>165974</v>
      </c>
      <c r="R21" s="111"/>
      <c r="S21" s="119">
        <v>683207</v>
      </c>
      <c r="U21" s="153"/>
      <c r="V21" s="153"/>
      <c r="W21" s="153"/>
      <c r="X21" s="153"/>
    </row>
    <row r="22" spans="1:24" s="57" customFormat="1" ht="14.55" customHeight="1" thickTop="1" x14ac:dyDescent="0.3">
      <c r="A22" s="39"/>
      <c r="B22" s="39"/>
      <c r="C22" s="39"/>
      <c r="D22" s="199"/>
      <c r="E22" s="107"/>
      <c r="F22" s="107"/>
      <c r="G22" s="107"/>
      <c r="H22" s="107"/>
      <c r="I22" s="107"/>
      <c r="J22" s="107"/>
      <c r="K22" s="108"/>
      <c r="L22" s="108"/>
      <c r="M22" s="108"/>
      <c r="N22" s="108"/>
      <c r="O22" s="108"/>
      <c r="P22" s="108"/>
      <c r="Q22" s="108"/>
      <c r="R22" s="108"/>
      <c r="S22" s="108"/>
      <c r="U22" s="153"/>
      <c r="V22" s="153"/>
      <c r="W22" s="153"/>
      <c r="X22" s="153"/>
    </row>
    <row r="23" spans="1:24" s="27" customFormat="1" ht="14.55" customHeight="1" x14ac:dyDescent="0.3">
      <c r="A23" s="37" t="s">
        <v>118</v>
      </c>
      <c r="B23" s="37"/>
      <c r="C23" s="37"/>
      <c r="D23" s="55"/>
      <c r="E23" s="108">
        <v>135000</v>
      </c>
      <c r="F23" s="108"/>
      <c r="G23" s="108">
        <v>219727</v>
      </c>
      <c r="H23" s="108"/>
      <c r="I23" s="108">
        <v>13500</v>
      </c>
      <c r="J23" s="108"/>
      <c r="K23" s="108">
        <v>171102</v>
      </c>
      <c r="L23" s="108"/>
      <c r="M23" s="108">
        <v>165974</v>
      </c>
      <c r="N23" s="108"/>
      <c r="O23" s="108">
        <v>2458</v>
      </c>
      <c r="P23" s="108"/>
      <c r="Q23" s="108">
        <v>168432</v>
      </c>
      <c r="R23" s="108"/>
      <c r="S23" s="108">
        <v>707761</v>
      </c>
      <c r="U23" s="147"/>
      <c r="V23" s="149"/>
      <c r="W23" s="149"/>
      <c r="X23" s="149"/>
    </row>
    <row r="24" spans="1:24" s="27" customFormat="1" ht="14.55" customHeight="1" x14ac:dyDescent="0.3">
      <c r="A24" s="37" t="s">
        <v>117</v>
      </c>
      <c r="B24" s="37"/>
      <c r="C24" s="37"/>
      <c r="D24" s="55"/>
      <c r="E24" s="145">
        <v>0</v>
      </c>
      <c r="F24" s="141"/>
      <c r="G24" s="145">
        <v>0</v>
      </c>
      <c r="H24" s="141"/>
      <c r="I24" s="145">
        <v>0</v>
      </c>
      <c r="J24" s="108"/>
      <c r="K24" s="144">
        <v>2458</v>
      </c>
      <c r="L24" s="108"/>
      <c r="M24" s="145">
        <v>0</v>
      </c>
      <c r="N24" s="108"/>
      <c r="O24" s="146">
        <v>-2458</v>
      </c>
      <c r="P24" s="108"/>
      <c r="Q24" s="144">
        <v>-2458</v>
      </c>
      <c r="R24" s="108"/>
      <c r="S24" s="145">
        <v>0</v>
      </c>
      <c r="U24" s="147"/>
      <c r="V24" s="149"/>
      <c r="W24" s="149"/>
      <c r="X24" s="149"/>
    </row>
    <row r="25" spans="1:24" s="27" customFormat="1" ht="14.55" customHeight="1" x14ac:dyDescent="0.3">
      <c r="A25" s="37" t="s">
        <v>112</v>
      </c>
      <c r="B25" s="37"/>
      <c r="C25" s="37"/>
      <c r="D25" s="55"/>
      <c r="E25" s="108">
        <v>135000</v>
      </c>
      <c r="F25" s="108"/>
      <c r="G25" s="108">
        <v>219727</v>
      </c>
      <c r="H25" s="108"/>
      <c r="I25" s="108">
        <v>13500</v>
      </c>
      <c r="J25" s="108"/>
      <c r="K25" s="108">
        <v>173560</v>
      </c>
      <c r="L25" s="108"/>
      <c r="M25" s="108">
        <v>165974</v>
      </c>
      <c r="N25" s="108"/>
      <c r="O25" s="141">
        <v>0</v>
      </c>
      <c r="P25" s="108"/>
      <c r="Q25" s="108">
        <v>165974</v>
      </c>
      <c r="R25" s="108"/>
      <c r="S25" s="108">
        <v>707761</v>
      </c>
      <c r="T25" s="147"/>
      <c r="U25" s="147"/>
      <c r="V25" s="149"/>
      <c r="W25" s="149"/>
      <c r="X25" s="149"/>
    </row>
    <row r="26" spans="1:24" s="27" customFormat="1" ht="14.55" customHeight="1" x14ac:dyDescent="0.3">
      <c r="A26" s="237" t="s">
        <v>114</v>
      </c>
      <c r="B26" s="37"/>
      <c r="C26" s="37"/>
      <c r="D26" s="55"/>
      <c r="E26" s="142">
        <v>0</v>
      </c>
      <c r="F26" s="142"/>
      <c r="G26" s="142">
        <v>0</v>
      </c>
      <c r="H26" s="142"/>
      <c r="I26" s="142">
        <v>0</v>
      </c>
      <c r="J26" s="108"/>
      <c r="K26" s="108">
        <v>-56700</v>
      </c>
      <c r="L26" s="108"/>
      <c r="M26" s="141">
        <v>0</v>
      </c>
      <c r="N26" s="141"/>
      <c r="O26" s="141">
        <v>0</v>
      </c>
      <c r="P26" s="141"/>
      <c r="Q26" s="141">
        <v>0</v>
      </c>
      <c r="R26" s="108"/>
      <c r="S26" s="108">
        <v>-56700</v>
      </c>
      <c r="T26" s="147"/>
      <c r="U26" s="147"/>
      <c r="V26" s="149"/>
      <c r="W26" s="149"/>
      <c r="X26" s="149"/>
    </row>
    <row r="27" spans="1:24" s="27" customFormat="1" ht="14.55" customHeight="1" x14ac:dyDescent="0.3">
      <c r="A27" s="236" t="s">
        <v>123</v>
      </c>
      <c r="B27" s="236"/>
      <c r="C27" s="236"/>
      <c r="D27" s="55"/>
      <c r="E27" s="142">
        <v>0</v>
      </c>
      <c r="F27" s="142"/>
      <c r="G27" s="142">
        <v>0</v>
      </c>
      <c r="H27" s="142"/>
      <c r="I27" s="142">
        <v>0</v>
      </c>
      <c r="J27" s="107"/>
      <c r="K27" s="108">
        <v>28140</v>
      </c>
      <c r="L27" s="108"/>
      <c r="M27" s="141">
        <v>0</v>
      </c>
      <c r="N27" s="141"/>
      <c r="O27" s="141">
        <v>0</v>
      </c>
      <c r="P27" s="141"/>
      <c r="Q27" s="141">
        <v>0</v>
      </c>
      <c r="R27" s="111"/>
      <c r="S27" s="108">
        <v>28140</v>
      </c>
      <c r="U27" s="149"/>
      <c r="V27" s="149"/>
      <c r="W27" s="149"/>
      <c r="X27" s="149"/>
    </row>
    <row r="28" spans="1:24" s="27" customFormat="1" ht="14.55" customHeight="1" x14ac:dyDescent="0.3">
      <c r="A28" s="236" t="s">
        <v>109</v>
      </c>
      <c r="B28" s="236"/>
      <c r="C28" s="236"/>
      <c r="D28" s="55"/>
      <c r="E28" s="238">
        <v>0</v>
      </c>
      <c r="F28" s="107"/>
      <c r="G28" s="238">
        <v>0</v>
      </c>
      <c r="H28" s="107"/>
      <c r="I28" s="238">
        <v>0</v>
      </c>
      <c r="J28" s="107"/>
      <c r="K28" s="146">
        <v>1810</v>
      </c>
      <c r="L28" s="108"/>
      <c r="M28" s="145">
        <v>0</v>
      </c>
      <c r="N28" s="108"/>
      <c r="O28" s="141">
        <v>0</v>
      </c>
      <c r="P28" s="108"/>
      <c r="Q28" s="141">
        <v>0</v>
      </c>
      <c r="R28" s="111"/>
      <c r="S28" s="146">
        <v>1810</v>
      </c>
      <c r="U28" s="149"/>
      <c r="V28" s="149"/>
      <c r="W28" s="149"/>
      <c r="X28" s="149"/>
    </row>
    <row r="29" spans="1:24" s="27" customFormat="1" ht="14.55" customHeight="1" thickBot="1" x14ac:dyDescent="0.35">
      <c r="A29" s="37" t="s">
        <v>162</v>
      </c>
      <c r="B29" s="37"/>
      <c r="C29" s="37"/>
      <c r="E29" s="110">
        <v>135000</v>
      </c>
      <c r="F29" s="109"/>
      <c r="G29" s="110">
        <v>219727</v>
      </c>
      <c r="H29" s="109"/>
      <c r="I29" s="110">
        <v>13500</v>
      </c>
      <c r="J29" s="109"/>
      <c r="K29" s="119">
        <v>146810</v>
      </c>
      <c r="L29" s="111"/>
      <c r="M29" s="119">
        <v>165974</v>
      </c>
      <c r="N29" s="111"/>
      <c r="O29" s="161">
        <v>0</v>
      </c>
      <c r="P29" s="111"/>
      <c r="Q29" s="119">
        <v>165974</v>
      </c>
      <c r="R29" s="111"/>
      <c r="S29" s="119">
        <v>681011</v>
      </c>
      <c r="U29" s="149"/>
      <c r="V29" s="149"/>
      <c r="W29" s="149"/>
      <c r="X29" s="149"/>
    </row>
    <row r="30" spans="1:24" s="61" customFormat="1" ht="24" customHeight="1" thickTop="1" x14ac:dyDescent="0.6">
      <c r="A30" s="301" t="s">
        <v>23</v>
      </c>
      <c r="B30" s="301"/>
      <c r="C30" s="301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U30" s="154"/>
      <c r="V30" s="154"/>
      <c r="W30" s="154"/>
      <c r="X30" s="154"/>
    </row>
    <row r="31" spans="1:24" s="62" customFormat="1" ht="24" customHeight="1" x14ac:dyDescent="0.3"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U31" s="155"/>
      <c r="V31" s="155"/>
      <c r="W31" s="155"/>
      <c r="X31" s="155"/>
    </row>
    <row r="32" spans="1:24" s="62" customFormat="1" ht="24" customHeight="1" x14ac:dyDescent="0.3"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U32" s="155"/>
      <c r="V32" s="155"/>
      <c r="W32" s="155"/>
      <c r="X32" s="155"/>
    </row>
    <row r="33" spans="1:24" ht="24" customHeight="1" x14ac:dyDescent="0.3">
      <c r="T33" s="64"/>
    </row>
    <row r="34" spans="1:24" s="64" customFormat="1" ht="24" customHeight="1" x14ac:dyDescent="0.3">
      <c r="U34" s="156"/>
      <c r="V34" s="156"/>
      <c r="W34" s="156"/>
      <c r="X34" s="156"/>
    </row>
    <row r="35" spans="1:24" s="64" customFormat="1" ht="24" customHeight="1" x14ac:dyDescent="0.3"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U35" s="156"/>
      <c r="V35" s="156"/>
      <c r="W35" s="156"/>
      <c r="X35" s="156"/>
    </row>
    <row r="36" spans="1:24" s="64" customFormat="1" ht="24" customHeight="1" x14ac:dyDescent="0.3"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U36" s="156"/>
      <c r="V36" s="156"/>
      <c r="W36" s="156"/>
      <c r="X36" s="156"/>
    </row>
    <row r="37" spans="1:24" s="64" customFormat="1" ht="24" customHeight="1" x14ac:dyDescent="0.3"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U37" s="156"/>
      <c r="V37" s="156"/>
      <c r="W37" s="156"/>
      <c r="X37" s="156"/>
    </row>
    <row r="38" spans="1:24" s="64" customFormat="1" ht="24" customHeight="1" x14ac:dyDescent="0.3"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5"/>
      <c r="U38" s="156"/>
      <c r="V38" s="156"/>
      <c r="W38" s="156"/>
      <c r="X38" s="156"/>
    </row>
    <row r="39" spans="1:24" s="64" customFormat="1" ht="24" customHeight="1" x14ac:dyDescent="0.3">
      <c r="B39" s="66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U39" s="156"/>
      <c r="V39" s="156"/>
      <c r="W39" s="156"/>
      <c r="X39" s="156"/>
    </row>
    <row r="40" spans="1:24" ht="24" customHeight="1" x14ac:dyDescent="0.3"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</row>
    <row r="41" spans="1:24" ht="24" customHeight="1" x14ac:dyDescent="0.3"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</row>
    <row r="42" spans="1:24" ht="24" customHeight="1" x14ac:dyDescent="0.3"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</row>
    <row r="43" spans="1:24" ht="24" customHeight="1" x14ac:dyDescent="0.3">
      <c r="A43" s="67"/>
      <c r="B43" s="67"/>
      <c r="C43" s="67"/>
      <c r="D43" s="19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4"/>
    </row>
    <row r="44" spans="1:24" ht="24" customHeight="1" x14ac:dyDescent="0.3"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</row>
    <row r="45" spans="1:24" ht="24" customHeight="1" x14ac:dyDescent="0.3"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</row>
    <row r="46" spans="1:24" ht="24" customHeight="1" x14ac:dyDescent="0.3"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</row>
    <row r="47" spans="1:24" ht="24" customHeight="1" x14ac:dyDescent="0.3"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</row>
    <row r="48" spans="1:24" ht="24" customHeight="1" x14ac:dyDescent="0.3"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</row>
    <row r="49" spans="5:20" ht="24" customHeight="1" x14ac:dyDescent="0.3"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</row>
    <row r="50" spans="5:20" ht="24" customHeight="1" x14ac:dyDescent="0.3"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</row>
    <row r="51" spans="5:20" ht="24" customHeight="1" x14ac:dyDescent="0.3"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</row>
    <row r="53" spans="5:20" ht="24" customHeight="1" x14ac:dyDescent="0.3">
      <c r="E53" s="302"/>
      <c r="F53" s="302"/>
    </row>
    <row r="88" spans="5:6" ht="24" customHeight="1" x14ac:dyDescent="0.3">
      <c r="E88" s="302"/>
      <c r="F88" s="302"/>
    </row>
  </sheetData>
  <mergeCells count="10">
    <mergeCell ref="E53:F53"/>
    <mergeCell ref="E88:F88"/>
    <mergeCell ref="A30:S30"/>
    <mergeCell ref="A3:S3"/>
    <mergeCell ref="A4:S4"/>
    <mergeCell ref="A5:S5"/>
    <mergeCell ref="A6:S6"/>
    <mergeCell ref="E9:S9"/>
    <mergeCell ref="I10:K10"/>
    <mergeCell ref="M10:Q10"/>
  </mergeCells>
  <printOptions horizontalCentered="1"/>
  <pageMargins left="0.98425196850393704" right="0.59055118110236227" top="0.59055118110236227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7"/>
  <sheetViews>
    <sheetView view="pageBreakPreview" topLeftCell="A31" zoomScale="120" zoomScaleSheetLayoutView="120" workbookViewId="0">
      <selection activeCell="A44" sqref="A44:M44"/>
    </sheetView>
  </sheetViews>
  <sheetFormatPr defaultColWidth="9.109375" defaultRowHeight="24" customHeight="1" x14ac:dyDescent="0.45"/>
  <cols>
    <col min="1" max="2" width="1.109375" style="86" customWidth="1"/>
    <col min="3" max="4" width="1.77734375" style="86" customWidth="1"/>
    <col min="5" max="5" width="1.77734375" style="88" customWidth="1"/>
    <col min="6" max="6" width="35.5546875" style="88" customWidth="1"/>
    <col min="7" max="7" width="10" style="69" customWidth="1"/>
    <col min="8" max="8" width="0.77734375" style="86" customWidth="1"/>
    <col min="9" max="9" width="9.44140625" style="86" customWidth="1"/>
    <col min="10" max="10" width="0.77734375" style="86" customWidth="1"/>
    <col min="11" max="11" width="9.44140625" style="86" customWidth="1"/>
    <col min="12" max="12" width="0.77734375" style="86" customWidth="1"/>
    <col min="13" max="13" width="10" style="86" customWidth="1"/>
    <col min="14" max="15" width="0.109375" style="86" hidden="1" customWidth="1"/>
    <col min="16" max="16384" width="9.109375" style="86"/>
  </cols>
  <sheetData>
    <row r="1" spans="1:15" ht="22.5" customHeight="1" x14ac:dyDescent="0.45">
      <c r="G1" s="86"/>
      <c r="K1" s="29"/>
      <c r="L1" s="29"/>
      <c r="M1" s="89" t="s">
        <v>0</v>
      </c>
    </row>
    <row r="2" spans="1:15" ht="22.5" customHeight="1" x14ac:dyDescent="0.45">
      <c r="G2" s="86"/>
      <c r="K2" s="29"/>
      <c r="L2" s="29"/>
      <c r="M2" s="89" t="s">
        <v>1</v>
      </c>
    </row>
    <row r="3" spans="1:15" ht="21.9" customHeight="1" x14ac:dyDescent="0.6">
      <c r="A3" s="308" t="s">
        <v>96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</row>
    <row r="4" spans="1:15" s="217" customFormat="1" ht="23.4" x14ac:dyDescent="0.6">
      <c r="A4" s="312" t="s">
        <v>2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216"/>
      <c r="O4" s="216"/>
    </row>
    <row r="5" spans="1:15" s="217" customFormat="1" ht="23.4" x14ac:dyDescent="0.6">
      <c r="A5" s="313" t="s">
        <v>84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</row>
    <row r="6" spans="1:15" s="217" customFormat="1" ht="23.4" x14ac:dyDescent="0.6">
      <c r="A6" s="313" t="s">
        <v>160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</row>
    <row r="7" spans="1:15" s="217" customFormat="1" ht="3.6" customHeight="1" x14ac:dyDescent="0.6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</row>
    <row r="8" spans="1:15" s="218" customFormat="1" ht="17.399999999999999" x14ac:dyDescent="0.45">
      <c r="E8" s="219"/>
      <c r="F8" s="219"/>
      <c r="G8" s="69"/>
      <c r="H8" s="220"/>
      <c r="I8" s="220"/>
      <c r="J8" s="220"/>
      <c r="K8" s="220"/>
      <c r="L8" s="220"/>
      <c r="M8" s="221" t="s">
        <v>5</v>
      </c>
    </row>
    <row r="9" spans="1:15" s="218" customFormat="1" ht="17.399999999999999" x14ac:dyDescent="0.45">
      <c r="E9" s="219"/>
      <c r="F9" s="219"/>
      <c r="G9" s="317" t="s">
        <v>6</v>
      </c>
      <c r="H9" s="317"/>
      <c r="I9" s="317"/>
      <c r="K9" s="318" t="s">
        <v>7</v>
      </c>
      <c r="L9" s="318"/>
      <c r="M9" s="318"/>
    </row>
    <row r="10" spans="1:15" s="218" customFormat="1" ht="17.399999999999999" x14ac:dyDescent="0.45">
      <c r="E10" s="219"/>
      <c r="F10" s="219"/>
      <c r="G10" s="70" t="s">
        <v>147</v>
      </c>
      <c r="H10" s="222"/>
      <c r="I10" s="70" t="s">
        <v>113</v>
      </c>
      <c r="J10" s="222"/>
      <c r="K10" s="70" t="s">
        <v>147</v>
      </c>
      <c r="L10" s="222"/>
      <c r="M10" s="70" t="s">
        <v>113</v>
      </c>
    </row>
    <row r="11" spans="1:15" s="72" customFormat="1" ht="17.399999999999999" x14ac:dyDescent="0.3">
      <c r="A11" s="92" t="s">
        <v>85</v>
      </c>
      <c r="E11" s="74"/>
      <c r="F11" s="74"/>
      <c r="G11" s="71"/>
      <c r="H11" s="73"/>
      <c r="I11" s="71"/>
      <c r="J11" s="73"/>
      <c r="L11" s="73"/>
    </row>
    <row r="12" spans="1:15" s="72" customFormat="1" ht="17.399999999999999" x14ac:dyDescent="0.3">
      <c r="A12" s="72" t="s">
        <v>123</v>
      </c>
      <c r="D12" s="74"/>
      <c r="E12" s="74"/>
      <c r="G12" s="99">
        <v>23747</v>
      </c>
      <c r="H12" s="98"/>
      <c r="I12" s="99">
        <v>30077</v>
      </c>
      <c r="J12" s="98"/>
      <c r="K12" s="99">
        <v>29579</v>
      </c>
      <c r="L12" s="101"/>
      <c r="M12" s="99">
        <v>28140</v>
      </c>
    </row>
    <row r="13" spans="1:15" s="72" customFormat="1" ht="17.399999999999999" x14ac:dyDescent="0.3">
      <c r="A13" s="72" t="s">
        <v>128</v>
      </c>
      <c r="D13" s="74"/>
      <c r="E13" s="74"/>
      <c r="G13" s="244"/>
      <c r="H13" s="98"/>
      <c r="I13" s="99"/>
      <c r="J13" s="98"/>
      <c r="K13" s="102"/>
      <c r="L13" s="98"/>
      <c r="M13" s="190"/>
    </row>
    <row r="14" spans="1:15" s="72" customFormat="1" ht="17.399999999999999" x14ac:dyDescent="0.3">
      <c r="C14" s="72" t="s">
        <v>142</v>
      </c>
      <c r="D14" s="74"/>
      <c r="E14" s="74"/>
      <c r="G14" s="244">
        <v>-311</v>
      </c>
      <c r="H14" s="98"/>
      <c r="I14" s="99">
        <v>253</v>
      </c>
      <c r="J14" s="98"/>
      <c r="K14" s="71">
        <v>0</v>
      </c>
      <c r="L14" s="98"/>
      <c r="M14" s="99">
        <v>236</v>
      </c>
    </row>
    <row r="15" spans="1:15" s="72" customFormat="1" ht="17.399999999999999" x14ac:dyDescent="0.3">
      <c r="C15" s="72" t="s">
        <v>143</v>
      </c>
      <c r="D15" s="74"/>
      <c r="E15" s="74"/>
      <c r="G15" s="99">
        <v>-312</v>
      </c>
      <c r="H15" s="98"/>
      <c r="I15" s="99">
        <v>175</v>
      </c>
      <c r="J15" s="98"/>
      <c r="K15" s="99">
        <v>-253</v>
      </c>
      <c r="L15" s="98"/>
      <c r="M15" s="142">
        <v>0</v>
      </c>
    </row>
    <row r="16" spans="1:15" s="72" customFormat="1" ht="17.399999999999999" x14ac:dyDescent="0.3">
      <c r="C16" s="72" t="s">
        <v>173</v>
      </c>
      <c r="D16" s="74"/>
      <c r="E16" s="74"/>
      <c r="G16" s="99">
        <v>-1</v>
      </c>
      <c r="H16" s="98"/>
      <c r="I16" s="71">
        <v>0</v>
      </c>
      <c r="J16" s="98"/>
      <c r="K16" s="99">
        <v>-1</v>
      </c>
      <c r="L16" s="98"/>
      <c r="M16" s="71">
        <v>0</v>
      </c>
    </row>
    <row r="17" spans="1:16" s="72" customFormat="1" ht="17.399999999999999" x14ac:dyDescent="0.3">
      <c r="C17" s="314" t="s">
        <v>141</v>
      </c>
      <c r="D17" s="314"/>
      <c r="E17" s="314"/>
      <c r="F17" s="314"/>
      <c r="G17" s="71">
        <v>0</v>
      </c>
      <c r="H17" s="100"/>
      <c r="I17" s="99">
        <v>-202</v>
      </c>
      <c r="J17" s="100"/>
      <c r="K17" s="71">
        <v>0</v>
      </c>
      <c r="L17" s="100"/>
      <c r="M17" s="99">
        <v>-202</v>
      </c>
    </row>
    <row r="18" spans="1:16" s="72" customFormat="1" ht="17.399999999999999" x14ac:dyDescent="0.3">
      <c r="C18" s="72" t="s">
        <v>86</v>
      </c>
      <c r="G18" s="245">
        <v>11305</v>
      </c>
      <c r="H18" s="100"/>
      <c r="I18" s="99">
        <v>12549</v>
      </c>
      <c r="J18" s="100"/>
      <c r="K18" s="100">
        <v>2709</v>
      </c>
      <c r="L18" s="100"/>
      <c r="M18" s="100">
        <v>3447</v>
      </c>
    </row>
    <row r="19" spans="1:16" s="72" customFormat="1" ht="17.399999999999999" x14ac:dyDescent="0.3">
      <c r="C19" s="72" t="s">
        <v>175</v>
      </c>
      <c r="G19" s="245">
        <v>4251</v>
      </c>
      <c r="H19" s="100"/>
      <c r="I19" s="99">
        <v>539</v>
      </c>
      <c r="J19" s="100"/>
      <c r="K19" s="100">
        <v>4294</v>
      </c>
      <c r="L19" s="100"/>
      <c r="M19" s="99">
        <v>324</v>
      </c>
    </row>
    <row r="20" spans="1:16" s="72" customFormat="1" ht="17.399999999999999" x14ac:dyDescent="0.3">
      <c r="C20" s="72" t="s">
        <v>87</v>
      </c>
      <c r="G20" s="245">
        <v>-2127</v>
      </c>
      <c r="H20" s="98"/>
      <c r="I20" s="99">
        <v>-9940</v>
      </c>
      <c r="J20" s="98"/>
      <c r="K20" s="71">
        <v>0</v>
      </c>
      <c r="L20" s="102"/>
      <c r="M20" s="141">
        <v>0</v>
      </c>
    </row>
    <row r="21" spans="1:16" s="72" customFormat="1" ht="17.399999999999999" x14ac:dyDescent="0.3">
      <c r="C21" s="72" t="s">
        <v>111</v>
      </c>
      <c r="G21" s="71">
        <v>0</v>
      </c>
      <c r="H21" s="98"/>
      <c r="I21" s="99">
        <v>190</v>
      </c>
      <c r="J21" s="98"/>
      <c r="K21" s="71">
        <v>0</v>
      </c>
      <c r="L21" s="98"/>
      <c r="M21" s="100">
        <v>-150</v>
      </c>
    </row>
    <row r="22" spans="1:16" s="72" customFormat="1" ht="17.399999999999999" x14ac:dyDescent="0.3">
      <c r="C22" s="72" t="s">
        <v>169</v>
      </c>
      <c r="G22" s="71">
        <v>0</v>
      </c>
      <c r="H22" s="98"/>
      <c r="I22" s="99">
        <v>7</v>
      </c>
      <c r="J22" s="98"/>
      <c r="K22" s="71">
        <v>0</v>
      </c>
      <c r="L22" s="98"/>
      <c r="M22" s="142">
        <v>0</v>
      </c>
    </row>
    <row r="23" spans="1:16" s="72" customFormat="1" ht="17.399999999999999" x14ac:dyDescent="0.3">
      <c r="C23" s="72" t="s">
        <v>88</v>
      </c>
      <c r="G23" s="244">
        <v>1017</v>
      </c>
      <c r="H23" s="98"/>
      <c r="I23" s="240">
        <v>1048</v>
      </c>
      <c r="J23" s="98"/>
      <c r="K23" s="100">
        <v>380</v>
      </c>
      <c r="L23" s="98"/>
      <c r="M23" s="100">
        <v>420</v>
      </c>
    </row>
    <row r="24" spans="1:16" s="72" customFormat="1" ht="17.399999999999999" x14ac:dyDescent="0.3">
      <c r="C24" s="192" t="s">
        <v>165</v>
      </c>
      <c r="G24" s="244">
        <v>-145.66</v>
      </c>
      <c r="H24" s="98"/>
      <c r="I24" s="99">
        <v>-274</v>
      </c>
      <c r="J24" s="98"/>
      <c r="K24" s="100">
        <v>-121</v>
      </c>
      <c r="L24" s="98"/>
      <c r="M24" s="100">
        <v>-212</v>
      </c>
    </row>
    <row r="25" spans="1:16" s="72" customFormat="1" ht="17.399999999999999" x14ac:dyDescent="0.3">
      <c r="C25" s="192" t="s">
        <v>166</v>
      </c>
      <c r="G25" s="142">
        <v>0</v>
      </c>
      <c r="H25" s="98"/>
      <c r="I25" s="142">
        <v>0</v>
      </c>
      <c r="J25" s="98"/>
      <c r="K25" s="100">
        <v>-23639</v>
      </c>
      <c r="L25" s="98"/>
      <c r="M25" s="100">
        <v>-28439</v>
      </c>
    </row>
    <row r="26" spans="1:16" s="72" customFormat="1" ht="17.399999999999999" x14ac:dyDescent="0.3">
      <c r="C26" s="72" t="s">
        <v>89</v>
      </c>
      <c r="G26" s="244">
        <v>167</v>
      </c>
      <c r="H26" s="98"/>
      <c r="I26" s="99">
        <v>171</v>
      </c>
      <c r="J26" s="98"/>
      <c r="K26" s="105">
        <v>542</v>
      </c>
      <c r="L26" s="98"/>
      <c r="M26" s="100">
        <v>491</v>
      </c>
    </row>
    <row r="27" spans="1:16" s="72" customFormat="1" ht="17.399999999999999" x14ac:dyDescent="0.3">
      <c r="C27" s="72" t="s">
        <v>139</v>
      </c>
      <c r="G27" s="246">
        <v>5027</v>
      </c>
      <c r="H27" s="98"/>
      <c r="I27" s="103">
        <v>5646</v>
      </c>
      <c r="J27" s="98"/>
      <c r="K27" s="103">
        <v>1543</v>
      </c>
      <c r="L27" s="98"/>
      <c r="M27" s="104">
        <v>-54</v>
      </c>
      <c r="P27" s="102"/>
    </row>
    <row r="28" spans="1:16" s="72" customFormat="1" ht="17.399999999999999" x14ac:dyDescent="0.3">
      <c r="A28" s="72" t="s">
        <v>127</v>
      </c>
      <c r="G28" s="99"/>
      <c r="H28" s="98"/>
      <c r="I28" s="99"/>
      <c r="J28" s="98"/>
      <c r="K28" s="99"/>
      <c r="L28" s="98"/>
      <c r="M28" s="99"/>
    </row>
    <row r="29" spans="1:16" s="72" customFormat="1" ht="17.399999999999999" x14ac:dyDescent="0.3">
      <c r="C29" s="72" t="s">
        <v>90</v>
      </c>
      <c r="G29" s="245">
        <v>42617.34</v>
      </c>
      <c r="H29" s="98"/>
      <c r="I29" s="99">
        <v>40239</v>
      </c>
      <c r="J29" s="99"/>
      <c r="K29" s="100">
        <v>15033</v>
      </c>
      <c r="L29" s="99"/>
      <c r="M29" s="102">
        <v>4001</v>
      </c>
    </row>
    <row r="30" spans="1:16" s="72" customFormat="1" ht="17.399999999999999" x14ac:dyDescent="0.3">
      <c r="A30" s="72" t="s">
        <v>91</v>
      </c>
      <c r="G30" s="99"/>
      <c r="H30" s="98"/>
      <c r="I30" s="99"/>
      <c r="J30" s="99"/>
      <c r="K30" s="99"/>
      <c r="L30" s="99"/>
      <c r="M30" s="99"/>
    </row>
    <row r="31" spans="1:16" s="72" customFormat="1" ht="17.399999999999999" x14ac:dyDescent="0.3">
      <c r="C31" s="130" t="s">
        <v>119</v>
      </c>
      <c r="E31" s="130"/>
      <c r="G31" s="244">
        <v>46485.66</v>
      </c>
      <c r="H31" s="98"/>
      <c r="I31" s="99">
        <v>66986</v>
      </c>
      <c r="J31" s="100"/>
      <c r="K31" s="100">
        <v>41067</v>
      </c>
      <c r="L31" s="100"/>
      <c r="M31" s="100">
        <v>53077</v>
      </c>
    </row>
    <row r="32" spans="1:16" s="72" customFormat="1" ht="17.399999999999999" x14ac:dyDescent="0.3">
      <c r="C32" s="130" t="s">
        <v>92</v>
      </c>
      <c r="E32" s="130"/>
      <c r="G32" s="244">
        <v>-14250</v>
      </c>
      <c r="H32" s="98"/>
      <c r="I32" s="99">
        <v>-29191</v>
      </c>
      <c r="J32" s="98"/>
      <c r="K32" s="100">
        <v>-14061</v>
      </c>
      <c r="L32" s="98"/>
      <c r="M32" s="98">
        <v>-17826</v>
      </c>
    </row>
    <row r="33" spans="1:15" s="72" customFormat="1" ht="17.399999999999999" x14ac:dyDescent="0.3">
      <c r="C33" s="130" t="s">
        <v>13</v>
      </c>
      <c r="E33" s="130"/>
      <c r="G33" s="244">
        <v>-313</v>
      </c>
      <c r="H33" s="98"/>
      <c r="I33" s="99">
        <v>4853</v>
      </c>
      <c r="J33" s="98"/>
      <c r="K33" s="102">
        <v>-25</v>
      </c>
      <c r="L33" s="98"/>
      <c r="M33" s="102">
        <v>-55</v>
      </c>
    </row>
    <row r="34" spans="1:15" s="72" customFormat="1" ht="17.399999999999999" x14ac:dyDescent="0.3">
      <c r="C34" s="130" t="s">
        <v>20</v>
      </c>
      <c r="E34" s="130"/>
      <c r="G34" s="142">
        <v>0</v>
      </c>
      <c r="H34" s="98"/>
      <c r="I34" s="99">
        <v>-96</v>
      </c>
      <c r="J34" s="98"/>
      <c r="K34" s="142">
        <v>0</v>
      </c>
      <c r="L34" s="98"/>
      <c r="M34" s="99">
        <v>-96</v>
      </c>
    </row>
    <row r="35" spans="1:15" s="72" customFormat="1" ht="17.399999999999999" x14ac:dyDescent="0.3">
      <c r="A35" s="72" t="s">
        <v>93</v>
      </c>
      <c r="C35" s="74"/>
      <c r="D35" s="74"/>
      <c r="G35" s="99"/>
      <c r="H35" s="98"/>
      <c r="I35" s="99"/>
      <c r="J35" s="98"/>
      <c r="K35" s="106"/>
      <c r="L35" s="98"/>
      <c r="M35" s="102"/>
    </row>
    <row r="36" spans="1:15" s="72" customFormat="1" ht="17.399999999999999" x14ac:dyDescent="0.3">
      <c r="C36" s="130" t="s">
        <v>130</v>
      </c>
      <c r="D36" s="130"/>
      <c r="G36" s="244">
        <v>5314</v>
      </c>
      <c r="H36" s="98"/>
      <c r="I36" s="99">
        <v>57</v>
      </c>
      <c r="J36" s="98"/>
      <c r="K36" s="98">
        <v>-2157</v>
      </c>
      <c r="L36" s="98"/>
      <c r="M36" s="100">
        <v>30905</v>
      </c>
    </row>
    <row r="37" spans="1:15" s="72" customFormat="1" ht="17.399999999999999" x14ac:dyDescent="0.3">
      <c r="C37" s="130" t="s">
        <v>31</v>
      </c>
      <c r="D37" s="130"/>
      <c r="G37" s="244">
        <v>-3617</v>
      </c>
      <c r="H37" s="98"/>
      <c r="I37" s="103">
        <v>-2530</v>
      </c>
      <c r="J37" s="98"/>
      <c r="K37" s="98">
        <v>-3208</v>
      </c>
      <c r="L37" s="98"/>
      <c r="M37" s="202">
        <v>-2109</v>
      </c>
    </row>
    <row r="38" spans="1:15" s="72" customFormat="1" ht="17.399999999999999" x14ac:dyDescent="0.3">
      <c r="A38" s="130" t="s">
        <v>94</v>
      </c>
      <c r="G38" s="247">
        <v>76237</v>
      </c>
      <c r="H38" s="98"/>
      <c r="I38" s="99">
        <v>80318</v>
      </c>
      <c r="J38" s="98"/>
      <c r="K38" s="248">
        <v>36649</v>
      </c>
      <c r="L38" s="98"/>
      <c r="M38" s="98">
        <v>67897</v>
      </c>
    </row>
    <row r="39" spans="1:15" s="72" customFormat="1" ht="17.399999999999999" x14ac:dyDescent="0.3">
      <c r="A39" s="131" t="s">
        <v>95</v>
      </c>
      <c r="B39" s="75"/>
      <c r="C39" s="75"/>
      <c r="D39" s="131"/>
      <c r="E39" s="75"/>
      <c r="F39" s="75"/>
      <c r="G39" s="249">
        <v>-7940</v>
      </c>
      <c r="H39" s="98"/>
      <c r="I39" s="105">
        <v>-1849</v>
      </c>
      <c r="J39" s="98"/>
      <c r="K39" s="103">
        <v>-4651</v>
      </c>
      <c r="L39" s="98"/>
      <c r="M39" s="100">
        <v>-1798</v>
      </c>
    </row>
    <row r="40" spans="1:15" s="72" customFormat="1" ht="17.399999999999999" x14ac:dyDescent="0.3">
      <c r="D40" s="130" t="s">
        <v>152</v>
      </c>
      <c r="G40" s="250">
        <v>68297</v>
      </c>
      <c r="H40" s="98"/>
      <c r="I40" s="203">
        <v>78469</v>
      </c>
      <c r="J40" s="98"/>
      <c r="K40" s="104">
        <v>31998</v>
      </c>
      <c r="L40" s="98"/>
      <c r="M40" s="203">
        <v>66099</v>
      </c>
    </row>
    <row r="41" spans="1:15" ht="22.65" customHeight="1" x14ac:dyDescent="0.6">
      <c r="A41" s="93" t="s">
        <v>23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</row>
    <row r="42" spans="1:15" ht="21.9" customHeight="1" x14ac:dyDescent="0.45">
      <c r="G42" s="86"/>
      <c r="K42" s="29"/>
      <c r="L42" s="29"/>
      <c r="M42" s="89" t="s">
        <v>0</v>
      </c>
    </row>
    <row r="43" spans="1:15" ht="21.9" customHeight="1" x14ac:dyDescent="0.45">
      <c r="G43" s="86"/>
      <c r="K43" s="29"/>
      <c r="L43" s="29"/>
      <c r="M43" s="89" t="s">
        <v>1</v>
      </c>
    </row>
    <row r="44" spans="1:15" ht="21.9" customHeight="1" x14ac:dyDescent="0.6">
      <c r="A44" s="308" t="s">
        <v>161</v>
      </c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</row>
    <row r="45" spans="1:15" s="90" customFormat="1" ht="23.4" x14ac:dyDescent="0.6">
      <c r="A45" s="315" t="s">
        <v>2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</row>
    <row r="46" spans="1:15" s="90" customFormat="1" ht="23.4" x14ac:dyDescent="0.6">
      <c r="A46" s="316" t="s">
        <v>97</v>
      </c>
      <c r="B46" s="316"/>
      <c r="C46" s="316"/>
      <c r="D46" s="316"/>
      <c r="E46" s="316"/>
      <c r="F46" s="316"/>
      <c r="G46" s="316"/>
      <c r="H46" s="316"/>
      <c r="I46" s="316"/>
      <c r="J46" s="316"/>
      <c r="K46" s="316"/>
      <c r="L46" s="316"/>
      <c r="M46" s="316"/>
    </row>
    <row r="47" spans="1:15" s="90" customFormat="1" ht="23.4" x14ac:dyDescent="0.6">
      <c r="A47" s="316" t="s">
        <v>160</v>
      </c>
      <c r="B47" s="316"/>
      <c r="C47" s="316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87"/>
      <c r="O47" s="87"/>
    </row>
    <row r="48" spans="1:15" s="90" customFormat="1" ht="7.8" customHeight="1" x14ac:dyDescent="0.6">
      <c r="A48" s="271"/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</row>
    <row r="49" spans="1:13" s="72" customFormat="1" ht="17.399999999999999" x14ac:dyDescent="0.3">
      <c r="E49" s="74"/>
      <c r="F49" s="74"/>
      <c r="G49" s="76"/>
      <c r="H49" s="77"/>
      <c r="I49" s="77"/>
      <c r="J49" s="77"/>
      <c r="K49" s="77"/>
      <c r="L49" s="77"/>
      <c r="M49" s="78" t="s">
        <v>5</v>
      </c>
    </row>
    <row r="50" spans="1:13" s="72" customFormat="1" ht="17.399999999999999" x14ac:dyDescent="0.3">
      <c r="E50" s="74"/>
      <c r="F50" s="74"/>
      <c r="G50" s="310" t="s">
        <v>6</v>
      </c>
      <c r="H50" s="310"/>
      <c r="I50" s="310"/>
      <c r="K50" s="311" t="s">
        <v>7</v>
      </c>
      <c r="L50" s="311"/>
      <c r="M50" s="311"/>
    </row>
    <row r="51" spans="1:13" s="74" customFormat="1" ht="17.399999999999999" x14ac:dyDescent="0.45">
      <c r="G51" s="70" t="s">
        <v>147</v>
      </c>
      <c r="H51" s="91"/>
      <c r="I51" s="70" t="s">
        <v>113</v>
      </c>
      <c r="J51" s="91"/>
      <c r="K51" s="70" t="s">
        <v>147</v>
      </c>
      <c r="L51" s="91"/>
      <c r="M51" s="70" t="s">
        <v>113</v>
      </c>
    </row>
    <row r="52" spans="1:13" s="75" customFormat="1" ht="17.399999999999999" x14ac:dyDescent="0.3">
      <c r="A52" s="92" t="s">
        <v>98</v>
      </c>
      <c r="B52" s="72"/>
      <c r="C52" s="72"/>
      <c r="D52" s="72"/>
      <c r="E52" s="74"/>
      <c r="F52" s="74"/>
      <c r="G52" s="71"/>
      <c r="H52" s="79"/>
      <c r="I52" s="71"/>
      <c r="J52" s="73"/>
      <c r="K52" s="80"/>
      <c r="L52" s="73"/>
      <c r="M52" s="80"/>
    </row>
    <row r="53" spans="1:13" s="72" customFormat="1" ht="17.399999999999999" x14ac:dyDescent="0.3">
      <c r="A53" s="72" t="s">
        <v>144</v>
      </c>
      <c r="E53" s="74"/>
      <c r="F53" s="74"/>
      <c r="G53" s="251">
        <v>80000</v>
      </c>
      <c r="H53" s="191"/>
      <c r="I53" s="99">
        <v>229569</v>
      </c>
      <c r="J53" s="71"/>
      <c r="K53" s="141">
        <v>0</v>
      </c>
      <c r="L53" s="71"/>
      <c r="M53" s="99">
        <v>59881</v>
      </c>
    </row>
    <row r="54" spans="1:13" s="72" customFormat="1" ht="17.399999999999999" x14ac:dyDescent="0.3">
      <c r="A54" s="72" t="s">
        <v>145</v>
      </c>
      <c r="E54" s="74"/>
      <c r="F54" s="74"/>
      <c r="G54" s="252">
        <v>-177000</v>
      </c>
      <c r="H54" s="191"/>
      <c r="I54" s="99">
        <v>-182000</v>
      </c>
      <c r="K54" s="253">
        <v>-70000</v>
      </c>
      <c r="M54" s="141">
        <v>0</v>
      </c>
    </row>
    <row r="55" spans="1:13" s="72" customFormat="1" ht="17.399999999999999" x14ac:dyDescent="0.3">
      <c r="A55" s="72" t="s">
        <v>174</v>
      </c>
      <c r="E55" s="74"/>
      <c r="F55" s="74"/>
      <c r="G55" s="252">
        <v>-5000</v>
      </c>
      <c r="H55" s="191"/>
      <c r="I55" s="141">
        <v>0</v>
      </c>
      <c r="K55" s="253">
        <v>-5000</v>
      </c>
      <c r="M55" s="141">
        <v>0</v>
      </c>
    </row>
    <row r="56" spans="1:13" s="72" customFormat="1" ht="17.399999999999999" x14ac:dyDescent="0.3">
      <c r="A56" s="72" t="s">
        <v>99</v>
      </c>
      <c r="E56" s="74"/>
      <c r="F56" s="74"/>
      <c r="G56" s="252">
        <v>-2954</v>
      </c>
      <c r="H56" s="191"/>
      <c r="I56" s="99">
        <v>-12265</v>
      </c>
      <c r="J56" s="191"/>
      <c r="K56" s="253">
        <v>-194</v>
      </c>
      <c r="L56" s="193"/>
      <c r="M56" s="204">
        <v>-1698</v>
      </c>
    </row>
    <row r="57" spans="1:13" s="72" customFormat="1" ht="17.399999999999999" x14ac:dyDescent="0.3">
      <c r="A57" s="72" t="s">
        <v>100</v>
      </c>
      <c r="E57" s="74"/>
      <c r="F57" s="74"/>
      <c r="G57" s="141">
        <v>0</v>
      </c>
      <c r="H57" s="191"/>
      <c r="I57" s="99">
        <v>175</v>
      </c>
      <c r="J57" s="191"/>
      <c r="K57" s="71">
        <v>0</v>
      </c>
      <c r="L57" s="194"/>
      <c r="M57" s="99">
        <v>150</v>
      </c>
    </row>
    <row r="58" spans="1:13" s="72" customFormat="1" ht="17.399999999999999" x14ac:dyDescent="0.3">
      <c r="A58" s="192" t="s">
        <v>167</v>
      </c>
      <c r="E58" s="74"/>
      <c r="F58" s="74"/>
      <c r="G58" s="174">
        <v>146</v>
      </c>
      <c r="H58" s="191"/>
      <c r="I58" s="99">
        <v>274</v>
      </c>
      <c r="J58" s="191"/>
      <c r="K58" s="71">
        <v>121</v>
      </c>
      <c r="L58" s="194"/>
      <c r="M58" s="99">
        <v>212</v>
      </c>
    </row>
    <row r="59" spans="1:13" s="72" customFormat="1" ht="17.399999999999999" x14ac:dyDescent="0.3">
      <c r="A59" s="192" t="s">
        <v>168</v>
      </c>
      <c r="E59" s="74"/>
      <c r="F59" s="74"/>
      <c r="G59" s="71">
        <v>0</v>
      </c>
      <c r="H59" s="191"/>
      <c r="I59" s="71">
        <v>0</v>
      </c>
      <c r="J59" s="191"/>
      <c r="K59" s="71">
        <v>23639</v>
      </c>
      <c r="L59" s="194"/>
      <c r="M59" s="99">
        <v>28439</v>
      </c>
    </row>
    <row r="60" spans="1:13" s="72" customFormat="1" ht="17.399999999999999" x14ac:dyDescent="0.3">
      <c r="D60" s="72" t="s">
        <v>153</v>
      </c>
      <c r="E60" s="74"/>
      <c r="F60" s="74"/>
      <c r="G60" s="255">
        <v>-104808</v>
      </c>
      <c r="H60" s="195"/>
      <c r="I60" s="205">
        <v>35753</v>
      </c>
      <c r="J60" s="195"/>
      <c r="K60" s="254">
        <v>-51434</v>
      </c>
      <c r="L60" s="82"/>
      <c r="M60" s="205">
        <v>86984</v>
      </c>
    </row>
    <row r="61" spans="1:13" s="72" customFormat="1" ht="17.399999999999999" x14ac:dyDescent="0.3">
      <c r="A61" s="92" t="s">
        <v>101</v>
      </c>
      <c r="E61" s="74"/>
      <c r="F61" s="74"/>
      <c r="G61" s="105"/>
      <c r="H61" s="98"/>
      <c r="I61" s="105"/>
      <c r="J61" s="98"/>
      <c r="K61" s="98"/>
      <c r="L61" s="98"/>
      <c r="M61" s="98"/>
    </row>
    <row r="62" spans="1:13" s="72" customFormat="1" ht="17.399999999999999" x14ac:dyDescent="0.3">
      <c r="A62" s="72" t="s">
        <v>121</v>
      </c>
      <c r="E62" s="74"/>
      <c r="F62" s="74"/>
      <c r="G62" s="200">
        <v>0</v>
      </c>
      <c r="H62" s="195"/>
      <c r="I62" s="142">
        <v>0</v>
      </c>
      <c r="J62" s="82"/>
      <c r="K62" s="256">
        <v>-1020</v>
      </c>
      <c r="L62" s="82"/>
      <c r="M62" s="105">
        <v>-1020</v>
      </c>
    </row>
    <row r="63" spans="1:13" s="72" customFormat="1" ht="17.399999999999999" x14ac:dyDescent="0.3">
      <c r="A63" s="72" t="s">
        <v>114</v>
      </c>
      <c r="E63" s="74"/>
      <c r="F63" s="74"/>
      <c r="G63" s="105">
        <v>-46019</v>
      </c>
      <c r="H63" s="195"/>
      <c r="I63" s="105">
        <v>-55151</v>
      </c>
      <c r="J63" s="82"/>
      <c r="K63" s="257">
        <v>-46018</v>
      </c>
      <c r="L63" s="82"/>
      <c r="M63" s="105">
        <v>-55150</v>
      </c>
    </row>
    <row r="64" spans="1:13" s="72" customFormat="1" ht="17.399999999999999" x14ac:dyDescent="0.3">
      <c r="D64" s="72" t="s">
        <v>129</v>
      </c>
      <c r="E64" s="74"/>
      <c r="F64" s="74"/>
      <c r="G64" s="259">
        <v>-46019</v>
      </c>
      <c r="H64" s="195"/>
      <c r="I64" s="203">
        <v>-55151</v>
      </c>
      <c r="J64" s="82"/>
      <c r="K64" s="258">
        <v>-47038</v>
      </c>
      <c r="L64" s="82"/>
      <c r="M64" s="203">
        <v>-56170</v>
      </c>
    </row>
    <row r="65" spans="1:14" s="72" customFormat="1" ht="17.399999999999999" x14ac:dyDescent="0.3">
      <c r="A65" s="72" t="s">
        <v>102</v>
      </c>
      <c r="E65" s="74"/>
      <c r="F65" s="74"/>
      <c r="G65" s="102"/>
      <c r="H65" s="98"/>
      <c r="I65" s="190"/>
      <c r="J65" s="98"/>
      <c r="K65" s="98"/>
      <c r="L65" s="98"/>
      <c r="M65" s="98"/>
    </row>
    <row r="66" spans="1:14" s="72" customFormat="1" ht="17.399999999999999" x14ac:dyDescent="0.3">
      <c r="B66" s="72" t="s">
        <v>103</v>
      </c>
      <c r="E66" s="74"/>
      <c r="F66" s="74"/>
      <c r="G66" s="264">
        <v>1969</v>
      </c>
      <c r="H66" s="195"/>
      <c r="I66" s="103">
        <v>10195</v>
      </c>
      <c r="J66" s="82"/>
      <c r="K66" s="260">
        <v>0</v>
      </c>
      <c r="L66" s="71"/>
      <c r="M66" s="238">
        <v>0</v>
      </c>
    </row>
    <row r="67" spans="1:14" s="72" customFormat="1" ht="17.399999999999999" x14ac:dyDescent="0.3">
      <c r="A67" s="72" t="s">
        <v>104</v>
      </c>
      <c r="E67" s="74"/>
      <c r="F67" s="74"/>
      <c r="G67" s="261">
        <v>-80561</v>
      </c>
      <c r="H67" s="195"/>
      <c r="I67" s="206">
        <v>69266</v>
      </c>
      <c r="J67" s="82"/>
      <c r="K67" s="261">
        <v>-66474</v>
      </c>
      <c r="L67" s="82"/>
      <c r="M67" s="207">
        <v>96913</v>
      </c>
    </row>
    <row r="68" spans="1:14" s="72" customFormat="1" ht="17.399999999999999" x14ac:dyDescent="0.3">
      <c r="A68" s="72" t="s">
        <v>105</v>
      </c>
      <c r="E68" s="74"/>
      <c r="F68" s="74"/>
      <c r="G68" s="265">
        <v>223286</v>
      </c>
      <c r="H68" s="195"/>
      <c r="I68" s="103">
        <v>151592</v>
      </c>
      <c r="J68" s="82"/>
      <c r="K68" s="262">
        <v>133930</v>
      </c>
      <c r="L68" s="82"/>
      <c r="M68" s="208">
        <v>33884</v>
      </c>
    </row>
    <row r="69" spans="1:14" s="72" customFormat="1" ht="18" thickBot="1" x14ac:dyDescent="0.35">
      <c r="A69" s="72" t="s">
        <v>106</v>
      </c>
      <c r="E69" s="74"/>
      <c r="F69" s="74"/>
      <c r="G69" s="266">
        <v>142725</v>
      </c>
      <c r="H69" s="191"/>
      <c r="I69" s="209">
        <v>220858</v>
      </c>
      <c r="J69" s="193"/>
      <c r="K69" s="263">
        <v>67456</v>
      </c>
      <c r="L69" s="193"/>
      <c r="M69" s="209">
        <v>130797</v>
      </c>
    </row>
    <row r="70" spans="1:14" s="72" customFormat="1" ht="18" thickTop="1" x14ac:dyDescent="0.3">
      <c r="A70" s="75"/>
      <c r="B70" s="75"/>
      <c r="C70" s="75"/>
      <c r="D70" s="75"/>
      <c r="E70" s="94"/>
      <c r="F70" s="94"/>
      <c r="G70" s="83"/>
      <c r="H70" s="75"/>
      <c r="I70" s="83"/>
      <c r="J70" s="75"/>
      <c r="K70" s="83"/>
      <c r="L70" s="75"/>
      <c r="M70" s="83"/>
    </row>
    <row r="71" spans="1:14" s="72" customFormat="1" ht="17.399999999999999" x14ac:dyDescent="0.3">
      <c r="A71" s="95" t="s">
        <v>107</v>
      </c>
      <c r="B71" s="75"/>
      <c r="C71" s="75"/>
      <c r="D71" s="75"/>
      <c r="E71" s="94"/>
      <c r="F71" s="94"/>
      <c r="G71" s="84"/>
      <c r="H71" s="75"/>
      <c r="I71" s="84"/>
      <c r="J71" s="75"/>
      <c r="K71" s="85"/>
      <c r="L71" s="75"/>
      <c r="M71" s="85"/>
    </row>
    <row r="72" spans="1:14" s="72" customFormat="1" ht="17.399999999999999" x14ac:dyDescent="0.3">
      <c r="A72" s="75" t="s">
        <v>108</v>
      </c>
      <c r="B72" s="75"/>
      <c r="C72" s="75"/>
      <c r="D72" s="75"/>
      <c r="E72" s="94"/>
      <c r="F72" s="94"/>
      <c r="G72" s="81"/>
      <c r="H72" s="75"/>
      <c r="I72" s="81"/>
      <c r="J72" s="75"/>
      <c r="K72" s="75"/>
      <c r="L72" s="75"/>
      <c r="M72" s="75"/>
      <c r="N72" s="82"/>
    </row>
    <row r="73" spans="1:14" s="72" customFormat="1" ht="17.399999999999999" x14ac:dyDescent="0.3">
      <c r="A73" s="75"/>
      <c r="B73" s="131" t="s">
        <v>151</v>
      </c>
      <c r="C73" s="131"/>
      <c r="D73" s="131"/>
      <c r="E73" s="131"/>
      <c r="F73" s="131"/>
      <c r="G73" s="225">
        <v>-11</v>
      </c>
      <c r="H73" s="225"/>
      <c r="I73" s="206">
        <v>-7385</v>
      </c>
      <c r="J73" s="106"/>
      <c r="K73" s="200">
        <v>0</v>
      </c>
      <c r="L73" s="200"/>
      <c r="M73" s="200">
        <v>0</v>
      </c>
    </row>
    <row r="74" spans="1:14" s="75" customFormat="1" ht="17.100000000000001" customHeight="1" x14ac:dyDescent="0.6">
      <c r="A74" s="93"/>
      <c r="B74" s="93"/>
      <c r="C74" s="93"/>
      <c r="D74" s="93"/>
      <c r="E74" s="93"/>
      <c r="F74" s="93"/>
      <c r="G74" s="226"/>
      <c r="H74" s="226"/>
      <c r="I74" s="226"/>
      <c r="J74" s="93"/>
      <c r="K74" s="93"/>
      <c r="L74" s="93"/>
      <c r="M74" s="93"/>
    </row>
    <row r="75" spans="1:14" s="75" customFormat="1" ht="17.100000000000001" customHeight="1" x14ac:dyDescent="0.6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</row>
    <row r="76" spans="1:14" s="75" customFormat="1" ht="17.100000000000001" customHeight="1" x14ac:dyDescent="0.6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</row>
    <row r="77" spans="1:14" s="75" customFormat="1" ht="17.100000000000001" customHeight="1" x14ac:dyDescent="0.6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</row>
    <row r="78" spans="1:14" s="75" customFormat="1" ht="17.100000000000001" customHeight="1" x14ac:dyDescent="0.6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</row>
    <row r="79" spans="1:14" s="75" customFormat="1" ht="14.4" customHeight="1" x14ac:dyDescent="0.6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</row>
    <row r="80" spans="1:14" s="75" customFormat="1" ht="19.2" customHeight="1" x14ac:dyDescent="0.6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</row>
    <row r="81" spans="1:15" s="75" customFormat="1" ht="17.100000000000001" customHeight="1" x14ac:dyDescent="0.6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</row>
    <row r="82" spans="1:15" ht="24" customHeight="1" x14ac:dyDescent="0.6">
      <c r="A82" s="93" t="s">
        <v>23</v>
      </c>
      <c r="N82" s="93"/>
      <c r="O82" s="93"/>
    </row>
    <row r="86" spans="1:15" ht="24" customHeight="1" x14ac:dyDescent="0.45">
      <c r="E86" s="86"/>
      <c r="F86" s="86"/>
    </row>
    <row r="91" spans="1:15" s="69" customFormat="1" ht="24" customHeight="1" x14ac:dyDescent="0.45">
      <c r="A91" s="86"/>
      <c r="B91" s="86"/>
      <c r="C91" s="86"/>
      <c r="D91" s="86"/>
      <c r="E91" s="88"/>
      <c r="F91" s="88"/>
      <c r="H91" s="86"/>
      <c r="I91" s="86"/>
      <c r="J91" s="86"/>
      <c r="K91" s="86"/>
      <c r="L91" s="86"/>
      <c r="M91" s="86"/>
      <c r="N91" s="86"/>
      <c r="O91" s="86"/>
    </row>
    <row r="102" spans="1:15" ht="24" customHeight="1" x14ac:dyDescent="0.45">
      <c r="E102" s="86"/>
      <c r="F102" s="86"/>
    </row>
    <row r="107" spans="1:15" s="69" customFormat="1" ht="24" customHeight="1" x14ac:dyDescent="0.45">
      <c r="A107" s="86"/>
      <c r="B107" s="86"/>
      <c r="C107" s="86"/>
      <c r="D107" s="86"/>
      <c r="E107" s="88"/>
      <c r="F107" s="88"/>
      <c r="H107" s="86"/>
      <c r="I107" s="86"/>
      <c r="J107" s="86"/>
      <c r="K107" s="86"/>
      <c r="L107" s="86"/>
      <c r="M107" s="86"/>
      <c r="N107" s="86"/>
      <c r="O107" s="86"/>
    </row>
  </sheetData>
  <mergeCells count="13">
    <mergeCell ref="A3:M3"/>
    <mergeCell ref="G50:I50"/>
    <mergeCell ref="K50:M50"/>
    <mergeCell ref="A4:M4"/>
    <mergeCell ref="A5:M5"/>
    <mergeCell ref="C17:F17"/>
    <mergeCell ref="A44:M44"/>
    <mergeCell ref="A45:M45"/>
    <mergeCell ref="A46:M46"/>
    <mergeCell ref="A47:M47"/>
    <mergeCell ref="A6:O6"/>
    <mergeCell ref="G9:I9"/>
    <mergeCell ref="K9:M9"/>
  </mergeCells>
  <pageMargins left="1.2598425196850394" right="0.35433070866141736" top="0.51181102362204722" bottom="0.78740157480314965" header="0.51181102362204722" footer="0.51181102362204722"/>
  <pageSetup paperSize="9" orientation="portrait" r:id="rId1"/>
  <headerFooter alignWithMargins="0"/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2021-08-10T05:23:12Z</cp:lastPrinted>
  <dcterms:created xsi:type="dcterms:W3CDTF">2017-05-04T11:37:56Z</dcterms:created>
  <dcterms:modified xsi:type="dcterms:W3CDTF">2021-08-10T05:24:21Z</dcterms:modified>
</cp:coreProperties>
</file>