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tabRatio="768"/>
  </bookViews>
  <sheets>
    <sheet name="SFP 2-4" sheetId="1" r:id="rId1"/>
    <sheet name="PL 5-10" sheetId="2" r:id="rId2"/>
    <sheet name="CH-Conso 11-12" sheetId="11" r:id="rId3"/>
    <sheet name="CH-Seperate 13-14" sheetId="10" r:id="rId4"/>
    <sheet name="CF 15-17" sheetId="7" r:id="rId5"/>
  </sheets>
  <definedNames>
    <definedName name="_xlnm._FilterDatabase" localSheetId="4" hidden="1">'CF 15-17'!$A$10:$B$42</definedName>
    <definedName name="_Hlk120336604" localSheetId="4">'CF 15-17'!#REF!</definedName>
    <definedName name="_xlnm.Print_Area" localSheetId="4">'CF 15-17'!$A$1:$J$136</definedName>
    <definedName name="_xlnm.Print_Area" localSheetId="2">'CH-Conso 11-12'!$A$1:$X$58</definedName>
    <definedName name="_xlnm.Print_Area" localSheetId="3">'CH-Seperate 13-14'!$A$1:$P$56</definedName>
    <definedName name="_xlnm.Print_Area" localSheetId="1">'PL 5-10'!$A$1:$J$195</definedName>
    <definedName name="_xlnm.Print_Area" localSheetId="0">'SFP 2-4'!$A$1:$I$109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3" i="11" l="1"/>
  <c r="J111" i="7" l="1"/>
  <c r="H111" i="7"/>
  <c r="F111" i="7"/>
  <c r="D111" i="7"/>
  <c r="N46" i="10"/>
  <c r="L46" i="10"/>
  <c r="J46" i="10"/>
  <c r="H46" i="10"/>
  <c r="F46" i="10"/>
  <c r="D46" i="10"/>
  <c r="V49" i="11"/>
  <c r="R49" i="11"/>
  <c r="P49" i="11"/>
  <c r="N49" i="11"/>
  <c r="L49" i="11"/>
  <c r="J49" i="11"/>
  <c r="H49" i="11"/>
  <c r="F49" i="11"/>
  <c r="D49" i="11"/>
  <c r="V53" i="11" l="1"/>
  <c r="P54" i="11"/>
  <c r="N54" i="11"/>
  <c r="G42" i="1" l="1"/>
  <c r="I104" i="1" l="1"/>
  <c r="I106" i="1" s="1"/>
  <c r="G104" i="1"/>
  <c r="G106" i="1" s="1"/>
  <c r="E104" i="1"/>
  <c r="E106" i="1" s="1"/>
  <c r="C104" i="1"/>
  <c r="C106" i="1" s="1"/>
  <c r="I77" i="1"/>
  <c r="G77" i="1"/>
  <c r="E77" i="1"/>
  <c r="C77" i="1"/>
  <c r="I66" i="1"/>
  <c r="G66" i="1"/>
  <c r="E66" i="1"/>
  <c r="E78" i="1" s="1"/>
  <c r="C66" i="1"/>
  <c r="I42" i="1"/>
  <c r="E42" i="1"/>
  <c r="C42" i="1"/>
  <c r="I22" i="1"/>
  <c r="G22" i="1"/>
  <c r="E22" i="1"/>
  <c r="E43" i="1" s="1"/>
  <c r="C22" i="1"/>
  <c r="C43" i="1" l="1"/>
  <c r="G78" i="1"/>
  <c r="G108" i="1" s="1"/>
  <c r="E108" i="1"/>
  <c r="I43" i="1"/>
  <c r="I78" i="1"/>
  <c r="I108" i="1" s="1"/>
  <c r="G43" i="1"/>
  <c r="C78" i="1"/>
  <c r="C108" i="1" s="1"/>
  <c r="J183" i="2" l="1"/>
  <c r="J175" i="2"/>
  <c r="J186" i="2" s="1"/>
  <c r="F183" i="2"/>
  <c r="F175" i="2"/>
  <c r="J127" i="2"/>
  <c r="J139" i="2" s="1"/>
  <c r="J145" i="2" s="1"/>
  <c r="J147" i="2" s="1"/>
  <c r="J149" i="2" s="1"/>
  <c r="J151" i="2" s="1"/>
  <c r="J154" i="2" s="1"/>
  <c r="J116" i="2"/>
  <c r="F127" i="2"/>
  <c r="F116" i="2"/>
  <c r="J78" i="2"/>
  <c r="F86" i="2"/>
  <c r="F78" i="2"/>
  <c r="J29" i="2"/>
  <c r="J19" i="2"/>
  <c r="F29" i="2"/>
  <c r="F19" i="2"/>
  <c r="J127" i="7"/>
  <c r="F127" i="7"/>
  <c r="F43" i="7"/>
  <c r="N52" i="10"/>
  <c r="L52" i="10"/>
  <c r="H52" i="10"/>
  <c r="F52" i="10"/>
  <c r="D52" i="10"/>
  <c r="P51" i="10"/>
  <c r="N48" i="10"/>
  <c r="L48" i="10"/>
  <c r="J48" i="10"/>
  <c r="H48" i="10"/>
  <c r="F48" i="10"/>
  <c r="D48" i="10"/>
  <c r="P45" i="10"/>
  <c r="P46" i="10" s="1"/>
  <c r="P48" i="10" s="1"/>
  <c r="V55" i="11"/>
  <c r="J55" i="11"/>
  <c r="H55" i="11"/>
  <c r="F55" i="11"/>
  <c r="D55" i="11"/>
  <c r="N55" i="11"/>
  <c r="T53" i="11"/>
  <c r="X53" i="11" s="1"/>
  <c r="L55" i="11"/>
  <c r="V51" i="11"/>
  <c r="R51" i="11"/>
  <c r="P51" i="11"/>
  <c r="N51" i="11"/>
  <c r="L51" i="11"/>
  <c r="J51" i="11"/>
  <c r="H51" i="11"/>
  <c r="F51" i="11"/>
  <c r="D51" i="11"/>
  <c r="T48" i="11"/>
  <c r="F67" i="7" l="1"/>
  <c r="F69" i="7" s="1"/>
  <c r="F130" i="7" s="1"/>
  <c r="F133" i="7" s="1"/>
  <c r="F135" i="7" s="1"/>
  <c r="X48" i="11"/>
  <c r="X49" i="11" s="1"/>
  <c r="X51" i="11" s="1"/>
  <c r="T49" i="11"/>
  <c r="T51" i="11" s="1"/>
  <c r="F139" i="2"/>
  <c r="F145" i="2" s="1"/>
  <c r="F147" i="2" s="1"/>
  <c r="F149" i="2" s="1"/>
  <c r="F151" i="2" s="1"/>
  <c r="F154" i="2" s="1"/>
  <c r="F186" i="2"/>
  <c r="J41" i="2"/>
  <c r="J47" i="2" s="1"/>
  <c r="J49" i="2" s="1"/>
  <c r="J52" i="2" s="1"/>
  <c r="J54" i="2" s="1"/>
  <c r="J57" i="2" s="1"/>
  <c r="F89" i="2"/>
  <c r="F41" i="2"/>
  <c r="F47" i="2" s="1"/>
  <c r="F49" i="2" s="1"/>
  <c r="F52" i="2" s="1"/>
  <c r="J167" i="2"/>
  <c r="J187" i="2" s="1"/>
  <c r="J191" i="2" s="1"/>
  <c r="J193" i="2" s="1"/>
  <c r="J70" i="2"/>
  <c r="J90" i="2" s="1"/>
  <c r="J94" i="2" s="1"/>
  <c r="J96" i="2" s="1"/>
  <c r="R54" i="11"/>
  <c r="R55" i="11" s="1"/>
  <c r="R57" i="11" s="1"/>
  <c r="J57" i="11"/>
  <c r="F54" i="10"/>
  <c r="H54" i="10"/>
  <c r="L54" i="10"/>
  <c r="N54" i="10"/>
  <c r="D54" i="10"/>
  <c r="N57" i="11"/>
  <c r="V57" i="11"/>
  <c r="D57" i="11"/>
  <c r="F57" i="11"/>
  <c r="H57" i="11"/>
  <c r="L57" i="11"/>
  <c r="P55" i="11"/>
  <c r="P57" i="11" s="1"/>
  <c r="F167" i="2" l="1"/>
  <c r="F187" i="2" s="1"/>
  <c r="F191" i="2" s="1"/>
  <c r="F193" i="2" s="1"/>
  <c r="F54" i="2"/>
  <c r="F57" i="2"/>
  <c r="F70" i="2"/>
  <c r="F90" i="2" s="1"/>
  <c r="F94" i="2" s="1"/>
  <c r="F96" i="2" s="1"/>
  <c r="T54" i="11"/>
  <c r="X54" i="11" s="1"/>
  <c r="X55" i="11" s="1"/>
  <c r="X57" i="11" s="1"/>
  <c r="D86" i="2"/>
  <c r="T55" i="11" l="1"/>
  <c r="T57" i="11" s="1"/>
  <c r="P16" i="10"/>
  <c r="N19" i="10"/>
  <c r="L19" i="10"/>
  <c r="J19" i="10"/>
  <c r="H19" i="10"/>
  <c r="F19" i="10"/>
  <c r="D19" i="10"/>
  <c r="T18" i="11"/>
  <c r="V21" i="11" l="1"/>
  <c r="R21" i="11"/>
  <c r="P21" i="11"/>
  <c r="N21" i="11"/>
  <c r="L21" i="11"/>
  <c r="J21" i="11"/>
  <c r="H21" i="11"/>
  <c r="F21" i="11"/>
  <c r="D21" i="11"/>
  <c r="X18" i="11" l="1"/>
  <c r="V27" i="11"/>
  <c r="J27" i="11"/>
  <c r="H27" i="11"/>
  <c r="F27" i="11"/>
  <c r="D27" i="11"/>
  <c r="V23" i="11"/>
  <c r="R23" i="11"/>
  <c r="P23" i="11"/>
  <c r="N23" i="11"/>
  <c r="L23" i="11"/>
  <c r="J23" i="11"/>
  <c r="H23" i="11"/>
  <c r="F23" i="11"/>
  <c r="D23" i="11"/>
  <c r="T19" i="11"/>
  <c r="F29" i="11" l="1"/>
  <c r="T21" i="11"/>
  <c r="T23" i="11" s="1"/>
  <c r="J29" i="11"/>
  <c r="D29" i="11"/>
  <c r="H29" i="11"/>
  <c r="V29" i="11"/>
  <c r="X19" i="11"/>
  <c r="X21" i="11" l="1"/>
  <c r="X23" i="11" s="1"/>
  <c r="D127" i="2"/>
  <c r="H127" i="2"/>
  <c r="D29" i="2" l="1"/>
  <c r="H29" i="2"/>
  <c r="N25" i="10" l="1"/>
  <c r="L25" i="10"/>
  <c r="H25" i="10"/>
  <c r="F25" i="10"/>
  <c r="D25" i="10"/>
  <c r="P24" i="10"/>
  <c r="L21" i="10"/>
  <c r="D21" i="10"/>
  <c r="N21" i="10"/>
  <c r="J21" i="10"/>
  <c r="H21" i="10"/>
  <c r="F21" i="10"/>
  <c r="P17" i="10"/>
  <c r="P19" i="10" s="1"/>
  <c r="P21" i="10" s="1"/>
  <c r="N27" i="10"/>
  <c r="L27" i="10" l="1"/>
  <c r="D27" i="10"/>
  <c r="F27" i="10"/>
  <c r="H27" i="10"/>
  <c r="H183" i="2" l="1"/>
  <c r="H175" i="2"/>
  <c r="H186" i="2" l="1"/>
  <c r="J11" i="7"/>
  <c r="J43" i="7" s="1"/>
  <c r="J67" i="7" l="1"/>
  <c r="J69" i="7" s="1"/>
  <c r="J130" i="7" s="1"/>
  <c r="J133" i="7" s="1"/>
  <c r="J135" i="7" s="1"/>
  <c r="H127" i="7"/>
  <c r="D127" i="7"/>
  <c r="G186" i="2"/>
  <c r="E186" i="2"/>
  <c r="I183" i="2"/>
  <c r="I186" i="2" s="1"/>
  <c r="D183" i="2"/>
  <c r="P27" i="11" s="1"/>
  <c r="P29" i="11" s="1"/>
  <c r="D175" i="2"/>
  <c r="H116" i="2"/>
  <c r="H139" i="2" s="1"/>
  <c r="H145" i="2" s="1"/>
  <c r="H147" i="2" s="1"/>
  <c r="D116" i="2"/>
  <c r="D139" i="2" s="1"/>
  <c r="G89" i="2"/>
  <c r="E89" i="2"/>
  <c r="I86" i="2"/>
  <c r="I89" i="2" s="1"/>
  <c r="H78" i="2"/>
  <c r="D78" i="2"/>
  <c r="H19" i="2"/>
  <c r="D19" i="2"/>
  <c r="D41" i="2" l="1"/>
  <c r="D47" i="2" s="1"/>
  <c r="D49" i="2" s="1"/>
  <c r="H41" i="2"/>
  <c r="H47" i="2" s="1"/>
  <c r="H49" i="2" s="1"/>
  <c r="H52" i="2" s="1"/>
  <c r="H54" i="2" s="1"/>
  <c r="N27" i="11"/>
  <c r="N29" i="11" s="1"/>
  <c r="R26" i="11"/>
  <c r="D145" i="2"/>
  <c r="D147" i="2" s="1"/>
  <c r="D186" i="2"/>
  <c r="D89" i="2"/>
  <c r="D151" i="2" l="1"/>
  <c r="H70" i="2"/>
  <c r="H90" i="2" s="1"/>
  <c r="H94" i="2" s="1"/>
  <c r="H96" i="2" s="1"/>
  <c r="R27" i="11"/>
  <c r="R29" i="11" s="1"/>
  <c r="X26" i="11"/>
  <c r="L27" i="11"/>
  <c r="L29" i="11" s="1"/>
  <c r="T25" i="11"/>
  <c r="D54" i="2"/>
  <c r="D57" i="2" s="1"/>
  <c r="D167" i="2" l="1"/>
  <c r="D154" i="2"/>
  <c r="X25" i="11"/>
  <c r="X27" i="11" s="1"/>
  <c r="X29" i="11" s="1"/>
  <c r="T27" i="11"/>
  <c r="D70" i="2"/>
  <c r="D90" i="2" s="1"/>
  <c r="D96" i="2" s="1"/>
  <c r="D187" i="2" l="1"/>
  <c r="D193" i="2" s="1"/>
  <c r="D191" i="2" s="1"/>
  <c r="D11" i="7"/>
  <c r="D43" i="7" s="1"/>
  <c r="T29" i="11"/>
  <c r="H149" i="2"/>
  <c r="J50" i="10" s="1"/>
  <c r="J52" i="10" l="1"/>
  <c r="J54" i="10" s="1"/>
  <c r="P50" i="10"/>
  <c r="P52" i="10" s="1"/>
  <c r="P54" i="10" s="1"/>
  <c r="D67" i="7"/>
  <c r="D69" i="7" s="1"/>
  <c r="H151" i="2"/>
  <c r="D130" i="7" l="1"/>
  <c r="D133" i="7" s="1"/>
  <c r="D135" i="7" s="1"/>
  <c r="H167" i="2"/>
  <c r="P23" i="10"/>
  <c r="P25" i="10" s="1"/>
  <c r="P27" i="10" s="1"/>
  <c r="J25" i="10"/>
  <c r="J27" i="10" s="1"/>
  <c r="H187" i="2" l="1"/>
  <c r="H191" i="2" s="1"/>
  <c r="H193" i="2" s="1"/>
  <c r="H11" i="7"/>
  <c r="H43" i="7" l="1"/>
  <c r="H67" i="7" l="1"/>
  <c r="H69" i="7" s="1"/>
  <c r="H130" i="7" s="1"/>
  <c r="H133" i="7" s="1"/>
  <c r="H135" i="7" s="1"/>
</calcChain>
</file>

<file path=xl/sharedStrings.xml><?xml version="1.0" encoding="utf-8"?>
<sst xmlns="http://schemas.openxmlformats.org/spreadsheetml/2006/main" count="638" uniqueCount="304">
  <si>
    <t>Thaifoods Group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</si>
  <si>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</si>
  <si>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</si>
  <si>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</si>
  <si>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</si>
  <si>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 xml:space="preserve">financial statements </t>
  </si>
  <si>
    <t>Assets</t>
  </si>
  <si>
    <t>Note</t>
  </si>
  <si>
    <t>(in thousand Baht)</t>
  </si>
  <si>
    <t>Current assets</t>
  </si>
  <si>
    <t xml:space="preserve">Cash and cash equivalents </t>
  </si>
  <si>
    <t>Trade accounts receivable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</si>
  <si>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</si>
  <si>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</si>
  <si>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</si>
  <si>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</si>
  <si>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</si>
  <si>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</si>
  <si>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</si>
  <si>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</si>
  <si>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</si>
  <si>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</si>
  <si>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</si>
  <si>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</si>
  <si>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</si>
  <si>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</si>
  <si>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</si>
  <si>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</si>
  <si>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</si>
  <si>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</si>
  <si>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</si>
  <si>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Current portion of long-term </t>
  </si>
  <si>
    <t xml:space="preserve">   borrowings from financial institutions</t>
  </si>
  <si>
    <t xml:space="preserve">Total current liabilities </t>
  </si>
  <si>
    <t xml:space="preserve">Non-current liabilities </t>
  </si>
  <si>
    <t>Debentures</t>
  </si>
  <si>
    <t>Long-term borrowings from financial</t>
  </si>
  <si>
    <t xml:space="preserve">   institutions</t>
  </si>
  <si>
    <t>Retentions</t>
  </si>
  <si>
    <t>Deferred tax liabilities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</si>
  <si>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</si>
  <si>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</si>
  <si>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</si>
  <si>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</si>
  <si>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</si>
  <si>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</si>
  <si>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</si>
  <si>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</si>
  <si>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   Appropriated</t>
  </si>
  <si>
    <t xml:space="preserve">      Legal reserve</t>
  </si>
  <si>
    <t xml:space="preserve">Equity attributable to owners 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</si>
  <si>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</si>
  <si>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</si>
  <si>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</si>
  <si>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</si>
  <si>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</si>
  <si>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 xml:space="preserve">   of biological assets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</si>
  <si>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</si>
  <si>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</si>
  <si>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</si>
  <si>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</si>
  <si>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</si>
  <si>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</si>
  <si>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</si>
  <si>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</si>
  <si>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</si>
  <si>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</si>
  <si>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</si>
  <si>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</si>
  <si>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</si>
  <si>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</si>
  <si>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</si>
  <si>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</si>
  <si>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 xml:space="preserve">Deficit on </t>
  </si>
  <si>
    <t>Total</t>
  </si>
  <si>
    <t xml:space="preserve">Equity </t>
  </si>
  <si>
    <t xml:space="preserve">Issued and </t>
  </si>
  <si>
    <t>common</t>
  </si>
  <si>
    <t>other</t>
  </si>
  <si>
    <t>attributable to</t>
  </si>
  <si>
    <t>Non-</t>
  </si>
  <si>
    <t xml:space="preserve">control </t>
  </si>
  <si>
    <t>Legal</t>
  </si>
  <si>
    <t xml:space="preserve">Unappropriated </t>
  </si>
  <si>
    <t>revaluation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</si>
  <si>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</si>
  <si>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</si>
  <si>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</si>
  <si>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</si>
  <si>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</si>
  <si>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</si>
  <si>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</si>
  <si>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 xml:space="preserve">Separate financial statements  </t>
  </si>
  <si>
    <t>Comprehensive income for the period</t>
  </si>
  <si>
    <t>Total comprehensive income for the period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</si>
  <si>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</si>
  <si>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</si>
  <si>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</si>
  <si>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</si>
  <si>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</si>
  <si>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</si>
  <si>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</si>
  <si>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</si>
  <si>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</si>
  <si>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</si>
  <si>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</si>
  <si>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</si>
  <si>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</si>
  <si>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</si>
  <si>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>Net foreign exchange loss</t>
  </si>
  <si>
    <t>Transactions with owners,</t>
  </si>
  <si>
    <t xml:space="preserve">    recorded directly in equity</t>
  </si>
  <si>
    <t>Goodwill</t>
  </si>
  <si>
    <t>Distribution costs</t>
  </si>
  <si>
    <t>Income tax expense (income)</t>
  </si>
  <si>
    <t>paid</t>
  </si>
  <si>
    <t>Exchange</t>
  </si>
  <si>
    <t>differences on</t>
  </si>
  <si>
    <t>translating</t>
  </si>
  <si>
    <t xml:space="preserve"> components of</t>
  </si>
  <si>
    <t>Total transactions with owners,</t>
  </si>
  <si>
    <t>Other current receivables</t>
  </si>
  <si>
    <t>Other non-current receivables</t>
  </si>
  <si>
    <t xml:space="preserve">   downstream sales to joint venture</t>
  </si>
  <si>
    <t xml:space="preserve">   biological assets</t>
  </si>
  <si>
    <t xml:space="preserve">(Gain) loss on changes in fair value of </t>
  </si>
  <si>
    <t>Proceeds from exercise of warrants</t>
  </si>
  <si>
    <t>paid-up</t>
  </si>
  <si>
    <t xml:space="preserve">Exchange differences on translating </t>
  </si>
  <si>
    <t>Premium</t>
  </si>
  <si>
    <t xml:space="preserve"> shares</t>
  </si>
  <si>
    <t>on ordinary</t>
  </si>
  <si>
    <t>Acquisition of investments in subsidiaries</t>
  </si>
  <si>
    <t xml:space="preserve">Acquisition of property, plant and equipment  </t>
  </si>
  <si>
    <t>Acquisition of other intangible assets</t>
  </si>
  <si>
    <t>Total other</t>
  </si>
  <si>
    <t>Revenues</t>
  </si>
  <si>
    <t>Total revenues</t>
  </si>
  <si>
    <t xml:space="preserve">   before effect of exchange rates</t>
  </si>
  <si>
    <t xml:space="preserve">Effect of exchange rate changes on  </t>
  </si>
  <si>
    <t xml:space="preserve">       Increase of ordinary shares</t>
  </si>
  <si>
    <t>Consolidated</t>
  </si>
  <si>
    <t xml:space="preserve"> financial statements</t>
  </si>
  <si>
    <t xml:space="preserve">Short-term borrowings from </t>
  </si>
  <si>
    <t>Separate</t>
  </si>
  <si>
    <t>Equity</t>
  </si>
  <si>
    <t>Deficits on common control transactions</t>
  </si>
  <si>
    <t>Other components of equity</t>
  </si>
  <si>
    <t xml:space="preserve">   of the parent</t>
  </si>
  <si>
    <t>Total equity</t>
  </si>
  <si>
    <t>Total liabilities and equity</t>
  </si>
  <si>
    <t>(Unaudited)</t>
  </si>
  <si>
    <t>Dividend income</t>
  </si>
  <si>
    <t>Dividend received</t>
  </si>
  <si>
    <t>Retained earnings</t>
  </si>
  <si>
    <t>31 December</t>
  </si>
  <si>
    <t>30 June</t>
  </si>
  <si>
    <t>period ended 30 June</t>
  </si>
  <si>
    <t xml:space="preserve">For the six-month </t>
  </si>
  <si>
    <t>For the six-month</t>
  </si>
  <si>
    <t>Amortisation</t>
  </si>
  <si>
    <t xml:space="preserve">  on decline in value of inventories</t>
  </si>
  <si>
    <t>Loss on write-off of intangible assets</t>
  </si>
  <si>
    <t xml:space="preserve"> </t>
  </si>
  <si>
    <t xml:space="preserve">Proceeds from repayment of short-term loans </t>
  </si>
  <si>
    <t xml:space="preserve">   to subsidiaries</t>
  </si>
  <si>
    <t xml:space="preserve">Proceeds from long-term borrowings from </t>
  </si>
  <si>
    <t xml:space="preserve">Net cash provided by (used in) financing activities  </t>
  </si>
  <si>
    <t>Dividends paid to owners of the Company</t>
  </si>
  <si>
    <t>Profit attributable to:</t>
  </si>
  <si>
    <t>Profit for the period</t>
  </si>
  <si>
    <t>Profit before income tax expense (income)</t>
  </si>
  <si>
    <t>Decrease in current investment</t>
  </si>
  <si>
    <t>Item that will be reclassified</t>
  </si>
  <si>
    <t xml:space="preserve">   to profit or loss</t>
  </si>
  <si>
    <t xml:space="preserve">Total item that will be reclassified </t>
  </si>
  <si>
    <t xml:space="preserve">   subsequently to profit or loss</t>
  </si>
  <si>
    <t>Item that will not be reclassified</t>
  </si>
  <si>
    <t>Gain on revaluation of land</t>
  </si>
  <si>
    <t xml:space="preserve">Income tax relating to item that will </t>
  </si>
  <si>
    <t xml:space="preserve">   not be reclassified to profit or loss</t>
  </si>
  <si>
    <t>Total item that will not be reclassified</t>
  </si>
  <si>
    <t xml:space="preserve">Other comprehensive income for </t>
  </si>
  <si>
    <t xml:space="preserve">   Owners of the parent</t>
  </si>
  <si>
    <t xml:space="preserve">Item that will be reclassified </t>
  </si>
  <si>
    <t xml:space="preserve">Income tax relating to item that will  </t>
  </si>
  <si>
    <t xml:space="preserve">  not be reclassified to profit or loss  </t>
  </si>
  <si>
    <t xml:space="preserve">Adjustments to reconcile profit to </t>
  </si>
  <si>
    <t>Unrealised (gain) loss on exchange</t>
  </si>
  <si>
    <t xml:space="preserve">   Unappropriated </t>
  </si>
  <si>
    <t>Net gain on changes in fair value</t>
  </si>
  <si>
    <t>Net loss on changes in fair value</t>
  </si>
  <si>
    <t xml:space="preserve">   the period, net of tax</t>
  </si>
  <si>
    <t xml:space="preserve">    Contributions by and distributions to </t>
  </si>
  <si>
    <t xml:space="preserve">    Total contributions by and distributions to </t>
  </si>
  <si>
    <t>Cash flows from operating activities (continued)</t>
  </si>
  <si>
    <t xml:space="preserve">Proceeds from sale of plant and equipment </t>
  </si>
  <si>
    <t xml:space="preserve">Changes in restricted deposits at financial </t>
  </si>
  <si>
    <t xml:space="preserve">Cash outflow on short-term loans to </t>
  </si>
  <si>
    <t xml:space="preserve">   subsidiaries</t>
  </si>
  <si>
    <t xml:space="preserve">Cash and cash equivalents at 1 January </t>
  </si>
  <si>
    <t>shares</t>
  </si>
  <si>
    <t xml:space="preserve">Cash and cash equivalents at 30 June </t>
  </si>
  <si>
    <t>Current portion of finance lease receivables</t>
  </si>
  <si>
    <t>Other current financial assets</t>
  </si>
  <si>
    <t>Finance lease receivables</t>
  </si>
  <si>
    <t>Right-of-use assets</t>
  </si>
  <si>
    <t>Other payables</t>
  </si>
  <si>
    <t>Short-term borrowings from subsidiaries</t>
  </si>
  <si>
    <t>Current portion of lease liabilities</t>
  </si>
  <si>
    <t>Current income tax payable</t>
  </si>
  <si>
    <t>Other current financial liabilities</t>
  </si>
  <si>
    <t>Lease liabilities</t>
  </si>
  <si>
    <t>Provisions for employee benefits</t>
  </si>
  <si>
    <t>Balance at 30 June 2020</t>
  </si>
  <si>
    <t xml:space="preserve">   from subsidiaries</t>
  </si>
  <si>
    <t xml:space="preserve">Increase in short-term borrowings </t>
  </si>
  <si>
    <t>Gain on</t>
  </si>
  <si>
    <t>of land</t>
  </si>
  <si>
    <t xml:space="preserve">       Dividend</t>
  </si>
  <si>
    <t xml:space="preserve">     recorded directly in equity</t>
  </si>
  <si>
    <t xml:space="preserve">   Profit</t>
  </si>
  <si>
    <t xml:space="preserve">   Other comprehensive income</t>
  </si>
  <si>
    <t>Basic</t>
  </si>
  <si>
    <t xml:space="preserve">financial </t>
  </si>
  <si>
    <t>statements</t>
  </si>
  <si>
    <t>the parent</t>
  </si>
  <si>
    <t xml:space="preserve">      Profit</t>
  </si>
  <si>
    <t xml:space="preserve">      Other comprehensive income</t>
  </si>
  <si>
    <t>Proceeds from sale of other intangible assets</t>
  </si>
  <si>
    <t>Impairment loss determined in</t>
  </si>
  <si>
    <t xml:space="preserve">     accordance with TFRS 9</t>
  </si>
  <si>
    <t xml:space="preserve">Elimination of unrealised loss on </t>
  </si>
  <si>
    <t>Net cash provided by operating</t>
  </si>
  <si>
    <t>Loss on write-off of right-of-use assets</t>
  </si>
  <si>
    <t>Proceeds from finance lease receivables</t>
  </si>
  <si>
    <t xml:space="preserve">Cash outflow on long-term loans to </t>
  </si>
  <si>
    <t xml:space="preserve">   joint venture</t>
  </si>
  <si>
    <t>Profit from operating activities</t>
  </si>
  <si>
    <t xml:space="preserve">    for using equity method</t>
  </si>
  <si>
    <t xml:space="preserve">Earnings per share (in Baht)  </t>
  </si>
  <si>
    <t>Share of (profit) loss of joint ventures accounted</t>
  </si>
  <si>
    <t xml:space="preserve">   for using equity method, net of tax</t>
  </si>
  <si>
    <t>Tax paid</t>
  </si>
  <si>
    <t>Acquisition of right-of-use assets</t>
  </si>
  <si>
    <t>Impairment loss recognised in profit or loss</t>
  </si>
  <si>
    <t xml:space="preserve">       owner of the parent</t>
  </si>
  <si>
    <t xml:space="preserve">Loss on revaluation of land </t>
  </si>
  <si>
    <t xml:space="preserve">(Gain) loss on disposal and write-off </t>
  </si>
  <si>
    <t xml:space="preserve">   of plant and equipment</t>
  </si>
  <si>
    <t>Balance at 30 June 2021</t>
  </si>
  <si>
    <t>Balance at 1 January 2021</t>
  </si>
  <si>
    <t>Short-term loans to joint ventures</t>
  </si>
  <si>
    <t>Other non-current financial assets</t>
  </si>
  <si>
    <t>Investments in joint ventures</t>
  </si>
  <si>
    <t>Trade non-current receivables</t>
  </si>
  <si>
    <t>Long-term loans to subsidiary</t>
  </si>
  <si>
    <t>Restricted deposits at institutions</t>
  </si>
  <si>
    <t>Other current payables</t>
  </si>
  <si>
    <t>Other non-current liabilities</t>
  </si>
  <si>
    <t xml:space="preserve">   financial statements</t>
  </si>
  <si>
    <t xml:space="preserve">Balance at 1 January 2020 </t>
  </si>
  <si>
    <t>Acquisition of other equity securities</t>
  </si>
  <si>
    <t>Proceed from repayment of short-term loans to</t>
  </si>
  <si>
    <t xml:space="preserve">   joint ventures</t>
  </si>
  <si>
    <t xml:space="preserve">   subsidiary</t>
  </si>
  <si>
    <t xml:space="preserve">Increase (decrease) in short-term borrowings </t>
  </si>
  <si>
    <t xml:space="preserve">Payment of lease liabilities </t>
  </si>
  <si>
    <t>3, 4</t>
  </si>
  <si>
    <t>3, 15</t>
  </si>
  <si>
    <t>3, 9</t>
  </si>
  <si>
    <t>9, 15</t>
  </si>
  <si>
    <t>3, 11</t>
  </si>
  <si>
    <t>3, 19</t>
  </si>
  <si>
    <t xml:space="preserve">Loss on changes in fair value of </t>
  </si>
  <si>
    <t>Provisions for employee benefits paid</t>
  </si>
  <si>
    <t>Trade current receivables</t>
  </si>
  <si>
    <t>Marketable financial assets</t>
  </si>
  <si>
    <t>6, 15, 19</t>
  </si>
  <si>
    <t>15, 19</t>
  </si>
  <si>
    <t xml:space="preserve">   of marketable financial assets</t>
  </si>
  <si>
    <t xml:space="preserve">       Dividends</t>
  </si>
  <si>
    <t xml:space="preserve">    Distributions to owner of the parent</t>
  </si>
  <si>
    <t xml:space="preserve">    Total distributions to owner of the parent</t>
  </si>
  <si>
    <t>For the six-month period ended 30 June 2020</t>
  </si>
  <si>
    <t>For the six-month period ended 30 June 2021</t>
  </si>
  <si>
    <t xml:space="preserve">   cash receipts (payments)</t>
  </si>
  <si>
    <t>Impairment losses on investments in subsidiaries</t>
  </si>
  <si>
    <t>Allowance for losses (reversal of allowance for losses)</t>
  </si>
  <si>
    <t xml:space="preserve">   marketable financial assets</t>
  </si>
  <si>
    <t xml:space="preserve">   other current financial assets and liabilities</t>
  </si>
  <si>
    <t xml:space="preserve">Gain on changes in fair value of </t>
  </si>
  <si>
    <t>Loss on sale of business</t>
  </si>
  <si>
    <t>Acquisition of investments in joint ventures</t>
  </si>
  <si>
    <t>Proceed from sale of business</t>
  </si>
  <si>
    <t>Proceeds from issue of debentures</t>
  </si>
  <si>
    <t>Net decrease in cash and cash equivalents</t>
  </si>
  <si>
    <t xml:space="preserve">   cash and cash equivalents </t>
  </si>
  <si>
    <t>Cash flows from investing activities (continued)</t>
  </si>
  <si>
    <t>Loss on revaluation of land</t>
  </si>
  <si>
    <t xml:space="preserve">Net cash provided by (used in) operating activities </t>
  </si>
  <si>
    <t xml:space="preserve">Net cash used in investing activities </t>
  </si>
  <si>
    <t>(Reversal of) impairment loss determined in</t>
  </si>
  <si>
    <t>Advance payments received from (paid to) farmers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</si>
</sst>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8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i/>
      <sz val="12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1"/>
      <color theme="1"/>
      <name val="Tahoma"/>
      <family val="2"/>
      <scheme val="minor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188" fontId="9" fillId="0" borderId="0" applyFont="0" applyFill="0" applyBorder="0" applyAlignment="0" applyProtection="0"/>
    <xf numFmtId="187" fontId="16" fillId="0" borderId="0" applyFont="0" applyFill="0" applyBorder="0" applyAlignment="0" applyProtection="0"/>
  </cellStyleXfs>
  <cellXfs count="220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87" fontId="6" fillId="0" borderId="0" xfId="0" applyNumberFormat="1" applyFont="1" applyFill="1" applyAlignment="1"/>
    <xf numFmtId="187" fontId="6" fillId="0" borderId="0" xfId="1" applyNumberFormat="1" applyFont="1" applyFill="1" applyAlignment="1"/>
    <xf numFmtId="189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1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6" fillId="0" borderId="0" xfId="0" applyFont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89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89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189" fontId="5" fillId="0" borderId="1" xfId="1" applyNumberFormat="1" applyFont="1" applyFill="1" applyBorder="1" applyAlignment="1"/>
    <xf numFmtId="3" fontId="5" fillId="0" borderId="0" xfId="0" applyNumberFormat="1" applyFont="1" applyFill="1" applyBorder="1" applyAlignment="1"/>
    <xf numFmtId="187" fontId="6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vertical="top" wrapText="1"/>
    </xf>
    <xf numFmtId="189" fontId="5" fillId="0" borderId="4" xfId="1" applyNumberFormat="1" applyFont="1" applyFill="1" applyBorder="1" applyAlignment="1"/>
    <xf numFmtId="189" fontId="5" fillId="0" borderId="0" xfId="1" applyNumberFormat="1" applyFont="1" applyFill="1" applyBorder="1" applyAlignment="1"/>
    <xf numFmtId="0" fontId="5" fillId="0" borderId="0" xfId="0" applyFont="1" applyBorder="1" applyAlignment="1">
      <alignment wrapText="1"/>
    </xf>
    <xf numFmtId="3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0" fontId="6" fillId="0" borderId="5" xfId="0" applyFont="1" applyFill="1" applyBorder="1" applyAlignment="1"/>
    <xf numFmtId="189" fontId="5" fillId="0" borderId="2" xfId="1" applyNumberFormat="1" applyFont="1" applyFill="1" applyBorder="1" applyAlignment="1"/>
    <xf numFmtId="188" fontId="6" fillId="0" borderId="0" xfId="1" applyFont="1" applyFill="1" applyBorder="1" applyAlignment="1"/>
    <xf numFmtId="3" fontId="5" fillId="0" borderId="0" xfId="0" applyNumberFormat="1" applyFont="1" applyBorder="1" applyAlignment="1">
      <alignment wrapText="1"/>
    </xf>
    <xf numFmtId="189" fontId="6" fillId="0" borderId="0" xfId="1" applyNumberFormat="1" applyFont="1" applyAlignment="1">
      <alignment wrapText="1"/>
    </xf>
    <xf numFmtId="187" fontId="5" fillId="0" borderId="2" xfId="0" applyNumberFormat="1" applyFont="1" applyFill="1" applyBorder="1" applyAlignment="1"/>
    <xf numFmtId="189" fontId="5" fillId="0" borderId="2" xfId="1" applyNumberFormat="1" applyFont="1" applyBorder="1" applyAlignment="1">
      <alignment wrapText="1"/>
    </xf>
    <xf numFmtId="0" fontId="11" fillId="0" borderId="0" xfId="0" applyFont="1" applyFill="1" applyAlignment="1"/>
    <xf numFmtId="0" fontId="13" fillId="0" borderId="0" xfId="0" applyFont="1" applyFill="1" applyAlignment="1"/>
    <xf numFmtId="0" fontId="7" fillId="0" borderId="0" xfId="0" applyFont="1" applyFill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87" fontId="6" fillId="0" borderId="0" xfId="0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5" fillId="0" borderId="4" xfId="0" applyNumberFormat="1" applyFont="1" applyFill="1" applyBorder="1" applyAlignment="1">
      <alignment horizontal="right"/>
    </xf>
    <xf numFmtId="37" fontId="15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187" fontId="5" fillId="0" borderId="3" xfId="0" applyNumberFormat="1" applyFont="1" applyFill="1" applyBorder="1" applyAlignment="1"/>
    <xf numFmtId="188" fontId="5" fillId="0" borderId="0" xfId="1" applyFont="1" applyFill="1" applyBorder="1" applyAlignment="1">
      <alignment horizontal="right"/>
    </xf>
    <xf numFmtId="189" fontId="6" fillId="0" borderId="0" xfId="0" applyNumberFormat="1" applyFont="1" applyFill="1" applyAlignment="1"/>
    <xf numFmtId="187" fontId="5" fillId="0" borderId="0" xfId="2" applyFont="1" applyFill="1" applyBorder="1" applyAlignment="1">
      <alignment horizontal="right"/>
    </xf>
    <xf numFmtId="187" fontId="6" fillId="0" borderId="0" xfId="2" applyFont="1" applyFill="1" applyBorder="1" applyAlignment="1">
      <alignment horizontal="right"/>
    </xf>
    <xf numFmtId="187" fontId="6" fillId="0" borderId="3" xfId="2" applyFont="1" applyFill="1" applyBorder="1" applyAlignment="1">
      <alignment horizontal="right"/>
    </xf>
    <xf numFmtId="189" fontId="5" fillId="0" borderId="0" xfId="1" applyNumberFormat="1" applyFont="1" applyBorder="1" applyAlignment="1">
      <alignment wrapText="1"/>
    </xf>
    <xf numFmtId="187" fontId="6" fillId="0" borderId="5" xfId="0" applyNumberFormat="1" applyFont="1" applyFill="1" applyBorder="1" applyAlignment="1"/>
    <xf numFmtId="189" fontId="6" fillId="0" borderId="3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7" fontId="5" fillId="0" borderId="3" xfId="2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37" fontId="6" fillId="0" borderId="0" xfId="0" applyNumberFormat="1" applyFont="1"/>
    <xf numFmtId="187" fontId="6" fillId="0" borderId="0" xfId="0" applyNumberFormat="1" applyFont="1"/>
    <xf numFmtId="37" fontId="5" fillId="0" borderId="0" xfId="0" applyNumberFormat="1" applyFont="1"/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0" fontId="5" fillId="0" borderId="0" xfId="0" applyFont="1"/>
    <xf numFmtId="37" fontId="5" fillId="0" borderId="2" xfId="0" applyNumberFormat="1" applyFont="1" applyBorder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37" fontId="6" fillId="0" borderId="2" xfId="0" applyNumberFormat="1" applyFont="1" applyBorder="1"/>
    <xf numFmtId="0" fontId="10" fillId="0" borderId="0" xfId="0" applyFont="1"/>
    <xf numFmtId="37" fontId="6" fillId="0" borderId="3" xfId="0" applyNumberFormat="1" applyFont="1" applyBorder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6" fillId="0" borderId="0" xfId="1" applyNumberFormat="1" applyFont="1" applyFill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center" wrapText="1"/>
    </xf>
    <xf numFmtId="37" fontId="5" fillId="0" borderId="0" xfId="0" applyNumberFormat="1" applyFont="1" applyAlignment="1">
      <alignment horizontal="right"/>
    </xf>
    <xf numFmtId="188" fontId="6" fillId="0" borderId="0" xfId="1" applyFont="1" applyAlignment="1">
      <alignment horizontal="right"/>
    </xf>
    <xf numFmtId="187" fontId="5" fillId="0" borderId="0" xfId="1" applyNumberFormat="1" applyFont="1" applyAlignment="1">
      <alignment horizontal="right"/>
    </xf>
    <xf numFmtId="187" fontId="6" fillId="0" borderId="3" xfId="1" applyNumberFormat="1" applyFont="1" applyBorder="1" applyAlignment="1">
      <alignment horizontal="right"/>
    </xf>
    <xf numFmtId="187" fontId="6" fillId="0" borderId="0" xfId="1" applyNumberFormat="1" applyFont="1" applyAlignment="1">
      <alignment horizontal="right"/>
    </xf>
    <xf numFmtId="187" fontId="5" fillId="0" borderId="3" xfId="1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187" fontId="5" fillId="0" borderId="1" xfId="1" applyNumberFormat="1" applyFont="1" applyBorder="1" applyAlignment="1">
      <alignment horizontal="right"/>
    </xf>
    <xf numFmtId="189" fontId="5" fillId="0" borderId="0" xfId="1" applyNumberFormat="1" applyFont="1" applyAlignment="1">
      <alignment horizontal="right"/>
    </xf>
    <xf numFmtId="187" fontId="5" fillId="0" borderId="2" xfId="1" applyNumberFormat="1" applyFont="1" applyBorder="1" applyAlignment="1">
      <alignment horizontal="right"/>
    </xf>
    <xf numFmtId="188" fontId="6" fillId="0" borderId="2" xfId="1" applyNumberFormat="1" applyFont="1" applyFill="1" applyBorder="1" applyAlignment="1"/>
    <xf numFmtId="37" fontId="5" fillId="0" borderId="5" xfId="0" applyNumberFormat="1" applyFont="1" applyFill="1" applyBorder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1" fillId="0" borderId="0" xfId="0" applyFont="1"/>
    <xf numFmtId="0" fontId="13" fillId="0" borderId="0" xfId="0" applyFont="1"/>
    <xf numFmtId="0" fontId="14" fillId="0" borderId="0" xfId="0" applyFont="1"/>
    <xf numFmtId="187" fontId="5" fillId="0" borderId="0" xfId="0" applyNumberFormat="1" applyFont="1"/>
    <xf numFmtId="187" fontId="6" fillId="0" borderId="3" xfId="0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18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0" fontId="0" fillId="0" borderId="0" xfId="0" applyFill="1"/>
    <xf numFmtId="187" fontId="6" fillId="0" borderId="0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5" fillId="0" borderId="0" xfId="1" applyNumberFormat="1" applyFont="1" applyBorder="1"/>
    <xf numFmtId="37" fontId="5" fillId="0" borderId="0" xfId="0" applyNumberFormat="1" applyFont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187" fontId="6" fillId="0" borderId="0" xfId="1" applyNumberFormat="1" applyFont="1" applyBorder="1"/>
    <xf numFmtId="0" fontId="6" fillId="0" borderId="0" xfId="0" applyFont="1" applyBorder="1"/>
    <xf numFmtId="37" fontId="6" fillId="0" borderId="0" xfId="0" applyNumberFormat="1" applyFont="1" applyBorder="1"/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187" fontId="5" fillId="0" borderId="1" xfId="0" applyNumberFormat="1" applyFont="1" applyBorder="1"/>
    <xf numFmtId="187" fontId="5" fillId="0" borderId="0" xfId="1" applyNumberFormat="1" applyFont="1" applyFill="1" applyAlignment="1"/>
    <xf numFmtId="187" fontId="5" fillId="0" borderId="4" xfId="0" applyNumberFormat="1" applyFont="1" applyBorder="1"/>
    <xf numFmtId="187" fontId="5" fillId="0" borderId="0" xfId="1" applyNumberFormat="1" applyFont="1"/>
    <xf numFmtId="187" fontId="5" fillId="0" borderId="1" xfId="1" applyNumberFormat="1" applyFont="1" applyFill="1" applyBorder="1" applyAlignment="1"/>
    <xf numFmtId="187" fontId="5" fillId="0" borderId="2" xfId="1" applyNumberFormat="1" applyFont="1" applyBorder="1"/>
    <xf numFmtId="188" fontId="5" fillId="0" borderId="0" xfId="1" applyFont="1" applyFill="1" applyBorder="1" applyAlignment="1"/>
    <xf numFmtId="188" fontId="6" fillId="0" borderId="0" xfId="1" applyNumberFormat="1" applyFont="1" applyFill="1" applyBorder="1" applyAlignment="1"/>
    <xf numFmtId="188" fontId="6" fillId="0" borderId="6" xfId="1" applyNumberFormat="1" applyFont="1" applyFill="1" applyBorder="1" applyAlignment="1"/>
    <xf numFmtId="189" fontId="5" fillId="0" borderId="6" xfId="1" applyNumberFormat="1" applyFont="1" applyFill="1" applyBorder="1" applyAlignment="1"/>
    <xf numFmtId="187" fontId="5" fillId="0" borderId="0" xfId="1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0" fontId="5" fillId="0" borderId="0" xfId="0" applyFont="1" applyFill="1"/>
    <xf numFmtId="187" fontId="5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7" fontId="6" fillId="0" borderId="0" xfId="1" applyNumberFormat="1" applyFo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87" fontId="6" fillId="0" borderId="0" xfId="0" applyNumberFormat="1" applyFont="1" applyFill="1" applyBorder="1"/>
    <xf numFmtId="0" fontId="6" fillId="0" borderId="0" xfId="0" applyFont="1" applyFill="1"/>
    <xf numFmtId="0" fontId="7" fillId="0" borderId="0" xfId="0" applyFont="1" applyFill="1"/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tabSelected="1" view="pageBreakPreview" zoomScale="80" zoomScaleNormal="89" zoomScaleSheetLayoutView="80" zoomScalePageLayoutView="110" workbookViewId="0"/>
  </sheetViews>
  <sheetFormatPr defaultColWidth="9.140625" defaultRowHeight="19.5" customHeight="1" x14ac:dyDescent="0.25"/>
  <cols>
    <col min="1" max="1" width="40.28515625" style="100" customWidth="1"/>
    <col min="2" max="2" width="10.28515625" style="99" customWidth="1"/>
    <col min="3" max="3" width="15.42578125" style="99" customWidth="1"/>
    <col min="4" max="4" width="1.42578125" style="99" customWidth="1"/>
    <col min="5" max="5" width="13.28515625" style="99" customWidth="1"/>
    <col min="6" max="6" width="1.42578125" style="99" customWidth="1"/>
    <col min="7" max="7" width="14.140625" style="99" customWidth="1"/>
    <col min="8" max="8" width="1.42578125" style="99" customWidth="1"/>
    <col min="9" max="9" width="15.85546875" style="99" customWidth="1"/>
    <col min="10" max="16384" width="9.140625" style="99"/>
  </cols>
  <sheetData>
    <row r="1" spans="1:9" s="95" customFormat="1" ht="19.5" customHeight="1" x14ac:dyDescent="0.3">
      <c r="A1" s="94" t="s">
        <v>0</v>
      </c>
    </row>
    <row r="2" spans="1:9" s="97" customFormat="1" ht="19.5" customHeight="1" x14ac:dyDescent="0.25">
      <c r="A2" s="96" t="s">
        <v>1</v>
      </c>
    </row>
    <row r="3" spans="1:9" ht="19.5" customHeight="1" x14ac:dyDescent="0.25">
      <c r="A3" s="98"/>
    </row>
    <row r="4" spans="1:9" ht="19.5" customHeight="1" x14ac:dyDescent="0.25">
      <c r="A4" s="98"/>
      <c r="C4" s="200" t="s">
        <v>141</v>
      </c>
      <c r="D4" s="200"/>
      <c r="E4" s="200"/>
      <c r="G4" s="200" t="s">
        <v>3</v>
      </c>
      <c r="H4" s="200"/>
      <c r="I4" s="200"/>
    </row>
    <row r="5" spans="1:9" ht="19.5" customHeight="1" x14ac:dyDescent="0.25">
      <c r="B5" s="64"/>
      <c r="C5" s="201" t="s">
        <v>142</v>
      </c>
      <c r="D5" s="201"/>
      <c r="E5" s="201"/>
      <c r="F5" s="101"/>
      <c r="G5" s="201" t="s">
        <v>5</v>
      </c>
      <c r="H5" s="201"/>
      <c r="I5" s="201"/>
    </row>
    <row r="6" spans="1:9" ht="19.5" customHeight="1" x14ac:dyDescent="0.25">
      <c r="B6" s="64"/>
      <c r="C6" s="102" t="s">
        <v>156</v>
      </c>
      <c r="D6" s="103"/>
      <c r="E6" s="102" t="s">
        <v>155</v>
      </c>
      <c r="F6" s="101"/>
      <c r="G6" s="102" t="s">
        <v>156</v>
      </c>
      <c r="H6" s="103"/>
      <c r="I6" s="102" t="s">
        <v>155</v>
      </c>
    </row>
    <row r="7" spans="1:9" ht="19.5" customHeight="1" x14ac:dyDescent="0.25">
      <c r="A7" s="98" t="s">
        <v>6</v>
      </c>
      <c r="B7" s="104" t="s">
        <v>7</v>
      </c>
      <c r="C7" s="169">
        <v>2021</v>
      </c>
      <c r="D7" s="169"/>
      <c r="E7" s="169">
        <v>2020</v>
      </c>
      <c r="F7" s="169"/>
      <c r="G7" s="169">
        <v>2021</v>
      </c>
      <c r="H7" s="169"/>
      <c r="I7" s="169">
        <v>2020</v>
      </c>
    </row>
    <row r="8" spans="1:9" ht="19.5" customHeight="1" x14ac:dyDescent="0.25">
      <c r="A8" s="98"/>
      <c r="B8" s="104"/>
      <c r="C8" s="64" t="s">
        <v>151</v>
      </c>
      <c r="F8" s="64"/>
      <c r="G8" s="64" t="s">
        <v>151</v>
      </c>
    </row>
    <row r="9" spans="1:9" ht="19.5" customHeight="1" x14ac:dyDescent="0.25">
      <c r="B9" s="64"/>
      <c r="C9" s="202" t="s">
        <v>8</v>
      </c>
      <c r="D9" s="202"/>
      <c r="E9" s="202"/>
      <c r="F9" s="202"/>
      <c r="G9" s="202"/>
      <c r="H9" s="202"/>
      <c r="I9" s="202"/>
    </row>
    <row r="10" spans="1:9" ht="19.5" customHeight="1" x14ac:dyDescent="0.25">
      <c r="A10" s="11" t="s">
        <v>9</v>
      </c>
      <c r="B10" s="166"/>
    </row>
    <row r="11" spans="1:9" ht="19.5" customHeight="1" x14ac:dyDescent="0.25">
      <c r="A11" s="12" t="s">
        <v>10</v>
      </c>
      <c r="B11" s="166"/>
      <c r="C11" s="105">
        <v>561306</v>
      </c>
      <c r="D11" s="105"/>
      <c r="E11" s="105">
        <v>783769</v>
      </c>
      <c r="F11" s="105"/>
      <c r="G11" s="105">
        <v>53571</v>
      </c>
      <c r="H11" s="105"/>
      <c r="I11" s="105">
        <v>244958</v>
      </c>
    </row>
    <row r="12" spans="1:9" ht="19.5" customHeight="1" x14ac:dyDescent="0.25">
      <c r="A12" s="12" t="s">
        <v>276</v>
      </c>
      <c r="B12" s="166" t="s">
        <v>268</v>
      </c>
      <c r="C12" s="105">
        <v>1842826</v>
      </c>
      <c r="D12" s="105"/>
      <c r="E12" s="105">
        <v>1585988</v>
      </c>
      <c r="F12" s="105"/>
      <c r="G12" s="105">
        <v>642215</v>
      </c>
      <c r="H12" s="105"/>
      <c r="I12" s="105">
        <v>566792</v>
      </c>
    </row>
    <row r="13" spans="1:9" ht="19.5" customHeight="1" x14ac:dyDescent="0.25">
      <c r="A13" s="12" t="s">
        <v>121</v>
      </c>
      <c r="B13" s="166">
        <v>3</v>
      </c>
      <c r="C13" s="105">
        <v>425191</v>
      </c>
      <c r="D13" s="105"/>
      <c r="E13" s="105">
        <v>377875</v>
      </c>
      <c r="F13" s="105"/>
      <c r="G13" s="105">
        <v>134571</v>
      </c>
      <c r="H13" s="105"/>
      <c r="I13" s="105">
        <v>172008</v>
      </c>
    </row>
    <row r="14" spans="1:9" ht="19.5" customHeight="1" x14ac:dyDescent="0.25">
      <c r="A14" s="12" t="s">
        <v>203</v>
      </c>
      <c r="B14" s="166">
        <v>3</v>
      </c>
      <c r="C14" s="145">
        <v>0</v>
      </c>
      <c r="D14" s="107"/>
      <c r="E14" s="106">
        <v>0</v>
      </c>
      <c r="F14" s="105"/>
      <c r="G14" s="105">
        <v>5215</v>
      </c>
      <c r="H14" s="105"/>
      <c r="I14" s="105">
        <v>8824</v>
      </c>
    </row>
    <row r="15" spans="1:9" ht="19.5" customHeight="1" x14ac:dyDescent="0.25">
      <c r="A15" s="12" t="s">
        <v>12</v>
      </c>
      <c r="B15" s="166">
        <v>3</v>
      </c>
      <c r="C15" s="145">
        <v>0</v>
      </c>
      <c r="D15" s="145"/>
      <c r="E15" s="106">
        <v>0</v>
      </c>
      <c r="F15" s="105"/>
      <c r="G15" s="105">
        <v>4330000</v>
      </c>
      <c r="H15" s="105"/>
      <c r="I15" s="105">
        <v>3632491</v>
      </c>
    </row>
    <row r="16" spans="1:9" ht="19.5" customHeight="1" x14ac:dyDescent="0.25">
      <c r="A16" s="12" t="s">
        <v>252</v>
      </c>
      <c r="B16" s="166">
        <v>3</v>
      </c>
      <c r="C16" s="106">
        <v>7500</v>
      </c>
      <c r="D16" s="106"/>
      <c r="E16" s="106">
        <v>4100</v>
      </c>
      <c r="F16" s="105"/>
      <c r="G16" s="106">
        <v>0</v>
      </c>
      <c r="H16" s="105"/>
      <c r="I16" s="106">
        <v>0</v>
      </c>
    </row>
    <row r="17" spans="1:9" ht="19.5" customHeight="1" x14ac:dyDescent="0.25">
      <c r="A17" s="12" t="s">
        <v>13</v>
      </c>
      <c r="B17" s="166"/>
      <c r="C17" s="105">
        <v>4293153</v>
      </c>
      <c r="D17" s="105"/>
      <c r="E17" s="105">
        <v>3350364</v>
      </c>
      <c r="F17" s="105"/>
      <c r="G17" s="105">
        <v>613653</v>
      </c>
      <c r="H17" s="105"/>
      <c r="I17" s="105">
        <v>593630</v>
      </c>
    </row>
    <row r="18" spans="1:9" ht="19.5" customHeight="1" x14ac:dyDescent="0.25">
      <c r="A18" s="12" t="s">
        <v>14</v>
      </c>
      <c r="B18" s="166"/>
      <c r="C18" s="105">
        <v>4858413</v>
      </c>
      <c r="D18" s="105"/>
      <c r="E18" s="105">
        <v>3646162</v>
      </c>
      <c r="F18" s="105"/>
      <c r="G18" s="106">
        <v>0</v>
      </c>
      <c r="H18" s="105"/>
      <c r="I18" s="106">
        <v>0</v>
      </c>
    </row>
    <row r="19" spans="1:9" ht="19.5" customHeight="1" x14ac:dyDescent="0.25">
      <c r="A19" s="12" t="s">
        <v>15</v>
      </c>
      <c r="B19" s="166">
        <v>5</v>
      </c>
      <c r="C19" s="105">
        <v>220437</v>
      </c>
      <c r="D19" s="105"/>
      <c r="E19" s="105">
        <v>186224</v>
      </c>
      <c r="F19" s="105"/>
      <c r="G19" s="106">
        <v>0</v>
      </c>
      <c r="H19" s="105"/>
      <c r="I19" s="106">
        <v>0</v>
      </c>
    </row>
    <row r="20" spans="1:9" ht="19.5" customHeight="1" x14ac:dyDescent="0.25">
      <c r="A20" s="12" t="s">
        <v>277</v>
      </c>
      <c r="B20" s="192" t="s">
        <v>278</v>
      </c>
      <c r="C20" s="105">
        <v>1358693</v>
      </c>
      <c r="D20" s="105"/>
      <c r="E20" s="106">
        <v>20000</v>
      </c>
      <c r="F20" s="105"/>
      <c r="G20" s="106">
        <v>1338608</v>
      </c>
      <c r="H20" s="105"/>
      <c r="I20" s="106">
        <v>0</v>
      </c>
    </row>
    <row r="21" spans="1:9" ht="19.5" customHeight="1" x14ac:dyDescent="0.25">
      <c r="A21" s="12" t="s">
        <v>204</v>
      </c>
      <c r="B21" s="166" t="s">
        <v>279</v>
      </c>
      <c r="C21" s="105">
        <v>65352</v>
      </c>
      <c r="D21" s="105"/>
      <c r="E21" s="105">
        <v>1083</v>
      </c>
      <c r="F21" s="105"/>
      <c r="G21" s="106">
        <v>0</v>
      </c>
      <c r="H21" s="105"/>
      <c r="I21" s="106">
        <v>971</v>
      </c>
    </row>
    <row r="22" spans="1:9" ht="19.5" customHeight="1" x14ac:dyDescent="0.25">
      <c r="A22" s="18" t="s">
        <v>16</v>
      </c>
      <c r="B22" s="166"/>
      <c r="C22" s="178">
        <f>SUM(C11:C21)</f>
        <v>13632871</v>
      </c>
      <c r="D22" s="107"/>
      <c r="E22" s="108">
        <f>SUM(E11:E21)</f>
        <v>9955565</v>
      </c>
      <c r="F22" s="107"/>
      <c r="G22" s="178">
        <f>SUM(G11:G21)</f>
        <v>7117833</v>
      </c>
      <c r="H22" s="107"/>
      <c r="I22" s="108">
        <f>SUM(I11:I21)</f>
        <v>5219674</v>
      </c>
    </row>
    <row r="23" spans="1:9" ht="19.5" customHeight="1" x14ac:dyDescent="0.25">
      <c r="B23" s="166"/>
      <c r="C23" s="105"/>
      <c r="D23" s="105"/>
      <c r="E23" s="105"/>
      <c r="F23" s="105"/>
      <c r="G23" s="105"/>
      <c r="H23" s="105"/>
      <c r="I23" s="105"/>
    </row>
    <row r="24" spans="1:9" ht="19.5" customHeight="1" x14ac:dyDescent="0.25">
      <c r="A24" s="11" t="s">
        <v>17</v>
      </c>
      <c r="B24" s="166"/>
      <c r="C24" s="105"/>
      <c r="D24" s="105"/>
      <c r="E24" s="105"/>
      <c r="F24" s="105"/>
      <c r="G24" s="105"/>
      <c r="H24" s="105"/>
      <c r="I24" s="105"/>
    </row>
    <row r="25" spans="1:9" ht="19.5" customHeight="1" x14ac:dyDescent="0.25">
      <c r="A25" s="12" t="s">
        <v>253</v>
      </c>
      <c r="B25" s="166"/>
      <c r="C25" s="105">
        <v>200</v>
      </c>
      <c r="D25" s="105"/>
      <c r="E25" s="105">
        <v>200</v>
      </c>
      <c r="F25" s="105"/>
      <c r="G25" s="106">
        <v>0</v>
      </c>
      <c r="H25" s="105"/>
      <c r="I25" s="106">
        <v>0</v>
      </c>
    </row>
    <row r="26" spans="1:9" ht="19.5" customHeight="1" x14ac:dyDescent="0.25">
      <c r="A26" s="12" t="s">
        <v>15</v>
      </c>
      <c r="B26" s="166">
        <v>5</v>
      </c>
      <c r="C26" s="105">
        <v>196539</v>
      </c>
      <c r="D26" s="105"/>
      <c r="E26" s="105">
        <v>192597</v>
      </c>
      <c r="F26" s="105"/>
      <c r="G26" s="16">
        <v>0</v>
      </c>
      <c r="H26" s="105"/>
      <c r="I26" s="16">
        <v>0</v>
      </c>
    </row>
    <row r="27" spans="1:9" ht="19.5" customHeight="1" x14ac:dyDescent="0.25">
      <c r="A27" s="12" t="s">
        <v>18</v>
      </c>
      <c r="B27" s="166">
        <v>7</v>
      </c>
      <c r="C27" s="179">
        <v>0</v>
      </c>
      <c r="D27" s="179"/>
      <c r="E27" s="16">
        <v>0</v>
      </c>
      <c r="F27" s="105"/>
      <c r="G27" s="16">
        <v>6158939</v>
      </c>
      <c r="H27" s="105"/>
      <c r="I27" s="16">
        <v>5813972</v>
      </c>
    </row>
    <row r="28" spans="1:9" ht="19.5" customHeight="1" x14ac:dyDescent="0.25">
      <c r="A28" s="12" t="s">
        <v>254</v>
      </c>
      <c r="B28" s="166">
        <v>7</v>
      </c>
      <c r="C28" s="105">
        <v>155842</v>
      </c>
      <c r="D28" s="105"/>
      <c r="E28" s="105">
        <v>79223</v>
      </c>
      <c r="F28" s="105"/>
      <c r="G28" s="16">
        <v>0</v>
      </c>
      <c r="H28" s="105"/>
      <c r="I28" s="16">
        <v>0</v>
      </c>
    </row>
    <row r="29" spans="1:9" ht="19.5" customHeight="1" x14ac:dyDescent="0.25">
      <c r="A29" s="12" t="s">
        <v>255</v>
      </c>
      <c r="B29" s="166">
        <v>4</v>
      </c>
      <c r="C29" s="105">
        <v>128742</v>
      </c>
      <c r="D29" s="105"/>
      <c r="E29" s="105">
        <v>171180</v>
      </c>
      <c r="F29" s="105"/>
      <c r="G29" s="16">
        <v>0</v>
      </c>
      <c r="H29" s="105"/>
      <c r="I29" s="16">
        <v>0</v>
      </c>
    </row>
    <row r="30" spans="1:9" ht="19.5" customHeight="1" x14ac:dyDescent="0.25">
      <c r="A30" s="12" t="s">
        <v>122</v>
      </c>
      <c r="B30" s="166"/>
      <c r="C30" s="105">
        <v>24485</v>
      </c>
      <c r="D30" s="105"/>
      <c r="E30" s="105">
        <v>11534</v>
      </c>
      <c r="F30" s="105"/>
      <c r="G30" s="16">
        <v>9243</v>
      </c>
      <c r="H30" s="105"/>
      <c r="I30" s="16">
        <v>7969</v>
      </c>
    </row>
    <row r="31" spans="1:9" ht="19.5" customHeight="1" x14ac:dyDescent="0.25">
      <c r="A31" s="12" t="s">
        <v>205</v>
      </c>
      <c r="B31" s="166">
        <v>3</v>
      </c>
      <c r="C31" s="145">
        <v>0</v>
      </c>
      <c r="D31" s="107"/>
      <c r="E31" s="106">
        <v>0</v>
      </c>
      <c r="F31" s="105"/>
      <c r="G31" s="16">
        <v>0</v>
      </c>
      <c r="H31" s="105"/>
      <c r="I31" s="16">
        <v>753</v>
      </c>
    </row>
    <row r="32" spans="1:9" ht="19.5" customHeight="1" x14ac:dyDescent="0.25">
      <c r="A32" s="12" t="s">
        <v>256</v>
      </c>
      <c r="B32" s="166" t="s">
        <v>269</v>
      </c>
      <c r="C32" s="145">
        <v>0</v>
      </c>
      <c r="D32" s="107"/>
      <c r="E32" s="106">
        <v>0</v>
      </c>
      <c r="F32" s="105"/>
      <c r="G32" s="16">
        <v>2000000</v>
      </c>
      <c r="H32" s="105"/>
      <c r="I32" s="16">
        <v>2000000</v>
      </c>
    </row>
    <row r="33" spans="1:9" ht="19.5" customHeight="1" x14ac:dyDescent="0.25">
      <c r="A33" s="12" t="s">
        <v>21</v>
      </c>
      <c r="B33" s="166"/>
      <c r="C33" s="105">
        <v>1860067</v>
      </c>
      <c r="D33" s="105"/>
      <c r="E33" s="105">
        <v>1607917</v>
      </c>
      <c r="F33" s="105"/>
      <c r="G33" s="16">
        <v>0</v>
      </c>
      <c r="H33" s="105"/>
      <c r="I33" s="16">
        <v>0</v>
      </c>
    </row>
    <row r="34" spans="1:9" ht="19.5" customHeight="1" x14ac:dyDescent="0.25">
      <c r="A34" s="12" t="s">
        <v>19</v>
      </c>
      <c r="B34" s="166"/>
      <c r="C34" s="105">
        <v>34753</v>
      </c>
      <c r="D34" s="105"/>
      <c r="E34" s="105">
        <v>34878</v>
      </c>
      <c r="F34" s="105"/>
      <c r="G34" s="16">
        <v>22538</v>
      </c>
      <c r="H34" s="105"/>
      <c r="I34" s="16">
        <v>22538</v>
      </c>
    </row>
    <row r="35" spans="1:9" ht="19.5" customHeight="1" x14ac:dyDescent="0.25">
      <c r="A35" s="12" t="s">
        <v>20</v>
      </c>
      <c r="B35" s="166">
        <v>8</v>
      </c>
      <c r="C35" s="105">
        <v>11924564</v>
      </c>
      <c r="D35" s="105"/>
      <c r="E35" s="105">
        <v>11135064</v>
      </c>
      <c r="F35" s="105"/>
      <c r="G35" s="16">
        <v>2740284</v>
      </c>
      <c r="H35" s="105"/>
      <c r="I35" s="16">
        <v>2615800</v>
      </c>
    </row>
    <row r="36" spans="1:9" ht="19.5" customHeight="1" x14ac:dyDescent="0.25">
      <c r="A36" s="12" t="s">
        <v>206</v>
      </c>
      <c r="B36" s="166">
        <v>8</v>
      </c>
      <c r="C36" s="105">
        <v>1982705</v>
      </c>
      <c r="D36" s="105"/>
      <c r="E36" s="105">
        <v>1693995</v>
      </c>
      <c r="F36" s="105"/>
      <c r="G36" s="16">
        <v>349606</v>
      </c>
      <c r="H36" s="105"/>
      <c r="I36" s="16">
        <v>499320</v>
      </c>
    </row>
    <row r="37" spans="1:9" ht="19.5" customHeight="1" x14ac:dyDescent="0.25">
      <c r="A37" s="12" t="s">
        <v>112</v>
      </c>
      <c r="B37" s="166"/>
      <c r="C37" s="105">
        <v>60769</v>
      </c>
      <c r="D37" s="105"/>
      <c r="E37" s="105">
        <v>60769</v>
      </c>
      <c r="F37" s="109"/>
      <c r="G37" s="16">
        <v>0</v>
      </c>
      <c r="H37" s="109"/>
      <c r="I37" s="16">
        <v>0</v>
      </c>
    </row>
    <row r="38" spans="1:9" ht="19.5" customHeight="1" x14ac:dyDescent="0.25">
      <c r="A38" s="12" t="s">
        <v>22</v>
      </c>
      <c r="B38" s="166"/>
      <c r="C38" s="105">
        <v>104031</v>
      </c>
      <c r="D38" s="105"/>
      <c r="E38" s="105">
        <v>101310</v>
      </c>
      <c r="F38" s="105"/>
      <c r="G38" s="105">
        <v>30263</v>
      </c>
      <c r="H38" s="105"/>
      <c r="I38" s="105">
        <v>29662</v>
      </c>
    </row>
    <row r="39" spans="1:9" ht="19.5" customHeight="1" x14ac:dyDescent="0.25">
      <c r="A39" s="12" t="s">
        <v>257</v>
      </c>
      <c r="B39" s="166"/>
      <c r="C39" s="106">
        <v>100036</v>
      </c>
      <c r="D39" s="106"/>
      <c r="E39" s="106">
        <v>99954</v>
      </c>
      <c r="F39" s="106"/>
      <c r="G39" s="106">
        <v>1393</v>
      </c>
      <c r="H39" s="106"/>
      <c r="I39" s="106">
        <v>1391</v>
      </c>
    </row>
    <row r="40" spans="1:9" ht="19.5" customHeight="1" x14ac:dyDescent="0.25">
      <c r="A40" s="12" t="s">
        <v>23</v>
      </c>
      <c r="B40" s="166"/>
      <c r="C40" s="105">
        <v>799682</v>
      </c>
      <c r="D40" s="105"/>
      <c r="E40" s="105">
        <v>845900</v>
      </c>
      <c r="F40" s="105"/>
      <c r="G40" s="105">
        <v>580096</v>
      </c>
      <c r="H40" s="105"/>
      <c r="I40" s="105">
        <v>529901</v>
      </c>
    </row>
    <row r="41" spans="1:9" ht="19.5" customHeight="1" x14ac:dyDescent="0.25">
      <c r="A41" s="12" t="s">
        <v>24</v>
      </c>
      <c r="B41" s="166"/>
      <c r="C41" s="117">
        <v>158461</v>
      </c>
      <c r="D41" s="105"/>
      <c r="E41" s="105">
        <v>100674</v>
      </c>
      <c r="F41" s="105"/>
      <c r="G41" s="105">
        <v>16863</v>
      </c>
      <c r="H41" s="105"/>
      <c r="I41" s="105">
        <v>16863</v>
      </c>
    </row>
    <row r="42" spans="1:9" ht="19.5" customHeight="1" x14ac:dyDescent="0.25">
      <c r="A42" s="18" t="s">
        <v>25</v>
      </c>
      <c r="B42" s="166"/>
      <c r="C42" s="178">
        <f>SUM(C25:C41)</f>
        <v>17530876</v>
      </c>
      <c r="D42" s="107"/>
      <c r="E42" s="108">
        <f>SUM(E25:E41)</f>
        <v>16135195</v>
      </c>
      <c r="F42" s="107"/>
      <c r="G42" s="178">
        <f>SUM(G25:G41)</f>
        <v>11909225</v>
      </c>
      <c r="H42" s="107"/>
      <c r="I42" s="108">
        <f>SUM(I25:I41)</f>
        <v>11538169</v>
      </c>
    </row>
    <row r="43" spans="1:9" ht="19.5" customHeight="1" thickBot="1" x14ac:dyDescent="0.3">
      <c r="A43" s="110" t="s">
        <v>26</v>
      </c>
      <c r="B43" s="166"/>
      <c r="C43" s="180">
        <f>SUM(C22,C42)</f>
        <v>31163747</v>
      </c>
      <c r="D43" s="107"/>
      <c r="E43" s="111">
        <f>SUM(E22,E42)</f>
        <v>26090760</v>
      </c>
      <c r="F43" s="107"/>
      <c r="G43" s="180">
        <f>SUM(G22,G42)</f>
        <v>19027058</v>
      </c>
      <c r="H43" s="107"/>
      <c r="I43" s="111">
        <f>SUM(I22,I42)</f>
        <v>16757843</v>
      </c>
    </row>
    <row r="44" spans="1:9" ht="19.5" customHeight="1" thickTop="1" x14ac:dyDescent="0.25">
      <c r="A44" s="176"/>
      <c r="B44" s="171"/>
      <c r="C44" s="161"/>
      <c r="D44" s="162"/>
      <c r="E44" s="162"/>
      <c r="F44" s="162"/>
      <c r="G44" s="162"/>
      <c r="H44" s="162"/>
      <c r="I44" s="162"/>
    </row>
    <row r="45" spans="1:9" ht="19.5" customHeight="1" x14ac:dyDescent="0.25">
      <c r="A45" s="176"/>
      <c r="B45" s="171"/>
      <c r="C45" s="161"/>
      <c r="D45" s="162"/>
      <c r="E45" s="162"/>
      <c r="F45" s="162"/>
      <c r="G45" s="162"/>
      <c r="H45" s="162"/>
      <c r="I45" s="162"/>
    </row>
    <row r="46" spans="1:9" s="95" customFormat="1" ht="19.5" customHeight="1" x14ac:dyDescent="0.3">
      <c r="A46" s="94" t="s">
        <v>0</v>
      </c>
    </row>
    <row r="47" spans="1:9" s="97" customFormat="1" ht="19.5" customHeight="1" x14ac:dyDescent="0.25">
      <c r="A47" s="96" t="s">
        <v>1</v>
      </c>
    </row>
    <row r="48" spans="1:9" ht="19.5" customHeight="1" x14ac:dyDescent="0.25">
      <c r="A48" s="98"/>
    </row>
    <row r="49" spans="1:9" ht="19.5" customHeight="1" x14ac:dyDescent="0.25">
      <c r="A49" s="98"/>
      <c r="C49" s="200" t="s">
        <v>2</v>
      </c>
      <c r="D49" s="200"/>
      <c r="E49" s="200"/>
      <c r="G49" s="200" t="s">
        <v>3</v>
      </c>
      <c r="H49" s="200"/>
      <c r="I49" s="200"/>
    </row>
    <row r="50" spans="1:9" ht="19.5" customHeight="1" x14ac:dyDescent="0.25">
      <c r="B50" s="64"/>
      <c r="C50" s="201" t="s">
        <v>5</v>
      </c>
      <c r="D50" s="201"/>
      <c r="E50" s="201"/>
      <c r="F50" s="101"/>
      <c r="G50" s="201" t="s">
        <v>4</v>
      </c>
      <c r="H50" s="201"/>
      <c r="I50" s="201"/>
    </row>
    <row r="51" spans="1:9" ht="19.5" customHeight="1" x14ac:dyDescent="0.25">
      <c r="B51" s="64"/>
      <c r="C51" s="102" t="s">
        <v>156</v>
      </c>
      <c r="D51" s="103"/>
      <c r="E51" s="102" t="s">
        <v>155</v>
      </c>
      <c r="F51" s="101"/>
      <c r="G51" s="102" t="s">
        <v>156</v>
      </c>
      <c r="H51" s="103"/>
      <c r="I51" s="102" t="s">
        <v>155</v>
      </c>
    </row>
    <row r="52" spans="1:9" ht="19.5" customHeight="1" x14ac:dyDescent="0.25">
      <c r="A52" s="110" t="s">
        <v>27</v>
      </c>
      <c r="B52" s="104" t="s">
        <v>7</v>
      </c>
      <c r="C52" s="169">
        <v>2021</v>
      </c>
      <c r="D52" s="169"/>
      <c r="E52" s="169">
        <v>2020</v>
      </c>
      <c r="F52" s="169"/>
      <c r="G52" s="169">
        <v>2021</v>
      </c>
      <c r="H52" s="169"/>
      <c r="I52" s="169">
        <v>2020</v>
      </c>
    </row>
    <row r="53" spans="1:9" ht="19.5" customHeight="1" x14ac:dyDescent="0.25">
      <c r="A53" s="98"/>
      <c r="B53" s="104"/>
      <c r="C53" s="64" t="s">
        <v>151</v>
      </c>
      <c r="F53" s="64"/>
      <c r="G53" s="64" t="s">
        <v>151</v>
      </c>
    </row>
    <row r="54" spans="1:9" ht="19.5" customHeight="1" x14ac:dyDescent="0.25">
      <c r="C54" s="202" t="s">
        <v>8</v>
      </c>
      <c r="D54" s="202"/>
      <c r="E54" s="202"/>
      <c r="F54" s="202"/>
      <c r="G54" s="202"/>
      <c r="H54" s="202"/>
      <c r="I54" s="202"/>
    </row>
    <row r="55" spans="1:9" ht="19.5" customHeight="1" x14ac:dyDescent="0.25">
      <c r="A55" s="112" t="s">
        <v>28</v>
      </c>
      <c r="B55" s="169"/>
      <c r="C55" s="105"/>
      <c r="D55" s="105"/>
      <c r="E55" s="105"/>
      <c r="F55" s="105"/>
      <c r="G55" s="105"/>
      <c r="H55" s="105"/>
      <c r="I55" s="105"/>
    </row>
    <row r="56" spans="1:9" ht="19.5" customHeight="1" x14ac:dyDescent="0.25">
      <c r="A56" s="99" t="s">
        <v>143</v>
      </c>
      <c r="B56" s="166"/>
    </row>
    <row r="57" spans="1:9" ht="19.5" customHeight="1" x14ac:dyDescent="0.25">
      <c r="A57" s="99" t="s">
        <v>29</v>
      </c>
      <c r="B57" s="166">
        <v>9</v>
      </c>
      <c r="C57" s="105">
        <v>6970315</v>
      </c>
      <c r="D57" s="105"/>
      <c r="E57" s="105">
        <v>3376964</v>
      </c>
      <c r="F57" s="105"/>
      <c r="G57" s="105">
        <v>2867624</v>
      </c>
      <c r="H57" s="105"/>
      <c r="I57" s="105">
        <v>1841692</v>
      </c>
    </row>
    <row r="58" spans="1:9" ht="19.5" customHeight="1" x14ac:dyDescent="0.25">
      <c r="A58" s="12" t="s">
        <v>30</v>
      </c>
      <c r="B58" s="166">
        <v>3</v>
      </c>
      <c r="C58" s="105">
        <v>2368494</v>
      </c>
      <c r="D58" s="105"/>
      <c r="E58" s="105">
        <v>2228941</v>
      </c>
      <c r="F58" s="105"/>
      <c r="G58" s="105">
        <v>140497</v>
      </c>
      <c r="H58" s="105"/>
      <c r="I58" s="105">
        <v>133255</v>
      </c>
    </row>
    <row r="59" spans="1:9" ht="19.5" customHeight="1" x14ac:dyDescent="0.25">
      <c r="A59" s="12" t="s">
        <v>258</v>
      </c>
      <c r="B59" s="166">
        <v>3</v>
      </c>
      <c r="C59" s="105">
        <v>1992309</v>
      </c>
      <c r="D59" s="105"/>
      <c r="E59" s="105">
        <v>1376236</v>
      </c>
      <c r="F59" s="105"/>
      <c r="G59" s="105">
        <v>432895</v>
      </c>
      <c r="H59" s="105"/>
      <c r="I59" s="105">
        <v>361477</v>
      </c>
    </row>
    <row r="60" spans="1:9" ht="19.5" customHeight="1" x14ac:dyDescent="0.25">
      <c r="A60" s="12" t="s">
        <v>208</v>
      </c>
      <c r="B60" s="166" t="s">
        <v>270</v>
      </c>
      <c r="C60" s="181">
        <v>0</v>
      </c>
      <c r="D60" s="105"/>
      <c r="E60" s="195">
        <v>0</v>
      </c>
      <c r="F60" s="105"/>
      <c r="G60" s="105">
        <v>1438400</v>
      </c>
      <c r="H60" s="105"/>
      <c r="I60" s="105">
        <v>226400</v>
      </c>
    </row>
    <row r="61" spans="1:9" ht="19.5" customHeight="1" x14ac:dyDescent="0.25">
      <c r="A61" s="12" t="s">
        <v>31</v>
      </c>
      <c r="B61" s="166"/>
      <c r="C61" s="105"/>
      <c r="D61" s="105"/>
      <c r="E61" s="105"/>
      <c r="F61" s="105"/>
      <c r="G61" s="105"/>
      <c r="H61" s="105"/>
      <c r="I61" s="105"/>
    </row>
    <row r="62" spans="1:9" ht="19.5" customHeight="1" x14ac:dyDescent="0.25">
      <c r="A62" s="12" t="s">
        <v>32</v>
      </c>
      <c r="B62" s="166" t="s">
        <v>271</v>
      </c>
      <c r="C62" s="105">
        <v>517171</v>
      </c>
      <c r="D62" s="105"/>
      <c r="E62" s="105">
        <v>650695</v>
      </c>
      <c r="F62" s="105"/>
      <c r="G62" s="105">
        <v>157847</v>
      </c>
      <c r="H62" s="105"/>
      <c r="I62" s="105">
        <v>292720</v>
      </c>
    </row>
    <row r="63" spans="1:9" ht="19.5" customHeight="1" x14ac:dyDescent="0.25">
      <c r="A63" s="99" t="s">
        <v>209</v>
      </c>
      <c r="B63" s="166">
        <v>9</v>
      </c>
      <c r="C63" s="105">
        <v>406812</v>
      </c>
      <c r="D63" s="105"/>
      <c r="E63" s="105">
        <v>419258</v>
      </c>
      <c r="F63" s="105"/>
      <c r="G63" s="105">
        <v>154700</v>
      </c>
      <c r="H63" s="105"/>
      <c r="I63" s="105">
        <v>182702</v>
      </c>
    </row>
    <row r="64" spans="1:9" ht="19.5" customHeight="1" x14ac:dyDescent="0.25">
      <c r="A64" s="12" t="s">
        <v>210</v>
      </c>
      <c r="B64" s="166"/>
      <c r="C64" s="105">
        <v>258568</v>
      </c>
      <c r="D64" s="105"/>
      <c r="E64" s="105">
        <v>257279</v>
      </c>
      <c r="F64" s="105"/>
      <c r="G64" s="16">
        <v>0</v>
      </c>
      <c r="H64" s="105"/>
      <c r="I64" s="16">
        <v>0</v>
      </c>
    </row>
    <row r="65" spans="1:11" ht="19.5" customHeight="1" x14ac:dyDescent="0.25">
      <c r="A65" s="99" t="s">
        <v>211</v>
      </c>
      <c r="B65" s="166">
        <v>15</v>
      </c>
      <c r="C65" s="105">
        <v>100015</v>
      </c>
      <c r="D65" s="105"/>
      <c r="E65" s="105">
        <v>75249</v>
      </c>
      <c r="F65" s="105"/>
      <c r="G65" s="16">
        <v>92611</v>
      </c>
      <c r="H65" s="105"/>
      <c r="I65" s="16">
        <v>0</v>
      </c>
    </row>
    <row r="66" spans="1:11" ht="19.5" customHeight="1" x14ac:dyDescent="0.25">
      <c r="A66" s="18" t="s">
        <v>33</v>
      </c>
      <c r="B66" s="166"/>
      <c r="C66" s="182">
        <f>SUM(C57:C65)</f>
        <v>12613684</v>
      </c>
      <c r="D66" s="107"/>
      <c r="E66" s="182">
        <f>SUM(E57:E65)</f>
        <v>8384622</v>
      </c>
      <c r="F66" s="107"/>
      <c r="G66" s="182">
        <f>SUM(G57:G65)</f>
        <v>5284574</v>
      </c>
      <c r="H66" s="107"/>
      <c r="I66" s="182">
        <f>SUM(I57:I65)</f>
        <v>3038246</v>
      </c>
    </row>
    <row r="67" spans="1:11" ht="19.5" customHeight="1" x14ac:dyDescent="0.25">
      <c r="B67" s="166"/>
      <c r="C67" s="105"/>
      <c r="D67" s="105"/>
      <c r="E67" s="105"/>
      <c r="F67" s="105"/>
      <c r="G67" s="105"/>
      <c r="H67" s="105"/>
      <c r="I67" s="105"/>
    </row>
    <row r="68" spans="1:11" ht="19.5" customHeight="1" x14ac:dyDescent="0.25">
      <c r="A68" s="11" t="s">
        <v>34</v>
      </c>
      <c r="B68" s="166"/>
      <c r="C68" s="105"/>
      <c r="D68" s="105"/>
      <c r="E68" s="105"/>
      <c r="F68" s="105"/>
      <c r="G68" s="105"/>
      <c r="H68" s="105"/>
      <c r="I68" s="105"/>
    </row>
    <row r="69" spans="1:11" ht="19.5" customHeight="1" x14ac:dyDescent="0.25">
      <c r="A69" s="100" t="s">
        <v>36</v>
      </c>
      <c r="B69" s="166"/>
      <c r="C69" s="105"/>
      <c r="D69" s="105"/>
      <c r="E69" s="105"/>
      <c r="F69" s="105"/>
      <c r="G69" s="105"/>
      <c r="H69" s="105"/>
      <c r="I69" s="105"/>
    </row>
    <row r="70" spans="1:11" ht="19.5" customHeight="1" x14ac:dyDescent="0.25">
      <c r="A70" s="99" t="s">
        <v>37</v>
      </c>
      <c r="B70" s="166">
        <v>9</v>
      </c>
      <c r="C70" s="105">
        <v>1275700</v>
      </c>
      <c r="D70" s="105"/>
      <c r="E70" s="105">
        <v>1470381</v>
      </c>
      <c r="F70" s="105"/>
      <c r="G70" s="105">
        <v>590796</v>
      </c>
      <c r="H70" s="105"/>
      <c r="I70" s="105">
        <v>605474</v>
      </c>
    </row>
    <row r="71" spans="1:11" ht="19.5" customHeight="1" x14ac:dyDescent="0.25">
      <c r="A71" s="99" t="s">
        <v>212</v>
      </c>
      <c r="B71" s="166">
        <v>9</v>
      </c>
      <c r="C71" s="105">
        <v>1541447</v>
      </c>
      <c r="D71" s="105"/>
      <c r="E71" s="105">
        <v>1156959</v>
      </c>
      <c r="F71" s="105"/>
      <c r="G71" s="105">
        <v>154863</v>
      </c>
      <c r="H71" s="105"/>
      <c r="I71" s="105">
        <v>205167</v>
      </c>
    </row>
    <row r="72" spans="1:11" ht="19.5" customHeight="1" x14ac:dyDescent="0.25">
      <c r="A72" s="100" t="s">
        <v>35</v>
      </c>
      <c r="B72" s="166" t="s">
        <v>271</v>
      </c>
      <c r="C72" s="16">
        <v>3568600</v>
      </c>
      <c r="D72" s="105"/>
      <c r="E72" s="16">
        <v>3568600</v>
      </c>
      <c r="F72" s="105"/>
      <c r="G72" s="16">
        <v>3568600</v>
      </c>
      <c r="H72" s="105"/>
      <c r="I72" s="16">
        <v>3568600</v>
      </c>
    </row>
    <row r="73" spans="1:11" ht="19.5" customHeight="1" x14ac:dyDescent="0.25">
      <c r="A73" s="12" t="s">
        <v>213</v>
      </c>
      <c r="B73" s="166"/>
      <c r="C73" s="105">
        <v>44678</v>
      </c>
      <c r="D73" s="105"/>
      <c r="E73" s="105">
        <v>41337</v>
      </c>
      <c r="F73" s="105"/>
      <c r="G73" s="105">
        <v>9311</v>
      </c>
      <c r="H73" s="105"/>
      <c r="I73" s="105">
        <v>8611</v>
      </c>
    </row>
    <row r="74" spans="1:11" ht="19.5" customHeight="1" x14ac:dyDescent="0.25">
      <c r="A74" s="99" t="s">
        <v>38</v>
      </c>
      <c r="B74" s="166"/>
      <c r="C74" s="16">
        <v>8445</v>
      </c>
      <c r="D74" s="105"/>
      <c r="E74" s="16">
        <v>3869</v>
      </c>
      <c r="F74" s="105"/>
      <c r="G74" s="16">
        <v>0</v>
      </c>
      <c r="H74" s="105"/>
      <c r="I74" s="16">
        <v>0</v>
      </c>
    </row>
    <row r="75" spans="1:11" ht="19.5" customHeight="1" x14ac:dyDescent="0.25">
      <c r="A75" s="99" t="s">
        <v>39</v>
      </c>
      <c r="B75" s="166"/>
      <c r="C75" s="105">
        <v>347655</v>
      </c>
      <c r="D75" s="105"/>
      <c r="E75" s="105">
        <v>324708</v>
      </c>
      <c r="F75" s="105"/>
      <c r="G75" s="16">
        <v>56853</v>
      </c>
      <c r="H75" s="105"/>
      <c r="I75" s="16">
        <v>52471</v>
      </c>
    </row>
    <row r="76" spans="1:11" ht="19.5" customHeight="1" x14ac:dyDescent="0.25">
      <c r="A76" s="99" t="s">
        <v>259</v>
      </c>
      <c r="B76" s="166"/>
      <c r="C76" s="105">
        <v>2050</v>
      </c>
      <c r="D76" s="105"/>
      <c r="E76" s="16">
        <v>0</v>
      </c>
      <c r="F76" s="105"/>
      <c r="G76" s="16">
        <v>0</v>
      </c>
      <c r="H76" s="105"/>
      <c r="I76" s="16">
        <v>0</v>
      </c>
    </row>
    <row r="77" spans="1:11" ht="19.5" customHeight="1" x14ac:dyDescent="0.25">
      <c r="A77" s="18" t="s">
        <v>40</v>
      </c>
      <c r="B77" s="166"/>
      <c r="C77" s="182">
        <f>SUM(C69:C76)</f>
        <v>6788575</v>
      </c>
      <c r="D77" s="107"/>
      <c r="E77" s="108">
        <f>SUM(E69:E76)</f>
        <v>6565854</v>
      </c>
      <c r="F77" s="107"/>
      <c r="G77" s="182">
        <f>SUM(G69:G75)</f>
        <v>4380423</v>
      </c>
      <c r="H77" s="107"/>
      <c r="I77" s="108">
        <f>SUM(I69:I75)</f>
        <v>4440323</v>
      </c>
    </row>
    <row r="78" spans="1:11" ht="19.5" customHeight="1" x14ac:dyDescent="0.25">
      <c r="A78" s="110" t="s">
        <v>41</v>
      </c>
      <c r="B78" s="166"/>
      <c r="C78" s="182">
        <f>SUM(C66,C77)</f>
        <v>19402259</v>
      </c>
      <c r="D78" s="107"/>
      <c r="E78" s="108">
        <f>SUM(E66,E77)</f>
        <v>14950476</v>
      </c>
      <c r="F78" s="107"/>
      <c r="G78" s="182">
        <f>SUM(G66,G77)</f>
        <v>9664997</v>
      </c>
      <c r="H78" s="107"/>
      <c r="I78" s="108">
        <f>SUM(I66,I77)</f>
        <v>7478569</v>
      </c>
    </row>
    <row r="79" spans="1:11" ht="19.5" customHeight="1" x14ac:dyDescent="0.25">
      <c r="A79" s="173"/>
      <c r="B79" s="171"/>
      <c r="C79" s="172"/>
      <c r="D79" s="174"/>
      <c r="E79" s="172"/>
      <c r="F79" s="174"/>
      <c r="G79" s="172"/>
      <c r="H79" s="174"/>
      <c r="I79" s="172"/>
      <c r="K79" s="105"/>
    </row>
    <row r="80" spans="1:11" ht="19.5" customHeight="1" x14ac:dyDescent="0.25">
      <c r="A80" s="176"/>
      <c r="B80" s="171"/>
      <c r="C80" s="161"/>
      <c r="D80" s="162"/>
      <c r="E80" s="161"/>
      <c r="F80" s="162"/>
      <c r="G80" s="162"/>
      <c r="H80" s="162"/>
      <c r="I80" s="162"/>
    </row>
    <row r="81" spans="1:9" ht="19.5" customHeight="1" x14ac:dyDescent="0.25">
      <c r="A81" s="177"/>
      <c r="B81" s="171"/>
      <c r="C81" s="162"/>
      <c r="D81" s="162"/>
      <c r="E81" s="162"/>
      <c r="F81" s="162"/>
      <c r="G81" s="162"/>
      <c r="H81" s="162"/>
      <c r="I81" s="162"/>
    </row>
    <row r="82" spans="1:9" s="95" customFormat="1" ht="19.5" customHeight="1" x14ac:dyDescent="0.3">
      <c r="A82" s="94" t="s">
        <v>0</v>
      </c>
    </row>
    <row r="83" spans="1:9" s="97" customFormat="1" ht="19.5" customHeight="1" x14ac:dyDescent="0.25">
      <c r="A83" s="96" t="s">
        <v>1</v>
      </c>
    </row>
    <row r="84" spans="1:9" s="97" customFormat="1" ht="19.5" customHeight="1" x14ac:dyDescent="0.25">
      <c r="A84" s="96"/>
    </row>
    <row r="85" spans="1:9" ht="19.5" customHeight="1" x14ac:dyDescent="0.25">
      <c r="A85" s="98"/>
      <c r="C85" s="200" t="s">
        <v>2</v>
      </c>
      <c r="D85" s="200"/>
      <c r="E85" s="200"/>
      <c r="G85" s="200" t="s">
        <v>144</v>
      </c>
      <c r="H85" s="200"/>
      <c r="I85" s="200"/>
    </row>
    <row r="86" spans="1:9" ht="19.5" customHeight="1" x14ac:dyDescent="0.25">
      <c r="B86" s="64"/>
      <c r="C86" s="201" t="s">
        <v>5</v>
      </c>
      <c r="D86" s="201"/>
      <c r="E86" s="201"/>
      <c r="F86" s="101"/>
      <c r="G86" s="201" t="s">
        <v>5</v>
      </c>
      <c r="H86" s="201"/>
      <c r="I86" s="201"/>
    </row>
    <row r="87" spans="1:9" ht="19.5" customHeight="1" x14ac:dyDescent="0.25">
      <c r="B87" s="64"/>
      <c r="C87" s="102" t="s">
        <v>156</v>
      </c>
      <c r="D87" s="103"/>
      <c r="E87" s="102" t="s">
        <v>155</v>
      </c>
      <c r="F87" s="101"/>
      <c r="G87" s="102" t="s">
        <v>156</v>
      </c>
      <c r="H87" s="103"/>
      <c r="I87" s="102" t="s">
        <v>155</v>
      </c>
    </row>
    <row r="88" spans="1:9" ht="19.5" customHeight="1" x14ac:dyDescent="0.25">
      <c r="A88" s="110" t="s">
        <v>42</v>
      </c>
      <c r="B88" s="104" t="s">
        <v>7</v>
      </c>
      <c r="C88" s="64">
        <v>2021</v>
      </c>
      <c r="D88" s="64"/>
      <c r="E88" s="64">
        <v>2020</v>
      </c>
      <c r="F88" s="64"/>
      <c r="G88" s="64">
        <v>2021</v>
      </c>
      <c r="H88" s="64"/>
      <c r="I88" s="64">
        <v>2020</v>
      </c>
    </row>
    <row r="89" spans="1:9" ht="19.5" customHeight="1" x14ac:dyDescent="0.25">
      <c r="A89" s="98"/>
      <c r="B89" s="104"/>
      <c r="C89" s="64" t="s">
        <v>151</v>
      </c>
      <c r="F89" s="64"/>
      <c r="G89" s="64" t="s">
        <v>151</v>
      </c>
    </row>
    <row r="90" spans="1:9" ht="19.5" customHeight="1" x14ac:dyDescent="0.25">
      <c r="B90" s="104"/>
      <c r="C90" s="202" t="s">
        <v>8</v>
      </c>
      <c r="D90" s="202"/>
      <c r="E90" s="202"/>
      <c r="F90" s="202"/>
      <c r="G90" s="202"/>
      <c r="H90" s="202"/>
      <c r="I90" s="202"/>
    </row>
    <row r="91" spans="1:9" ht="19.5" customHeight="1" x14ac:dyDescent="0.25">
      <c r="A91" s="114" t="s">
        <v>145</v>
      </c>
      <c r="B91" s="166"/>
      <c r="C91" s="105"/>
      <c r="D91" s="105"/>
      <c r="E91" s="105"/>
      <c r="F91" s="105"/>
      <c r="G91" s="105"/>
      <c r="H91" s="105"/>
      <c r="I91" s="105"/>
    </row>
    <row r="92" spans="1:9" ht="19.5" customHeight="1" x14ac:dyDescent="0.25">
      <c r="A92" s="12" t="s">
        <v>43</v>
      </c>
      <c r="B92" s="166"/>
      <c r="C92" s="105"/>
      <c r="D92" s="105"/>
      <c r="E92" s="105"/>
      <c r="F92" s="105"/>
      <c r="G92" s="105"/>
      <c r="H92" s="105"/>
      <c r="I92" s="105"/>
    </row>
    <row r="93" spans="1:9" ht="19.5" customHeight="1" thickBot="1" x14ac:dyDescent="0.3">
      <c r="A93" s="12" t="s">
        <v>44</v>
      </c>
      <c r="B93" s="166">
        <v>10</v>
      </c>
      <c r="C93" s="115">
        <v>6168330</v>
      </c>
      <c r="D93" s="105"/>
      <c r="E93" s="115">
        <v>6138160</v>
      </c>
      <c r="F93" s="105"/>
      <c r="G93" s="115">
        <v>6168330</v>
      </c>
      <c r="H93" s="105"/>
      <c r="I93" s="115">
        <v>6138160</v>
      </c>
    </row>
    <row r="94" spans="1:9" ht="19.5" customHeight="1" thickTop="1" x14ac:dyDescent="0.25">
      <c r="A94" s="12" t="s">
        <v>45</v>
      </c>
      <c r="B94" s="166">
        <v>10</v>
      </c>
      <c r="C94" s="105">
        <v>5607573</v>
      </c>
      <c r="D94" s="105"/>
      <c r="E94" s="105">
        <v>5607573</v>
      </c>
      <c r="F94" s="105"/>
      <c r="G94" s="105">
        <v>5607573</v>
      </c>
      <c r="H94" s="105"/>
      <c r="I94" s="105">
        <v>5607573</v>
      </c>
    </row>
    <row r="95" spans="1:9" ht="19.5" customHeight="1" x14ac:dyDescent="0.25">
      <c r="A95" s="26" t="s">
        <v>46</v>
      </c>
      <c r="B95" s="166"/>
      <c r="C95" s="105"/>
      <c r="D95" s="105"/>
      <c r="E95" s="105"/>
      <c r="F95" s="105"/>
      <c r="G95" s="105"/>
      <c r="H95" s="105"/>
      <c r="I95" s="105"/>
    </row>
    <row r="96" spans="1:9" ht="19.5" customHeight="1" x14ac:dyDescent="0.25">
      <c r="A96" s="26" t="s">
        <v>47</v>
      </c>
      <c r="B96" s="166"/>
      <c r="C96" s="105">
        <v>1742597</v>
      </c>
      <c r="D96" s="105"/>
      <c r="E96" s="105">
        <v>1742597</v>
      </c>
      <c r="F96" s="105"/>
      <c r="G96" s="105">
        <v>1742597</v>
      </c>
      <c r="H96" s="105"/>
      <c r="I96" s="105">
        <v>1742597</v>
      </c>
    </row>
    <row r="97" spans="1:15" ht="19.5" customHeight="1" x14ac:dyDescent="0.25">
      <c r="A97" s="26" t="s">
        <v>146</v>
      </c>
      <c r="B97" s="166"/>
      <c r="C97" s="34">
        <v>-231270</v>
      </c>
      <c r="D97" s="105"/>
      <c r="E97" s="34">
        <v>-231270</v>
      </c>
      <c r="F97" s="105"/>
      <c r="G97" s="16">
        <v>0</v>
      </c>
      <c r="H97" s="105"/>
      <c r="I97" s="16">
        <v>0</v>
      </c>
    </row>
    <row r="98" spans="1:15" ht="19.5" customHeight="1" x14ac:dyDescent="0.25">
      <c r="A98" s="12" t="s">
        <v>154</v>
      </c>
      <c r="B98" s="166"/>
      <c r="C98" s="105"/>
      <c r="D98" s="105"/>
      <c r="E98" s="105"/>
      <c r="F98" s="105"/>
      <c r="G98" s="105"/>
      <c r="H98" s="105"/>
      <c r="I98" s="105"/>
    </row>
    <row r="99" spans="1:15" ht="19.5" customHeight="1" x14ac:dyDescent="0.25">
      <c r="A99" s="26" t="s">
        <v>48</v>
      </c>
      <c r="B99" s="166"/>
      <c r="C99" s="105"/>
      <c r="D99" s="105"/>
      <c r="E99" s="105"/>
      <c r="F99" s="105"/>
      <c r="G99" s="105"/>
      <c r="H99" s="105"/>
      <c r="I99" s="105"/>
      <c r="L99" s="116"/>
    </row>
    <row r="100" spans="1:15" ht="19.5" customHeight="1" x14ac:dyDescent="0.25">
      <c r="A100" s="26" t="s">
        <v>49</v>
      </c>
      <c r="B100" s="166"/>
      <c r="C100" s="105">
        <v>330509</v>
      </c>
      <c r="D100" s="105"/>
      <c r="E100" s="105">
        <v>330509</v>
      </c>
      <c r="F100" s="105"/>
      <c r="G100" s="105">
        <v>330509</v>
      </c>
      <c r="H100" s="105"/>
      <c r="I100" s="105">
        <v>330509</v>
      </c>
    </row>
    <row r="101" spans="1:15" ht="19.5" customHeight="1" x14ac:dyDescent="0.25">
      <c r="A101" s="26" t="s">
        <v>189</v>
      </c>
      <c r="B101" s="166"/>
      <c r="C101" s="105">
        <v>3773888</v>
      </c>
      <c r="D101" s="105"/>
      <c r="E101" s="105">
        <v>3207236</v>
      </c>
      <c r="F101" s="105"/>
      <c r="G101" s="105">
        <v>1644304</v>
      </c>
      <c r="H101" s="105"/>
      <c r="I101" s="105">
        <v>1561517</v>
      </c>
      <c r="J101" s="105"/>
    </row>
    <row r="102" spans="1:15" ht="19.5" customHeight="1" x14ac:dyDescent="0.25">
      <c r="A102" s="26" t="s">
        <v>147</v>
      </c>
      <c r="B102" s="166"/>
      <c r="C102" s="117">
        <v>519387</v>
      </c>
      <c r="D102" s="105"/>
      <c r="E102" s="117">
        <v>459828</v>
      </c>
      <c r="F102" s="105"/>
      <c r="G102" s="117">
        <v>37078</v>
      </c>
      <c r="H102" s="105"/>
      <c r="I102" s="117">
        <v>37078</v>
      </c>
    </row>
    <row r="103" spans="1:15" ht="19.5" customHeight="1" x14ac:dyDescent="0.25">
      <c r="A103" s="118" t="s">
        <v>50</v>
      </c>
      <c r="B103" s="166"/>
      <c r="C103" s="105"/>
      <c r="D103" s="105"/>
      <c r="E103" s="105"/>
      <c r="F103" s="105"/>
      <c r="G103" s="105"/>
      <c r="H103" s="105"/>
      <c r="I103" s="105"/>
    </row>
    <row r="104" spans="1:15" ht="19.5" customHeight="1" x14ac:dyDescent="0.25">
      <c r="A104" s="118" t="s">
        <v>148</v>
      </c>
      <c r="B104" s="166"/>
      <c r="C104" s="181">
        <f>SUM(C94:C103)</f>
        <v>11742684</v>
      </c>
      <c r="D104" s="107"/>
      <c r="E104" s="107">
        <f>SUM(E94:E103)</f>
        <v>11116473</v>
      </c>
      <c r="F104" s="107"/>
      <c r="G104" s="181">
        <f>SUM(G94:G103)</f>
        <v>9362061</v>
      </c>
      <c r="H104" s="107"/>
      <c r="I104" s="107">
        <f>SUM(I94:I103)</f>
        <v>9279274</v>
      </c>
    </row>
    <row r="105" spans="1:15" ht="19.5" customHeight="1" x14ac:dyDescent="0.25">
      <c r="A105" s="26" t="s">
        <v>51</v>
      </c>
      <c r="B105" s="166"/>
      <c r="C105" s="105">
        <v>18804</v>
      </c>
      <c r="D105" s="105"/>
      <c r="E105" s="105">
        <v>23811</v>
      </c>
      <c r="F105" s="105"/>
      <c r="G105" s="16">
        <v>0</v>
      </c>
      <c r="H105" s="105"/>
      <c r="I105" s="16">
        <v>0</v>
      </c>
    </row>
    <row r="106" spans="1:15" ht="19.5" customHeight="1" x14ac:dyDescent="0.25">
      <c r="A106" s="110" t="s">
        <v>149</v>
      </c>
      <c r="B106" s="166"/>
      <c r="C106" s="182">
        <f>SUM(C104:C105)</f>
        <v>11761488</v>
      </c>
      <c r="D106" s="107"/>
      <c r="E106" s="108">
        <f>SUM(E104:E105)</f>
        <v>11140284</v>
      </c>
      <c r="F106" s="107"/>
      <c r="G106" s="182">
        <f>SUM(G104:G105)</f>
        <v>9362061</v>
      </c>
      <c r="H106" s="107"/>
      <c r="I106" s="108">
        <f>SUM(I104:I105)</f>
        <v>9279274</v>
      </c>
    </row>
    <row r="107" spans="1:15" ht="19.5" customHeight="1" x14ac:dyDescent="0.25">
      <c r="A107" s="110"/>
      <c r="B107" s="166"/>
      <c r="C107" s="107"/>
      <c r="D107" s="107"/>
      <c r="E107" s="107"/>
      <c r="F107" s="107"/>
      <c r="G107" s="107"/>
      <c r="H107" s="107"/>
      <c r="I107" s="107"/>
    </row>
    <row r="108" spans="1:15" ht="19.5" customHeight="1" thickBot="1" x14ac:dyDescent="0.3">
      <c r="A108" s="110" t="s">
        <v>150</v>
      </c>
      <c r="B108" s="166"/>
      <c r="C108" s="183">
        <f>SUM(C106,C78)</f>
        <v>31163747</v>
      </c>
      <c r="D108" s="107"/>
      <c r="E108" s="111">
        <f>SUM(E106,E78)</f>
        <v>26090760</v>
      </c>
      <c r="F108" s="107"/>
      <c r="G108" s="183">
        <f>SUM(G106,G78)</f>
        <v>19027058</v>
      </c>
      <c r="H108" s="107"/>
      <c r="I108" s="111">
        <f>SUM(I106,I78)</f>
        <v>16757843</v>
      </c>
    </row>
    <row r="109" spans="1:15" ht="19.5" customHeight="1" thickTop="1" x14ac:dyDescent="0.25">
      <c r="A109" s="110"/>
      <c r="B109" s="166"/>
      <c r="C109" s="184"/>
      <c r="D109" s="184"/>
      <c r="E109" s="184"/>
      <c r="F109" s="184"/>
      <c r="G109" s="184"/>
      <c r="H109" s="184"/>
      <c r="I109" s="184"/>
      <c r="O109" s="218"/>
    </row>
    <row r="110" spans="1:15" ht="19.5" customHeight="1" x14ac:dyDescent="0.25">
      <c r="A110" s="46"/>
      <c r="B110" s="216"/>
      <c r="C110" s="217"/>
      <c r="D110" s="216"/>
      <c r="E110" s="217"/>
      <c r="F110" s="216"/>
      <c r="G110" s="217"/>
      <c r="H110" s="216"/>
      <c r="I110" s="217"/>
    </row>
    <row r="111" spans="1:15" ht="19.5" customHeight="1" x14ac:dyDescent="0.25">
      <c r="A111" s="175"/>
      <c r="B111" s="173"/>
      <c r="C111" s="173"/>
      <c r="D111" s="173"/>
      <c r="E111" s="173"/>
      <c r="F111" s="173"/>
      <c r="G111" s="173"/>
      <c r="H111" s="173"/>
      <c r="I111" s="173"/>
    </row>
  </sheetData>
  <mergeCells count="15">
    <mergeCell ref="C4:E4"/>
    <mergeCell ref="G4:I4"/>
    <mergeCell ref="C5:E5"/>
    <mergeCell ref="G5:I5"/>
    <mergeCell ref="C9:I9"/>
    <mergeCell ref="C49:E49"/>
    <mergeCell ref="G49:I49"/>
    <mergeCell ref="C50:E50"/>
    <mergeCell ref="G50:I50"/>
    <mergeCell ref="C54:I54"/>
    <mergeCell ref="C85:E85"/>
    <mergeCell ref="G85:I85"/>
    <mergeCell ref="C86:E86"/>
    <mergeCell ref="G86:I86"/>
    <mergeCell ref="C90:I90"/>
  </mergeCells>
  <pageMargins left="0.8" right="0.8" top="0.48" bottom="0.5" header="0.5" footer="0.5"/>
  <pageSetup paperSize="9" scale="85" firstPageNumber="2" orientation="portrait" useFirstPageNumber="1" r:id="rId1"/>
  <headerFooter scaleWithDoc="0" alignWithMargins="0">
    <oddFooter>&amp;L&amp;"Times New Roman,Regular"&amp;11  The accompanying condensed notes are an integral part of these interim financial statements.
&amp;C&amp;"Times New Roman,Regular"&amp;11&amp;P</oddFooter>
  </headerFooter>
  <rowBreaks count="2" manualBreakCount="2">
    <brk id="45" max="16383" man="1"/>
    <brk id="81" max="16383" man="1"/>
  </rowBreaks>
  <ignoredErrors>
    <ignoredError sqref="C104 E104 G104 I104 I77 G77" formulaRange="1"/>
    <ignoredError sqref="B72 B62 B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0" zoomScaleNormal="90" zoomScaleSheetLayoutView="80" zoomScalePageLayoutView="85" workbookViewId="0"/>
  </sheetViews>
  <sheetFormatPr defaultColWidth="9.140625" defaultRowHeight="21.75" customHeight="1" x14ac:dyDescent="0.25"/>
  <cols>
    <col min="1" max="1" width="42.5703125" style="8" customWidth="1"/>
    <col min="2" max="2" width="7.28515625" style="6" customWidth="1"/>
    <col min="3" max="3" width="1.42578125" style="6" customWidth="1"/>
    <col min="4" max="4" width="14.5703125" style="6" customWidth="1"/>
    <col min="5" max="5" width="1.42578125" style="6" customWidth="1"/>
    <col min="6" max="6" width="14.5703125" style="6" customWidth="1"/>
    <col min="7" max="7" width="1.42578125" style="6" customWidth="1"/>
    <col min="8" max="8" width="14.5703125" style="6" customWidth="1"/>
    <col min="9" max="9" width="1.42578125" style="6" customWidth="1"/>
    <col min="10" max="10" width="14.5703125" style="6" customWidth="1"/>
    <col min="11" max="16384" width="9.140625" style="6"/>
  </cols>
  <sheetData>
    <row r="1" spans="1:10" s="2" customFormat="1" ht="21.75" customHeight="1" x14ac:dyDescent="0.3">
      <c r="A1" s="1" t="s">
        <v>0</v>
      </c>
      <c r="C1" s="28"/>
      <c r="D1" s="29"/>
      <c r="E1" s="30"/>
      <c r="F1" s="29"/>
      <c r="G1" s="30"/>
      <c r="H1" s="29"/>
      <c r="I1" s="30"/>
      <c r="J1" s="29"/>
    </row>
    <row r="2" spans="1:10" s="4" customFormat="1" ht="21.75" customHeight="1" x14ac:dyDescent="0.25">
      <c r="A2" s="3" t="s">
        <v>52</v>
      </c>
      <c r="C2" s="31"/>
      <c r="D2" s="32"/>
      <c r="E2" s="32"/>
      <c r="F2" s="32"/>
      <c r="G2" s="32"/>
      <c r="H2" s="32"/>
      <c r="I2" s="32"/>
      <c r="J2" s="32"/>
    </row>
    <row r="3" spans="1:10" s="4" customFormat="1" ht="21.75" customHeight="1" x14ac:dyDescent="0.25">
      <c r="A3" s="205"/>
      <c r="B3" s="205"/>
      <c r="C3" s="205"/>
      <c r="D3" s="205"/>
      <c r="E3" s="205"/>
      <c r="F3" s="205"/>
      <c r="G3" s="32"/>
      <c r="H3" s="206"/>
      <c r="I3" s="206"/>
      <c r="J3" s="206"/>
    </row>
    <row r="4" spans="1:10" ht="21.75" customHeight="1" x14ac:dyDescent="0.25">
      <c r="B4" s="8"/>
      <c r="C4" s="8"/>
      <c r="D4" s="204" t="s">
        <v>2</v>
      </c>
      <c r="E4" s="204"/>
      <c r="F4" s="204"/>
      <c r="H4" s="204" t="s">
        <v>3</v>
      </c>
      <c r="I4" s="204"/>
      <c r="J4" s="204"/>
    </row>
    <row r="5" spans="1:10" ht="21.75" customHeight="1" x14ac:dyDescent="0.25">
      <c r="B5" s="9"/>
      <c r="C5" s="9"/>
      <c r="D5" s="207" t="s">
        <v>5</v>
      </c>
      <c r="E5" s="207"/>
      <c r="F5" s="207"/>
      <c r="G5" s="7"/>
      <c r="H5" s="207" t="s">
        <v>5</v>
      </c>
      <c r="I5" s="207"/>
      <c r="J5" s="207"/>
    </row>
    <row r="6" spans="1:10" ht="21.75" customHeight="1" x14ac:dyDescent="0.25">
      <c r="B6" s="9"/>
      <c r="C6" s="9"/>
      <c r="D6" s="208" t="s">
        <v>53</v>
      </c>
      <c r="E6" s="208"/>
      <c r="F6" s="208"/>
      <c r="G6" s="7"/>
      <c r="H6" s="208" t="s">
        <v>53</v>
      </c>
      <c r="I6" s="208"/>
      <c r="J6" s="208"/>
    </row>
    <row r="7" spans="1:10" ht="21.75" customHeight="1" x14ac:dyDescent="0.25">
      <c r="B7" s="10"/>
      <c r="C7" s="9"/>
      <c r="D7" s="208" t="s">
        <v>157</v>
      </c>
      <c r="E7" s="208"/>
      <c r="F7" s="208"/>
      <c r="G7" s="7"/>
      <c r="H7" s="208" t="s">
        <v>157</v>
      </c>
      <c r="I7" s="208"/>
      <c r="J7" s="208"/>
    </row>
    <row r="8" spans="1:10" ht="21.75" customHeight="1" x14ac:dyDescent="0.25">
      <c r="B8" s="10"/>
      <c r="C8" s="10"/>
      <c r="D8" s="9">
        <v>2021</v>
      </c>
      <c r="E8" s="9"/>
      <c r="F8" s="9">
        <v>2020</v>
      </c>
      <c r="G8" s="9"/>
      <c r="H8" s="9">
        <v>2021</v>
      </c>
      <c r="I8" s="9"/>
      <c r="J8" s="9">
        <v>2020</v>
      </c>
    </row>
    <row r="9" spans="1:10" ht="21.75" customHeight="1" x14ac:dyDescent="0.25">
      <c r="A9" s="5"/>
      <c r="C9" s="10"/>
      <c r="D9" s="209" t="s">
        <v>8</v>
      </c>
      <c r="E9" s="209"/>
      <c r="F9" s="209"/>
      <c r="G9" s="209"/>
      <c r="H9" s="209"/>
      <c r="I9" s="209"/>
      <c r="J9" s="209"/>
    </row>
    <row r="10" spans="1:10" ht="21.75" customHeight="1" x14ac:dyDescent="0.25">
      <c r="A10" s="33" t="s">
        <v>136</v>
      </c>
      <c r="B10" s="10"/>
      <c r="C10" s="10"/>
    </row>
    <row r="11" spans="1:10" ht="21.75" customHeight="1" x14ac:dyDescent="0.25">
      <c r="A11" s="14" t="s">
        <v>54</v>
      </c>
      <c r="B11" s="10"/>
      <c r="C11" s="10"/>
    </row>
    <row r="12" spans="1:10" ht="21.75" customHeight="1" x14ac:dyDescent="0.25">
      <c r="A12" s="14" t="s">
        <v>55</v>
      </c>
      <c r="B12" s="10"/>
      <c r="C12" s="10"/>
      <c r="D12" s="34">
        <v>8359673</v>
      </c>
      <c r="F12" s="34">
        <v>7172840</v>
      </c>
      <c r="H12" s="17">
        <v>3736760</v>
      </c>
      <c r="J12" s="17">
        <v>3534063</v>
      </c>
    </row>
    <row r="13" spans="1:10" ht="21.75" customHeight="1" x14ac:dyDescent="0.25">
      <c r="A13" s="14" t="s">
        <v>190</v>
      </c>
      <c r="B13" s="90"/>
      <c r="C13" s="90"/>
      <c r="D13" s="34"/>
      <c r="F13" s="34"/>
      <c r="H13" s="17"/>
      <c r="J13" s="17"/>
    </row>
    <row r="14" spans="1:10" ht="21.75" customHeight="1" x14ac:dyDescent="0.25">
      <c r="A14" s="14" t="s">
        <v>56</v>
      </c>
      <c r="B14" s="90"/>
      <c r="C14" s="90"/>
      <c r="D14" s="34">
        <v>317898</v>
      </c>
      <c r="F14" s="34">
        <v>56103</v>
      </c>
      <c r="H14" s="15">
        <v>0</v>
      </c>
      <c r="J14" s="15">
        <v>0</v>
      </c>
    </row>
    <row r="15" spans="1:10" ht="21.75" customHeight="1" x14ac:dyDescent="0.25">
      <c r="A15" s="14" t="s">
        <v>57</v>
      </c>
      <c r="B15" s="10"/>
      <c r="C15" s="10"/>
      <c r="D15" s="15">
        <v>0</v>
      </c>
      <c r="E15" s="36"/>
      <c r="F15" s="15">
        <v>0</v>
      </c>
      <c r="G15" s="36"/>
      <c r="H15" s="15">
        <v>0</v>
      </c>
      <c r="I15" s="36"/>
      <c r="J15" s="15">
        <v>116779</v>
      </c>
    </row>
    <row r="16" spans="1:10" ht="21.75" customHeight="1" x14ac:dyDescent="0.25">
      <c r="A16" s="14" t="s">
        <v>58</v>
      </c>
      <c r="B16" s="10"/>
      <c r="C16" s="10"/>
      <c r="D16" s="15">
        <v>17742</v>
      </c>
      <c r="E16" s="36"/>
      <c r="F16" s="15">
        <v>16087</v>
      </c>
      <c r="G16" s="36"/>
      <c r="H16" s="15">
        <v>63113</v>
      </c>
      <c r="I16" s="36"/>
      <c r="J16" s="15">
        <v>56600</v>
      </c>
    </row>
    <row r="17" spans="1:10" ht="21.75" customHeight="1" x14ac:dyDescent="0.25">
      <c r="A17" s="14" t="s">
        <v>152</v>
      </c>
      <c r="B17" s="10"/>
      <c r="C17" s="10"/>
      <c r="D17" s="15">
        <v>30056</v>
      </c>
      <c r="E17" s="36"/>
      <c r="F17" s="15">
        <v>0</v>
      </c>
      <c r="G17" s="36"/>
      <c r="H17" s="15">
        <v>480055</v>
      </c>
      <c r="I17" s="36"/>
      <c r="J17" s="15">
        <v>250000</v>
      </c>
    </row>
    <row r="18" spans="1:10" ht="21.75" customHeight="1" x14ac:dyDescent="0.25">
      <c r="A18" s="14" t="s">
        <v>59</v>
      </c>
      <c r="B18" s="10"/>
      <c r="C18" s="10"/>
      <c r="D18" s="15">
        <v>18791</v>
      </c>
      <c r="E18" s="36"/>
      <c r="F18" s="15">
        <v>26449</v>
      </c>
      <c r="G18" s="36"/>
      <c r="H18" s="37">
        <v>19978</v>
      </c>
      <c r="I18" s="36"/>
      <c r="J18" s="37">
        <v>19241</v>
      </c>
    </row>
    <row r="19" spans="1:10" ht="21.75" customHeight="1" x14ac:dyDescent="0.25">
      <c r="A19" s="38" t="s">
        <v>137</v>
      </c>
      <c r="B19" s="10"/>
      <c r="C19" s="10"/>
      <c r="D19" s="39">
        <f>SUM(D12:D18)</f>
        <v>8744160</v>
      </c>
      <c r="E19" s="36"/>
      <c r="F19" s="39">
        <f>SUM(F12:F18)</f>
        <v>7271479</v>
      </c>
      <c r="G19" s="36"/>
      <c r="H19" s="39">
        <f>SUM(H12:H18)</f>
        <v>4299906</v>
      </c>
      <c r="I19" s="36"/>
      <c r="J19" s="39">
        <f>SUM(J12:J18)</f>
        <v>3976683</v>
      </c>
    </row>
    <row r="20" spans="1:10" ht="13.5" customHeight="1" x14ac:dyDescent="0.25">
      <c r="A20" s="33"/>
      <c r="B20" s="10"/>
      <c r="C20" s="10"/>
      <c r="D20" s="40"/>
      <c r="E20" s="36"/>
      <c r="F20" s="40"/>
      <c r="G20" s="36"/>
      <c r="H20" s="40"/>
      <c r="I20" s="36"/>
      <c r="J20" s="40"/>
    </row>
    <row r="21" spans="1:10" ht="21.75" customHeight="1" x14ac:dyDescent="0.25">
      <c r="A21" s="23" t="s">
        <v>60</v>
      </c>
      <c r="B21" s="10"/>
      <c r="C21" s="10"/>
      <c r="D21" s="40"/>
      <c r="F21" s="40"/>
      <c r="H21" s="40"/>
      <c r="J21" s="40"/>
    </row>
    <row r="22" spans="1:10" ht="21.75" customHeight="1" x14ac:dyDescent="0.25">
      <c r="A22" s="14" t="s">
        <v>61</v>
      </c>
      <c r="B22" s="10"/>
      <c r="C22" s="10"/>
      <c r="D22" s="40"/>
      <c r="F22" s="40"/>
      <c r="H22" s="40"/>
      <c r="J22" s="40"/>
    </row>
    <row r="23" spans="1:10" ht="21.75" customHeight="1" x14ac:dyDescent="0.25">
      <c r="A23" s="14" t="s">
        <v>55</v>
      </c>
      <c r="B23" s="10"/>
      <c r="C23" s="10"/>
      <c r="D23" s="34">
        <v>7401629</v>
      </c>
      <c r="F23" s="34">
        <v>6218373</v>
      </c>
      <c r="H23" s="17">
        <v>3514685</v>
      </c>
      <c r="J23" s="17">
        <v>3435153</v>
      </c>
    </row>
    <row r="24" spans="1:10" ht="21.75" customHeight="1" x14ac:dyDescent="0.25">
      <c r="A24" s="14" t="s">
        <v>113</v>
      </c>
      <c r="B24" s="10"/>
      <c r="C24" s="10"/>
      <c r="D24" s="34">
        <v>238260</v>
      </c>
      <c r="F24" s="34">
        <v>172478</v>
      </c>
      <c r="H24" s="34">
        <v>154292</v>
      </c>
      <c r="J24" s="34">
        <v>121727</v>
      </c>
    </row>
    <row r="25" spans="1:10" ht="21.75" customHeight="1" x14ac:dyDescent="0.25">
      <c r="A25" s="14" t="s">
        <v>62</v>
      </c>
      <c r="B25" s="10"/>
      <c r="C25" s="10"/>
      <c r="D25" s="34">
        <v>139318</v>
      </c>
      <c r="F25" s="34">
        <v>137832</v>
      </c>
      <c r="G25" s="34"/>
      <c r="H25" s="34">
        <v>102038</v>
      </c>
      <c r="I25" s="34"/>
      <c r="J25" s="34">
        <v>98920</v>
      </c>
    </row>
    <row r="26" spans="1:10" ht="21.75" customHeight="1" x14ac:dyDescent="0.25">
      <c r="A26" s="14" t="s">
        <v>191</v>
      </c>
      <c r="B26" s="194"/>
      <c r="C26" s="194"/>
      <c r="D26" s="34"/>
      <c r="F26" s="34"/>
      <c r="G26" s="34"/>
      <c r="H26" s="34"/>
      <c r="I26" s="34"/>
      <c r="J26" s="34"/>
    </row>
    <row r="27" spans="1:10" ht="21.75" customHeight="1" x14ac:dyDescent="0.25">
      <c r="A27" s="14" t="s">
        <v>280</v>
      </c>
      <c r="B27" s="193"/>
      <c r="C27" s="193"/>
      <c r="D27" s="34">
        <v>152406</v>
      </c>
      <c r="F27" s="15">
        <v>0</v>
      </c>
      <c r="G27" s="34"/>
      <c r="H27" s="15">
        <v>152436</v>
      </c>
      <c r="I27" s="34"/>
      <c r="J27" s="15">
        <v>0</v>
      </c>
    </row>
    <row r="28" spans="1:10" ht="21.75" customHeight="1" x14ac:dyDescent="0.25">
      <c r="A28" s="14" t="s">
        <v>109</v>
      </c>
      <c r="B28" s="10"/>
      <c r="C28" s="10"/>
      <c r="D28" s="15">
        <v>53984</v>
      </c>
      <c r="F28" s="15">
        <v>101812</v>
      </c>
      <c r="G28" s="34"/>
      <c r="H28" s="15">
        <v>38355</v>
      </c>
      <c r="I28" s="34"/>
      <c r="J28" s="15">
        <v>0</v>
      </c>
    </row>
    <row r="29" spans="1:10" ht="21.75" customHeight="1" x14ac:dyDescent="0.25">
      <c r="A29" s="5" t="s">
        <v>64</v>
      </c>
      <c r="B29" s="10"/>
      <c r="C29" s="10"/>
      <c r="D29" s="19">
        <f>SUM(D23:D28)</f>
        <v>7985597</v>
      </c>
      <c r="F29" s="19">
        <f>SUM(F23:F28)</f>
        <v>6630495</v>
      </c>
      <c r="H29" s="19">
        <f>SUM(H23:H28)</f>
        <v>3961806</v>
      </c>
      <c r="J29" s="19">
        <f>SUM(J23:J28)</f>
        <v>3655800</v>
      </c>
    </row>
    <row r="30" spans="1:10" ht="13.5" customHeight="1" x14ac:dyDescent="0.25">
      <c r="A30" s="6"/>
      <c r="B30" s="10"/>
      <c r="C30" s="10"/>
      <c r="D30" s="13"/>
      <c r="F30" s="13"/>
      <c r="H30" s="13"/>
      <c r="J30" s="13"/>
    </row>
    <row r="31" spans="1:10" ht="21.75" customHeight="1" x14ac:dyDescent="0.3">
      <c r="A31" s="1" t="s">
        <v>0</v>
      </c>
      <c r="C31" s="10"/>
      <c r="D31" s="21"/>
      <c r="E31" s="20"/>
      <c r="F31" s="21"/>
      <c r="G31" s="20"/>
      <c r="H31" s="21"/>
      <c r="I31" s="20"/>
      <c r="J31" s="21"/>
    </row>
    <row r="32" spans="1:10" ht="21.75" customHeight="1" x14ac:dyDescent="0.25">
      <c r="A32" s="3" t="s">
        <v>52</v>
      </c>
      <c r="C32" s="9"/>
      <c r="D32" s="7"/>
      <c r="E32" s="7"/>
      <c r="F32" s="7"/>
      <c r="G32" s="7"/>
      <c r="H32" s="7"/>
      <c r="I32" s="7"/>
      <c r="J32" s="7"/>
    </row>
    <row r="33" spans="1:10" ht="21.75" customHeight="1" x14ac:dyDescent="0.25">
      <c r="A33" s="203"/>
      <c r="B33" s="203"/>
      <c r="C33" s="203"/>
      <c r="D33" s="203"/>
      <c r="E33" s="203"/>
      <c r="F33" s="203"/>
      <c r="G33" s="7"/>
      <c r="H33" s="204"/>
      <c r="I33" s="204"/>
      <c r="J33" s="204"/>
    </row>
    <row r="34" spans="1:10" ht="21.75" customHeight="1" x14ac:dyDescent="0.25">
      <c r="A34" s="46"/>
      <c r="B34" s="8"/>
      <c r="C34" s="8"/>
      <c r="D34" s="204" t="s">
        <v>2</v>
      </c>
      <c r="E34" s="204"/>
      <c r="F34" s="204"/>
      <c r="H34" s="204" t="s">
        <v>3</v>
      </c>
      <c r="I34" s="204"/>
      <c r="J34" s="204"/>
    </row>
    <row r="35" spans="1:10" ht="21.75" customHeight="1" x14ac:dyDescent="0.25">
      <c r="B35" s="9"/>
      <c r="C35" s="9"/>
      <c r="D35" s="207" t="s">
        <v>5</v>
      </c>
      <c r="E35" s="207"/>
      <c r="F35" s="207"/>
      <c r="G35" s="7"/>
      <c r="H35" s="207" t="s">
        <v>5</v>
      </c>
      <c r="I35" s="207"/>
      <c r="J35" s="207"/>
    </row>
    <row r="36" spans="1:10" ht="21.75" customHeight="1" x14ac:dyDescent="0.25">
      <c r="B36" s="10"/>
      <c r="C36" s="9"/>
      <c r="D36" s="208" t="s">
        <v>53</v>
      </c>
      <c r="E36" s="208"/>
      <c r="F36" s="208"/>
      <c r="G36" s="7"/>
      <c r="H36" s="208" t="s">
        <v>53</v>
      </c>
      <c r="I36" s="208"/>
      <c r="J36" s="208"/>
    </row>
    <row r="37" spans="1:10" ht="21.75" customHeight="1" x14ac:dyDescent="0.25">
      <c r="B37" s="10"/>
      <c r="C37" s="9"/>
      <c r="D37" s="208" t="s">
        <v>157</v>
      </c>
      <c r="E37" s="208"/>
      <c r="F37" s="208"/>
      <c r="G37" s="7"/>
      <c r="H37" s="208" t="s">
        <v>157</v>
      </c>
      <c r="I37" s="208"/>
      <c r="J37" s="208"/>
    </row>
    <row r="38" spans="1:10" ht="21.75" customHeight="1" x14ac:dyDescent="0.25">
      <c r="B38" s="10"/>
      <c r="C38" s="10"/>
      <c r="D38" s="9">
        <v>2021</v>
      </c>
      <c r="E38" s="9"/>
      <c r="F38" s="9">
        <v>2020</v>
      </c>
      <c r="G38" s="9"/>
      <c r="H38" s="9">
        <v>2021</v>
      </c>
      <c r="I38" s="9"/>
      <c r="J38" s="9">
        <v>2020</v>
      </c>
    </row>
    <row r="39" spans="1:10" ht="21.75" customHeight="1" x14ac:dyDescent="0.25">
      <c r="C39" s="10"/>
      <c r="D39" s="209" t="s">
        <v>8</v>
      </c>
      <c r="E39" s="209"/>
      <c r="F39" s="209"/>
      <c r="G39" s="209"/>
      <c r="H39" s="209"/>
      <c r="I39" s="209"/>
      <c r="J39" s="209"/>
    </row>
    <row r="40" spans="1:10" ht="21.75" customHeight="1" x14ac:dyDescent="0.25">
      <c r="C40" s="122"/>
      <c r="D40" s="122"/>
      <c r="E40" s="122"/>
      <c r="F40" s="122"/>
      <c r="G40" s="122"/>
      <c r="H40" s="122"/>
      <c r="I40" s="122"/>
      <c r="J40" s="122"/>
    </row>
    <row r="41" spans="1:10" s="36" customFormat="1" ht="21.75" customHeight="1" x14ac:dyDescent="0.25">
      <c r="A41" s="36" t="s">
        <v>238</v>
      </c>
      <c r="B41" s="42"/>
      <c r="C41" s="42"/>
      <c r="D41" s="21">
        <f>D19-D29</f>
        <v>758563</v>
      </c>
      <c r="E41" s="45"/>
      <c r="F41" s="21">
        <f>F19-F29</f>
        <v>640984</v>
      </c>
      <c r="G41" s="45"/>
      <c r="H41" s="21">
        <f>H19-H29</f>
        <v>338100</v>
      </c>
      <c r="I41" s="45"/>
      <c r="J41" s="21">
        <f>J19-J29</f>
        <v>320883</v>
      </c>
    </row>
    <row r="42" spans="1:10" ht="21.75" customHeight="1" x14ac:dyDescent="0.25">
      <c r="A42" s="14" t="s">
        <v>63</v>
      </c>
      <c r="B42" s="10"/>
      <c r="C42" s="10"/>
      <c r="D42" s="34">
        <v>110617</v>
      </c>
      <c r="E42" s="27"/>
      <c r="F42" s="34">
        <v>95095</v>
      </c>
      <c r="G42" s="27"/>
      <c r="H42" s="34">
        <v>70971</v>
      </c>
      <c r="I42" s="27"/>
      <c r="J42" s="34">
        <v>59287</v>
      </c>
    </row>
    <row r="43" spans="1:10" ht="21.6" customHeight="1" x14ac:dyDescent="0.25">
      <c r="A43" s="14" t="s">
        <v>302</v>
      </c>
      <c r="B43" s="150"/>
      <c r="C43" s="150"/>
      <c r="D43" s="34"/>
      <c r="E43" s="27"/>
      <c r="F43" s="34"/>
      <c r="G43" s="27"/>
      <c r="H43" s="34"/>
      <c r="I43" s="27"/>
      <c r="J43" s="34"/>
    </row>
    <row r="44" spans="1:10" ht="21.75" customHeight="1" x14ac:dyDescent="0.25">
      <c r="A44" s="8" t="s">
        <v>231</v>
      </c>
      <c r="B44" s="150"/>
      <c r="C44" s="150"/>
      <c r="D44" s="34">
        <v>7379</v>
      </c>
      <c r="E44" s="27"/>
      <c r="F44" s="34">
        <v>-17853</v>
      </c>
      <c r="G44" s="27"/>
      <c r="H44" s="34">
        <v>12433</v>
      </c>
      <c r="I44" s="27"/>
      <c r="J44" s="34">
        <v>470</v>
      </c>
    </row>
    <row r="45" spans="1:10" ht="21.75" customHeight="1" x14ac:dyDescent="0.25">
      <c r="A45" s="100" t="s">
        <v>241</v>
      </c>
      <c r="B45" s="159"/>
      <c r="C45" s="159"/>
      <c r="D45" s="34"/>
      <c r="E45" s="27"/>
      <c r="F45" s="34"/>
      <c r="G45" s="27"/>
      <c r="H45" s="34"/>
      <c r="I45" s="27"/>
      <c r="J45" s="34"/>
    </row>
    <row r="46" spans="1:10" ht="24" customHeight="1" x14ac:dyDescent="0.25">
      <c r="A46" s="6" t="s">
        <v>239</v>
      </c>
      <c r="B46" s="10"/>
      <c r="C46" s="10"/>
      <c r="D46" s="37">
        <v>-1290</v>
      </c>
      <c r="E46" s="27"/>
      <c r="F46" s="37">
        <v>1279</v>
      </c>
      <c r="G46" s="52"/>
      <c r="H46" s="41">
        <v>0</v>
      </c>
      <c r="I46" s="52"/>
      <c r="J46" s="41">
        <v>0</v>
      </c>
    </row>
    <row r="47" spans="1:10" ht="24" customHeight="1" x14ac:dyDescent="0.25">
      <c r="A47" s="36" t="s">
        <v>171</v>
      </c>
      <c r="B47" s="122"/>
      <c r="C47" s="122"/>
      <c r="D47" s="49">
        <f>D41-D42-D44-D46</f>
        <v>641857</v>
      </c>
      <c r="E47" s="27"/>
      <c r="F47" s="49">
        <f>F41-F42-F44-F46</f>
        <v>562463</v>
      </c>
      <c r="G47" s="52"/>
      <c r="H47" s="53">
        <f>H41-H42-H44-H46</f>
        <v>254696</v>
      </c>
      <c r="I47" s="52"/>
      <c r="J47" s="53">
        <f>J41-J42-J44-J46</f>
        <v>261126</v>
      </c>
    </row>
    <row r="48" spans="1:10" ht="21.75" customHeight="1" x14ac:dyDescent="0.25">
      <c r="A48" s="22" t="s">
        <v>114</v>
      </c>
      <c r="B48" s="10"/>
      <c r="C48" s="10"/>
      <c r="D48" s="41">
        <v>214122</v>
      </c>
      <c r="E48" s="27"/>
      <c r="F48" s="41">
        <v>131565</v>
      </c>
      <c r="G48" s="27"/>
      <c r="H48" s="34">
        <v>-29974</v>
      </c>
      <c r="I48" s="27"/>
      <c r="J48" s="43">
        <v>53474</v>
      </c>
    </row>
    <row r="49" spans="1:10" ht="21.75" customHeight="1" thickBot="1" x14ac:dyDescent="0.3">
      <c r="A49" s="36" t="s">
        <v>170</v>
      </c>
      <c r="B49" s="10"/>
      <c r="C49" s="10"/>
      <c r="D49" s="44">
        <f>D47-D48</f>
        <v>427735</v>
      </c>
      <c r="E49" s="36"/>
      <c r="F49" s="44">
        <f>F47-F48</f>
        <v>430898</v>
      </c>
      <c r="G49" s="36"/>
      <c r="H49" s="44">
        <f>H47-H48</f>
        <v>284670</v>
      </c>
      <c r="I49" s="36"/>
      <c r="J49" s="44">
        <f>J47-J48</f>
        <v>207652</v>
      </c>
    </row>
    <row r="50" spans="1:10" ht="21.75" customHeight="1" thickTop="1" x14ac:dyDescent="0.25">
      <c r="A50" s="36"/>
      <c r="B50" s="170"/>
      <c r="C50" s="170"/>
      <c r="D50" s="21"/>
      <c r="E50" s="36"/>
      <c r="F50" s="21"/>
      <c r="G50" s="36"/>
      <c r="H50" s="21"/>
      <c r="I50" s="36"/>
      <c r="J50" s="21"/>
    </row>
    <row r="51" spans="1:10" ht="21.75" customHeight="1" x14ac:dyDescent="0.25">
      <c r="A51" s="18" t="s">
        <v>169</v>
      </c>
      <c r="B51" s="10"/>
      <c r="C51" s="10"/>
      <c r="D51" s="27"/>
      <c r="F51" s="27"/>
      <c r="H51" s="27"/>
      <c r="J51" s="27"/>
    </row>
    <row r="52" spans="1:10" ht="21.75" customHeight="1" x14ac:dyDescent="0.25">
      <c r="A52" s="25" t="s">
        <v>183</v>
      </c>
      <c r="B52" s="10"/>
      <c r="C52" s="10"/>
      <c r="D52" s="34">
        <v>429585</v>
      </c>
      <c r="E52" s="12"/>
      <c r="F52" s="34">
        <f>F49</f>
        <v>430898</v>
      </c>
      <c r="G52" s="34"/>
      <c r="H52" s="34">
        <f>H49</f>
        <v>284670</v>
      </c>
      <c r="I52" s="34"/>
      <c r="J52" s="34">
        <f>J49</f>
        <v>207652</v>
      </c>
    </row>
    <row r="53" spans="1:10" ht="21.75" customHeight="1" x14ac:dyDescent="0.25">
      <c r="A53" s="14" t="s">
        <v>65</v>
      </c>
      <c r="B53" s="10"/>
      <c r="C53" s="10"/>
      <c r="D53" s="75">
        <v>-1850</v>
      </c>
      <c r="E53" s="12"/>
      <c r="F53" s="75">
        <v>0</v>
      </c>
      <c r="G53" s="47"/>
      <c r="H53" s="75">
        <v>0</v>
      </c>
      <c r="J53" s="75">
        <v>0</v>
      </c>
    </row>
    <row r="54" spans="1:10" ht="21.75" customHeight="1" thickBot="1" x14ac:dyDescent="0.3">
      <c r="A54" s="38" t="s">
        <v>170</v>
      </c>
      <c r="B54" s="10"/>
      <c r="C54" s="10"/>
      <c r="D54" s="48">
        <f>D49</f>
        <v>427735</v>
      </c>
      <c r="E54" s="18"/>
      <c r="F54" s="48">
        <f>F49</f>
        <v>430898</v>
      </c>
      <c r="G54" s="18"/>
      <c r="H54" s="48">
        <f>SUM(H52:H53)</f>
        <v>284670</v>
      </c>
      <c r="I54" s="18"/>
      <c r="J54" s="48">
        <f>SUM(J52:J53)</f>
        <v>207652</v>
      </c>
    </row>
    <row r="55" spans="1:10" ht="21.75" customHeight="1" thickTop="1" x14ac:dyDescent="0.25">
      <c r="A55" s="38"/>
      <c r="B55" s="122"/>
      <c r="C55" s="122"/>
      <c r="D55" s="49"/>
      <c r="E55" s="18"/>
      <c r="F55" s="49"/>
      <c r="G55" s="18"/>
      <c r="H55" s="49"/>
      <c r="I55" s="18"/>
      <c r="J55" s="49"/>
    </row>
    <row r="56" spans="1:10" ht="21.75" customHeight="1" x14ac:dyDescent="0.25">
      <c r="A56" s="38" t="s">
        <v>240</v>
      </c>
      <c r="B56" s="122"/>
      <c r="C56" s="122"/>
      <c r="D56" s="49"/>
      <c r="E56" s="18"/>
      <c r="F56" s="49"/>
      <c r="G56" s="18"/>
      <c r="H56" s="49"/>
      <c r="I56" s="18"/>
      <c r="J56" s="49"/>
    </row>
    <row r="57" spans="1:10" ht="21.75" customHeight="1" thickBot="1" x14ac:dyDescent="0.3">
      <c r="A57" s="14" t="s">
        <v>223</v>
      </c>
      <c r="B57" s="122"/>
      <c r="C57" s="122"/>
      <c r="D57" s="136">
        <f>D54/'SFP 2-4'!C94</f>
        <v>7.6278097494227898E-2</v>
      </c>
      <c r="E57" s="12"/>
      <c r="F57" s="136">
        <f>F54/'SFP 2-4'!E94</f>
        <v>7.6842156134213496E-2</v>
      </c>
      <c r="G57" s="12"/>
      <c r="H57" s="136">
        <v>0.05</v>
      </c>
      <c r="I57" s="12"/>
      <c r="J57" s="136">
        <f>J54/'SFP 2-4'!I94</f>
        <v>3.7030636961837143E-2</v>
      </c>
    </row>
    <row r="58" spans="1:10" ht="21.75" customHeight="1" thickTop="1" x14ac:dyDescent="0.25">
      <c r="A58" s="14"/>
      <c r="B58" s="122"/>
      <c r="C58" s="122"/>
      <c r="D58" s="187"/>
      <c r="E58" s="18"/>
      <c r="F58" s="187"/>
      <c r="G58" s="18"/>
      <c r="H58" s="187"/>
      <c r="I58" s="18"/>
      <c r="J58" s="187"/>
    </row>
    <row r="59" spans="1:10" ht="13.5" customHeight="1" x14ac:dyDescent="0.25">
      <c r="B59" s="27"/>
      <c r="C59" s="65"/>
      <c r="D59" s="65"/>
      <c r="E59" s="65"/>
      <c r="F59" s="65"/>
      <c r="G59" s="65"/>
      <c r="H59" s="65"/>
      <c r="I59" s="65"/>
      <c r="J59" s="65"/>
    </row>
    <row r="60" spans="1:10" ht="21.75" customHeight="1" x14ac:dyDescent="0.3">
      <c r="A60" s="1" t="s">
        <v>0</v>
      </c>
      <c r="C60" s="10"/>
      <c r="D60" s="21"/>
      <c r="E60" s="20"/>
      <c r="F60" s="21"/>
      <c r="G60" s="20"/>
      <c r="H60" s="21"/>
      <c r="I60" s="20"/>
      <c r="J60" s="21"/>
    </row>
    <row r="61" spans="1:10" ht="21.75" customHeight="1" x14ac:dyDescent="0.25">
      <c r="A61" s="3" t="s">
        <v>66</v>
      </c>
      <c r="C61" s="9"/>
      <c r="D61" s="7"/>
      <c r="E61" s="7"/>
      <c r="F61" s="7"/>
      <c r="G61" s="7"/>
      <c r="H61" s="7"/>
      <c r="I61" s="7"/>
      <c r="J61" s="7"/>
    </row>
    <row r="62" spans="1:10" ht="21.75" customHeight="1" x14ac:dyDescent="0.25">
      <c r="A62" s="203"/>
      <c r="B62" s="203"/>
      <c r="C62" s="203"/>
      <c r="D62" s="203"/>
      <c r="E62" s="203"/>
      <c r="F62" s="203"/>
      <c r="G62" s="7"/>
      <c r="H62" s="204"/>
      <c r="I62" s="204"/>
      <c r="J62" s="204"/>
    </row>
    <row r="63" spans="1:10" ht="21.75" customHeight="1" x14ac:dyDescent="0.25">
      <c r="B63" s="8"/>
      <c r="C63" s="8"/>
      <c r="D63" s="204" t="s">
        <v>2</v>
      </c>
      <c r="E63" s="204"/>
      <c r="F63" s="204"/>
      <c r="H63" s="204" t="s">
        <v>3</v>
      </c>
      <c r="I63" s="204"/>
      <c r="J63" s="204"/>
    </row>
    <row r="64" spans="1:10" ht="21.75" customHeight="1" x14ac:dyDescent="0.25">
      <c r="B64" s="9"/>
      <c r="C64" s="9"/>
      <c r="D64" s="207" t="s">
        <v>5</v>
      </c>
      <c r="E64" s="207"/>
      <c r="F64" s="207"/>
      <c r="G64" s="7"/>
      <c r="H64" s="207" t="s">
        <v>4</v>
      </c>
      <c r="I64" s="207"/>
      <c r="J64" s="207"/>
    </row>
    <row r="65" spans="1:10" ht="21.75" customHeight="1" x14ac:dyDescent="0.25">
      <c r="B65" s="10"/>
      <c r="C65" s="9"/>
      <c r="D65" s="208" t="s">
        <v>67</v>
      </c>
      <c r="E65" s="208"/>
      <c r="F65" s="208"/>
      <c r="G65" s="7"/>
      <c r="H65" s="208" t="s">
        <v>67</v>
      </c>
      <c r="I65" s="208"/>
      <c r="J65" s="208"/>
    </row>
    <row r="66" spans="1:10" ht="21.75" customHeight="1" x14ac:dyDescent="0.25">
      <c r="B66" s="10"/>
      <c r="C66" s="9"/>
      <c r="D66" s="208" t="s">
        <v>157</v>
      </c>
      <c r="E66" s="208"/>
      <c r="F66" s="208"/>
      <c r="G66" s="7"/>
      <c r="H66" s="208" t="s">
        <v>157</v>
      </c>
      <c r="I66" s="208"/>
      <c r="J66" s="208"/>
    </row>
    <row r="67" spans="1:10" ht="21.75" customHeight="1" x14ac:dyDescent="0.25">
      <c r="B67" s="10"/>
      <c r="C67" s="10"/>
      <c r="D67" s="9">
        <v>2021</v>
      </c>
      <c r="E67" s="9"/>
      <c r="F67" s="9">
        <v>2020</v>
      </c>
      <c r="G67" s="9"/>
      <c r="H67" s="9">
        <v>2021</v>
      </c>
      <c r="I67" s="9"/>
      <c r="J67" s="9">
        <v>2020</v>
      </c>
    </row>
    <row r="68" spans="1:10" ht="21.75" customHeight="1" x14ac:dyDescent="0.25">
      <c r="A68" s="5"/>
      <c r="C68" s="10"/>
      <c r="D68" s="209" t="s">
        <v>8</v>
      </c>
      <c r="E68" s="209"/>
      <c r="F68" s="209"/>
      <c r="G68" s="209"/>
      <c r="H68" s="209"/>
      <c r="I68" s="209"/>
      <c r="J68" s="209"/>
    </row>
    <row r="69" spans="1:10" ht="21.75" customHeight="1" x14ac:dyDescent="0.25">
      <c r="A69" s="5"/>
      <c r="C69" s="10"/>
      <c r="D69" s="10"/>
      <c r="E69" s="10"/>
      <c r="F69" s="10"/>
      <c r="G69" s="10"/>
      <c r="H69" s="10"/>
      <c r="I69" s="10"/>
      <c r="J69" s="10"/>
    </row>
    <row r="70" spans="1:10" ht="21.75" customHeight="1" x14ac:dyDescent="0.25">
      <c r="A70" s="5" t="s">
        <v>170</v>
      </c>
      <c r="C70" s="10"/>
      <c r="D70" s="84">
        <f>D54</f>
        <v>427735</v>
      </c>
      <c r="E70" s="45"/>
      <c r="F70" s="84">
        <f>F54</f>
        <v>430898</v>
      </c>
      <c r="G70" s="45"/>
      <c r="H70" s="84">
        <f>H54</f>
        <v>284670</v>
      </c>
      <c r="I70" s="45"/>
      <c r="J70" s="84">
        <f>J54</f>
        <v>207652</v>
      </c>
    </row>
    <row r="71" spans="1:10" ht="8.25" customHeight="1" x14ac:dyDescent="0.25">
      <c r="A71" s="5"/>
      <c r="C71" s="10"/>
      <c r="D71" s="10"/>
      <c r="E71" s="10"/>
      <c r="F71" s="167"/>
      <c r="G71" s="10"/>
      <c r="H71" s="10"/>
      <c r="I71" s="10"/>
      <c r="J71" s="167"/>
    </row>
    <row r="72" spans="1:10" ht="21.75" customHeight="1" x14ac:dyDescent="0.25">
      <c r="A72" s="5" t="s">
        <v>68</v>
      </c>
      <c r="B72" s="10"/>
      <c r="C72" s="10"/>
      <c r="D72" s="40"/>
      <c r="E72" s="36"/>
      <c r="F72" s="40"/>
      <c r="G72" s="36"/>
      <c r="H72" s="40"/>
      <c r="I72" s="36"/>
      <c r="J72" s="40"/>
    </row>
    <row r="73" spans="1:10" ht="21.75" customHeight="1" x14ac:dyDescent="0.25">
      <c r="A73" s="23" t="s">
        <v>173</v>
      </c>
      <c r="B73" s="10"/>
      <c r="C73" s="10"/>
      <c r="D73" s="51"/>
      <c r="F73" s="51"/>
      <c r="H73" s="51"/>
      <c r="J73" s="51"/>
    </row>
    <row r="74" spans="1:10" ht="21.75" customHeight="1" x14ac:dyDescent="0.25">
      <c r="A74" s="23" t="s">
        <v>176</v>
      </c>
      <c r="B74" s="10"/>
      <c r="C74" s="10"/>
      <c r="D74" s="51"/>
      <c r="F74" s="51"/>
      <c r="H74" s="51"/>
      <c r="J74" s="51"/>
    </row>
    <row r="75" spans="1:10" ht="21.75" customHeight="1" x14ac:dyDescent="0.25">
      <c r="A75" s="6" t="s">
        <v>128</v>
      </c>
      <c r="B75" s="10"/>
      <c r="C75" s="10"/>
    </row>
    <row r="76" spans="1:10" ht="21.75" customHeight="1" x14ac:dyDescent="0.25">
      <c r="A76" s="6" t="s">
        <v>260</v>
      </c>
      <c r="B76" s="10"/>
      <c r="C76" s="10"/>
      <c r="D76" s="41">
        <v>43606</v>
      </c>
      <c r="F76" s="41">
        <v>847</v>
      </c>
      <c r="H76" s="41">
        <v>0</v>
      </c>
      <c r="J76" s="41">
        <v>0</v>
      </c>
    </row>
    <row r="77" spans="1:10" ht="21.75" customHeight="1" x14ac:dyDescent="0.25">
      <c r="A77" s="23" t="s">
        <v>175</v>
      </c>
      <c r="B77" s="10"/>
      <c r="C77" s="10"/>
      <c r="D77" s="52"/>
      <c r="F77" s="52"/>
      <c r="H77" s="52"/>
      <c r="J77" s="52"/>
    </row>
    <row r="78" spans="1:10" ht="21.75" customHeight="1" x14ac:dyDescent="0.25">
      <c r="A78" s="23" t="s">
        <v>176</v>
      </c>
      <c r="B78" s="10"/>
      <c r="C78" s="10"/>
      <c r="D78" s="81">
        <f>D76</f>
        <v>43606</v>
      </c>
      <c r="E78" s="36"/>
      <c r="F78" s="81">
        <f>F76</f>
        <v>847</v>
      </c>
      <c r="G78" s="36"/>
      <c r="H78" s="81">
        <f>H76</f>
        <v>0</v>
      </c>
      <c r="I78" s="36"/>
      <c r="J78" s="81">
        <f>J76</f>
        <v>0</v>
      </c>
    </row>
    <row r="79" spans="1:10" ht="8.25" customHeight="1" x14ac:dyDescent="0.25">
      <c r="A79" s="23"/>
      <c r="B79" s="10"/>
      <c r="C79" s="10"/>
      <c r="D79" s="53"/>
      <c r="E79" s="36"/>
      <c r="F79" s="53"/>
      <c r="G79" s="36"/>
      <c r="H79" s="53"/>
      <c r="I79" s="36"/>
      <c r="J79" s="53"/>
    </row>
    <row r="80" spans="1:10" ht="21.75" customHeight="1" x14ac:dyDescent="0.25">
      <c r="A80" s="23" t="s">
        <v>177</v>
      </c>
      <c r="B80" s="10"/>
      <c r="C80" s="10"/>
      <c r="D80" s="40"/>
      <c r="E80" s="36"/>
      <c r="F80" s="40"/>
      <c r="G80" s="36"/>
      <c r="H80" s="40"/>
      <c r="I80" s="36"/>
      <c r="J80" s="40"/>
    </row>
    <row r="81" spans="1:10" ht="21.75" customHeight="1" x14ac:dyDescent="0.25">
      <c r="A81" s="23" t="s">
        <v>174</v>
      </c>
      <c r="B81" s="10"/>
      <c r="C81" s="10"/>
      <c r="D81" s="51"/>
      <c r="E81" s="36"/>
      <c r="F81" s="51"/>
      <c r="G81" s="36"/>
      <c r="H81" s="40"/>
      <c r="I81" s="36"/>
      <c r="J81" s="40"/>
    </row>
    <row r="82" spans="1:10" ht="21.75" customHeight="1" x14ac:dyDescent="0.25">
      <c r="A82" s="8" t="s">
        <v>178</v>
      </c>
      <c r="B82" s="10"/>
      <c r="C82" s="10"/>
      <c r="D82" s="85">
        <v>0</v>
      </c>
      <c r="F82" s="85">
        <v>4954</v>
      </c>
      <c r="H82" s="85">
        <v>0</v>
      </c>
      <c r="J82" s="85">
        <v>0</v>
      </c>
    </row>
    <row r="83" spans="1:10" ht="21.75" customHeight="1" x14ac:dyDescent="0.25">
      <c r="A83" s="8" t="s">
        <v>179</v>
      </c>
      <c r="B83" s="10"/>
      <c r="C83" s="10"/>
      <c r="D83" s="40"/>
      <c r="E83" s="36"/>
      <c r="F83" s="40"/>
      <c r="G83" s="36"/>
      <c r="H83" s="51"/>
      <c r="I83" s="36"/>
      <c r="J83" s="51"/>
    </row>
    <row r="84" spans="1:10" ht="21.75" customHeight="1" x14ac:dyDescent="0.25">
      <c r="A84" s="8" t="s">
        <v>180</v>
      </c>
      <c r="B84" s="10"/>
      <c r="C84" s="10"/>
      <c r="D84" s="85">
        <v>0</v>
      </c>
      <c r="F84" s="85">
        <v>-991</v>
      </c>
      <c r="H84" s="86">
        <v>0</v>
      </c>
      <c r="J84" s="86">
        <v>0</v>
      </c>
    </row>
    <row r="85" spans="1:10" ht="21.75" customHeight="1" x14ac:dyDescent="0.25">
      <c r="A85" s="23" t="s">
        <v>181</v>
      </c>
      <c r="B85" s="10"/>
      <c r="C85" s="10"/>
      <c r="D85" s="54"/>
      <c r="E85" s="36"/>
      <c r="F85" s="54"/>
      <c r="G85" s="36"/>
      <c r="H85" s="54"/>
      <c r="J85" s="54"/>
    </row>
    <row r="86" spans="1:10" ht="21.75" customHeight="1" x14ac:dyDescent="0.25">
      <c r="A86" s="23" t="s">
        <v>174</v>
      </c>
      <c r="B86" s="10"/>
      <c r="C86" s="10"/>
      <c r="D86" s="92">
        <f>D82+D84</f>
        <v>0</v>
      </c>
      <c r="E86" s="36"/>
      <c r="F86" s="92">
        <f>F82+F84</f>
        <v>3963</v>
      </c>
      <c r="G86" s="36"/>
      <c r="H86" s="81">
        <v>0</v>
      </c>
      <c r="I86" s="40">
        <f>I82+I84</f>
        <v>0</v>
      </c>
      <c r="J86" s="81">
        <v>0</v>
      </c>
    </row>
    <row r="87" spans="1:10" ht="8.25" customHeight="1" x14ac:dyDescent="0.25">
      <c r="A87" s="23"/>
      <c r="B87" s="10"/>
      <c r="C87" s="10"/>
      <c r="D87" s="40"/>
      <c r="E87" s="36"/>
      <c r="F87" s="40"/>
      <c r="G87" s="36"/>
      <c r="H87" s="40"/>
      <c r="I87" s="40"/>
      <c r="J87" s="40"/>
    </row>
    <row r="88" spans="1:10" ht="21.75" customHeight="1" x14ac:dyDescent="0.25">
      <c r="A88" s="36" t="s">
        <v>182</v>
      </c>
      <c r="B88" s="10"/>
      <c r="C88" s="10"/>
      <c r="D88" s="52"/>
      <c r="F88" s="52"/>
      <c r="H88" s="52"/>
      <c r="J88" s="52"/>
    </row>
    <row r="89" spans="1:10" ht="21.75" customHeight="1" x14ac:dyDescent="0.25">
      <c r="A89" s="36" t="s">
        <v>192</v>
      </c>
      <c r="B89" s="10"/>
      <c r="C89" s="10"/>
      <c r="D89" s="81">
        <f>D78+D86</f>
        <v>43606</v>
      </c>
      <c r="E89" s="53">
        <f>E78+E86</f>
        <v>0</v>
      </c>
      <c r="F89" s="81">
        <f>F78+F86</f>
        <v>4810</v>
      </c>
      <c r="G89" s="53">
        <f>G78+G86</f>
        <v>0</v>
      </c>
      <c r="H89" s="81">
        <v>0</v>
      </c>
      <c r="I89" s="53">
        <f>I78+I86</f>
        <v>0</v>
      </c>
      <c r="J89" s="81">
        <v>0</v>
      </c>
    </row>
    <row r="90" spans="1:10" ht="21.75" customHeight="1" thickBot="1" x14ac:dyDescent="0.3">
      <c r="A90" s="36" t="s">
        <v>94</v>
      </c>
      <c r="B90" s="10"/>
      <c r="C90" s="10"/>
      <c r="D90" s="55">
        <f>D70+D89</f>
        <v>471341</v>
      </c>
      <c r="F90" s="55">
        <f>F70+F89</f>
        <v>435708</v>
      </c>
      <c r="H90" s="55">
        <f>H70+H89</f>
        <v>284670</v>
      </c>
      <c r="J90" s="55">
        <f>J70+J89</f>
        <v>207652</v>
      </c>
    </row>
    <row r="91" spans="1:10" ht="8.25" customHeight="1" thickTop="1" x14ac:dyDescent="0.25">
      <c r="A91" s="6"/>
      <c r="B91" s="10"/>
      <c r="C91" s="10"/>
      <c r="D91" s="35"/>
      <c r="F91" s="35"/>
      <c r="H91" s="56"/>
      <c r="J91" s="56"/>
    </row>
    <row r="92" spans="1:10" ht="21.75" customHeight="1" x14ac:dyDescent="0.25">
      <c r="A92" s="38" t="s">
        <v>69</v>
      </c>
      <c r="B92" s="10"/>
      <c r="C92" s="10"/>
      <c r="D92" s="57"/>
      <c r="E92" s="50"/>
      <c r="F92" s="57"/>
      <c r="G92" s="50"/>
      <c r="H92" s="50"/>
      <c r="I92" s="50"/>
      <c r="J92" s="50"/>
    </row>
    <row r="93" spans="1:10" ht="21.75" customHeight="1" x14ac:dyDescent="0.25">
      <c r="A93" s="38" t="s">
        <v>70</v>
      </c>
      <c r="B93" s="10"/>
      <c r="C93" s="10"/>
      <c r="D93" s="57"/>
      <c r="E93" s="50"/>
      <c r="F93" s="57"/>
      <c r="G93" s="50"/>
      <c r="H93" s="50"/>
      <c r="I93" s="50"/>
      <c r="J93" s="50"/>
    </row>
    <row r="94" spans="1:10" ht="21.75" customHeight="1" x14ac:dyDescent="0.25">
      <c r="A94" s="25" t="s">
        <v>183</v>
      </c>
      <c r="B94" s="10"/>
      <c r="C94" s="10"/>
      <c r="D94" s="34">
        <v>473191</v>
      </c>
      <c r="E94" s="12"/>
      <c r="F94" s="34">
        <f>F90</f>
        <v>435708</v>
      </c>
      <c r="G94" s="12"/>
      <c r="H94" s="58">
        <f>H90</f>
        <v>284670</v>
      </c>
      <c r="I94" s="58"/>
      <c r="J94" s="58">
        <f>J90</f>
        <v>207652</v>
      </c>
    </row>
    <row r="95" spans="1:10" ht="21.75" customHeight="1" x14ac:dyDescent="0.25">
      <c r="A95" s="14" t="s">
        <v>65</v>
      </c>
      <c r="B95" s="10"/>
      <c r="C95" s="10"/>
      <c r="D95" s="41">
        <v>-1850</v>
      </c>
      <c r="E95" s="12"/>
      <c r="F95" s="41">
        <v>0</v>
      </c>
      <c r="G95" s="47"/>
      <c r="H95" s="41">
        <v>0</v>
      </c>
      <c r="J95" s="41">
        <v>0</v>
      </c>
    </row>
    <row r="96" spans="1:10" ht="21.75" customHeight="1" thickBot="1" x14ac:dyDescent="0.3">
      <c r="A96" s="36"/>
      <c r="B96" s="10"/>
      <c r="C96" s="10"/>
      <c r="D96" s="59">
        <f>SUM(D94:D95)</f>
        <v>471341</v>
      </c>
      <c r="E96" s="18"/>
      <c r="F96" s="59">
        <f>SUM(F94:F95)</f>
        <v>435708</v>
      </c>
      <c r="G96" s="18"/>
      <c r="H96" s="59">
        <f>SUM(H94:H95)</f>
        <v>284670</v>
      </c>
      <c r="I96" s="18"/>
      <c r="J96" s="59">
        <f>SUM(J94:J95)</f>
        <v>207652</v>
      </c>
    </row>
    <row r="97" spans="1:10" ht="21.75" customHeight="1" thickTop="1" x14ac:dyDescent="0.25">
      <c r="A97" s="5"/>
      <c r="B97" s="10"/>
      <c r="C97" s="10"/>
      <c r="D97" s="53"/>
      <c r="E97" s="18"/>
      <c r="F97" s="53"/>
      <c r="G97" s="18"/>
      <c r="H97" s="87"/>
      <c r="I97" s="18"/>
      <c r="J97" s="87"/>
    </row>
    <row r="98" spans="1:10" s="2" customFormat="1" ht="21.75" customHeight="1" x14ac:dyDescent="0.3">
      <c r="A98" s="1" t="s">
        <v>0</v>
      </c>
      <c r="C98" s="28"/>
      <c r="D98" s="29"/>
      <c r="E98" s="30"/>
      <c r="F98" s="29"/>
      <c r="G98" s="30"/>
      <c r="H98" s="29"/>
      <c r="I98" s="30"/>
      <c r="J98" s="29"/>
    </row>
    <row r="99" spans="1:10" s="4" customFormat="1" ht="21.75" customHeight="1" x14ac:dyDescent="0.25">
      <c r="A99" s="3" t="s">
        <v>52</v>
      </c>
      <c r="C99" s="31"/>
      <c r="D99" s="32"/>
      <c r="E99" s="32"/>
      <c r="F99" s="32"/>
      <c r="G99" s="32"/>
      <c r="H99" s="32"/>
      <c r="I99" s="32"/>
      <c r="J99" s="32"/>
    </row>
    <row r="100" spans="1:10" s="4" customFormat="1" ht="21.75" customHeight="1" x14ac:dyDescent="0.25">
      <c r="A100" s="205"/>
      <c r="B100" s="205"/>
      <c r="C100" s="205"/>
      <c r="D100" s="205"/>
      <c r="E100" s="205"/>
      <c r="F100" s="205"/>
      <c r="G100" s="32"/>
      <c r="H100" s="206"/>
      <c r="I100" s="206"/>
      <c r="J100" s="206"/>
    </row>
    <row r="101" spans="1:10" ht="21.75" customHeight="1" x14ac:dyDescent="0.25">
      <c r="B101" s="8"/>
      <c r="C101" s="8"/>
      <c r="D101" s="204" t="s">
        <v>2</v>
      </c>
      <c r="E101" s="204"/>
      <c r="F101" s="204"/>
      <c r="H101" s="204" t="s">
        <v>3</v>
      </c>
      <c r="I101" s="204"/>
      <c r="J101" s="204"/>
    </row>
    <row r="102" spans="1:10" ht="21.75" customHeight="1" x14ac:dyDescent="0.25">
      <c r="B102" s="9"/>
      <c r="C102" s="9"/>
      <c r="D102" s="207" t="s">
        <v>5</v>
      </c>
      <c r="E102" s="207"/>
      <c r="F102" s="207"/>
      <c r="G102" s="7"/>
      <c r="H102" s="207" t="s">
        <v>5</v>
      </c>
      <c r="I102" s="207"/>
      <c r="J102" s="207"/>
    </row>
    <row r="103" spans="1:10" ht="21.75" customHeight="1" x14ac:dyDescent="0.25">
      <c r="B103" s="9"/>
      <c r="C103" s="9"/>
      <c r="D103" s="208" t="s">
        <v>158</v>
      </c>
      <c r="E103" s="208"/>
      <c r="F103" s="208"/>
      <c r="G103" s="7"/>
      <c r="H103" s="208" t="s">
        <v>158</v>
      </c>
      <c r="I103" s="208"/>
      <c r="J103" s="208"/>
    </row>
    <row r="104" spans="1:10" ht="21.75" customHeight="1" x14ac:dyDescent="0.25">
      <c r="B104" s="10"/>
      <c r="C104" s="9"/>
      <c r="D104" s="208" t="s">
        <v>157</v>
      </c>
      <c r="E104" s="208"/>
      <c r="F104" s="208"/>
      <c r="G104" s="7"/>
      <c r="H104" s="208" t="s">
        <v>157</v>
      </c>
      <c r="I104" s="208"/>
      <c r="J104" s="208"/>
    </row>
    <row r="105" spans="1:10" ht="21.75" customHeight="1" x14ac:dyDescent="0.25">
      <c r="B105" s="10" t="s">
        <v>7</v>
      </c>
      <c r="C105" s="10"/>
      <c r="D105" s="9">
        <v>2021</v>
      </c>
      <c r="E105" s="9"/>
      <c r="F105" s="9">
        <v>2020</v>
      </c>
      <c r="G105" s="9"/>
      <c r="H105" s="9">
        <v>2021</v>
      </c>
      <c r="I105" s="9"/>
      <c r="J105" s="9">
        <v>2020</v>
      </c>
    </row>
    <row r="106" spans="1:10" ht="21.75" customHeight="1" x14ac:dyDescent="0.25">
      <c r="A106" s="5"/>
      <c r="C106" s="10"/>
      <c r="D106" s="209" t="s">
        <v>8</v>
      </c>
      <c r="E106" s="209"/>
      <c r="F106" s="209"/>
      <c r="G106" s="209"/>
      <c r="H106" s="209"/>
      <c r="I106" s="209"/>
      <c r="J106" s="209"/>
    </row>
    <row r="107" spans="1:10" ht="21.75" customHeight="1" x14ac:dyDescent="0.25">
      <c r="A107" s="33" t="s">
        <v>136</v>
      </c>
      <c r="B107" s="10"/>
      <c r="C107" s="10"/>
    </row>
    <row r="108" spans="1:10" ht="21.75" customHeight="1" x14ac:dyDescent="0.25">
      <c r="A108" s="14" t="s">
        <v>54</v>
      </c>
      <c r="B108" s="10"/>
      <c r="C108" s="10"/>
    </row>
    <row r="109" spans="1:10" ht="21.75" customHeight="1" x14ac:dyDescent="0.25">
      <c r="A109" s="14" t="s">
        <v>55</v>
      </c>
      <c r="B109" s="10" t="s">
        <v>272</v>
      </c>
      <c r="C109" s="10"/>
      <c r="D109" s="34">
        <v>16676009</v>
      </c>
      <c r="F109" s="34">
        <v>14993420</v>
      </c>
      <c r="H109" s="17">
        <v>7408789</v>
      </c>
      <c r="J109" s="17">
        <v>7646855</v>
      </c>
    </row>
    <row r="110" spans="1:10" ht="21.75" customHeight="1" x14ac:dyDescent="0.25">
      <c r="A110" s="14" t="s">
        <v>190</v>
      </c>
      <c r="B110" s="199"/>
      <c r="C110" s="199"/>
      <c r="D110" s="35"/>
      <c r="F110" s="35"/>
      <c r="H110" s="17"/>
      <c r="J110" s="17"/>
    </row>
    <row r="111" spans="1:10" ht="21.75" customHeight="1" x14ac:dyDescent="0.25">
      <c r="A111" s="14" t="s">
        <v>56</v>
      </c>
      <c r="B111" s="10"/>
      <c r="C111" s="10"/>
      <c r="D111" s="15">
        <v>352439</v>
      </c>
      <c r="F111" s="15">
        <v>51033</v>
      </c>
      <c r="G111" s="15"/>
      <c r="H111" s="15">
        <v>0</v>
      </c>
      <c r="I111" s="15"/>
      <c r="J111" s="15">
        <v>0</v>
      </c>
    </row>
    <row r="112" spans="1:10" ht="21.75" customHeight="1" x14ac:dyDescent="0.25">
      <c r="A112" s="14" t="s">
        <v>57</v>
      </c>
      <c r="B112" s="10"/>
      <c r="C112" s="10"/>
      <c r="D112" s="15">
        <v>0</v>
      </c>
      <c r="E112" s="36"/>
      <c r="F112" s="15">
        <v>171374</v>
      </c>
      <c r="G112" s="36"/>
      <c r="H112" s="15">
        <v>0</v>
      </c>
      <c r="I112" s="36"/>
      <c r="J112" s="15">
        <v>139091</v>
      </c>
    </row>
    <row r="113" spans="1:12" ht="21.75" customHeight="1" x14ac:dyDescent="0.25">
      <c r="A113" s="14" t="s">
        <v>58</v>
      </c>
      <c r="B113" s="10">
        <v>3</v>
      </c>
      <c r="C113" s="10"/>
      <c r="D113" s="83">
        <v>34511</v>
      </c>
      <c r="E113" s="36"/>
      <c r="F113" s="83">
        <v>40997</v>
      </c>
      <c r="G113" s="36"/>
      <c r="H113" s="15">
        <v>128728</v>
      </c>
      <c r="I113" s="36"/>
      <c r="J113" s="15">
        <v>110905</v>
      </c>
    </row>
    <row r="114" spans="1:12" ht="21.75" customHeight="1" x14ac:dyDescent="0.25">
      <c r="A114" s="14" t="s">
        <v>152</v>
      </c>
      <c r="B114" s="10">
        <v>3</v>
      </c>
      <c r="C114" s="10"/>
      <c r="D114" s="15">
        <v>30056</v>
      </c>
      <c r="E114" s="36"/>
      <c r="F114" s="15">
        <v>0</v>
      </c>
      <c r="G114" s="36"/>
      <c r="H114" s="15">
        <v>894055</v>
      </c>
      <c r="I114" s="36"/>
      <c r="J114" s="15">
        <v>466000</v>
      </c>
    </row>
    <row r="115" spans="1:12" ht="21.75" customHeight="1" x14ac:dyDescent="0.25">
      <c r="A115" s="14" t="s">
        <v>59</v>
      </c>
      <c r="B115" s="10">
        <v>3</v>
      </c>
      <c r="C115" s="10"/>
      <c r="D115" s="15">
        <v>54857</v>
      </c>
      <c r="E115" s="36"/>
      <c r="F115" s="15">
        <v>61527</v>
      </c>
      <c r="G115" s="36"/>
      <c r="H115" s="37">
        <v>43737</v>
      </c>
      <c r="I115" s="36"/>
      <c r="J115" s="37">
        <v>38143</v>
      </c>
      <c r="L115" s="15"/>
    </row>
    <row r="116" spans="1:12" ht="21.75" customHeight="1" x14ac:dyDescent="0.25">
      <c r="A116" s="38" t="s">
        <v>137</v>
      </c>
      <c r="B116" s="10"/>
      <c r="C116" s="10"/>
      <c r="D116" s="39">
        <f>SUM(D109:D115)</f>
        <v>17147872</v>
      </c>
      <c r="E116" s="36"/>
      <c r="F116" s="39">
        <f>SUM(F109:F115)</f>
        <v>15318351</v>
      </c>
      <c r="G116" s="36"/>
      <c r="H116" s="39">
        <f>SUM(H109:H115)</f>
        <v>8475309</v>
      </c>
      <c r="I116" s="36"/>
      <c r="J116" s="39">
        <f>SUM(J109:J115)</f>
        <v>8400994</v>
      </c>
    </row>
    <row r="117" spans="1:12" ht="13.5" customHeight="1" x14ac:dyDescent="0.25">
      <c r="A117" s="33"/>
      <c r="B117" s="10"/>
      <c r="C117" s="10"/>
      <c r="D117" s="40"/>
      <c r="E117" s="36"/>
      <c r="F117" s="40"/>
      <c r="G117" s="36"/>
      <c r="H117" s="40"/>
      <c r="I117" s="36"/>
      <c r="J117" s="40"/>
    </row>
    <row r="118" spans="1:12" ht="21.75" customHeight="1" x14ac:dyDescent="0.25">
      <c r="A118" s="23" t="s">
        <v>60</v>
      </c>
      <c r="B118" s="10"/>
      <c r="C118" s="10"/>
      <c r="D118" s="40"/>
      <c r="F118" s="40"/>
      <c r="H118" s="40"/>
      <c r="J118" s="40"/>
    </row>
    <row r="119" spans="1:12" ht="21.75" customHeight="1" x14ac:dyDescent="0.25">
      <c r="A119" s="14" t="s">
        <v>61</v>
      </c>
      <c r="B119" s="10"/>
      <c r="C119" s="10"/>
      <c r="D119" s="40"/>
      <c r="F119" s="40"/>
      <c r="H119" s="40"/>
      <c r="J119" s="40"/>
    </row>
    <row r="120" spans="1:12" ht="21.75" customHeight="1" x14ac:dyDescent="0.25">
      <c r="A120" s="14" t="s">
        <v>55</v>
      </c>
      <c r="B120" s="10" t="s">
        <v>273</v>
      </c>
      <c r="C120" s="10"/>
      <c r="D120" s="34">
        <v>14695466</v>
      </c>
      <c r="F120" s="34">
        <v>13144066</v>
      </c>
      <c r="H120" s="17">
        <v>7184690</v>
      </c>
      <c r="J120" s="17">
        <v>7301048</v>
      </c>
    </row>
    <row r="121" spans="1:12" ht="21.75" customHeight="1" x14ac:dyDescent="0.25">
      <c r="A121" s="14" t="s">
        <v>113</v>
      </c>
      <c r="B121" s="10"/>
      <c r="C121" s="10"/>
      <c r="D121" s="34">
        <v>455359</v>
      </c>
      <c r="F121" s="34">
        <v>355455</v>
      </c>
      <c r="H121" s="34">
        <v>306196</v>
      </c>
      <c r="J121" s="34">
        <v>253626</v>
      </c>
    </row>
    <row r="122" spans="1:12" ht="21.75" customHeight="1" x14ac:dyDescent="0.25">
      <c r="A122" s="14" t="s">
        <v>62</v>
      </c>
      <c r="B122" s="10">
        <v>19</v>
      </c>
      <c r="C122" s="10"/>
      <c r="D122" s="34">
        <v>286551</v>
      </c>
      <c r="F122" s="34">
        <v>277093</v>
      </c>
      <c r="G122" s="34"/>
      <c r="H122" s="34">
        <v>205805</v>
      </c>
      <c r="I122" s="34"/>
      <c r="J122" s="34">
        <v>200598</v>
      </c>
    </row>
    <row r="123" spans="1:12" ht="21.75" customHeight="1" x14ac:dyDescent="0.25">
      <c r="A123" s="14" t="s">
        <v>191</v>
      </c>
      <c r="B123" s="194"/>
      <c r="C123" s="194"/>
      <c r="D123" s="34"/>
      <c r="F123" s="34"/>
      <c r="G123" s="34"/>
      <c r="H123" s="34"/>
      <c r="I123" s="34"/>
      <c r="J123" s="34"/>
    </row>
    <row r="124" spans="1:12" ht="21.75" customHeight="1" x14ac:dyDescent="0.25">
      <c r="A124" s="14" t="s">
        <v>280</v>
      </c>
      <c r="B124" s="193">
        <v>6</v>
      </c>
      <c r="C124" s="193"/>
      <c r="D124" s="34">
        <v>156137</v>
      </c>
      <c r="F124" s="15">
        <v>0</v>
      </c>
      <c r="G124" s="34"/>
      <c r="H124" s="15">
        <v>156222</v>
      </c>
      <c r="I124" s="34"/>
      <c r="J124" s="15">
        <v>0</v>
      </c>
    </row>
    <row r="125" spans="1:12" ht="21.75" customHeight="1" x14ac:dyDescent="0.25">
      <c r="A125" s="14" t="s">
        <v>247</v>
      </c>
      <c r="B125" s="10">
        <v>8</v>
      </c>
      <c r="C125" s="10"/>
      <c r="D125" s="15">
        <v>2334</v>
      </c>
      <c r="F125" s="15">
        <v>0</v>
      </c>
      <c r="G125" s="34"/>
      <c r="H125" s="15">
        <v>0</v>
      </c>
      <c r="I125" s="34"/>
      <c r="J125" s="15">
        <v>0</v>
      </c>
    </row>
    <row r="126" spans="1:12" ht="21.75" customHeight="1" x14ac:dyDescent="0.25">
      <c r="A126" s="14" t="s">
        <v>109</v>
      </c>
      <c r="B126" s="10"/>
      <c r="C126" s="10"/>
      <c r="D126" s="15">
        <v>64104</v>
      </c>
      <c r="F126" s="15">
        <v>0</v>
      </c>
      <c r="G126" s="34"/>
      <c r="H126" s="15">
        <v>117603</v>
      </c>
      <c r="I126" s="34"/>
      <c r="J126" s="15">
        <v>0</v>
      </c>
    </row>
    <row r="127" spans="1:12" ht="21.75" customHeight="1" x14ac:dyDescent="0.25">
      <c r="A127" s="5" t="s">
        <v>64</v>
      </c>
      <c r="B127" s="10"/>
      <c r="C127" s="10"/>
      <c r="D127" s="19">
        <f>SUM(D120:D126)</f>
        <v>15659951</v>
      </c>
      <c r="F127" s="19">
        <f>SUM(F120:F126)</f>
        <v>13776614</v>
      </c>
      <c r="H127" s="19">
        <f>SUM(H120:H126)</f>
        <v>7970516</v>
      </c>
      <c r="J127" s="19">
        <f>SUM(J120:J126)</f>
        <v>7755272</v>
      </c>
    </row>
    <row r="128" spans="1:12" ht="20.45" customHeight="1" x14ac:dyDescent="0.25">
      <c r="A128" s="6"/>
      <c r="B128" s="10"/>
      <c r="C128" s="10"/>
      <c r="D128" s="13"/>
      <c r="F128" s="13"/>
      <c r="H128" s="13"/>
      <c r="J128" s="13"/>
    </row>
    <row r="129" spans="1:10" ht="21.75" customHeight="1" x14ac:dyDescent="0.3">
      <c r="A129" s="1" t="s">
        <v>0</v>
      </c>
      <c r="C129" s="10"/>
      <c r="D129" s="21"/>
      <c r="E129" s="20"/>
      <c r="F129" s="21"/>
      <c r="G129" s="20"/>
      <c r="H129" s="21"/>
      <c r="I129" s="20"/>
      <c r="J129" s="21"/>
    </row>
    <row r="130" spans="1:10" ht="21.75" customHeight="1" x14ac:dyDescent="0.25">
      <c r="A130" s="3" t="s">
        <v>52</v>
      </c>
      <c r="C130" s="9"/>
      <c r="D130" s="7"/>
      <c r="E130" s="7"/>
      <c r="F130" s="7"/>
      <c r="G130" s="7"/>
      <c r="H130" s="7"/>
      <c r="I130" s="7"/>
      <c r="J130" s="7"/>
    </row>
    <row r="131" spans="1:10" ht="21.75" customHeight="1" x14ac:dyDescent="0.25">
      <c r="A131" s="203"/>
      <c r="B131" s="203"/>
      <c r="C131" s="203"/>
      <c r="D131" s="203"/>
      <c r="E131" s="203"/>
      <c r="F131" s="203"/>
      <c r="G131" s="7"/>
      <c r="H131" s="204"/>
      <c r="I131" s="204"/>
      <c r="J131" s="204"/>
    </row>
    <row r="132" spans="1:10" ht="21.75" customHeight="1" x14ac:dyDescent="0.25">
      <c r="A132" s="46"/>
      <c r="B132" s="8"/>
      <c r="C132" s="8"/>
      <c r="D132" s="204" t="s">
        <v>2</v>
      </c>
      <c r="E132" s="204"/>
      <c r="F132" s="204"/>
      <c r="H132" s="204" t="s">
        <v>3</v>
      </c>
      <c r="I132" s="204"/>
      <c r="J132" s="204"/>
    </row>
    <row r="133" spans="1:10" ht="21.75" customHeight="1" x14ac:dyDescent="0.25">
      <c r="B133" s="9"/>
      <c r="C133" s="9"/>
      <c r="D133" s="207" t="s">
        <v>5</v>
      </c>
      <c r="E133" s="207"/>
      <c r="F133" s="207"/>
      <c r="G133" s="7"/>
      <c r="H133" s="207" t="s">
        <v>5</v>
      </c>
      <c r="I133" s="207"/>
      <c r="J133" s="207"/>
    </row>
    <row r="134" spans="1:10" ht="21.75" customHeight="1" x14ac:dyDescent="0.25">
      <c r="B134" s="10"/>
      <c r="C134" s="9"/>
      <c r="D134" s="208" t="s">
        <v>158</v>
      </c>
      <c r="E134" s="208"/>
      <c r="F134" s="208"/>
      <c r="G134" s="7"/>
      <c r="H134" s="208" t="s">
        <v>158</v>
      </c>
      <c r="I134" s="208"/>
      <c r="J134" s="208"/>
    </row>
    <row r="135" spans="1:10" ht="21.75" customHeight="1" x14ac:dyDescent="0.25">
      <c r="B135" s="10"/>
      <c r="C135" s="9"/>
      <c r="D135" s="208" t="s">
        <v>157</v>
      </c>
      <c r="E135" s="208"/>
      <c r="F135" s="208"/>
      <c r="G135" s="7"/>
      <c r="H135" s="208" t="s">
        <v>157</v>
      </c>
      <c r="I135" s="208"/>
      <c r="J135" s="208"/>
    </row>
    <row r="136" spans="1:10" ht="21.75" customHeight="1" x14ac:dyDescent="0.25">
      <c r="B136" s="10" t="s">
        <v>7</v>
      </c>
      <c r="C136" s="10"/>
      <c r="D136" s="9">
        <v>2021</v>
      </c>
      <c r="E136" s="9"/>
      <c r="F136" s="9">
        <v>2020</v>
      </c>
      <c r="G136" s="9"/>
      <c r="H136" s="9">
        <v>2021</v>
      </c>
      <c r="I136" s="9"/>
      <c r="J136" s="9">
        <v>2020</v>
      </c>
    </row>
    <row r="137" spans="1:10" ht="21.75" customHeight="1" x14ac:dyDescent="0.25">
      <c r="C137" s="10"/>
      <c r="D137" s="209" t="s">
        <v>8</v>
      </c>
      <c r="E137" s="209"/>
      <c r="F137" s="209"/>
      <c r="G137" s="209"/>
      <c r="H137" s="209"/>
      <c r="I137" s="209"/>
      <c r="J137" s="209"/>
    </row>
    <row r="138" spans="1:10" ht="21.75" customHeight="1" x14ac:dyDescent="0.25">
      <c r="C138" s="122"/>
      <c r="D138" s="122"/>
      <c r="E138" s="122"/>
      <c r="F138" s="122"/>
      <c r="G138" s="122"/>
      <c r="H138" s="122"/>
      <c r="I138" s="122"/>
      <c r="J138" s="122"/>
    </row>
    <row r="139" spans="1:10" s="36" customFormat="1" ht="21.75" customHeight="1" x14ac:dyDescent="0.25">
      <c r="A139" s="36" t="s">
        <v>238</v>
      </c>
      <c r="B139" s="42"/>
      <c r="C139" s="42"/>
      <c r="D139" s="21">
        <f>D116-D127</f>
        <v>1487921</v>
      </c>
      <c r="E139" s="45"/>
      <c r="F139" s="21">
        <f>F116-F127</f>
        <v>1541737</v>
      </c>
      <c r="G139" s="45"/>
      <c r="H139" s="21">
        <f>H116-H127</f>
        <v>504793</v>
      </c>
      <c r="I139" s="45"/>
      <c r="J139" s="21">
        <f>J116-J127</f>
        <v>645722</v>
      </c>
    </row>
    <row r="140" spans="1:10" ht="21.75" customHeight="1" x14ac:dyDescent="0.25">
      <c r="A140" s="14" t="s">
        <v>63</v>
      </c>
      <c r="B140" s="10">
        <v>3</v>
      </c>
      <c r="C140" s="10"/>
      <c r="D140" s="34">
        <v>211389</v>
      </c>
      <c r="E140" s="27"/>
      <c r="F140" s="34">
        <v>175309</v>
      </c>
      <c r="G140" s="27"/>
      <c r="H140" s="34">
        <v>134121</v>
      </c>
      <c r="I140" s="27"/>
      <c r="J140" s="34">
        <v>101982</v>
      </c>
    </row>
    <row r="141" spans="1:10" ht="21.75" customHeight="1" x14ac:dyDescent="0.25">
      <c r="A141" s="12" t="s">
        <v>230</v>
      </c>
      <c r="B141" s="150"/>
      <c r="C141" s="150"/>
      <c r="D141" s="34"/>
      <c r="E141" s="27"/>
      <c r="F141" s="34"/>
      <c r="G141" s="27"/>
      <c r="H141" s="34"/>
      <c r="I141" s="27"/>
      <c r="J141" s="34"/>
    </row>
    <row r="142" spans="1:10" ht="21.75" customHeight="1" x14ac:dyDescent="0.25">
      <c r="A142" s="100" t="s">
        <v>231</v>
      </c>
      <c r="B142" s="150">
        <v>15</v>
      </c>
      <c r="C142" s="150"/>
      <c r="D142" s="34">
        <v>22454</v>
      </c>
      <c r="E142" s="27"/>
      <c r="F142" s="34">
        <v>10828</v>
      </c>
      <c r="G142" s="27"/>
      <c r="H142" s="34">
        <v>25284</v>
      </c>
      <c r="I142" s="27"/>
      <c r="J142" s="34">
        <v>25787</v>
      </c>
    </row>
    <row r="143" spans="1:10" ht="21.75" customHeight="1" x14ac:dyDescent="0.25">
      <c r="A143" s="100" t="s">
        <v>241</v>
      </c>
      <c r="B143" s="159"/>
      <c r="C143" s="159"/>
      <c r="D143" s="34"/>
      <c r="E143" s="27"/>
      <c r="F143" s="34"/>
      <c r="G143" s="27"/>
      <c r="H143" s="34"/>
      <c r="I143" s="27"/>
      <c r="J143" s="34"/>
    </row>
    <row r="144" spans="1:10" ht="24" customHeight="1" x14ac:dyDescent="0.25">
      <c r="A144" s="6" t="s">
        <v>239</v>
      </c>
      <c r="B144" s="10"/>
      <c r="C144" s="10"/>
      <c r="D144" s="34">
        <v>-2693</v>
      </c>
      <c r="E144" s="27"/>
      <c r="F144" s="34">
        <v>4159</v>
      </c>
      <c r="G144" s="52"/>
      <c r="H144" s="52">
        <v>0</v>
      </c>
      <c r="I144" s="52"/>
      <c r="J144" s="52">
        <v>0</v>
      </c>
    </row>
    <row r="145" spans="1:10" s="36" customFormat="1" ht="21.75" customHeight="1" x14ac:dyDescent="0.25">
      <c r="A145" s="36" t="s">
        <v>171</v>
      </c>
      <c r="B145" s="42"/>
      <c r="C145" s="42"/>
      <c r="D145" s="137">
        <f>D139-D140-D142-D144</f>
        <v>1256771</v>
      </c>
      <c r="F145" s="137">
        <f>F139-F140-F142-F144</f>
        <v>1351441</v>
      </c>
      <c r="H145" s="137">
        <f>H139-H140-H142+H144</f>
        <v>345388</v>
      </c>
      <c r="J145" s="137">
        <f>J139-J140-J142+J144</f>
        <v>517953</v>
      </c>
    </row>
    <row r="146" spans="1:10" ht="21.75" customHeight="1" x14ac:dyDescent="0.25">
      <c r="A146" s="22" t="s">
        <v>114</v>
      </c>
      <c r="B146" s="10">
        <v>13</v>
      </c>
      <c r="C146" s="10"/>
      <c r="D146" s="43">
        <v>386712</v>
      </c>
      <c r="E146" s="27"/>
      <c r="F146" s="43">
        <v>279118</v>
      </c>
      <c r="G146" s="27"/>
      <c r="H146" s="41">
        <v>-45813</v>
      </c>
      <c r="I146" s="27"/>
      <c r="J146" s="43">
        <v>86297</v>
      </c>
    </row>
    <row r="147" spans="1:10" ht="21.75" customHeight="1" thickBot="1" x14ac:dyDescent="0.3">
      <c r="A147" s="36" t="s">
        <v>170</v>
      </c>
      <c r="B147" s="10"/>
      <c r="C147" s="10"/>
      <c r="D147" s="44">
        <f>D145-D146</f>
        <v>870059</v>
      </c>
      <c r="E147" s="36"/>
      <c r="F147" s="44">
        <f>F145-F146</f>
        <v>1072323</v>
      </c>
      <c r="G147" s="36"/>
      <c r="H147" s="44">
        <f>H145-H146</f>
        <v>391201</v>
      </c>
      <c r="I147" s="36"/>
      <c r="J147" s="44">
        <f>J145-J146</f>
        <v>431656</v>
      </c>
    </row>
    <row r="148" spans="1:10" ht="21.75" customHeight="1" thickTop="1" x14ac:dyDescent="0.25">
      <c r="A148" s="18" t="s">
        <v>169</v>
      </c>
      <c r="B148" s="10"/>
      <c r="C148" s="10"/>
      <c r="D148" s="27"/>
      <c r="F148" s="27"/>
      <c r="H148" s="27"/>
      <c r="J148" s="27"/>
    </row>
    <row r="149" spans="1:10" ht="21.75" customHeight="1" x14ac:dyDescent="0.25">
      <c r="A149" s="25" t="s">
        <v>183</v>
      </c>
      <c r="B149" s="10"/>
      <c r="C149" s="10"/>
      <c r="D149" s="34">
        <v>875066</v>
      </c>
      <c r="E149" s="34"/>
      <c r="F149" s="34">
        <f>F147</f>
        <v>1072323</v>
      </c>
      <c r="G149" s="34"/>
      <c r="H149" s="34">
        <f>H147</f>
        <v>391201</v>
      </c>
      <c r="I149" s="34"/>
      <c r="J149" s="34">
        <f>J147</f>
        <v>431656</v>
      </c>
    </row>
    <row r="150" spans="1:10" ht="21.75" customHeight="1" x14ac:dyDescent="0.25">
      <c r="A150" s="14" t="s">
        <v>65</v>
      </c>
      <c r="B150" s="10"/>
      <c r="C150" s="10"/>
      <c r="D150" s="41">
        <v>-5007</v>
      </c>
      <c r="E150" s="12"/>
      <c r="F150" s="41">
        <v>0</v>
      </c>
      <c r="G150" s="47"/>
      <c r="H150" s="41">
        <v>0</v>
      </c>
      <c r="J150" s="41">
        <v>0</v>
      </c>
    </row>
    <row r="151" spans="1:10" ht="21.75" customHeight="1" thickBot="1" x14ac:dyDescent="0.3">
      <c r="A151" s="38" t="s">
        <v>170</v>
      </c>
      <c r="B151" s="10"/>
      <c r="C151" s="10"/>
      <c r="D151" s="48">
        <f>SUM(D149:D150)</f>
        <v>870059</v>
      </c>
      <c r="E151" s="18"/>
      <c r="F151" s="48">
        <f>SUM(F149:F150)</f>
        <v>1072323</v>
      </c>
      <c r="G151" s="18"/>
      <c r="H151" s="48">
        <f>SUM(H149:H150)</f>
        <v>391201</v>
      </c>
      <c r="I151" s="18"/>
      <c r="J151" s="48">
        <f>SUM(J149:J150)</f>
        <v>431656</v>
      </c>
    </row>
    <row r="152" spans="1:10" ht="21.75" customHeight="1" thickTop="1" x14ac:dyDescent="0.25">
      <c r="A152" s="38"/>
      <c r="B152" s="122"/>
      <c r="C152" s="122"/>
      <c r="D152" s="49"/>
      <c r="E152" s="18"/>
      <c r="F152" s="49"/>
      <c r="G152" s="18"/>
      <c r="H152" s="49"/>
      <c r="I152" s="18"/>
      <c r="J152" s="49"/>
    </row>
    <row r="153" spans="1:10" ht="21.75" customHeight="1" x14ac:dyDescent="0.25">
      <c r="A153" s="38" t="s">
        <v>240</v>
      </c>
      <c r="B153" s="122"/>
      <c r="C153" s="122"/>
      <c r="D153" s="34"/>
      <c r="E153" s="12"/>
      <c r="F153" s="34"/>
      <c r="G153" s="12"/>
      <c r="H153" s="34"/>
      <c r="I153" s="12"/>
      <c r="J153" s="34"/>
    </row>
    <row r="154" spans="1:10" ht="21.75" customHeight="1" thickBot="1" x14ac:dyDescent="0.3">
      <c r="A154" s="14" t="s">
        <v>223</v>
      </c>
      <c r="B154" s="122"/>
      <c r="C154" s="122"/>
      <c r="D154" s="136">
        <f>D151/'SFP 2-4'!C94</f>
        <v>0.1551578552789237</v>
      </c>
      <c r="E154" s="12"/>
      <c r="F154" s="136">
        <f>F151/'SFP 2-4'!E94</f>
        <v>0.19122764875285619</v>
      </c>
      <c r="G154" s="12"/>
      <c r="H154" s="136">
        <v>7.0000000000000007E-2</v>
      </c>
      <c r="I154" s="12"/>
      <c r="J154" s="136">
        <f>J151/'SFP 2-4'!I94</f>
        <v>7.697733047790907E-2</v>
      </c>
    </row>
    <row r="155" spans="1:10" ht="21.75" customHeight="1" thickTop="1" x14ac:dyDescent="0.25">
      <c r="A155" s="14"/>
      <c r="B155" s="122"/>
      <c r="C155" s="122"/>
      <c r="D155" s="187"/>
      <c r="E155" s="18"/>
      <c r="F155" s="185"/>
      <c r="G155" s="18"/>
      <c r="H155" s="187"/>
      <c r="I155" s="18"/>
      <c r="J155" s="186"/>
    </row>
    <row r="156" spans="1:10" ht="13.5" customHeight="1" x14ac:dyDescent="0.25">
      <c r="C156" s="65"/>
      <c r="D156" s="65"/>
      <c r="E156" s="65"/>
      <c r="F156" s="65"/>
      <c r="G156" s="65"/>
      <c r="H156" s="65"/>
      <c r="I156" s="65"/>
      <c r="J156" s="65"/>
    </row>
    <row r="157" spans="1:10" ht="21.75" customHeight="1" x14ac:dyDescent="0.3">
      <c r="A157" s="1" t="s">
        <v>0</v>
      </c>
      <c r="C157" s="10"/>
      <c r="D157" s="21"/>
      <c r="E157" s="20"/>
      <c r="F157" s="21"/>
      <c r="G157" s="20"/>
      <c r="H157" s="21"/>
      <c r="I157" s="20"/>
      <c r="J157" s="21"/>
    </row>
    <row r="158" spans="1:10" ht="21.75" customHeight="1" x14ac:dyDescent="0.25">
      <c r="A158" s="3" t="s">
        <v>66</v>
      </c>
      <c r="C158" s="9"/>
      <c r="D158" s="7"/>
      <c r="E158" s="7"/>
      <c r="F158" s="7"/>
      <c r="G158" s="7"/>
      <c r="H158" s="7"/>
      <c r="I158" s="7"/>
      <c r="J158" s="7"/>
    </row>
    <row r="159" spans="1:10" ht="21.75" customHeight="1" x14ac:dyDescent="0.25">
      <c r="A159" s="203"/>
      <c r="B159" s="203"/>
      <c r="C159" s="203"/>
      <c r="D159" s="203"/>
      <c r="E159" s="203"/>
      <c r="F159" s="203"/>
      <c r="G159" s="7"/>
      <c r="H159" s="204"/>
      <c r="I159" s="204"/>
      <c r="J159" s="204"/>
    </row>
    <row r="160" spans="1:10" ht="21.75" customHeight="1" x14ac:dyDescent="0.25">
      <c r="B160" s="8"/>
      <c r="C160" s="8"/>
      <c r="D160" s="204" t="s">
        <v>2</v>
      </c>
      <c r="E160" s="204"/>
      <c r="F160" s="204"/>
      <c r="H160" s="204" t="s">
        <v>3</v>
      </c>
      <c r="I160" s="204"/>
      <c r="J160" s="204"/>
    </row>
    <row r="161" spans="1:10" ht="21.75" customHeight="1" x14ac:dyDescent="0.25">
      <c r="B161" s="9"/>
      <c r="C161" s="9"/>
      <c r="D161" s="207" t="s">
        <v>5</v>
      </c>
      <c r="E161" s="207"/>
      <c r="F161" s="207"/>
      <c r="G161" s="7"/>
      <c r="H161" s="207" t="s">
        <v>4</v>
      </c>
      <c r="I161" s="207"/>
      <c r="J161" s="207"/>
    </row>
    <row r="162" spans="1:10" ht="21.75" customHeight="1" x14ac:dyDescent="0.25">
      <c r="B162" s="10"/>
      <c r="C162" s="9"/>
      <c r="D162" s="208" t="s">
        <v>158</v>
      </c>
      <c r="E162" s="208"/>
      <c r="F162" s="208"/>
      <c r="G162" s="7"/>
      <c r="H162" s="208" t="s">
        <v>158</v>
      </c>
      <c r="I162" s="208"/>
      <c r="J162" s="208"/>
    </row>
    <row r="163" spans="1:10" ht="21.75" customHeight="1" x14ac:dyDescent="0.25">
      <c r="B163" s="10"/>
      <c r="C163" s="9"/>
      <c r="D163" s="208" t="s">
        <v>157</v>
      </c>
      <c r="E163" s="208"/>
      <c r="F163" s="208"/>
      <c r="G163" s="7"/>
      <c r="H163" s="208" t="s">
        <v>157</v>
      </c>
      <c r="I163" s="208"/>
      <c r="J163" s="208"/>
    </row>
    <row r="164" spans="1:10" ht="21.75" customHeight="1" x14ac:dyDescent="0.25">
      <c r="B164" s="10"/>
      <c r="C164" s="10"/>
      <c r="D164" s="9">
        <v>2021</v>
      </c>
      <c r="E164" s="9"/>
      <c r="F164" s="9">
        <v>2020</v>
      </c>
      <c r="G164" s="9"/>
      <c r="H164" s="9">
        <v>2021</v>
      </c>
      <c r="I164" s="9"/>
      <c r="J164" s="9">
        <v>2020</v>
      </c>
    </row>
    <row r="165" spans="1:10" ht="21.75" customHeight="1" x14ac:dyDescent="0.25">
      <c r="A165" s="5"/>
      <c r="C165" s="10"/>
      <c r="D165" s="209" t="s">
        <v>8</v>
      </c>
      <c r="E165" s="209"/>
      <c r="F165" s="209"/>
      <c r="G165" s="209"/>
      <c r="H165" s="209"/>
      <c r="I165" s="209"/>
      <c r="J165" s="209"/>
    </row>
    <row r="166" spans="1:10" ht="21.75" customHeight="1" x14ac:dyDescent="0.25">
      <c r="A166" s="5"/>
      <c r="C166" s="10"/>
      <c r="D166" s="10"/>
      <c r="E166" s="10"/>
      <c r="F166" s="10"/>
      <c r="G166" s="10"/>
      <c r="H166" s="10"/>
      <c r="I166" s="10"/>
      <c r="J166" s="10"/>
    </row>
    <row r="167" spans="1:10" ht="21.75" customHeight="1" x14ac:dyDescent="0.25">
      <c r="A167" s="5" t="s">
        <v>170</v>
      </c>
      <c r="C167" s="10"/>
      <c r="D167" s="49">
        <f>D151</f>
        <v>870059</v>
      </c>
      <c r="E167" s="49"/>
      <c r="F167" s="49">
        <f>F151</f>
        <v>1072323</v>
      </c>
      <c r="G167" s="49"/>
      <c r="H167" s="49">
        <f>H151</f>
        <v>391201</v>
      </c>
      <c r="I167" s="49"/>
      <c r="J167" s="49">
        <f>J151</f>
        <v>431656</v>
      </c>
    </row>
    <row r="168" spans="1:10" ht="8.25" customHeight="1" x14ac:dyDescent="0.25">
      <c r="A168" s="5"/>
      <c r="C168" s="10"/>
      <c r="D168" s="10"/>
      <c r="E168" s="10"/>
      <c r="F168" s="167"/>
      <c r="G168" s="10"/>
      <c r="H168" s="10"/>
      <c r="I168" s="10"/>
      <c r="J168" s="167"/>
    </row>
    <row r="169" spans="1:10" ht="21.75" customHeight="1" x14ac:dyDescent="0.25">
      <c r="A169" s="5" t="s">
        <v>68</v>
      </c>
      <c r="B169" s="10"/>
      <c r="C169" s="10"/>
      <c r="D169" s="40"/>
      <c r="E169" s="36"/>
      <c r="F169" s="40"/>
      <c r="G169" s="36"/>
      <c r="H169" s="40"/>
      <c r="I169" s="36"/>
      <c r="J169" s="40"/>
    </row>
    <row r="170" spans="1:10" ht="21.75" customHeight="1" x14ac:dyDescent="0.25">
      <c r="A170" s="23" t="s">
        <v>184</v>
      </c>
      <c r="B170" s="10"/>
      <c r="C170" s="10"/>
      <c r="D170" s="51"/>
      <c r="F170" s="51"/>
      <c r="H170" s="51"/>
      <c r="J170" s="51"/>
    </row>
    <row r="171" spans="1:10" ht="21.75" customHeight="1" x14ac:dyDescent="0.25">
      <c r="A171" s="23" t="s">
        <v>176</v>
      </c>
      <c r="B171" s="10"/>
      <c r="C171" s="10"/>
      <c r="D171" s="51"/>
      <c r="F171" s="51"/>
      <c r="H171" s="51"/>
      <c r="J171" s="51"/>
    </row>
    <row r="172" spans="1:10" ht="21.75" customHeight="1" x14ac:dyDescent="0.25">
      <c r="A172" s="6" t="s">
        <v>128</v>
      </c>
      <c r="B172" s="10"/>
      <c r="C172" s="10"/>
    </row>
    <row r="173" spans="1:10" ht="21.75" customHeight="1" x14ac:dyDescent="0.25">
      <c r="A173" s="6" t="s">
        <v>260</v>
      </c>
      <c r="B173" s="10"/>
      <c r="C173" s="10"/>
      <c r="D173" s="41">
        <v>44996</v>
      </c>
      <c r="F173" s="41">
        <v>1627</v>
      </c>
      <c r="H173" s="41">
        <v>0</v>
      </c>
      <c r="J173" s="41">
        <v>0</v>
      </c>
    </row>
    <row r="174" spans="1:10" ht="21.75" customHeight="1" x14ac:dyDescent="0.25">
      <c r="A174" s="23" t="s">
        <v>175</v>
      </c>
      <c r="B174" s="10"/>
      <c r="C174" s="10"/>
      <c r="D174" s="52"/>
      <c r="F174" s="52"/>
      <c r="H174" s="52"/>
      <c r="J174" s="52"/>
    </row>
    <row r="175" spans="1:10" ht="21.75" customHeight="1" x14ac:dyDescent="0.25">
      <c r="A175" s="23" t="s">
        <v>176</v>
      </c>
      <c r="B175" s="10"/>
      <c r="C175" s="10"/>
      <c r="D175" s="81">
        <f>D173</f>
        <v>44996</v>
      </c>
      <c r="E175" s="36"/>
      <c r="F175" s="81">
        <f>F173</f>
        <v>1627</v>
      </c>
      <c r="G175" s="36"/>
      <c r="H175" s="81">
        <f>H173</f>
        <v>0</v>
      </c>
      <c r="I175" s="36"/>
      <c r="J175" s="81">
        <f>J173</f>
        <v>0</v>
      </c>
    </row>
    <row r="176" spans="1:10" ht="8.25" customHeight="1" x14ac:dyDescent="0.25">
      <c r="A176" s="23"/>
      <c r="B176" s="10"/>
      <c r="C176" s="10"/>
      <c r="D176" s="53"/>
      <c r="E176" s="36"/>
      <c r="F176" s="53"/>
      <c r="G176" s="36"/>
      <c r="H176" s="53"/>
      <c r="I176" s="36"/>
      <c r="J176" s="53"/>
    </row>
    <row r="177" spans="1:10" ht="21.75" customHeight="1" x14ac:dyDescent="0.25">
      <c r="A177" s="23" t="s">
        <v>177</v>
      </c>
      <c r="B177" s="10"/>
      <c r="C177" s="10"/>
      <c r="D177" s="40"/>
      <c r="E177" s="36"/>
      <c r="F177" s="40"/>
      <c r="G177" s="36"/>
      <c r="H177" s="40"/>
      <c r="I177" s="36"/>
      <c r="J177" s="40"/>
    </row>
    <row r="178" spans="1:10" ht="21.75" customHeight="1" x14ac:dyDescent="0.25">
      <c r="A178" s="23" t="s">
        <v>174</v>
      </c>
      <c r="B178" s="10"/>
      <c r="C178" s="10"/>
      <c r="D178" s="51"/>
      <c r="E178" s="36"/>
      <c r="F178" s="51"/>
      <c r="G178" s="36"/>
      <c r="H178" s="40"/>
      <c r="I178" s="36"/>
      <c r="J178" s="40"/>
    </row>
    <row r="179" spans="1:10" ht="21.75" customHeight="1" x14ac:dyDescent="0.25">
      <c r="A179" s="8" t="s">
        <v>178</v>
      </c>
      <c r="B179" s="10"/>
      <c r="C179" s="10"/>
      <c r="D179" s="52">
        <v>18204</v>
      </c>
      <c r="E179" s="36"/>
      <c r="F179" s="52">
        <v>4954</v>
      </c>
      <c r="G179" s="36"/>
      <c r="H179" s="52">
        <v>0</v>
      </c>
      <c r="I179" s="36"/>
      <c r="J179" s="52">
        <v>0</v>
      </c>
    </row>
    <row r="180" spans="1:10" ht="21.75" customHeight="1" x14ac:dyDescent="0.25">
      <c r="A180" s="8" t="s">
        <v>185</v>
      </c>
      <c r="B180" s="10"/>
      <c r="C180" s="10"/>
      <c r="D180" s="40"/>
      <c r="E180" s="36"/>
      <c r="F180" s="40"/>
      <c r="G180" s="36"/>
      <c r="H180" s="51"/>
      <c r="I180" s="36"/>
      <c r="J180" s="51"/>
    </row>
    <row r="181" spans="1:10" ht="21.75" customHeight="1" x14ac:dyDescent="0.25">
      <c r="A181" s="8" t="s">
        <v>186</v>
      </c>
      <c r="B181" s="10"/>
      <c r="C181" s="10"/>
      <c r="D181" s="37">
        <v>-3641</v>
      </c>
      <c r="E181" s="36"/>
      <c r="F181" s="37">
        <v>-991</v>
      </c>
      <c r="G181" s="36"/>
      <c r="H181" s="41">
        <v>0</v>
      </c>
      <c r="J181" s="41">
        <v>0</v>
      </c>
    </row>
    <row r="182" spans="1:10" ht="21.75" customHeight="1" x14ac:dyDescent="0.25">
      <c r="A182" s="23" t="s">
        <v>181</v>
      </c>
      <c r="B182" s="10"/>
      <c r="C182" s="10"/>
      <c r="D182" s="54"/>
      <c r="E182" s="36"/>
      <c r="F182" s="54"/>
      <c r="G182" s="36"/>
      <c r="H182" s="54"/>
      <c r="J182" s="54"/>
    </row>
    <row r="183" spans="1:10" ht="21.75" customHeight="1" x14ac:dyDescent="0.25">
      <c r="A183" s="23" t="s">
        <v>174</v>
      </c>
      <c r="B183" s="10">
        <v>8</v>
      </c>
      <c r="C183" s="10"/>
      <c r="D183" s="81">
        <f>D179+D181</f>
        <v>14563</v>
      </c>
      <c r="E183" s="36"/>
      <c r="F183" s="81">
        <f>F179+F181</f>
        <v>3963</v>
      </c>
      <c r="G183" s="36"/>
      <c r="H183" s="81">
        <f>H179+H181</f>
        <v>0</v>
      </c>
      <c r="I183" s="40">
        <f>I179+I181</f>
        <v>0</v>
      </c>
      <c r="J183" s="81">
        <f>J179+J181</f>
        <v>0</v>
      </c>
    </row>
    <row r="184" spans="1:10" ht="8.25" customHeight="1" x14ac:dyDescent="0.25">
      <c r="A184" s="23"/>
      <c r="B184" s="10"/>
      <c r="C184" s="10"/>
      <c r="D184" s="40"/>
      <c r="E184" s="36"/>
      <c r="F184" s="40"/>
      <c r="G184" s="36"/>
      <c r="H184" s="40"/>
      <c r="I184" s="40"/>
      <c r="J184" s="40"/>
    </row>
    <row r="185" spans="1:10" ht="21.75" customHeight="1" x14ac:dyDescent="0.25">
      <c r="A185" s="36" t="s">
        <v>182</v>
      </c>
      <c r="B185" s="10"/>
      <c r="C185" s="10"/>
      <c r="D185" s="52"/>
      <c r="F185" s="52"/>
      <c r="H185" s="52"/>
      <c r="J185" s="52"/>
    </row>
    <row r="186" spans="1:10" ht="21.75" customHeight="1" x14ac:dyDescent="0.25">
      <c r="A186" s="36" t="s">
        <v>192</v>
      </c>
      <c r="B186" s="10"/>
      <c r="C186" s="10"/>
      <c r="D186" s="81">
        <f t="shared" ref="D186:I186" si="0">D175+D183</f>
        <v>59559</v>
      </c>
      <c r="E186" s="53">
        <f t="shared" si="0"/>
        <v>0</v>
      </c>
      <c r="F186" s="81">
        <f t="shared" ref="F186" si="1">F175+F183</f>
        <v>5590</v>
      </c>
      <c r="G186" s="53">
        <f t="shared" si="0"/>
        <v>0</v>
      </c>
      <c r="H186" s="81">
        <f>H175+H183</f>
        <v>0</v>
      </c>
      <c r="I186" s="53">
        <f t="shared" si="0"/>
        <v>0</v>
      </c>
      <c r="J186" s="81">
        <f>J175+J183</f>
        <v>0</v>
      </c>
    </row>
    <row r="187" spans="1:10" ht="21.75" customHeight="1" thickBot="1" x14ac:dyDescent="0.3">
      <c r="A187" s="36" t="s">
        <v>94</v>
      </c>
      <c r="B187" s="10"/>
      <c r="C187" s="10"/>
      <c r="D187" s="55">
        <f>D167+D186</f>
        <v>929618</v>
      </c>
      <c r="F187" s="55">
        <f>F167+F186</f>
        <v>1077913</v>
      </c>
      <c r="H187" s="55">
        <f>H167+H186</f>
        <v>391201</v>
      </c>
      <c r="J187" s="55">
        <f>J167+J186</f>
        <v>431656</v>
      </c>
    </row>
    <row r="188" spans="1:10" ht="8.25" customHeight="1" thickTop="1" x14ac:dyDescent="0.25">
      <c r="A188" s="6"/>
      <c r="B188" s="10"/>
      <c r="C188" s="10"/>
      <c r="D188" s="35"/>
      <c r="F188" s="35"/>
      <c r="H188" s="56"/>
      <c r="J188" s="56"/>
    </row>
    <row r="189" spans="1:10" ht="21.75" customHeight="1" x14ac:dyDescent="0.25">
      <c r="A189" s="38" t="s">
        <v>69</v>
      </c>
      <c r="B189" s="10"/>
      <c r="C189" s="10"/>
      <c r="D189" s="57"/>
      <c r="E189" s="50"/>
      <c r="F189" s="57"/>
      <c r="G189" s="50"/>
      <c r="H189" s="50"/>
      <c r="I189" s="50"/>
      <c r="J189" s="50"/>
    </row>
    <row r="190" spans="1:10" ht="21.75" customHeight="1" x14ac:dyDescent="0.25">
      <c r="A190" s="38" t="s">
        <v>70</v>
      </c>
      <c r="B190" s="10"/>
      <c r="C190" s="10"/>
      <c r="D190" s="57"/>
      <c r="E190" s="50"/>
      <c r="F190" s="57"/>
      <c r="G190" s="50"/>
      <c r="H190" s="50"/>
      <c r="I190" s="50"/>
      <c r="J190" s="50"/>
    </row>
    <row r="191" spans="1:10" ht="21.75" customHeight="1" x14ac:dyDescent="0.25">
      <c r="A191" s="25" t="s">
        <v>183</v>
      </c>
      <c r="B191" s="10"/>
      <c r="C191" s="10"/>
      <c r="D191" s="34">
        <f>D193-D192</f>
        <v>934625</v>
      </c>
      <c r="E191" s="12"/>
      <c r="F191" s="34">
        <f>F187</f>
        <v>1077913</v>
      </c>
      <c r="G191" s="12"/>
      <c r="H191" s="58">
        <f>H187</f>
        <v>391201</v>
      </c>
      <c r="I191" s="58"/>
      <c r="J191" s="58">
        <f>J187</f>
        <v>431656</v>
      </c>
    </row>
    <row r="192" spans="1:10" ht="21.75" customHeight="1" x14ac:dyDescent="0.25">
      <c r="A192" s="14" t="s">
        <v>65</v>
      </c>
      <c r="B192" s="10"/>
      <c r="C192" s="10"/>
      <c r="D192" s="41">
        <v>-5007</v>
      </c>
      <c r="E192" s="12"/>
      <c r="F192" s="41">
        <v>0</v>
      </c>
      <c r="G192" s="47"/>
      <c r="H192" s="41">
        <v>0</v>
      </c>
      <c r="J192" s="41">
        <v>0</v>
      </c>
    </row>
    <row r="193" spans="1:10" ht="21.75" customHeight="1" thickBot="1" x14ac:dyDescent="0.3">
      <c r="A193" s="5"/>
      <c r="B193" s="10"/>
      <c r="C193" s="10"/>
      <c r="D193" s="59">
        <f>D187</f>
        <v>929618</v>
      </c>
      <c r="E193" s="18"/>
      <c r="F193" s="59">
        <f>SUM(F191:F192)</f>
        <v>1077913</v>
      </c>
      <c r="G193" s="18"/>
      <c r="H193" s="60">
        <f>SUM(H191:H192)</f>
        <v>391201</v>
      </c>
      <c r="I193" s="18"/>
      <c r="J193" s="60">
        <f>SUM(J191:J192)</f>
        <v>431656</v>
      </c>
    </row>
    <row r="194" spans="1:10" ht="21.75" customHeight="1" thickTop="1" x14ac:dyDescent="0.25"/>
  </sheetData>
  <mergeCells count="66">
    <mergeCell ref="D165:J165"/>
    <mergeCell ref="D160:F160"/>
    <mergeCell ref="H160:J160"/>
    <mergeCell ref="D161:F161"/>
    <mergeCell ref="H161:J161"/>
    <mergeCell ref="D162:F162"/>
    <mergeCell ref="H162:J162"/>
    <mergeCell ref="D137:J137"/>
    <mergeCell ref="A159:F159"/>
    <mergeCell ref="H159:J159"/>
    <mergeCell ref="D163:F163"/>
    <mergeCell ref="H163:J163"/>
    <mergeCell ref="D133:F133"/>
    <mergeCell ref="H133:J133"/>
    <mergeCell ref="D134:F134"/>
    <mergeCell ref="H134:J134"/>
    <mergeCell ref="D135:F135"/>
    <mergeCell ref="H135:J135"/>
    <mergeCell ref="D106:J106"/>
    <mergeCell ref="A131:F131"/>
    <mergeCell ref="H131:J131"/>
    <mergeCell ref="D132:F132"/>
    <mergeCell ref="H132:J132"/>
    <mergeCell ref="D102:F102"/>
    <mergeCell ref="H102:J102"/>
    <mergeCell ref="D103:F103"/>
    <mergeCell ref="H103:J103"/>
    <mergeCell ref="D104:F104"/>
    <mergeCell ref="H104:J104"/>
    <mergeCell ref="D65:F65"/>
    <mergeCell ref="D68:J68"/>
    <mergeCell ref="A100:F100"/>
    <mergeCell ref="H100:J100"/>
    <mergeCell ref="D101:F101"/>
    <mergeCell ref="H101:J101"/>
    <mergeCell ref="H65:J65"/>
    <mergeCell ref="D66:F66"/>
    <mergeCell ref="H66:J66"/>
    <mergeCell ref="D35:F35"/>
    <mergeCell ref="H35:J35"/>
    <mergeCell ref="D36:F36"/>
    <mergeCell ref="D39:J39"/>
    <mergeCell ref="A62:F62"/>
    <mergeCell ref="H62:J62"/>
    <mergeCell ref="H36:J36"/>
    <mergeCell ref="D63:F63"/>
    <mergeCell ref="H63:J63"/>
    <mergeCell ref="D64:F64"/>
    <mergeCell ref="D37:F37"/>
    <mergeCell ref="H37:J37"/>
    <mergeCell ref="H64:J64"/>
    <mergeCell ref="A33:F33"/>
    <mergeCell ref="H33:J33"/>
    <mergeCell ref="D34:F34"/>
    <mergeCell ref="A3:F3"/>
    <mergeCell ref="H3:J3"/>
    <mergeCell ref="D4:F4"/>
    <mergeCell ref="H4:J4"/>
    <mergeCell ref="D5:F5"/>
    <mergeCell ref="H5:J5"/>
    <mergeCell ref="H34:J34"/>
    <mergeCell ref="D6:F6"/>
    <mergeCell ref="H6:J6"/>
    <mergeCell ref="D7:F7"/>
    <mergeCell ref="H7:J7"/>
    <mergeCell ref="D9:J9"/>
  </mergeCells>
  <pageMargins left="0.8" right="0.8" top="0.48" bottom="0.5" header="0.5" footer="0.5"/>
  <pageSetup paperSize="9" scale="85" firstPageNumber="5" orientation="portrait" useFirstPageNumber="1" r:id="rId1"/>
  <headerFooter scaleWithDoc="0" alignWithMargins="0">
    <oddFooter>&amp;L&amp;"Times New Roman,Regular"&amp;11  The accompanying condensed notes are an integral part of these interim financial statements.
&amp;C&amp;"Times New Roman,Regular"&amp;11&amp;P</oddFooter>
  </headerFooter>
  <rowBreaks count="5" manualBreakCount="5">
    <brk id="30" max="16383" man="1"/>
    <brk id="59" max="16383" man="1"/>
    <brk id="97" max="16383" man="1"/>
    <brk id="128" max="16383" man="1"/>
    <brk id="156" max="16383" man="1"/>
  </rowBreaks>
  <ignoredErrors>
    <ignoredError sqref="B12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0"/>
  <sheetViews>
    <sheetView view="pageBreakPreview" zoomScale="80" zoomScaleNormal="78" zoomScaleSheetLayoutView="80" workbookViewId="0"/>
  </sheetViews>
  <sheetFormatPr defaultColWidth="9.140625" defaultRowHeight="19.5" customHeight="1" x14ac:dyDescent="0.25"/>
  <cols>
    <col min="1" max="1" width="46" style="100" customWidth="1"/>
    <col min="2" max="2" width="7.140625" style="113" customWidth="1"/>
    <col min="3" max="3" width="1.42578125" style="99" customWidth="1"/>
    <col min="4" max="4" width="12.28515625" style="99" customWidth="1"/>
    <col min="5" max="5" width="1.42578125" style="99" customWidth="1"/>
    <col min="6" max="6" width="12.28515625" style="99" customWidth="1"/>
    <col min="7" max="7" width="1" style="99" customWidth="1"/>
    <col min="8" max="8" width="12.28515625" style="99" customWidth="1"/>
    <col min="9" max="9" width="1.42578125" style="99" customWidth="1"/>
    <col min="10" max="10" width="12.28515625" style="99" customWidth="1"/>
    <col min="11" max="11" width="1.7109375" style="99" customWidth="1"/>
    <col min="12" max="12" width="13.28515625" style="99" customWidth="1"/>
    <col min="13" max="13" width="1.28515625" style="99" customWidth="1"/>
    <col min="14" max="14" width="12.28515625" style="99" customWidth="1"/>
    <col min="15" max="15" width="1.28515625" style="99" customWidth="1"/>
    <col min="16" max="16" width="12.28515625" style="99" customWidth="1"/>
    <col min="17" max="17" width="1.28515625" style="99" customWidth="1"/>
    <col min="18" max="18" width="15.28515625" style="99" customWidth="1"/>
    <col min="19" max="19" width="1.7109375" style="99" customWidth="1"/>
    <col min="20" max="20" width="14" style="99" customWidth="1"/>
    <col min="21" max="21" width="1.42578125" style="99" customWidth="1"/>
    <col min="22" max="22" width="12.28515625" style="99" customWidth="1"/>
    <col min="23" max="23" width="1.42578125" style="99" customWidth="1"/>
    <col min="24" max="24" width="15.5703125" style="99" customWidth="1"/>
    <col min="25" max="25" width="1.42578125" style="99" customWidth="1"/>
    <col min="26" max="16384" width="9.140625" style="99"/>
  </cols>
  <sheetData>
    <row r="1" spans="1:26" ht="19.5" customHeight="1" x14ac:dyDescent="0.3">
      <c r="A1" s="94" t="s">
        <v>0</v>
      </c>
      <c r="B1" s="142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</row>
    <row r="2" spans="1:26" ht="19.5" customHeight="1" x14ac:dyDescent="0.25">
      <c r="A2" s="124" t="s">
        <v>71</v>
      </c>
      <c r="B2" s="143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</row>
    <row r="3" spans="1:26" ht="19.5" customHeight="1" x14ac:dyDescent="0.25">
      <c r="A3" s="210"/>
      <c r="B3" s="210"/>
      <c r="C3" s="210"/>
      <c r="D3" s="210"/>
      <c r="E3" s="210"/>
      <c r="F3" s="210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</row>
    <row r="4" spans="1:26" ht="19.5" customHeight="1" x14ac:dyDescent="0.3">
      <c r="D4" s="200" t="s">
        <v>72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</row>
    <row r="5" spans="1:26" ht="19.5" customHeight="1" x14ac:dyDescent="0.3">
      <c r="B5" s="100"/>
      <c r="C5" s="113"/>
      <c r="E5" s="138"/>
      <c r="F5" s="141"/>
      <c r="G5" s="141"/>
      <c r="J5" s="212" t="s">
        <v>154</v>
      </c>
      <c r="K5" s="212"/>
      <c r="L5" s="212"/>
      <c r="M5" s="144"/>
      <c r="N5" s="212" t="s">
        <v>147</v>
      </c>
      <c r="O5" s="212"/>
      <c r="P5" s="212"/>
      <c r="Q5" s="212"/>
      <c r="R5" s="212"/>
    </row>
    <row r="6" spans="1:26" ht="19.5" customHeight="1" x14ac:dyDescent="0.3">
      <c r="B6" s="100"/>
      <c r="C6" s="113"/>
      <c r="E6" s="138"/>
      <c r="F6" s="141"/>
      <c r="G6" s="141"/>
      <c r="J6" s="141"/>
      <c r="K6" s="141"/>
      <c r="L6" s="141"/>
      <c r="M6" s="144"/>
      <c r="N6" s="141" t="s">
        <v>116</v>
      </c>
      <c r="O6" s="141"/>
      <c r="P6" s="141"/>
      <c r="Q6" s="141"/>
      <c r="R6" s="141"/>
    </row>
    <row r="7" spans="1:26" ht="19.5" customHeight="1" x14ac:dyDescent="0.25">
      <c r="B7" s="100"/>
      <c r="C7" s="113"/>
      <c r="E7" s="138"/>
      <c r="F7" s="141"/>
      <c r="G7" s="141"/>
      <c r="H7" s="141" t="s">
        <v>73</v>
      </c>
      <c r="I7" s="141"/>
      <c r="J7" s="141"/>
      <c r="K7" s="141"/>
      <c r="L7" s="141"/>
      <c r="M7" s="141"/>
      <c r="N7" s="141" t="s">
        <v>117</v>
      </c>
      <c r="O7" s="141"/>
      <c r="P7" s="141"/>
      <c r="Q7" s="141"/>
      <c r="R7" s="141" t="s">
        <v>74</v>
      </c>
      <c r="S7" s="139"/>
      <c r="T7" s="141" t="s">
        <v>75</v>
      </c>
      <c r="U7" s="138"/>
      <c r="V7" s="138"/>
      <c r="X7" s="138"/>
    </row>
    <row r="8" spans="1:26" ht="19.5" customHeight="1" x14ac:dyDescent="0.25">
      <c r="B8" s="141"/>
      <c r="C8" s="139"/>
      <c r="D8" s="141" t="s">
        <v>76</v>
      </c>
      <c r="F8" s="141" t="s">
        <v>129</v>
      </c>
      <c r="G8" s="141"/>
      <c r="H8" s="141" t="s">
        <v>77</v>
      </c>
      <c r="J8" s="141"/>
      <c r="K8" s="141"/>
      <c r="M8" s="141"/>
      <c r="N8" s="141" t="s">
        <v>118</v>
      </c>
      <c r="P8" s="141" t="s">
        <v>217</v>
      </c>
      <c r="Q8" s="141"/>
      <c r="R8" s="141" t="s">
        <v>78</v>
      </c>
      <c r="T8" s="141" t="s">
        <v>79</v>
      </c>
      <c r="U8" s="141"/>
      <c r="V8" s="141" t="s">
        <v>80</v>
      </c>
      <c r="W8" s="141"/>
    </row>
    <row r="9" spans="1:26" ht="19.5" customHeight="1" x14ac:dyDescent="0.25">
      <c r="B9" s="141"/>
      <c r="C9" s="139"/>
      <c r="D9" s="141" t="s">
        <v>127</v>
      </c>
      <c r="F9" s="141" t="s">
        <v>131</v>
      </c>
      <c r="G9" s="141"/>
      <c r="H9" s="141" t="s">
        <v>81</v>
      </c>
      <c r="I9" s="141"/>
      <c r="J9" s="141" t="s">
        <v>82</v>
      </c>
      <c r="K9" s="141"/>
      <c r="L9" s="141"/>
      <c r="M9" s="141"/>
      <c r="N9" s="141" t="s">
        <v>224</v>
      </c>
      <c r="P9" s="141" t="s">
        <v>84</v>
      </c>
      <c r="Q9" s="141"/>
      <c r="R9" s="125" t="s">
        <v>119</v>
      </c>
      <c r="T9" s="141" t="s">
        <v>85</v>
      </c>
      <c r="U9" s="141"/>
      <c r="V9" s="141" t="s">
        <v>86</v>
      </c>
      <c r="W9" s="141"/>
      <c r="X9" s="141" t="s">
        <v>74</v>
      </c>
    </row>
    <row r="10" spans="1:26" ht="19.5" customHeight="1" x14ac:dyDescent="0.25">
      <c r="B10" s="139" t="s">
        <v>7</v>
      </c>
      <c r="C10" s="139"/>
      <c r="D10" s="141" t="s">
        <v>87</v>
      </c>
      <c r="F10" s="141" t="s">
        <v>130</v>
      </c>
      <c r="G10" s="141"/>
      <c r="H10" s="141" t="s">
        <v>88</v>
      </c>
      <c r="I10" s="141"/>
      <c r="J10" s="141" t="s">
        <v>89</v>
      </c>
      <c r="K10" s="141"/>
      <c r="L10" s="141" t="s">
        <v>83</v>
      </c>
      <c r="M10" s="141"/>
      <c r="N10" s="141" t="s">
        <v>225</v>
      </c>
      <c r="P10" s="141" t="s">
        <v>218</v>
      </c>
      <c r="Q10" s="141"/>
      <c r="R10" s="141" t="s">
        <v>91</v>
      </c>
      <c r="T10" s="141" t="s">
        <v>226</v>
      </c>
      <c r="U10" s="141"/>
      <c r="V10" s="141" t="s">
        <v>90</v>
      </c>
      <c r="W10" s="141"/>
      <c r="X10" s="141" t="s">
        <v>91</v>
      </c>
    </row>
    <row r="11" spans="1:26" ht="19.5" customHeight="1" x14ac:dyDescent="0.25">
      <c r="A11" s="140"/>
      <c r="B11" s="139"/>
      <c r="D11" s="202" t="s">
        <v>8</v>
      </c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</row>
    <row r="12" spans="1:26" ht="19.5" customHeight="1" x14ac:dyDescent="0.25">
      <c r="A12" s="140" t="s">
        <v>284</v>
      </c>
      <c r="B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0"/>
    </row>
    <row r="13" spans="1:26" ht="19.5" customHeight="1" x14ac:dyDescent="0.25">
      <c r="A13" s="110" t="s">
        <v>261</v>
      </c>
      <c r="B13" s="139"/>
      <c r="C13" s="113"/>
      <c r="D13" s="188">
        <v>5607573</v>
      </c>
      <c r="E13" s="188"/>
      <c r="F13" s="188">
        <v>1742596</v>
      </c>
      <c r="G13" s="188"/>
      <c r="H13" s="188">
        <v>-231270</v>
      </c>
      <c r="I13" s="188"/>
      <c r="J13" s="188">
        <v>249528</v>
      </c>
      <c r="K13" s="188"/>
      <c r="L13" s="188">
        <v>2014662</v>
      </c>
      <c r="M13" s="188"/>
      <c r="N13" s="188">
        <v>-29852</v>
      </c>
      <c r="O13" s="188"/>
      <c r="P13" s="188">
        <v>479601</v>
      </c>
      <c r="Q13" s="188"/>
      <c r="R13" s="188">
        <v>449749</v>
      </c>
      <c r="S13" s="188"/>
      <c r="T13" s="188">
        <v>9832838</v>
      </c>
      <c r="U13" s="188"/>
      <c r="V13" s="188">
        <v>21</v>
      </c>
      <c r="W13" s="188"/>
      <c r="X13" s="188">
        <v>9832859</v>
      </c>
    </row>
    <row r="14" spans="1:26" s="110" customFormat="1" ht="18.95" customHeight="1" x14ac:dyDescent="0.25">
      <c r="A14" s="110" t="s">
        <v>110</v>
      </c>
      <c r="B14" s="139"/>
      <c r="C14" s="138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09"/>
      <c r="Z14" s="126"/>
    </row>
    <row r="15" spans="1:26" s="110" customFormat="1" ht="18.95" customHeight="1" x14ac:dyDescent="0.25">
      <c r="A15" s="110" t="s">
        <v>111</v>
      </c>
      <c r="B15" s="139"/>
      <c r="C15" s="13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26"/>
    </row>
    <row r="16" spans="1:26" s="110" customFormat="1" ht="18.95" customHeight="1" x14ac:dyDescent="0.25">
      <c r="A16" s="112" t="s">
        <v>193</v>
      </c>
      <c r="B16" s="158"/>
      <c r="C16" s="157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26"/>
    </row>
    <row r="17" spans="1:26" s="110" customFormat="1" ht="18.95" customHeight="1" x14ac:dyDescent="0.25">
      <c r="A17" s="112" t="s">
        <v>246</v>
      </c>
      <c r="B17" s="139"/>
      <c r="C17" s="138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26"/>
    </row>
    <row r="18" spans="1:26" s="155" customFormat="1" ht="21.75" x14ac:dyDescent="0.45">
      <c r="A18" s="6" t="s">
        <v>140</v>
      </c>
      <c r="B18" s="151"/>
      <c r="C18" s="152"/>
      <c r="D18" s="153">
        <v>0</v>
      </c>
      <c r="E18" s="154"/>
      <c r="F18" s="153">
        <v>1</v>
      </c>
      <c r="G18" s="153"/>
      <c r="H18" s="153">
        <v>0</v>
      </c>
      <c r="I18" s="154"/>
      <c r="J18" s="153">
        <v>0</v>
      </c>
      <c r="K18" s="153"/>
      <c r="L18" s="153">
        <v>0</v>
      </c>
      <c r="M18" s="153"/>
      <c r="N18" s="153">
        <v>0</v>
      </c>
      <c r="O18" s="153"/>
      <c r="P18" s="153">
        <v>0</v>
      </c>
      <c r="Q18" s="153"/>
      <c r="R18" s="153">
        <v>0</v>
      </c>
      <c r="S18" s="154"/>
      <c r="T18" s="156">
        <f>SUM(D18:L18,R18)</f>
        <v>1</v>
      </c>
      <c r="U18" s="154"/>
      <c r="V18" s="153">
        <v>0</v>
      </c>
      <c r="W18" s="154"/>
      <c r="X18" s="153">
        <f t="shared" ref="X18" si="0">T18+V18</f>
        <v>1</v>
      </c>
      <c r="Y18" s="154"/>
    </row>
    <row r="19" spans="1:26" s="110" customFormat="1" ht="18.95" customHeight="1" x14ac:dyDescent="0.25">
      <c r="A19" s="99" t="s">
        <v>281</v>
      </c>
      <c r="B19" s="139">
        <v>14</v>
      </c>
      <c r="C19" s="138"/>
      <c r="D19" s="129">
        <v>0</v>
      </c>
      <c r="E19" s="109"/>
      <c r="F19" s="129">
        <v>0</v>
      </c>
      <c r="G19" s="109"/>
      <c r="H19" s="129">
        <v>0</v>
      </c>
      <c r="I19" s="130"/>
      <c r="J19" s="129">
        <v>0</v>
      </c>
      <c r="K19" s="109"/>
      <c r="L19" s="129">
        <v>-1121515</v>
      </c>
      <c r="M19" s="109"/>
      <c r="N19" s="129">
        <v>0</v>
      </c>
      <c r="O19" s="109"/>
      <c r="P19" s="129">
        <v>0</v>
      </c>
      <c r="Q19" s="109"/>
      <c r="R19" s="129">
        <v>0</v>
      </c>
      <c r="S19" s="109"/>
      <c r="T19" s="129">
        <f>SUM(D19:L19,R19)</f>
        <v>-1121515</v>
      </c>
      <c r="U19" s="109"/>
      <c r="V19" s="129">
        <v>0</v>
      </c>
      <c r="W19" s="109"/>
      <c r="X19" s="129">
        <f>T19+V19</f>
        <v>-1121515</v>
      </c>
      <c r="Y19" s="109"/>
      <c r="Z19" s="126"/>
    </row>
    <row r="20" spans="1:26" s="110" customFormat="1" ht="18.95" customHeight="1" x14ac:dyDescent="0.25">
      <c r="A20" s="112" t="s">
        <v>194</v>
      </c>
      <c r="B20" s="139"/>
      <c r="C20" s="138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26"/>
    </row>
    <row r="21" spans="1:26" s="110" customFormat="1" ht="18.95" customHeight="1" x14ac:dyDescent="0.25">
      <c r="A21" s="112" t="s">
        <v>246</v>
      </c>
      <c r="B21" s="139"/>
      <c r="C21" s="138"/>
      <c r="D21" s="131">
        <f>SUM(D18,D19)</f>
        <v>0</v>
      </c>
      <c r="E21" s="126"/>
      <c r="F21" s="131">
        <f>SUM(F18,F19)</f>
        <v>1</v>
      </c>
      <c r="G21" s="126"/>
      <c r="H21" s="131">
        <f>SUM(H18,H19)</f>
        <v>0</v>
      </c>
      <c r="I21" s="128"/>
      <c r="J21" s="131">
        <f>SUM(J18,J19)</f>
        <v>0</v>
      </c>
      <c r="K21" s="126"/>
      <c r="L21" s="131">
        <f>SUM(L18,L19)</f>
        <v>-1121515</v>
      </c>
      <c r="M21" s="126"/>
      <c r="N21" s="131">
        <f>SUM(N18,N19)</f>
        <v>0</v>
      </c>
      <c r="O21" s="126"/>
      <c r="P21" s="131">
        <f>SUM(P18,P19)</f>
        <v>0</v>
      </c>
      <c r="Q21" s="126"/>
      <c r="R21" s="131">
        <f>SUM(R18,R19)</f>
        <v>0</v>
      </c>
      <c r="S21" s="126"/>
      <c r="T21" s="131">
        <f>SUM(T18,T19)</f>
        <v>-1121514</v>
      </c>
      <c r="U21" s="126"/>
      <c r="V21" s="131">
        <f>SUM(V18,V19)</f>
        <v>0</v>
      </c>
      <c r="W21" s="126"/>
      <c r="X21" s="131">
        <f>SUM(X18,X19)</f>
        <v>-1121514</v>
      </c>
      <c r="Y21" s="126"/>
      <c r="Z21" s="126"/>
    </row>
    <row r="22" spans="1:26" s="110" customFormat="1" ht="18.95" customHeight="1" x14ac:dyDescent="0.25">
      <c r="A22" s="110" t="s">
        <v>120</v>
      </c>
      <c r="B22" s="139"/>
      <c r="C22" s="138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8"/>
      <c r="Q22" s="126"/>
      <c r="R22" s="128"/>
      <c r="S22" s="126"/>
      <c r="T22" s="128"/>
      <c r="U22" s="126"/>
      <c r="V22" s="128"/>
      <c r="W22" s="126"/>
      <c r="X22" s="128"/>
      <c r="Y22" s="126"/>
      <c r="Z22" s="126"/>
    </row>
    <row r="23" spans="1:26" s="110" customFormat="1" ht="18.95" customHeight="1" x14ac:dyDescent="0.25">
      <c r="A23" s="110" t="s">
        <v>220</v>
      </c>
      <c r="B23" s="139"/>
      <c r="C23" s="138"/>
      <c r="D23" s="131">
        <f>D21</f>
        <v>0</v>
      </c>
      <c r="E23" s="126"/>
      <c r="F23" s="131">
        <f>F21</f>
        <v>1</v>
      </c>
      <c r="G23" s="126"/>
      <c r="H23" s="131">
        <f>H21</f>
        <v>0</v>
      </c>
      <c r="I23" s="128"/>
      <c r="J23" s="131">
        <f>J21</f>
        <v>0</v>
      </c>
      <c r="K23" s="126"/>
      <c r="L23" s="131">
        <f>L21</f>
        <v>-1121515</v>
      </c>
      <c r="M23" s="126"/>
      <c r="N23" s="131">
        <f>N21</f>
        <v>0</v>
      </c>
      <c r="O23" s="126"/>
      <c r="P23" s="131">
        <f>P21</f>
        <v>0</v>
      </c>
      <c r="Q23" s="126"/>
      <c r="R23" s="131">
        <f>R21</f>
        <v>0</v>
      </c>
      <c r="S23" s="126"/>
      <c r="T23" s="131">
        <f>T21</f>
        <v>-1121514</v>
      </c>
      <c r="U23" s="126"/>
      <c r="V23" s="131">
        <f>V21</f>
        <v>0</v>
      </c>
      <c r="W23" s="126"/>
      <c r="X23" s="131">
        <f>X21</f>
        <v>-1121514</v>
      </c>
      <c r="Y23" s="126"/>
      <c r="Z23" s="126"/>
    </row>
    <row r="24" spans="1:26" ht="19.5" customHeight="1" x14ac:dyDescent="0.25">
      <c r="A24" s="140" t="s">
        <v>93</v>
      </c>
      <c r="B24" s="139"/>
      <c r="C24" s="13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</row>
    <row r="25" spans="1:26" ht="19.5" customHeight="1" x14ac:dyDescent="0.25">
      <c r="A25" s="100" t="s">
        <v>227</v>
      </c>
      <c r="B25" s="139"/>
      <c r="C25" s="138"/>
      <c r="D25" s="128">
        <v>0</v>
      </c>
      <c r="E25" s="128"/>
      <c r="F25" s="128">
        <v>0</v>
      </c>
      <c r="G25" s="128"/>
      <c r="H25" s="128">
        <v>0</v>
      </c>
      <c r="I25" s="128"/>
      <c r="J25" s="128">
        <v>0</v>
      </c>
      <c r="K25" s="128"/>
      <c r="L25" s="130">
        <v>1072323</v>
      </c>
      <c r="M25" s="128"/>
      <c r="N25" s="128">
        <v>0</v>
      </c>
      <c r="O25" s="128"/>
      <c r="P25" s="128">
        <v>0</v>
      </c>
      <c r="Q25" s="128"/>
      <c r="R25" s="128">
        <v>0</v>
      </c>
      <c r="S25" s="128"/>
      <c r="T25" s="130">
        <f>SUM(D25:L25,R25)</f>
        <v>1072323</v>
      </c>
      <c r="U25" s="128"/>
      <c r="V25" s="128">
        <v>0</v>
      </c>
      <c r="W25" s="128"/>
      <c r="X25" s="130">
        <f>T25+V25</f>
        <v>1072323</v>
      </c>
    </row>
    <row r="26" spans="1:26" ht="19.5" customHeight="1" x14ac:dyDescent="0.25">
      <c r="A26" s="100" t="s">
        <v>228</v>
      </c>
      <c r="B26" s="139"/>
      <c r="C26" s="138"/>
      <c r="D26" s="131">
        <v>0</v>
      </c>
      <c r="E26" s="128"/>
      <c r="F26" s="131">
        <v>0</v>
      </c>
      <c r="G26" s="128"/>
      <c r="H26" s="131">
        <v>0</v>
      </c>
      <c r="I26" s="128"/>
      <c r="J26" s="131">
        <v>0</v>
      </c>
      <c r="K26" s="128"/>
      <c r="L26" s="131">
        <v>0</v>
      </c>
      <c r="M26" s="130"/>
      <c r="N26" s="129">
        <v>1627</v>
      </c>
      <c r="O26" s="130"/>
      <c r="P26" s="129">
        <v>3963</v>
      </c>
      <c r="Q26" s="130"/>
      <c r="R26" s="146">
        <f>N26+P26</f>
        <v>5590</v>
      </c>
      <c r="S26" s="128"/>
      <c r="T26" s="129">
        <v>5590</v>
      </c>
      <c r="U26" s="128"/>
      <c r="V26" s="131">
        <v>0</v>
      </c>
      <c r="W26" s="128"/>
      <c r="X26" s="129">
        <f>T26+V26</f>
        <v>5590</v>
      </c>
    </row>
    <row r="27" spans="1:26" ht="19.5" customHeight="1" x14ac:dyDescent="0.25">
      <c r="A27" s="140" t="s">
        <v>94</v>
      </c>
      <c r="B27" s="139"/>
      <c r="C27" s="138"/>
      <c r="D27" s="131">
        <f>SUM(D25:D26)</f>
        <v>0</v>
      </c>
      <c r="E27" s="128"/>
      <c r="F27" s="131">
        <f>SUM(F25:F26)</f>
        <v>0</v>
      </c>
      <c r="G27" s="128"/>
      <c r="H27" s="131">
        <f>SUM(H25:H26)</f>
        <v>0</v>
      </c>
      <c r="I27" s="128"/>
      <c r="J27" s="131">
        <f>SUM(J25:J26)</f>
        <v>0</v>
      </c>
      <c r="K27" s="128"/>
      <c r="L27" s="131">
        <f>SUM(L25:L26)</f>
        <v>1072323</v>
      </c>
      <c r="M27" s="128"/>
      <c r="N27" s="131">
        <f>SUM(N25:N26)</f>
        <v>1627</v>
      </c>
      <c r="O27" s="128"/>
      <c r="P27" s="131">
        <f>SUM(P25:P26)</f>
        <v>3963</v>
      </c>
      <c r="Q27" s="128"/>
      <c r="R27" s="131">
        <f>SUM(R25:R26)</f>
        <v>5590</v>
      </c>
      <c r="S27" s="128"/>
      <c r="T27" s="131">
        <f>SUM(T25:T26)</f>
        <v>1077913</v>
      </c>
      <c r="U27" s="128"/>
      <c r="V27" s="131">
        <f>SUM(V25:V26)</f>
        <v>0</v>
      </c>
      <c r="W27" s="128"/>
      <c r="X27" s="131">
        <f>SUM(X25:X26)</f>
        <v>1077913</v>
      </c>
    </row>
    <row r="28" spans="1:26" ht="19.5" customHeight="1" x14ac:dyDescent="0.25">
      <c r="A28" s="140"/>
      <c r="B28" s="139"/>
      <c r="C28" s="13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</row>
    <row r="29" spans="1:26" ht="19.5" customHeight="1" thickBot="1" x14ac:dyDescent="0.3">
      <c r="A29" s="110" t="s">
        <v>214</v>
      </c>
      <c r="B29" s="139"/>
      <c r="C29" s="141"/>
      <c r="D29" s="135">
        <f>D13+D27+D23</f>
        <v>5607573</v>
      </c>
      <c r="E29" s="128"/>
      <c r="F29" s="135">
        <f>F13+F27+F23</f>
        <v>1742597</v>
      </c>
      <c r="G29" s="128"/>
      <c r="H29" s="135">
        <f>H13+H27+H23</f>
        <v>-231270</v>
      </c>
      <c r="I29" s="128"/>
      <c r="J29" s="135">
        <f>J13+J27+J23</f>
        <v>249528</v>
      </c>
      <c r="K29" s="128"/>
      <c r="L29" s="135">
        <f>L13+L27+L23</f>
        <v>1965470</v>
      </c>
      <c r="M29" s="128"/>
      <c r="N29" s="135">
        <f>N13+N27+N23</f>
        <v>-28225</v>
      </c>
      <c r="O29" s="128"/>
      <c r="P29" s="135">
        <f>P13+P27+P23</f>
        <v>483564</v>
      </c>
      <c r="Q29" s="128"/>
      <c r="R29" s="135">
        <f>R13+R27+R23</f>
        <v>455339</v>
      </c>
      <c r="S29" s="128"/>
      <c r="T29" s="135">
        <f>T13+T27+T23</f>
        <v>9789237</v>
      </c>
      <c r="U29" s="128"/>
      <c r="V29" s="135">
        <f>V13+V27+V23</f>
        <v>21</v>
      </c>
      <c r="W29" s="128"/>
      <c r="X29" s="135">
        <f>X13+X27+X23</f>
        <v>9789258</v>
      </c>
    </row>
    <row r="30" spans="1:26" ht="19.5" customHeight="1" thickTop="1" x14ac:dyDescent="0.25">
      <c r="D30" s="106"/>
      <c r="F30" s="106"/>
      <c r="H30" s="106"/>
      <c r="J30" s="106"/>
      <c r="L30" s="106"/>
      <c r="R30" s="106"/>
      <c r="T30" s="106"/>
      <c r="V30" s="106"/>
      <c r="X30" s="106"/>
    </row>
    <row r="32" spans="1:26" ht="19.5" customHeight="1" x14ac:dyDescent="0.3">
      <c r="A32" s="94" t="s">
        <v>0</v>
      </c>
      <c r="B32" s="142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</row>
    <row r="33" spans="1:24" ht="19.5" customHeight="1" x14ac:dyDescent="0.25">
      <c r="A33" s="124" t="s">
        <v>71</v>
      </c>
      <c r="B33" s="143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</row>
    <row r="34" spans="1:24" ht="19.5" customHeight="1" x14ac:dyDescent="0.25">
      <c r="A34" s="210"/>
      <c r="B34" s="210"/>
      <c r="C34" s="210"/>
      <c r="D34" s="210"/>
      <c r="E34" s="210"/>
      <c r="F34" s="210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</row>
    <row r="35" spans="1:24" ht="19.5" customHeight="1" x14ac:dyDescent="0.3">
      <c r="D35" s="200" t="s">
        <v>72</v>
      </c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</row>
    <row r="36" spans="1:24" ht="19.5" customHeight="1" x14ac:dyDescent="0.3">
      <c r="B36" s="100"/>
      <c r="C36" s="113"/>
      <c r="E36" s="165"/>
      <c r="F36" s="169"/>
      <c r="G36" s="169"/>
      <c r="J36" s="212" t="s">
        <v>154</v>
      </c>
      <c r="K36" s="212"/>
      <c r="L36" s="212"/>
      <c r="M36" s="144"/>
      <c r="N36" s="212" t="s">
        <v>147</v>
      </c>
      <c r="O36" s="212"/>
      <c r="P36" s="212"/>
      <c r="Q36" s="212"/>
      <c r="R36" s="212"/>
    </row>
    <row r="37" spans="1:24" ht="19.5" customHeight="1" x14ac:dyDescent="0.3">
      <c r="B37" s="100"/>
      <c r="C37" s="113"/>
      <c r="E37" s="165"/>
      <c r="F37" s="169"/>
      <c r="G37" s="169"/>
      <c r="J37" s="169"/>
      <c r="K37" s="169"/>
      <c r="L37" s="169"/>
      <c r="M37" s="144"/>
      <c r="N37" s="169" t="s">
        <v>116</v>
      </c>
      <c r="O37" s="169"/>
      <c r="P37" s="169"/>
      <c r="Q37" s="169"/>
      <c r="R37" s="169"/>
    </row>
    <row r="38" spans="1:24" ht="19.5" customHeight="1" x14ac:dyDescent="0.25">
      <c r="B38" s="100"/>
      <c r="C38" s="113"/>
      <c r="E38" s="165"/>
      <c r="F38" s="169"/>
      <c r="G38" s="169"/>
      <c r="H38" s="169" t="s">
        <v>73</v>
      </c>
      <c r="I38" s="169"/>
      <c r="J38" s="169"/>
      <c r="K38" s="169"/>
      <c r="L38" s="169"/>
      <c r="M38" s="169"/>
      <c r="N38" s="169" t="s">
        <v>117</v>
      </c>
      <c r="O38" s="169"/>
      <c r="P38" s="169"/>
      <c r="Q38" s="169"/>
      <c r="R38" s="169" t="s">
        <v>74</v>
      </c>
      <c r="S38" s="166"/>
      <c r="T38" s="169" t="s">
        <v>75</v>
      </c>
      <c r="U38" s="165"/>
      <c r="V38" s="165"/>
      <c r="X38" s="165"/>
    </row>
    <row r="39" spans="1:24" ht="19.5" customHeight="1" x14ac:dyDescent="0.25">
      <c r="B39" s="169"/>
      <c r="C39" s="166"/>
      <c r="D39" s="169" t="s">
        <v>76</v>
      </c>
      <c r="F39" s="169" t="s">
        <v>129</v>
      </c>
      <c r="G39" s="169"/>
      <c r="H39" s="169" t="s">
        <v>77</v>
      </c>
      <c r="J39" s="169"/>
      <c r="K39" s="169"/>
      <c r="M39" s="169"/>
      <c r="N39" s="169" t="s">
        <v>118</v>
      </c>
      <c r="P39" s="169" t="s">
        <v>217</v>
      </c>
      <c r="Q39" s="169"/>
      <c r="R39" s="169" t="s">
        <v>78</v>
      </c>
      <c r="T39" s="169" t="s">
        <v>79</v>
      </c>
      <c r="U39" s="169"/>
      <c r="V39" s="169" t="s">
        <v>80</v>
      </c>
      <c r="W39" s="169"/>
    </row>
    <row r="40" spans="1:24" ht="19.5" customHeight="1" x14ac:dyDescent="0.25">
      <c r="B40" s="169"/>
      <c r="C40" s="166"/>
      <c r="D40" s="169" t="s">
        <v>127</v>
      </c>
      <c r="F40" s="169" t="s">
        <v>131</v>
      </c>
      <c r="G40" s="169"/>
      <c r="H40" s="169" t="s">
        <v>81</v>
      </c>
      <c r="I40" s="169"/>
      <c r="J40" s="169" t="s">
        <v>82</v>
      </c>
      <c r="K40" s="169"/>
      <c r="L40" s="169"/>
      <c r="M40" s="169"/>
      <c r="N40" s="169" t="s">
        <v>224</v>
      </c>
      <c r="P40" s="169" t="s">
        <v>84</v>
      </c>
      <c r="Q40" s="169"/>
      <c r="R40" s="125" t="s">
        <v>119</v>
      </c>
      <c r="T40" s="169" t="s">
        <v>85</v>
      </c>
      <c r="U40" s="169"/>
      <c r="V40" s="169" t="s">
        <v>86</v>
      </c>
      <c r="W40" s="169"/>
      <c r="X40" s="169" t="s">
        <v>74</v>
      </c>
    </row>
    <row r="41" spans="1:24" ht="19.5" customHeight="1" x14ac:dyDescent="0.25">
      <c r="B41" s="166" t="s">
        <v>7</v>
      </c>
      <c r="C41" s="166"/>
      <c r="D41" s="169" t="s">
        <v>87</v>
      </c>
      <c r="F41" s="169" t="s">
        <v>130</v>
      </c>
      <c r="G41" s="169"/>
      <c r="H41" s="169" t="s">
        <v>88</v>
      </c>
      <c r="I41" s="169"/>
      <c r="J41" s="169" t="s">
        <v>89</v>
      </c>
      <c r="K41" s="169"/>
      <c r="L41" s="169" t="s">
        <v>83</v>
      </c>
      <c r="M41" s="169"/>
      <c r="N41" s="169" t="s">
        <v>225</v>
      </c>
      <c r="P41" s="169" t="s">
        <v>218</v>
      </c>
      <c r="Q41" s="169"/>
      <c r="R41" s="169" t="s">
        <v>91</v>
      </c>
      <c r="T41" s="169" t="s">
        <v>226</v>
      </c>
      <c r="U41" s="169"/>
      <c r="V41" s="169" t="s">
        <v>90</v>
      </c>
      <c r="W41" s="169"/>
      <c r="X41" s="169" t="s">
        <v>91</v>
      </c>
    </row>
    <row r="42" spans="1:24" ht="19.5" customHeight="1" x14ac:dyDescent="0.25">
      <c r="A42" s="168"/>
      <c r="B42" s="166"/>
      <c r="D42" s="202" t="s">
        <v>8</v>
      </c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</row>
    <row r="43" spans="1:24" ht="19.5" customHeight="1" x14ac:dyDescent="0.25">
      <c r="A43" s="168" t="s">
        <v>285</v>
      </c>
      <c r="B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30"/>
    </row>
    <row r="44" spans="1:24" ht="19.5" customHeight="1" x14ac:dyDescent="0.25">
      <c r="A44" s="190" t="s">
        <v>251</v>
      </c>
      <c r="B44" s="166"/>
      <c r="C44" s="113"/>
      <c r="D44" s="191">
        <v>5607573</v>
      </c>
      <c r="E44" s="191"/>
      <c r="F44" s="191">
        <v>1742597</v>
      </c>
      <c r="G44" s="191"/>
      <c r="H44" s="191">
        <v>-231270</v>
      </c>
      <c r="I44" s="191"/>
      <c r="J44" s="191">
        <v>330509</v>
      </c>
      <c r="K44" s="191"/>
      <c r="L44" s="191">
        <v>3207236</v>
      </c>
      <c r="M44" s="191"/>
      <c r="N44" s="191">
        <v>-29359</v>
      </c>
      <c r="O44" s="191"/>
      <c r="P44" s="191">
        <v>489187</v>
      </c>
      <c r="Q44" s="191"/>
      <c r="R44" s="191">
        <v>459828</v>
      </c>
      <c r="S44" s="191"/>
      <c r="T44" s="191">
        <v>11116473</v>
      </c>
      <c r="U44" s="191"/>
      <c r="V44" s="191">
        <v>23811</v>
      </c>
      <c r="W44" s="191"/>
      <c r="X44" s="191">
        <v>11140284</v>
      </c>
    </row>
    <row r="45" spans="1:24" ht="19.5" customHeight="1" x14ac:dyDescent="0.25">
      <c r="A45" s="110" t="s">
        <v>110</v>
      </c>
      <c r="B45" s="166"/>
      <c r="C45" s="165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</row>
    <row r="46" spans="1:24" ht="19.5" customHeight="1" x14ac:dyDescent="0.25">
      <c r="A46" s="110" t="s">
        <v>111</v>
      </c>
      <c r="B46" s="166"/>
      <c r="C46" s="165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</row>
    <row r="47" spans="1:24" ht="19.5" customHeight="1" x14ac:dyDescent="0.25">
      <c r="A47" s="112" t="s">
        <v>282</v>
      </c>
      <c r="B47" s="166"/>
      <c r="C47" s="165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</row>
    <row r="48" spans="1:24" ht="19.5" customHeight="1" x14ac:dyDescent="0.25">
      <c r="A48" s="99" t="s">
        <v>219</v>
      </c>
      <c r="B48" s="166">
        <v>14</v>
      </c>
      <c r="C48" s="165"/>
      <c r="D48" s="129">
        <v>0</v>
      </c>
      <c r="E48" s="109"/>
      <c r="F48" s="129">
        <v>0</v>
      </c>
      <c r="G48" s="109"/>
      <c r="H48" s="129">
        <v>0</v>
      </c>
      <c r="I48" s="130"/>
      <c r="J48" s="129">
        <v>0</v>
      </c>
      <c r="K48" s="109"/>
      <c r="L48" s="129">
        <v>-308414</v>
      </c>
      <c r="M48" s="109"/>
      <c r="N48" s="129">
        <v>0</v>
      </c>
      <c r="O48" s="109"/>
      <c r="P48" s="129">
        <v>0</v>
      </c>
      <c r="Q48" s="109"/>
      <c r="R48" s="129">
        <v>0</v>
      </c>
      <c r="S48" s="109"/>
      <c r="T48" s="129">
        <f>SUM(D48:L48,R48)</f>
        <v>-308414</v>
      </c>
      <c r="U48" s="109"/>
      <c r="V48" s="129">
        <v>0</v>
      </c>
      <c r="W48" s="109"/>
      <c r="X48" s="129">
        <f>T48+V48</f>
        <v>-308414</v>
      </c>
    </row>
    <row r="49" spans="1:24" ht="19.5" customHeight="1" x14ac:dyDescent="0.25">
      <c r="A49" s="112" t="s">
        <v>283</v>
      </c>
      <c r="B49" s="166"/>
      <c r="C49" s="165"/>
      <c r="D49" s="131">
        <f>SUM(D48)</f>
        <v>0</v>
      </c>
      <c r="E49" s="126"/>
      <c r="F49" s="131">
        <f>SUM(F48)</f>
        <v>0</v>
      </c>
      <c r="G49" s="126"/>
      <c r="H49" s="131">
        <f>SUM(H48)</f>
        <v>0</v>
      </c>
      <c r="I49" s="128"/>
      <c r="J49" s="131">
        <f>SUM(J48)</f>
        <v>0</v>
      </c>
      <c r="K49" s="126"/>
      <c r="L49" s="131">
        <f>SUM(L48)</f>
        <v>-308414</v>
      </c>
      <c r="M49" s="126"/>
      <c r="N49" s="131">
        <f>SUM(N48)</f>
        <v>0</v>
      </c>
      <c r="O49" s="126"/>
      <c r="P49" s="131">
        <f>SUM(P48)</f>
        <v>0</v>
      </c>
      <c r="Q49" s="126"/>
      <c r="R49" s="131">
        <f>SUM(R48)</f>
        <v>0</v>
      </c>
      <c r="S49" s="126"/>
      <c r="T49" s="131">
        <f>SUM(T48)</f>
        <v>-308414</v>
      </c>
      <c r="U49" s="126"/>
      <c r="V49" s="131">
        <f>SUM(V48)</f>
        <v>0</v>
      </c>
      <c r="W49" s="126"/>
      <c r="X49" s="131">
        <f>SUM(X48)</f>
        <v>-308414</v>
      </c>
    </row>
    <row r="50" spans="1:24" ht="19.5" customHeight="1" x14ac:dyDescent="0.25">
      <c r="A50" s="110" t="s">
        <v>120</v>
      </c>
      <c r="B50" s="166"/>
      <c r="C50" s="165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8"/>
      <c r="Q50" s="126"/>
      <c r="R50" s="128"/>
      <c r="S50" s="126"/>
      <c r="T50" s="128"/>
      <c r="U50" s="126"/>
      <c r="V50" s="128"/>
      <c r="W50" s="126"/>
      <c r="X50" s="128"/>
    </row>
    <row r="51" spans="1:24" ht="19.5" customHeight="1" x14ac:dyDescent="0.25">
      <c r="A51" s="110" t="s">
        <v>220</v>
      </c>
      <c r="B51" s="166"/>
      <c r="C51" s="165"/>
      <c r="D51" s="131">
        <f>D49</f>
        <v>0</v>
      </c>
      <c r="E51" s="126"/>
      <c r="F51" s="131">
        <f>F49</f>
        <v>0</v>
      </c>
      <c r="G51" s="126"/>
      <c r="H51" s="131">
        <f>H49</f>
        <v>0</v>
      </c>
      <c r="I51" s="128"/>
      <c r="J51" s="131">
        <f>J49</f>
        <v>0</v>
      </c>
      <c r="K51" s="126"/>
      <c r="L51" s="131">
        <f>L49</f>
        <v>-308414</v>
      </c>
      <c r="M51" s="126"/>
      <c r="N51" s="131">
        <f>N49</f>
        <v>0</v>
      </c>
      <c r="O51" s="126"/>
      <c r="P51" s="131">
        <f>P49</f>
        <v>0</v>
      </c>
      <c r="Q51" s="126"/>
      <c r="R51" s="131">
        <f>R49</f>
        <v>0</v>
      </c>
      <c r="S51" s="126"/>
      <c r="T51" s="131">
        <f>T49</f>
        <v>-308414</v>
      </c>
      <c r="U51" s="126"/>
      <c r="V51" s="131">
        <f>V49</f>
        <v>0</v>
      </c>
      <c r="W51" s="126"/>
      <c r="X51" s="131">
        <f>X49</f>
        <v>-308414</v>
      </c>
    </row>
    <row r="52" spans="1:24" ht="19.5" customHeight="1" x14ac:dyDescent="0.25">
      <c r="A52" s="168" t="s">
        <v>93</v>
      </c>
      <c r="B52" s="166"/>
      <c r="C52" s="165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</row>
    <row r="53" spans="1:24" ht="19.5" customHeight="1" x14ac:dyDescent="0.25">
      <c r="A53" s="100" t="s">
        <v>227</v>
      </c>
      <c r="B53" s="166"/>
      <c r="C53" s="165"/>
      <c r="D53" s="128">
        <v>0</v>
      </c>
      <c r="E53" s="128"/>
      <c r="F53" s="128">
        <v>0</v>
      </c>
      <c r="G53" s="128"/>
      <c r="H53" s="128">
        <v>0</v>
      </c>
      <c r="I53" s="128"/>
      <c r="J53" s="128">
        <v>0</v>
      </c>
      <c r="K53" s="128"/>
      <c r="L53" s="130">
        <f>'PL 5-10'!D149</f>
        <v>875066</v>
      </c>
      <c r="M53" s="128"/>
      <c r="N53" s="128">
        <v>0</v>
      </c>
      <c r="O53" s="128"/>
      <c r="P53" s="128">
        <v>0</v>
      </c>
      <c r="Q53" s="128"/>
      <c r="R53" s="128">
        <v>0</v>
      </c>
      <c r="S53" s="128"/>
      <c r="T53" s="130">
        <f>SUM(D53:L53,R53)</f>
        <v>875066</v>
      </c>
      <c r="U53" s="128"/>
      <c r="V53" s="130">
        <f>'PL 5-10'!D150</f>
        <v>-5007</v>
      </c>
      <c r="W53" s="128"/>
      <c r="X53" s="130">
        <f>T53+V53</f>
        <v>870059</v>
      </c>
    </row>
    <row r="54" spans="1:24" ht="19.5" customHeight="1" x14ac:dyDescent="0.25">
      <c r="A54" s="100" t="s">
        <v>228</v>
      </c>
      <c r="B54" s="166"/>
      <c r="C54" s="165"/>
      <c r="D54" s="131">
        <v>0</v>
      </c>
      <c r="E54" s="128"/>
      <c r="F54" s="131">
        <v>0</v>
      </c>
      <c r="G54" s="128"/>
      <c r="H54" s="131">
        <v>0</v>
      </c>
      <c r="I54" s="128"/>
      <c r="J54" s="131">
        <v>0</v>
      </c>
      <c r="K54" s="128"/>
      <c r="L54" s="131">
        <v>0</v>
      </c>
      <c r="M54" s="130"/>
      <c r="N54" s="129">
        <f>'PL 5-10'!D173</f>
        <v>44996</v>
      </c>
      <c r="O54" s="130"/>
      <c r="P54" s="129">
        <f>'PL 5-10'!D179+'PL 5-10'!D181</f>
        <v>14563</v>
      </c>
      <c r="Q54" s="130"/>
      <c r="R54" s="146">
        <f>N54+P54</f>
        <v>59559</v>
      </c>
      <c r="S54" s="128"/>
      <c r="T54" s="129">
        <f>SUM(D54:L54,R54)</f>
        <v>59559</v>
      </c>
      <c r="U54" s="128"/>
      <c r="V54" s="131">
        <v>0</v>
      </c>
      <c r="W54" s="128"/>
      <c r="X54" s="129">
        <f>T54+V54</f>
        <v>59559</v>
      </c>
    </row>
    <row r="55" spans="1:24" ht="19.5" customHeight="1" x14ac:dyDescent="0.25">
      <c r="A55" s="168" t="s">
        <v>94</v>
      </c>
      <c r="B55" s="166"/>
      <c r="C55" s="165"/>
      <c r="D55" s="131">
        <f>SUM(D53:D54)</f>
        <v>0</v>
      </c>
      <c r="E55" s="128"/>
      <c r="F55" s="131">
        <f>SUM(F53:F54)</f>
        <v>0</v>
      </c>
      <c r="G55" s="128"/>
      <c r="H55" s="131">
        <f>SUM(H53:H54)</f>
        <v>0</v>
      </c>
      <c r="I55" s="128"/>
      <c r="J55" s="131">
        <f>SUM(J53:J54)</f>
        <v>0</v>
      </c>
      <c r="K55" s="128"/>
      <c r="L55" s="131">
        <f>SUM(L53:L54)</f>
        <v>875066</v>
      </c>
      <c r="M55" s="128"/>
      <c r="N55" s="131">
        <f>SUM(N53:N54)</f>
        <v>44996</v>
      </c>
      <c r="O55" s="128"/>
      <c r="P55" s="131">
        <f>SUM(P53:P54)</f>
        <v>14563</v>
      </c>
      <c r="Q55" s="128"/>
      <c r="R55" s="131">
        <f>SUM(R53:R54)</f>
        <v>59559</v>
      </c>
      <c r="S55" s="128"/>
      <c r="T55" s="131">
        <f>SUM(T53:T54)</f>
        <v>934625</v>
      </c>
      <c r="U55" s="128"/>
      <c r="V55" s="131">
        <f>SUM(V53:V54)</f>
        <v>-5007</v>
      </c>
      <c r="W55" s="128"/>
      <c r="X55" s="131">
        <f>SUM(X53:X54)</f>
        <v>929618</v>
      </c>
    </row>
    <row r="56" spans="1:24" ht="19.5" customHeight="1" x14ac:dyDescent="0.25">
      <c r="A56" s="168"/>
      <c r="B56" s="166"/>
      <c r="C56" s="165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</row>
    <row r="57" spans="1:24" ht="19.5" customHeight="1" thickBot="1" x14ac:dyDescent="0.3">
      <c r="A57" s="110" t="s">
        <v>250</v>
      </c>
      <c r="B57" s="166"/>
      <c r="C57" s="169"/>
      <c r="D57" s="135">
        <f>D44+D55+D51</f>
        <v>5607573</v>
      </c>
      <c r="E57" s="128"/>
      <c r="F57" s="135">
        <f>F44+F55+F51</f>
        <v>1742597</v>
      </c>
      <c r="G57" s="128"/>
      <c r="H57" s="135">
        <f>H44+H55+H51</f>
        <v>-231270</v>
      </c>
      <c r="I57" s="128"/>
      <c r="J57" s="135">
        <f>J44+J55+J51</f>
        <v>330509</v>
      </c>
      <c r="K57" s="128"/>
      <c r="L57" s="135">
        <f>L44+L55+L51</f>
        <v>3773888</v>
      </c>
      <c r="M57" s="128"/>
      <c r="N57" s="135">
        <f>N44+N55+N51</f>
        <v>15637</v>
      </c>
      <c r="O57" s="128"/>
      <c r="P57" s="135">
        <f>P44+P55+P51</f>
        <v>503750</v>
      </c>
      <c r="Q57" s="128"/>
      <c r="R57" s="135">
        <f>R44+R55+R51</f>
        <v>519387</v>
      </c>
      <c r="S57" s="128"/>
      <c r="T57" s="135">
        <f>T44+T55+T51</f>
        <v>11742684</v>
      </c>
      <c r="U57" s="128"/>
      <c r="V57" s="135">
        <f>V44+V55+V51</f>
        <v>18804</v>
      </c>
      <c r="W57" s="128"/>
      <c r="X57" s="135">
        <f>X44+X55+X51</f>
        <v>11761488</v>
      </c>
    </row>
    <row r="58" spans="1:24" ht="19.5" customHeight="1" thickTop="1" x14ac:dyDescent="0.25">
      <c r="D58" s="106"/>
      <c r="F58" s="106"/>
      <c r="H58" s="106"/>
      <c r="J58" s="106"/>
      <c r="L58" s="106"/>
      <c r="R58" s="106"/>
      <c r="T58" s="106"/>
      <c r="V58" s="106"/>
      <c r="X58" s="106"/>
    </row>
    <row r="59" spans="1:24" ht="19.5" customHeight="1" x14ac:dyDescent="0.25">
      <c r="D59" s="106"/>
      <c r="F59" s="106"/>
      <c r="H59" s="105"/>
      <c r="J59" s="106"/>
      <c r="L59" s="106"/>
      <c r="R59" s="106"/>
      <c r="T59" s="106"/>
      <c r="V59" s="106"/>
      <c r="X59" s="106"/>
    </row>
    <row r="109" spans="1:15" ht="19.5" customHeight="1" x14ac:dyDescent="0.25">
      <c r="O109" s="218"/>
    </row>
    <row r="110" spans="1:15" ht="19.5" customHeight="1" x14ac:dyDescent="0.25">
      <c r="A110" s="8"/>
      <c r="B110" s="219"/>
      <c r="C110" s="218"/>
      <c r="D110" s="218"/>
      <c r="E110" s="218"/>
      <c r="F110" s="218"/>
      <c r="G110" s="218"/>
      <c r="H110" s="218"/>
      <c r="I110" s="218"/>
    </row>
  </sheetData>
  <mergeCells count="10">
    <mergeCell ref="A3:F3"/>
    <mergeCell ref="D4:X4"/>
    <mergeCell ref="J5:L5"/>
    <mergeCell ref="N5:R5"/>
    <mergeCell ref="D11:X11"/>
    <mergeCell ref="A34:F34"/>
    <mergeCell ref="D35:X35"/>
    <mergeCell ref="J36:L36"/>
    <mergeCell ref="N36:R36"/>
    <mergeCell ref="D42:X42"/>
  </mergeCells>
  <pageMargins left="0.8" right="0.8" top="0.48" bottom="0.5" header="0.5" footer="0.5"/>
  <pageSetup paperSize="9" scale="69" firstPageNumber="11" orientation="landscape" useFirstPageNumber="1" r:id="rId1"/>
  <headerFooter scaleWithDoc="0" alignWithMargins="0">
    <oddFooter>&amp;L&amp;"Times New Roman,Regular"&amp;11  The accompanying condensed notes are an integral part of these interim financial statements.
&amp;C&amp;"Times New Roman,Regular"&amp;11&amp;P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view="pageBreakPreview" zoomScale="80" zoomScaleNormal="80" zoomScaleSheetLayoutView="80" workbookViewId="0"/>
  </sheetViews>
  <sheetFormatPr defaultColWidth="9.140625" defaultRowHeight="18.95" customHeight="1" x14ac:dyDescent="0.25"/>
  <cols>
    <col min="1" max="1" width="58.7109375" style="100" customWidth="1"/>
    <col min="2" max="2" width="10.28515625" style="100" customWidth="1"/>
    <col min="3" max="3" width="1.42578125" style="99" customWidth="1"/>
    <col min="4" max="4" width="16.7109375" style="99" customWidth="1"/>
    <col min="5" max="5" width="1.5703125" style="99" customWidth="1"/>
    <col min="6" max="6" width="16.7109375" style="99" customWidth="1"/>
    <col min="7" max="7" width="1.42578125" style="99" customWidth="1"/>
    <col min="8" max="8" width="16.7109375" style="99" customWidth="1"/>
    <col min="9" max="9" width="1.42578125" style="99" customWidth="1"/>
    <col min="10" max="10" width="16.7109375" style="99" customWidth="1"/>
    <col min="11" max="11" width="1.42578125" style="99" customWidth="1"/>
    <col min="12" max="12" width="20" style="99" customWidth="1"/>
    <col min="13" max="13" width="1.42578125" style="99" customWidth="1"/>
    <col min="14" max="14" width="16.7109375" style="99" customWidth="1"/>
    <col min="15" max="15" width="1.42578125" style="99" customWidth="1"/>
    <col min="16" max="16" width="16.7109375" style="99" customWidth="1"/>
    <col min="17" max="16384" width="9.140625" style="99"/>
  </cols>
  <sheetData>
    <row r="1" spans="1:21" ht="18.95" customHeight="1" x14ac:dyDescent="0.3">
      <c r="A1" s="94" t="s">
        <v>0</v>
      </c>
      <c r="B1" s="94"/>
    </row>
    <row r="2" spans="1:21" s="110" customFormat="1" ht="18.95" customHeight="1" x14ac:dyDescent="0.25">
      <c r="A2" s="124" t="s">
        <v>71</v>
      </c>
      <c r="B2" s="124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21" ht="18.95" customHeight="1" x14ac:dyDescent="0.25">
      <c r="A3" s="213"/>
      <c r="B3" s="213"/>
      <c r="C3" s="213"/>
      <c r="D3" s="213"/>
      <c r="E3" s="213"/>
      <c r="F3" s="213"/>
    </row>
    <row r="4" spans="1:21" ht="18.95" customHeight="1" x14ac:dyDescent="0.25">
      <c r="C4" s="100"/>
      <c r="D4" s="200" t="s">
        <v>92</v>
      </c>
      <c r="E4" s="200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</row>
    <row r="5" spans="1:21" ht="18.95" customHeight="1" x14ac:dyDescent="0.25">
      <c r="C5" s="119"/>
      <c r="H5" s="212" t="s">
        <v>154</v>
      </c>
      <c r="I5" s="212"/>
      <c r="J5" s="212"/>
      <c r="L5" s="212" t="s">
        <v>147</v>
      </c>
      <c r="M5" s="212"/>
      <c r="N5" s="212"/>
    </row>
    <row r="6" spans="1:21" ht="18.95" customHeight="1" x14ac:dyDescent="0.25">
      <c r="D6" s="64" t="s">
        <v>76</v>
      </c>
      <c r="E6" s="64"/>
      <c r="F6" s="64" t="s">
        <v>129</v>
      </c>
      <c r="H6" s="64"/>
      <c r="I6" s="64"/>
      <c r="K6" s="64"/>
      <c r="L6" s="64" t="s">
        <v>217</v>
      </c>
      <c r="N6" s="64" t="s">
        <v>135</v>
      </c>
    </row>
    <row r="7" spans="1:21" ht="18.95" customHeight="1" x14ac:dyDescent="0.25">
      <c r="D7" s="64" t="s">
        <v>115</v>
      </c>
      <c r="E7" s="64"/>
      <c r="F7" s="64" t="s">
        <v>131</v>
      </c>
      <c r="G7" s="64"/>
      <c r="H7" s="64" t="s">
        <v>82</v>
      </c>
      <c r="I7" s="64"/>
      <c r="J7" s="64"/>
      <c r="K7" s="64"/>
      <c r="L7" s="64" t="s">
        <v>84</v>
      </c>
      <c r="N7" s="64" t="s">
        <v>119</v>
      </c>
      <c r="P7" s="64" t="s">
        <v>74</v>
      </c>
    </row>
    <row r="8" spans="1:21" ht="18.95" customHeight="1" x14ac:dyDescent="0.25">
      <c r="B8" s="120" t="s">
        <v>7</v>
      </c>
      <c r="D8" s="64" t="s">
        <v>87</v>
      </c>
      <c r="E8" s="64"/>
      <c r="F8" s="64" t="s">
        <v>201</v>
      </c>
      <c r="G8" s="64"/>
      <c r="H8" s="64" t="s">
        <v>89</v>
      </c>
      <c r="I8" s="64"/>
      <c r="J8" s="64" t="s">
        <v>83</v>
      </c>
      <c r="K8" s="64"/>
      <c r="L8" s="64" t="s">
        <v>218</v>
      </c>
      <c r="N8" s="125" t="s">
        <v>91</v>
      </c>
      <c r="P8" s="64" t="s">
        <v>91</v>
      </c>
    </row>
    <row r="9" spans="1:21" ht="18.95" customHeight="1" x14ac:dyDescent="0.25">
      <c r="A9" s="98"/>
      <c r="B9" s="98"/>
      <c r="C9" s="98"/>
      <c r="D9" s="202" t="s">
        <v>8</v>
      </c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0" spans="1:21" ht="18.95" customHeight="1" x14ac:dyDescent="0.25">
      <c r="A10" s="98" t="s">
        <v>284</v>
      </c>
      <c r="B10" s="98"/>
      <c r="C10" s="126"/>
      <c r="D10" s="126"/>
      <c r="E10" s="126"/>
      <c r="F10" s="126"/>
      <c r="G10" s="126"/>
      <c r="H10" s="126"/>
      <c r="I10" s="126"/>
      <c r="J10" s="127"/>
      <c r="K10" s="126"/>
      <c r="L10" s="127"/>
      <c r="M10" s="126"/>
      <c r="N10" s="127"/>
      <c r="O10" s="126"/>
      <c r="P10" s="126"/>
    </row>
    <row r="11" spans="1:21" ht="18.95" customHeight="1" x14ac:dyDescent="0.25">
      <c r="A11" s="110" t="s">
        <v>261</v>
      </c>
      <c r="B11" s="98"/>
      <c r="C11" s="126"/>
      <c r="D11" s="188">
        <v>5607573</v>
      </c>
      <c r="E11" s="188"/>
      <c r="F11" s="188">
        <v>1742596</v>
      </c>
      <c r="G11" s="188"/>
      <c r="H11" s="188">
        <v>249528</v>
      </c>
      <c r="I11" s="188"/>
      <c r="J11" s="188">
        <v>1312608</v>
      </c>
      <c r="K11" s="188"/>
      <c r="L11" s="188">
        <v>35631</v>
      </c>
      <c r="M11" s="188"/>
      <c r="N11" s="188">
        <v>35631</v>
      </c>
      <c r="O11" s="188"/>
      <c r="P11" s="188">
        <v>8947936</v>
      </c>
    </row>
    <row r="12" spans="1:21" s="110" customFormat="1" ht="18.95" customHeight="1" x14ac:dyDescent="0.25">
      <c r="A12" s="110" t="s">
        <v>110</v>
      </c>
      <c r="B12" s="120"/>
      <c r="C12" s="11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26"/>
    </row>
    <row r="13" spans="1:21" s="110" customFormat="1" ht="18.95" customHeight="1" x14ac:dyDescent="0.25">
      <c r="A13" s="110" t="s">
        <v>111</v>
      </c>
      <c r="B13" s="120"/>
      <c r="C13" s="11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26"/>
    </row>
    <row r="14" spans="1:21" s="110" customFormat="1" ht="18.95" customHeight="1" x14ac:dyDescent="0.25">
      <c r="A14" s="112" t="s">
        <v>193</v>
      </c>
      <c r="B14" s="158"/>
      <c r="C14" s="157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26"/>
    </row>
    <row r="15" spans="1:21" s="110" customFormat="1" ht="18.95" customHeight="1" x14ac:dyDescent="0.25">
      <c r="A15" s="112" t="s">
        <v>246</v>
      </c>
      <c r="B15" s="120"/>
      <c r="C15" s="11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26"/>
    </row>
    <row r="16" spans="1:21" s="110" customFormat="1" ht="18.95" customHeight="1" x14ac:dyDescent="0.25">
      <c r="A16" s="6" t="s">
        <v>140</v>
      </c>
      <c r="B16" s="149"/>
      <c r="C16" s="148"/>
      <c r="D16" s="130">
        <v>0</v>
      </c>
      <c r="E16" s="130"/>
      <c r="F16" s="130">
        <v>1</v>
      </c>
      <c r="G16" s="130"/>
      <c r="H16" s="130">
        <v>0</v>
      </c>
      <c r="I16" s="130"/>
      <c r="J16" s="130">
        <v>0</v>
      </c>
      <c r="K16" s="130"/>
      <c r="L16" s="130">
        <v>0</v>
      </c>
      <c r="M16" s="130"/>
      <c r="N16" s="130">
        <v>0</v>
      </c>
      <c r="O16" s="130"/>
      <c r="P16" s="156">
        <f>SUM(D16:J16)</f>
        <v>1</v>
      </c>
      <c r="Q16" s="109"/>
      <c r="R16" s="109"/>
      <c r="S16" s="109"/>
      <c r="T16" s="109"/>
      <c r="U16" s="126"/>
    </row>
    <row r="17" spans="1:21" s="110" customFormat="1" ht="18.95" customHeight="1" x14ac:dyDescent="0.25">
      <c r="A17" s="99" t="s">
        <v>281</v>
      </c>
      <c r="B17" s="120">
        <v>14</v>
      </c>
      <c r="C17" s="119"/>
      <c r="D17" s="129">
        <v>0</v>
      </c>
      <c r="E17" s="109"/>
      <c r="F17" s="129">
        <v>0</v>
      </c>
      <c r="G17" s="109"/>
      <c r="H17" s="129">
        <v>0</v>
      </c>
      <c r="I17" s="130"/>
      <c r="J17" s="129">
        <v>-1121515</v>
      </c>
      <c r="K17" s="109"/>
      <c r="L17" s="129">
        <v>0</v>
      </c>
      <c r="M17" s="109"/>
      <c r="N17" s="129">
        <v>0</v>
      </c>
      <c r="O17" s="109"/>
      <c r="P17" s="129">
        <f>SUM(D17:J17)</f>
        <v>-1121515</v>
      </c>
      <c r="Q17" s="109"/>
      <c r="R17" s="130"/>
      <c r="S17" s="109"/>
      <c r="T17" s="109"/>
      <c r="U17" s="126"/>
    </row>
    <row r="18" spans="1:21" s="110" customFormat="1" ht="18.95" customHeight="1" x14ac:dyDescent="0.25">
      <c r="A18" s="112" t="s">
        <v>194</v>
      </c>
      <c r="B18" s="120"/>
      <c r="C18" s="11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26"/>
    </row>
    <row r="19" spans="1:21" s="110" customFormat="1" ht="18.95" customHeight="1" x14ac:dyDescent="0.25">
      <c r="A19" s="112" t="s">
        <v>246</v>
      </c>
      <c r="B19" s="120"/>
      <c r="C19" s="119"/>
      <c r="D19" s="131">
        <f>SUM(D16,D17)</f>
        <v>0</v>
      </c>
      <c r="E19" s="126"/>
      <c r="F19" s="131">
        <f>SUM(F16,F17)</f>
        <v>1</v>
      </c>
      <c r="G19" s="126"/>
      <c r="H19" s="131">
        <f>SUM(H16,H17)</f>
        <v>0</v>
      </c>
      <c r="I19" s="128"/>
      <c r="J19" s="131">
        <f>SUM(J16,J17)</f>
        <v>-1121515</v>
      </c>
      <c r="K19" s="126"/>
      <c r="L19" s="131">
        <f>SUM(L16,L17)</f>
        <v>0</v>
      </c>
      <c r="M19" s="126"/>
      <c r="N19" s="131">
        <f>SUM(N16,N17)</f>
        <v>0</v>
      </c>
      <c r="O19" s="126"/>
      <c r="P19" s="131">
        <f>SUM(P16,P17)</f>
        <v>-1121514</v>
      </c>
      <c r="Q19" s="126"/>
      <c r="R19" s="128"/>
      <c r="S19" s="126"/>
      <c r="T19" s="128"/>
      <c r="U19" s="126"/>
    </row>
    <row r="20" spans="1:21" s="110" customFormat="1" ht="18.95" customHeight="1" x14ac:dyDescent="0.25">
      <c r="A20" s="110" t="s">
        <v>120</v>
      </c>
      <c r="B20" s="120"/>
      <c r="C20" s="119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8"/>
      <c r="Q20" s="126"/>
      <c r="R20" s="128"/>
      <c r="S20" s="126"/>
      <c r="T20" s="128"/>
      <c r="U20" s="126"/>
    </row>
    <row r="21" spans="1:21" s="110" customFormat="1" ht="18.95" customHeight="1" x14ac:dyDescent="0.25">
      <c r="A21" s="110" t="s">
        <v>220</v>
      </c>
      <c r="B21" s="120"/>
      <c r="C21" s="119"/>
      <c r="D21" s="131">
        <f>D19</f>
        <v>0</v>
      </c>
      <c r="E21" s="126"/>
      <c r="F21" s="131">
        <f>F19</f>
        <v>1</v>
      </c>
      <c r="G21" s="126"/>
      <c r="H21" s="131">
        <f>H19</f>
        <v>0</v>
      </c>
      <c r="I21" s="128"/>
      <c r="J21" s="131">
        <f>J19</f>
        <v>-1121515</v>
      </c>
      <c r="K21" s="126"/>
      <c r="L21" s="131">
        <f>L19</f>
        <v>0</v>
      </c>
      <c r="M21" s="126"/>
      <c r="N21" s="131">
        <f>N19</f>
        <v>0</v>
      </c>
      <c r="O21" s="126"/>
      <c r="P21" s="131">
        <f>P19</f>
        <v>-1121514</v>
      </c>
      <c r="Q21" s="126"/>
      <c r="R21" s="128"/>
      <c r="S21" s="126"/>
      <c r="T21" s="128"/>
      <c r="U21" s="126"/>
    </row>
    <row r="22" spans="1:21" s="110" customFormat="1" ht="18.95" customHeight="1" x14ac:dyDescent="0.2">
      <c r="A22" s="98" t="s">
        <v>93</v>
      </c>
      <c r="B22" s="98"/>
      <c r="C22" s="126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</row>
    <row r="23" spans="1:21" s="110" customFormat="1" ht="18.95" customHeight="1" x14ac:dyDescent="0.25">
      <c r="A23" s="100" t="s">
        <v>221</v>
      </c>
      <c r="B23" s="100"/>
      <c r="C23" s="132"/>
      <c r="D23" s="128">
        <v>0</v>
      </c>
      <c r="E23" s="128"/>
      <c r="F23" s="128">
        <v>0</v>
      </c>
      <c r="G23" s="128"/>
      <c r="H23" s="128">
        <v>0</v>
      </c>
      <c r="I23" s="128"/>
      <c r="J23" s="130">
        <v>431656</v>
      </c>
      <c r="K23" s="128"/>
      <c r="L23" s="128">
        <v>0</v>
      </c>
      <c r="M23" s="128"/>
      <c r="N23" s="128">
        <v>0</v>
      </c>
      <c r="O23" s="128"/>
      <c r="P23" s="130">
        <f>D23+F23+H23+J23+N23</f>
        <v>431656</v>
      </c>
    </row>
    <row r="24" spans="1:21" s="110" customFormat="1" ht="18.95" customHeight="1" x14ac:dyDescent="0.25">
      <c r="A24" s="100" t="s">
        <v>222</v>
      </c>
      <c r="B24" s="100"/>
      <c r="C24" s="132"/>
      <c r="D24" s="128">
        <v>0</v>
      </c>
      <c r="E24" s="128"/>
      <c r="F24" s="128">
        <v>0</v>
      </c>
      <c r="G24" s="128"/>
      <c r="H24" s="128">
        <v>0</v>
      </c>
      <c r="I24" s="128"/>
      <c r="J24" s="128">
        <v>0</v>
      </c>
      <c r="K24" s="128"/>
      <c r="L24" s="128">
        <v>0</v>
      </c>
      <c r="M24" s="128"/>
      <c r="N24" s="128">
        <v>0</v>
      </c>
      <c r="O24" s="128"/>
      <c r="P24" s="128">
        <f>D24+F24+H24+J24+N24</f>
        <v>0</v>
      </c>
    </row>
    <row r="25" spans="1:21" s="110" customFormat="1" ht="18.95" customHeight="1" x14ac:dyDescent="0.2">
      <c r="A25" s="98" t="s">
        <v>94</v>
      </c>
      <c r="B25" s="98"/>
      <c r="C25" s="132"/>
      <c r="D25" s="133">
        <f>SUM(D23:D24)</f>
        <v>0</v>
      </c>
      <c r="E25" s="128"/>
      <c r="F25" s="133">
        <f>SUM(F23:F24)</f>
        <v>0</v>
      </c>
      <c r="G25" s="128"/>
      <c r="H25" s="133">
        <f>SUM(H23:H24)</f>
        <v>0</v>
      </c>
      <c r="I25" s="128"/>
      <c r="J25" s="133">
        <f>SUM(J23:J24)</f>
        <v>431656</v>
      </c>
      <c r="K25" s="128"/>
      <c r="L25" s="133">
        <f>SUM(L23:L24)</f>
        <v>0</v>
      </c>
      <c r="M25" s="128"/>
      <c r="N25" s="133">
        <f>SUM(N23:N24)</f>
        <v>0</v>
      </c>
      <c r="O25" s="128"/>
      <c r="P25" s="133">
        <f>SUM(P23:P24)</f>
        <v>431656</v>
      </c>
    </row>
    <row r="26" spans="1:21" s="110" customFormat="1" ht="18.95" customHeight="1" x14ac:dyDescent="0.2">
      <c r="A26" s="98"/>
      <c r="B26" s="98"/>
      <c r="C26" s="132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</row>
    <row r="27" spans="1:21" ht="18.95" customHeight="1" thickBot="1" x14ac:dyDescent="0.3">
      <c r="A27" s="110" t="s">
        <v>214</v>
      </c>
      <c r="B27" s="110"/>
      <c r="C27" s="134"/>
      <c r="D27" s="135">
        <f>D11+D25+D21</f>
        <v>5607573</v>
      </c>
      <c r="E27" s="128"/>
      <c r="F27" s="135">
        <f>F11+F25+F21</f>
        <v>1742597</v>
      </c>
      <c r="G27" s="128"/>
      <c r="H27" s="135">
        <f>H11+H25+H21</f>
        <v>249528</v>
      </c>
      <c r="I27" s="128"/>
      <c r="J27" s="135">
        <f>J11+J25+J21</f>
        <v>622749</v>
      </c>
      <c r="K27" s="128"/>
      <c r="L27" s="135">
        <f>L11+L25+L21</f>
        <v>35631</v>
      </c>
      <c r="M27" s="128"/>
      <c r="N27" s="135">
        <f>N11+N25+N21</f>
        <v>35631</v>
      </c>
      <c r="O27" s="128"/>
      <c r="P27" s="135">
        <f>P11+P25+P21</f>
        <v>8258078</v>
      </c>
    </row>
    <row r="28" spans="1:21" ht="18.95" customHeight="1" thickTop="1" x14ac:dyDescent="0.25">
      <c r="D28" s="106"/>
      <c r="F28" s="106"/>
      <c r="H28" s="106"/>
      <c r="J28" s="106"/>
      <c r="L28" s="106"/>
      <c r="N28" s="106"/>
      <c r="P28" s="106"/>
    </row>
    <row r="31" spans="1:21" ht="18.95" customHeight="1" x14ac:dyDescent="0.3">
      <c r="A31" s="94" t="s">
        <v>0</v>
      </c>
      <c r="B31" s="94"/>
    </row>
    <row r="32" spans="1:21" ht="18.95" customHeight="1" x14ac:dyDescent="0.25">
      <c r="A32" s="124" t="s">
        <v>71</v>
      </c>
      <c r="B32" s="124"/>
    </row>
    <row r="33" spans="1:16" ht="18.95" customHeight="1" x14ac:dyDescent="0.25">
      <c r="A33" s="213"/>
      <c r="B33" s="213"/>
      <c r="C33" s="213"/>
      <c r="D33" s="213"/>
      <c r="E33" s="213"/>
      <c r="F33" s="213"/>
    </row>
    <row r="34" spans="1:16" ht="18.95" customHeight="1" x14ac:dyDescent="0.25">
      <c r="C34" s="100"/>
      <c r="D34" s="200" t="s">
        <v>92</v>
      </c>
      <c r="E34" s="200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</row>
    <row r="35" spans="1:16" ht="18.95" customHeight="1" x14ac:dyDescent="0.25">
      <c r="C35" s="165"/>
      <c r="H35" s="212" t="s">
        <v>154</v>
      </c>
      <c r="I35" s="212"/>
      <c r="J35" s="212"/>
      <c r="L35" s="212" t="s">
        <v>147</v>
      </c>
      <c r="M35" s="212"/>
      <c r="N35" s="212"/>
    </row>
    <row r="36" spans="1:16" ht="18.95" customHeight="1" x14ac:dyDescent="0.25">
      <c r="D36" s="169" t="s">
        <v>76</v>
      </c>
      <c r="E36" s="169"/>
      <c r="F36" s="169" t="s">
        <v>129</v>
      </c>
      <c r="H36" s="169"/>
      <c r="I36" s="169"/>
      <c r="K36" s="169"/>
      <c r="L36" s="169" t="s">
        <v>217</v>
      </c>
      <c r="N36" s="169" t="s">
        <v>135</v>
      </c>
    </row>
    <row r="37" spans="1:16" ht="18.95" customHeight="1" x14ac:dyDescent="0.25">
      <c r="D37" s="169" t="s">
        <v>115</v>
      </c>
      <c r="E37" s="169"/>
      <c r="F37" s="169" t="s">
        <v>131</v>
      </c>
      <c r="G37" s="169"/>
      <c r="H37" s="169" t="s">
        <v>82</v>
      </c>
      <c r="I37" s="169"/>
      <c r="J37" s="169"/>
      <c r="K37" s="169"/>
      <c r="L37" s="169" t="s">
        <v>84</v>
      </c>
      <c r="N37" s="169" t="s">
        <v>119</v>
      </c>
      <c r="P37" s="169" t="s">
        <v>74</v>
      </c>
    </row>
    <row r="38" spans="1:16" ht="18.95" customHeight="1" x14ac:dyDescent="0.25">
      <c r="B38" s="166" t="s">
        <v>7</v>
      </c>
      <c r="D38" s="169" t="s">
        <v>87</v>
      </c>
      <c r="E38" s="169"/>
      <c r="F38" s="169" t="s">
        <v>201</v>
      </c>
      <c r="G38" s="169"/>
      <c r="H38" s="169" t="s">
        <v>89</v>
      </c>
      <c r="I38" s="169"/>
      <c r="J38" s="169" t="s">
        <v>83</v>
      </c>
      <c r="K38" s="169"/>
      <c r="L38" s="169" t="s">
        <v>218</v>
      </c>
      <c r="N38" s="125" t="s">
        <v>91</v>
      </c>
      <c r="P38" s="169" t="s">
        <v>91</v>
      </c>
    </row>
    <row r="39" spans="1:16" ht="18.95" customHeight="1" x14ac:dyDescent="0.25">
      <c r="A39" s="168"/>
      <c r="B39" s="168"/>
      <c r="C39" s="168"/>
      <c r="D39" s="202" t="s">
        <v>8</v>
      </c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</row>
    <row r="40" spans="1:16" ht="18.95" customHeight="1" x14ac:dyDescent="0.25">
      <c r="A40" s="168" t="s">
        <v>285</v>
      </c>
      <c r="B40" s="168"/>
      <c r="C40" s="126"/>
      <c r="D40" s="126"/>
      <c r="E40" s="126"/>
      <c r="F40" s="126"/>
      <c r="G40" s="126"/>
      <c r="H40" s="126"/>
      <c r="I40" s="126"/>
      <c r="J40" s="127"/>
      <c r="K40" s="126"/>
      <c r="L40" s="127"/>
      <c r="M40" s="126"/>
      <c r="N40" s="127"/>
      <c r="O40" s="126"/>
      <c r="P40" s="126"/>
    </row>
    <row r="41" spans="1:16" ht="18.95" customHeight="1" x14ac:dyDescent="0.25">
      <c r="A41" s="190" t="s">
        <v>251</v>
      </c>
      <c r="B41" s="168"/>
      <c r="C41" s="126"/>
      <c r="D41" s="188">
        <v>5607573</v>
      </c>
      <c r="E41" s="188"/>
      <c r="F41" s="188">
        <v>1742597</v>
      </c>
      <c r="G41" s="188"/>
      <c r="H41" s="188">
        <v>330509</v>
      </c>
      <c r="I41" s="188"/>
      <c r="J41" s="188">
        <v>1561517</v>
      </c>
      <c r="K41" s="188"/>
      <c r="L41" s="188">
        <v>37078</v>
      </c>
      <c r="M41" s="188"/>
      <c r="N41" s="188">
        <v>37078</v>
      </c>
      <c r="O41" s="188"/>
      <c r="P41" s="188">
        <v>9279274</v>
      </c>
    </row>
    <row r="42" spans="1:16" ht="18.95" customHeight="1" x14ac:dyDescent="0.25">
      <c r="A42" s="110" t="s">
        <v>110</v>
      </c>
      <c r="B42" s="166"/>
      <c r="C42" s="165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</row>
    <row r="43" spans="1:16" ht="18.95" customHeight="1" x14ac:dyDescent="0.25">
      <c r="A43" s="110" t="s">
        <v>111</v>
      </c>
      <c r="B43" s="166"/>
      <c r="C43" s="165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</row>
    <row r="44" spans="1:16" ht="18.95" customHeight="1" x14ac:dyDescent="0.25">
      <c r="A44" s="112" t="s">
        <v>282</v>
      </c>
      <c r="B44" s="166"/>
      <c r="C44" s="165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</row>
    <row r="45" spans="1:16" ht="18.95" customHeight="1" x14ac:dyDescent="0.25">
      <c r="A45" s="99" t="s">
        <v>219</v>
      </c>
      <c r="B45" s="166">
        <v>14</v>
      </c>
      <c r="C45" s="165"/>
      <c r="D45" s="129">
        <v>0</v>
      </c>
      <c r="E45" s="109"/>
      <c r="F45" s="129">
        <v>0</v>
      </c>
      <c r="G45" s="109"/>
      <c r="H45" s="129">
        <v>0</v>
      </c>
      <c r="I45" s="130"/>
      <c r="J45" s="129">
        <v>-308414</v>
      </c>
      <c r="K45" s="109"/>
      <c r="L45" s="129">
        <v>0</v>
      </c>
      <c r="M45" s="109"/>
      <c r="N45" s="129">
        <v>0</v>
      </c>
      <c r="O45" s="109"/>
      <c r="P45" s="129">
        <f>SUM(D45:J45)</f>
        <v>-308414</v>
      </c>
    </row>
    <row r="46" spans="1:16" ht="18.95" customHeight="1" x14ac:dyDescent="0.25">
      <c r="A46" s="112" t="s">
        <v>283</v>
      </c>
      <c r="B46" s="166"/>
      <c r="C46" s="165"/>
      <c r="D46" s="131">
        <f>SUM(D45)</f>
        <v>0</v>
      </c>
      <c r="E46" s="126"/>
      <c r="F46" s="131">
        <f>SUM(F45)</f>
        <v>0</v>
      </c>
      <c r="G46" s="126"/>
      <c r="H46" s="131">
        <f>SUM(H45)</f>
        <v>0</v>
      </c>
      <c r="I46" s="128"/>
      <c r="J46" s="131">
        <f>SUM(J45)</f>
        <v>-308414</v>
      </c>
      <c r="K46" s="126"/>
      <c r="L46" s="131">
        <f>SUM(L45)</f>
        <v>0</v>
      </c>
      <c r="M46" s="126"/>
      <c r="N46" s="131">
        <f>SUM(N45)</f>
        <v>0</v>
      </c>
      <c r="O46" s="126"/>
      <c r="P46" s="131">
        <f>SUM(P45)</f>
        <v>-308414</v>
      </c>
    </row>
    <row r="47" spans="1:16" ht="18.95" customHeight="1" x14ac:dyDescent="0.25">
      <c r="A47" s="110" t="s">
        <v>120</v>
      </c>
      <c r="B47" s="166"/>
      <c r="C47" s="165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8"/>
    </row>
    <row r="48" spans="1:16" ht="18.95" customHeight="1" x14ac:dyDescent="0.25">
      <c r="A48" s="110" t="s">
        <v>220</v>
      </c>
      <c r="B48" s="166"/>
      <c r="C48" s="165"/>
      <c r="D48" s="131">
        <f>D46</f>
        <v>0</v>
      </c>
      <c r="E48" s="126"/>
      <c r="F48" s="131">
        <f>F46</f>
        <v>0</v>
      </c>
      <c r="G48" s="126"/>
      <c r="H48" s="131">
        <f>H46</f>
        <v>0</v>
      </c>
      <c r="I48" s="128"/>
      <c r="J48" s="131">
        <f>J46</f>
        <v>-308414</v>
      </c>
      <c r="K48" s="126"/>
      <c r="L48" s="131">
        <f>L46</f>
        <v>0</v>
      </c>
      <c r="M48" s="126"/>
      <c r="N48" s="131">
        <f>N46</f>
        <v>0</v>
      </c>
      <c r="O48" s="126"/>
      <c r="P48" s="131">
        <f>P46</f>
        <v>-308414</v>
      </c>
    </row>
    <row r="49" spans="1:16" ht="18.95" customHeight="1" x14ac:dyDescent="0.25">
      <c r="A49" s="168" t="s">
        <v>93</v>
      </c>
      <c r="B49" s="168"/>
      <c r="C49" s="126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</row>
    <row r="50" spans="1:16" ht="18.95" customHeight="1" x14ac:dyDescent="0.25">
      <c r="A50" s="100" t="s">
        <v>221</v>
      </c>
      <c r="C50" s="132"/>
      <c r="D50" s="128">
        <v>0</v>
      </c>
      <c r="E50" s="128"/>
      <c r="F50" s="128">
        <v>0</v>
      </c>
      <c r="G50" s="128"/>
      <c r="H50" s="128">
        <v>0</v>
      </c>
      <c r="I50" s="128"/>
      <c r="J50" s="130">
        <f>'PL 5-10'!H149</f>
        <v>391201</v>
      </c>
      <c r="K50" s="128"/>
      <c r="L50" s="128">
        <v>0</v>
      </c>
      <c r="M50" s="128"/>
      <c r="N50" s="128">
        <v>0</v>
      </c>
      <c r="O50" s="128"/>
      <c r="P50" s="130">
        <f>D50+F50+H50+J50+N50</f>
        <v>391201</v>
      </c>
    </row>
    <row r="51" spans="1:16" ht="18.95" customHeight="1" x14ac:dyDescent="0.25">
      <c r="A51" s="100" t="s">
        <v>222</v>
      </c>
      <c r="C51" s="132"/>
      <c r="D51" s="128">
        <v>0</v>
      </c>
      <c r="E51" s="128"/>
      <c r="F51" s="128">
        <v>0</v>
      </c>
      <c r="G51" s="128"/>
      <c r="H51" s="128">
        <v>0</v>
      </c>
      <c r="I51" s="128"/>
      <c r="J51" s="128">
        <v>0</v>
      </c>
      <c r="K51" s="128"/>
      <c r="L51" s="128">
        <v>0</v>
      </c>
      <c r="M51" s="128"/>
      <c r="N51" s="128">
        <v>0</v>
      </c>
      <c r="O51" s="128"/>
      <c r="P51" s="128">
        <f>D51+F51+H51+J51+N51</f>
        <v>0</v>
      </c>
    </row>
    <row r="52" spans="1:16" ht="18.95" customHeight="1" x14ac:dyDescent="0.25">
      <c r="A52" s="168" t="s">
        <v>94</v>
      </c>
      <c r="B52" s="168"/>
      <c r="C52" s="132"/>
      <c r="D52" s="133">
        <f>SUM(D50:D51)</f>
        <v>0</v>
      </c>
      <c r="E52" s="128"/>
      <c r="F52" s="133">
        <f>SUM(F50:F51)</f>
        <v>0</v>
      </c>
      <c r="G52" s="128"/>
      <c r="H52" s="133">
        <f>SUM(H50:H51)</f>
        <v>0</v>
      </c>
      <c r="I52" s="128"/>
      <c r="J52" s="133">
        <f>SUM(J50:J51)</f>
        <v>391201</v>
      </c>
      <c r="K52" s="128"/>
      <c r="L52" s="133">
        <f>SUM(L50:L51)</f>
        <v>0</v>
      </c>
      <c r="M52" s="128"/>
      <c r="N52" s="133">
        <f>SUM(N50:N51)</f>
        <v>0</v>
      </c>
      <c r="O52" s="128"/>
      <c r="P52" s="133">
        <f>SUM(P50:P51)</f>
        <v>391201</v>
      </c>
    </row>
    <row r="53" spans="1:16" ht="18.95" customHeight="1" x14ac:dyDescent="0.25">
      <c r="A53" s="168"/>
      <c r="B53" s="168"/>
      <c r="C53" s="132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</row>
    <row r="54" spans="1:16" ht="18.95" customHeight="1" thickBot="1" x14ac:dyDescent="0.3">
      <c r="A54" s="110" t="s">
        <v>250</v>
      </c>
      <c r="B54" s="110"/>
      <c r="C54" s="134"/>
      <c r="D54" s="135">
        <f>D41+D52+D48</f>
        <v>5607573</v>
      </c>
      <c r="E54" s="128"/>
      <c r="F54" s="135">
        <f>F41+F52+F48</f>
        <v>1742597</v>
      </c>
      <c r="G54" s="128"/>
      <c r="H54" s="135">
        <f>H41+H52+H48</f>
        <v>330509</v>
      </c>
      <c r="I54" s="128"/>
      <c r="J54" s="135">
        <f>J41+J52+J48</f>
        <v>1644304</v>
      </c>
      <c r="K54" s="128"/>
      <c r="L54" s="135">
        <f>L41+L52+L48</f>
        <v>37078</v>
      </c>
      <c r="M54" s="128"/>
      <c r="N54" s="135">
        <f>N41+N52+N48</f>
        <v>37078</v>
      </c>
      <c r="O54" s="128"/>
      <c r="P54" s="135">
        <f>P41+P52+P48</f>
        <v>9362061</v>
      </c>
    </row>
    <row r="55" spans="1:16" ht="18.95" customHeight="1" thickTop="1" x14ac:dyDescent="0.25">
      <c r="D55" s="106"/>
      <c r="F55" s="106"/>
      <c r="H55" s="106"/>
      <c r="J55" s="106"/>
      <c r="L55" s="106"/>
      <c r="N55" s="106"/>
      <c r="P55" s="106"/>
    </row>
    <row r="57" spans="1:16" ht="18.95" customHeight="1" x14ac:dyDescent="0.25">
      <c r="D57" s="106"/>
      <c r="F57" s="106"/>
      <c r="H57" s="106"/>
      <c r="J57" s="106"/>
      <c r="L57" s="106"/>
      <c r="N57" s="106"/>
      <c r="P57" s="106"/>
    </row>
    <row r="109" spans="1:15" ht="18.95" customHeight="1" x14ac:dyDescent="0.25">
      <c r="O109" s="218"/>
    </row>
    <row r="110" spans="1:15" ht="18.95" customHeight="1" x14ac:dyDescent="0.25">
      <c r="A110" s="8"/>
      <c r="B110" s="8"/>
      <c r="C110" s="218"/>
      <c r="D110" s="218"/>
      <c r="E110" s="218"/>
      <c r="F110" s="218"/>
      <c r="G110" s="218"/>
      <c r="H110" s="218"/>
      <c r="I110" s="218"/>
    </row>
  </sheetData>
  <mergeCells count="10">
    <mergeCell ref="A3:F3"/>
    <mergeCell ref="D4:P4"/>
    <mergeCell ref="H5:J5"/>
    <mergeCell ref="L5:N5"/>
    <mergeCell ref="D9:P9"/>
    <mergeCell ref="A33:F33"/>
    <mergeCell ref="D34:P34"/>
    <mergeCell ref="H35:J35"/>
    <mergeCell ref="L35:N35"/>
    <mergeCell ref="D39:P39"/>
  </mergeCells>
  <pageMargins left="0.8" right="0.8" top="0.48" bottom="0.5" header="0.5" footer="0.5"/>
  <pageSetup paperSize="9" scale="73" firstPageNumber="13" orientation="landscape" useFirstPageNumber="1" r:id="rId1"/>
  <headerFooter scaleWithDoc="0" alignWithMargins="0">
    <oddFooter>&amp;L&amp;"Times New Roman,Regular"&amp;11  The accompanying condensed notes are an integral part of these interim financial statements.
&amp;C&amp;"Times New Roman,Regular"&amp;11&amp;P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view="pageBreakPreview" zoomScale="90" zoomScaleNormal="90" zoomScaleSheetLayoutView="90" workbookViewId="0"/>
  </sheetViews>
  <sheetFormatPr defaultColWidth="35" defaultRowHeight="20.25" customHeight="1" x14ac:dyDescent="0.25"/>
  <cols>
    <col min="1" max="1" width="51.85546875" style="6" customWidth="1"/>
    <col min="2" max="2" width="5.85546875" style="63" bestFit="1" customWidth="1"/>
    <col min="3" max="3" width="1.42578125" style="6" customWidth="1"/>
    <col min="4" max="4" width="13.42578125" style="80" customWidth="1"/>
    <col min="5" max="5" width="1.42578125" style="6" customWidth="1"/>
    <col min="6" max="6" width="13.42578125" style="80" customWidth="1"/>
    <col min="7" max="7" width="1.42578125" style="6" customWidth="1"/>
    <col min="8" max="8" width="13.42578125" style="6" customWidth="1"/>
    <col min="9" max="9" width="1.42578125" style="6" customWidth="1"/>
    <col min="10" max="10" width="13.42578125" style="6" customWidth="1"/>
    <col min="11" max="11" width="10.42578125" style="6" customWidth="1"/>
    <col min="12" max="16384" width="35" style="6"/>
  </cols>
  <sheetData>
    <row r="1" spans="1:10" s="2" customFormat="1" ht="21" customHeight="1" x14ac:dyDescent="0.3">
      <c r="A1" s="1" t="s">
        <v>0</v>
      </c>
      <c r="B1" s="61"/>
    </row>
    <row r="2" spans="1:10" s="4" customFormat="1" ht="21" customHeight="1" x14ac:dyDescent="0.25">
      <c r="A2" s="3" t="s">
        <v>95</v>
      </c>
      <c r="B2" s="62"/>
    </row>
    <row r="3" spans="1:10" ht="18" customHeight="1" x14ac:dyDescent="0.25">
      <c r="A3" s="5"/>
      <c r="D3" s="6"/>
      <c r="F3" s="6"/>
    </row>
    <row r="4" spans="1:10" ht="18" customHeight="1" x14ac:dyDescent="0.25">
      <c r="A4" s="5"/>
      <c r="D4" s="204" t="s">
        <v>2</v>
      </c>
      <c r="E4" s="204"/>
      <c r="F4" s="204"/>
      <c r="H4" s="204" t="s">
        <v>3</v>
      </c>
      <c r="I4" s="204"/>
      <c r="J4" s="204"/>
    </row>
    <row r="5" spans="1:10" ht="18" customHeight="1" x14ac:dyDescent="0.25">
      <c r="A5" s="8"/>
      <c r="B5" s="10"/>
      <c r="C5" s="9"/>
      <c r="D5" s="207" t="s">
        <v>5</v>
      </c>
      <c r="E5" s="207"/>
      <c r="F5" s="207"/>
      <c r="G5" s="7"/>
      <c r="H5" s="207" t="s">
        <v>5</v>
      </c>
      <c r="I5" s="207"/>
      <c r="J5" s="207"/>
    </row>
    <row r="6" spans="1:10" ht="18" customHeight="1" x14ac:dyDescent="0.25">
      <c r="A6" s="8"/>
      <c r="B6" s="10"/>
      <c r="C6" s="9"/>
      <c r="D6" s="215" t="s">
        <v>159</v>
      </c>
      <c r="E6" s="215"/>
      <c r="F6" s="215"/>
      <c r="G6" s="7"/>
      <c r="H6" s="215" t="s">
        <v>159</v>
      </c>
      <c r="I6" s="215"/>
      <c r="J6" s="215"/>
    </row>
    <row r="7" spans="1:10" ht="18" customHeight="1" x14ac:dyDescent="0.25">
      <c r="A7" s="8"/>
      <c r="B7" s="10"/>
      <c r="C7" s="9"/>
      <c r="D7" s="215" t="s">
        <v>157</v>
      </c>
      <c r="E7" s="215"/>
      <c r="F7" s="215"/>
      <c r="G7" s="7"/>
      <c r="H7" s="215" t="s">
        <v>157</v>
      </c>
      <c r="I7" s="215"/>
      <c r="J7" s="215"/>
    </row>
    <row r="8" spans="1:10" ht="18" customHeight="1" x14ac:dyDescent="0.25">
      <c r="A8" s="5"/>
      <c r="B8" s="10" t="s">
        <v>7</v>
      </c>
      <c r="C8" s="10"/>
      <c r="D8" s="9">
        <v>2021</v>
      </c>
      <c r="E8" s="9"/>
      <c r="F8" s="9">
        <v>2020</v>
      </c>
      <c r="G8" s="9"/>
      <c r="H8" s="9">
        <v>2021</v>
      </c>
      <c r="I8" s="9"/>
      <c r="J8" s="9">
        <v>2020</v>
      </c>
    </row>
    <row r="9" spans="1:10" ht="18" customHeight="1" x14ac:dyDescent="0.25">
      <c r="A9" s="8"/>
      <c r="B9" s="10"/>
      <c r="C9" s="9"/>
      <c r="D9" s="209" t="s">
        <v>8</v>
      </c>
      <c r="E9" s="209"/>
      <c r="F9" s="209"/>
      <c r="G9" s="209"/>
      <c r="H9" s="209"/>
      <c r="I9" s="209"/>
      <c r="J9" s="209"/>
    </row>
    <row r="10" spans="1:10" ht="20.100000000000001" customHeight="1" x14ac:dyDescent="0.25">
      <c r="A10" s="33" t="s">
        <v>96</v>
      </c>
      <c r="B10" s="10"/>
      <c r="C10" s="9"/>
      <c r="D10" s="70"/>
      <c r="E10" s="13"/>
      <c r="F10" s="70"/>
      <c r="G10" s="13"/>
      <c r="H10" s="13"/>
      <c r="I10" s="13"/>
      <c r="J10" s="13"/>
    </row>
    <row r="11" spans="1:10" ht="20.100000000000001" customHeight="1" x14ac:dyDescent="0.25">
      <c r="A11" s="6" t="s">
        <v>170</v>
      </c>
      <c r="B11" s="10"/>
      <c r="C11" s="9"/>
      <c r="D11" s="71">
        <f>'PL 5-10'!D167</f>
        <v>870059</v>
      </c>
      <c r="E11" s="71"/>
      <c r="F11" s="71">
        <v>1072323</v>
      </c>
      <c r="G11" s="71"/>
      <c r="H11" s="71">
        <f>'PL 5-10'!H167</f>
        <v>391201</v>
      </c>
      <c r="I11" s="71"/>
      <c r="J11" s="71">
        <f>'PL 5-10'!J147</f>
        <v>431656</v>
      </c>
    </row>
    <row r="12" spans="1:10" ht="20.100000000000001" customHeight="1" x14ac:dyDescent="0.25">
      <c r="A12" s="63" t="s">
        <v>187</v>
      </c>
      <c r="B12" s="10"/>
      <c r="C12" s="9"/>
      <c r="D12" s="71"/>
      <c r="E12" s="71"/>
      <c r="F12" s="71"/>
      <c r="G12" s="71"/>
      <c r="H12" s="71"/>
      <c r="I12" s="71"/>
      <c r="J12" s="71"/>
    </row>
    <row r="13" spans="1:10" ht="20.100000000000001" customHeight="1" x14ac:dyDescent="0.25">
      <c r="A13" s="63" t="s">
        <v>286</v>
      </c>
      <c r="B13" s="10"/>
      <c r="C13" s="9"/>
      <c r="D13" s="71"/>
      <c r="E13" s="15"/>
      <c r="F13" s="71"/>
      <c r="G13" s="15"/>
      <c r="I13" s="15"/>
    </row>
    <row r="14" spans="1:10" ht="20.100000000000001" customHeight="1" x14ac:dyDescent="0.25">
      <c r="A14" s="14" t="s">
        <v>97</v>
      </c>
      <c r="B14" s="10"/>
      <c r="C14" s="9"/>
      <c r="D14" s="71">
        <v>358223</v>
      </c>
      <c r="E14" s="15"/>
      <c r="F14" s="71">
        <v>327285</v>
      </c>
      <c r="G14" s="15"/>
      <c r="H14" s="15">
        <v>0</v>
      </c>
      <c r="I14" s="15"/>
      <c r="J14" s="15">
        <v>0</v>
      </c>
    </row>
    <row r="15" spans="1:10" ht="20.100000000000001" customHeight="1" x14ac:dyDescent="0.25">
      <c r="A15" s="14" t="s">
        <v>98</v>
      </c>
      <c r="B15" s="10"/>
      <c r="C15" s="9"/>
      <c r="D15" s="71">
        <v>758529</v>
      </c>
      <c r="E15" s="15"/>
      <c r="F15" s="71">
        <v>670160</v>
      </c>
      <c r="G15" s="15"/>
      <c r="H15" s="15">
        <v>230108</v>
      </c>
      <c r="I15" s="15"/>
      <c r="J15" s="15">
        <v>219628</v>
      </c>
    </row>
    <row r="16" spans="1:10" ht="20.100000000000001" customHeight="1" x14ac:dyDescent="0.25">
      <c r="A16" s="14" t="s">
        <v>160</v>
      </c>
      <c r="B16" s="10"/>
      <c r="C16" s="9"/>
      <c r="D16" s="71">
        <v>13076</v>
      </c>
      <c r="E16" s="15"/>
      <c r="F16" s="71">
        <v>19277</v>
      </c>
      <c r="G16" s="15"/>
      <c r="H16" s="15">
        <v>6558</v>
      </c>
      <c r="I16" s="15"/>
      <c r="J16" s="15">
        <v>12714</v>
      </c>
    </row>
    <row r="17" spans="1:10" ht="20.100000000000001" customHeight="1" x14ac:dyDescent="0.25">
      <c r="A17" s="6" t="s">
        <v>287</v>
      </c>
      <c r="B17" s="10">
        <v>7</v>
      </c>
      <c r="C17" s="9"/>
      <c r="D17" s="71">
        <v>0</v>
      </c>
      <c r="E17" s="15"/>
      <c r="F17" s="71">
        <v>0</v>
      </c>
      <c r="G17" s="15"/>
      <c r="H17" s="15">
        <v>2123</v>
      </c>
      <c r="I17" s="15"/>
      <c r="J17" s="15">
        <v>3569</v>
      </c>
    </row>
    <row r="18" spans="1:10" ht="20.100000000000001" customHeight="1" x14ac:dyDescent="0.25">
      <c r="A18" s="6" t="s">
        <v>245</v>
      </c>
      <c r="B18" s="159">
        <v>15</v>
      </c>
      <c r="C18" s="9"/>
      <c r="D18" s="71">
        <v>22454</v>
      </c>
      <c r="E18" s="15"/>
      <c r="F18" s="71">
        <v>10828</v>
      </c>
      <c r="G18" s="15"/>
      <c r="H18" s="15">
        <v>25284</v>
      </c>
      <c r="I18" s="15"/>
      <c r="J18" s="15">
        <v>25787</v>
      </c>
    </row>
    <row r="19" spans="1:10" ht="20.100000000000001" customHeight="1" x14ac:dyDescent="0.25">
      <c r="A19" s="6" t="s">
        <v>232</v>
      </c>
      <c r="B19" s="10"/>
      <c r="C19" s="9"/>
      <c r="D19" s="71"/>
      <c r="E19" s="15"/>
      <c r="F19" s="71"/>
      <c r="G19" s="15"/>
      <c r="H19" s="15"/>
      <c r="I19" s="15"/>
      <c r="J19" s="15"/>
    </row>
    <row r="20" spans="1:10" ht="20.100000000000001" customHeight="1" x14ac:dyDescent="0.25">
      <c r="A20" s="6" t="s">
        <v>123</v>
      </c>
      <c r="B20" s="10"/>
      <c r="C20" s="9"/>
      <c r="D20" s="71">
        <v>1326</v>
      </c>
      <c r="E20" s="15"/>
      <c r="F20" s="71">
        <v>1823</v>
      </c>
      <c r="G20" s="15"/>
      <c r="H20" s="15">
        <v>0</v>
      </c>
      <c r="I20" s="15"/>
      <c r="J20" s="15">
        <v>0</v>
      </c>
    </row>
    <row r="21" spans="1:10" ht="20.100000000000001" customHeight="1" x14ac:dyDescent="0.25">
      <c r="A21" s="14" t="s">
        <v>288</v>
      </c>
      <c r="B21" s="10"/>
      <c r="C21" s="9"/>
      <c r="D21" s="71"/>
      <c r="E21" s="15"/>
      <c r="F21" s="71"/>
      <c r="G21" s="15"/>
      <c r="H21" s="17"/>
      <c r="I21" s="15"/>
      <c r="J21" s="17"/>
    </row>
    <row r="22" spans="1:10" ht="20.100000000000001" customHeight="1" x14ac:dyDescent="0.25">
      <c r="A22" s="14" t="s">
        <v>161</v>
      </c>
      <c r="B22" s="10"/>
      <c r="C22" s="9"/>
      <c r="D22" s="71">
        <v>-5669</v>
      </c>
      <c r="E22" s="15"/>
      <c r="F22" s="71">
        <v>-29454</v>
      </c>
      <c r="G22" s="15"/>
      <c r="H22" s="17">
        <v>19839</v>
      </c>
      <c r="I22" s="15"/>
      <c r="J22" s="17">
        <v>-20418</v>
      </c>
    </row>
    <row r="23" spans="1:10" ht="20.100000000000001" customHeight="1" x14ac:dyDescent="0.25">
      <c r="A23" s="14" t="s">
        <v>58</v>
      </c>
      <c r="B23" s="10"/>
      <c r="C23" s="9"/>
      <c r="D23" s="71">
        <v>-34511</v>
      </c>
      <c r="E23" s="15"/>
      <c r="F23" s="71">
        <v>-40997</v>
      </c>
      <c r="G23" s="15"/>
      <c r="H23" s="17">
        <v>-128728</v>
      </c>
      <c r="I23" s="15"/>
      <c r="J23" s="17">
        <v>-110905</v>
      </c>
    </row>
    <row r="24" spans="1:10" ht="20.100000000000001" customHeight="1" x14ac:dyDescent="0.25">
      <c r="A24" s="6" t="s">
        <v>152</v>
      </c>
      <c r="B24" s="10"/>
      <c r="C24" s="9"/>
      <c r="D24" s="71">
        <v>-30056</v>
      </c>
      <c r="E24" s="15"/>
      <c r="F24" s="71">
        <v>0</v>
      </c>
      <c r="G24" s="15"/>
      <c r="H24" s="17">
        <v>-894055</v>
      </c>
      <c r="I24" s="74"/>
      <c r="J24" s="17">
        <v>-466000</v>
      </c>
    </row>
    <row r="25" spans="1:10" ht="20.100000000000001" customHeight="1" x14ac:dyDescent="0.25">
      <c r="A25" s="14" t="s">
        <v>63</v>
      </c>
      <c r="B25" s="10"/>
      <c r="C25" s="9"/>
      <c r="D25" s="71">
        <v>211389</v>
      </c>
      <c r="E25" s="15"/>
      <c r="F25" s="71">
        <v>175309</v>
      </c>
      <c r="G25" s="15"/>
      <c r="H25" s="17">
        <v>134121</v>
      </c>
      <c r="I25" s="15"/>
      <c r="J25" s="17">
        <v>101982</v>
      </c>
    </row>
    <row r="26" spans="1:10" ht="20.100000000000001" customHeight="1" x14ac:dyDescent="0.25">
      <c r="A26" s="14" t="s">
        <v>213</v>
      </c>
      <c r="B26" s="10"/>
      <c r="C26" s="9"/>
      <c r="D26" s="71">
        <v>3633</v>
      </c>
      <c r="E26" s="71"/>
      <c r="F26" s="71">
        <v>3344</v>
      </c>
      <c r="G26" s="71"/>
      <c r="H26" s="17">
        <v>700</v>
      </c>
      <c r="I26" s="71"/>
      <c r="J26" s="17">
        <v>683</v>
      </c>
    </row>
    <row r="27" spans="1:10" ht="20.100000000000001" customHeight="1" x14ac:dyDescent="0.25">
      <c r="A27" s="14" t="s">
        <v>188</v>
      </c>
      <c r="B27" s="10"/>
      <c r="C27" s="9"/>
      <c r="D27" s="71">
        <v>44309</v>
      </c>
      <c r="E27" s="15"/>
      <c r="F27" s="71">
        <v>-27310</v>
      </c>
      <c r="G27" s="15"/>
      <c r="H27" s="123">
        <v>-2995</v>
      </c>
      <c r="I27" s="15"/>
      <c r="J27" s="123">
        <v>2490</v>
      </c>
    </row>
    <row r="28" spans="1:10" ht="20.100000000000001" customHeight="1" x14ac:dyDescent="0.25">
      <c r="A28" s="8" t="s">
        <v>274</v>
      </c>
      <c r="B28" s="193"/>
      <c r="C28" s="9"/>
      <c r="D28" s="6"/>
      <c r="F28" s="6"/>
      <c r="H28" s="17"/>
      <c r="J28" s="17"/>
    </row>
    <row r="29" spans="1:10" ht="20.100000000000001" customHeight="1" x14ac:dyDescent="0.25">
      <c r="A29" s="8" t="s">
        <v>289</v>
      </c>
      <c r="B29" s="193">
        <v>6</v>
      </c>
      <c r="C29" s="9"/>
      <c r="D29" s="71">
        <v>156137</v>
      </c>
      <c r="E29" s="15"/>
      <c r="F29" s="71">
        <v>0</v>
      </c>
      <c r="G29" s="15"/>
      <c r="H29" s="52">
        <v>156222</v>
      </c>
      <c r="I29" s="15"/>
      <c r="J29" s="52">
        <v>0</v>
      </c>
    </row>
    <row r="30" spans="1:10" ht="20.100000000000001" customHeight="1" x14ac:dyDescent="0.25">
      <c r="A30" s="8" t="s">
        <v>125</v>
      </c>
      <c r="B30" s="163"/>
      <c r="C30" s="9"/>
      <c r="D30" s="71"/>
      <c r="E30" s="15"/>
      <c r="F30" s="71"/>
      <c r="G30" s="15"/>
      <c r="H30" s="123"/>
      <c r="I30" s="15"/>
      <c r="J30" s="123"/>
    </row>
    <row r="31" spans="1:10" ht="20.100000000000001" customHeight="1" x14ac:dyDescent="0.25">
      <c r="A31" s="14" t="s">
        <v>290</v>
      </c>
      <c r="B31" s="163"/>
      <c r="C31" s="9"/>
      <c r="D31" s="71">
        <v>-39503</v>
      </c>
      <c r="E31" s="15"/>
      <c r="F31" s="71">
        <v>-46070</v>
      </c>
      <c r="G31" s="15"/>
      <c r="H31" s="123">
        <v>93583</v>
      </c>
      <c r="I31" s="15"/>
      <c r="J31" s="123">
        <v>-95295</v>
      </c>
    </row>
    <row r="32" spans="1:10" ht="20.100000000000001" customHeight="1" x14ac:dyDescent="0.25">
      <c r="A32" s="8" t="s">
        <v>291</v>
      </c>
      <c r="B32" s="10"/>
      <c r="C32" s="9"/>
      <c r="D32" s="6"/>
      <c r="F32" s="6"/>
      <c r="H32" s="17"/>
      <c r="J32" s="17"/>
    </row>
    <row r="33" spans="1:10" ht="20.100000000000001" customHeight="1" x14ac:dyDescent="0.25">
      <c r="A33" s="8" t="s">
        <v>124</v>
      </c>
      <c r="B33" s="10"/>
      <c r="C33" s="9"/>
      <c r="D33" s="71">
        <v>-352439</v>
      </c>
      <c r="E33" s="15"/>
      <c r="F33" s="71">
        <v>-51033</v>
      </c>
      <c r="G33" s="15"/>
      <c r="H33" s="52">
        <v>0</v>
      </c>
      <c r="I33" s="15"/>
      <c r="J33" s="52">
        <v>0</v>
      </c>
    </row>
    <row r="34" spans="1:10" ht="20.100000000000001" customHeight="1" x14ac:dyDescent="0.25">
      <c r="A34" s="14" t="s">
        <v>299</v>
      </c>
      <c r="B34" s="10">
        <v>8</v>
      </c>
      <c r="C34" s="9"/>
      <c r="D34" s="15">
        <v>2334</v>
      </c>
      <c r="E34" s="15"/>
      <c r="F34" s="15">
        <v>0</v>
      </c>
      <c r="G34" s="15"/>
      <c r="H34" s="52">
        <v>0</v>
      </c>
      <c r="I34" s="74"/>
      <c r="J34" s="52">
        <v>0</v>
      </c>
    </row>
    <row r="35" spans="1:10" ht="20.100000000000001" customHeight="1" x14ac:dyDescent="0.25">
      <c r="A35" s="14" t="s">
        <v>248</v>
      </c>
      <c r="B35" s="160"/>
      <c r="C35" s="160"/>
      <c r="D35" s="15"/>
      <c r="F35" s="15"/>
      <c r="G35" s="34"/>
      <c r="H35" s="52"/>
      <c r="I35" s="34"/>
      <c r="J35" s="52"/>
    </row>
    <row r="36" spans="1:10" ht="20.100000000000001" customHeight="1" x14ac:dyDescent="0.25">
      <c r="A36" s="6" t="s">
        <v>249</v>
      </c>
      <c r="B36" s="10"/>
      <c r="C36" s="9"/>
      <c r="D36" s="71">
        <v>3187</v>
      </c>
      <c r="E36" s="15"/>
      <c r="F36" s="71">
        <v>2152</v>
      </c>
      <c r="G36" s="15"/>
      <c r="H36" s="17">
        <v>1854</v>
      </c>
      <c r="I36" s="74"/>
      <c r="J36" s="17">
        <v>-122</v>
      </c>
    </row>
    <row r="37" spans="1:10" ht="20.100000000000001" customHeight="1" x14ac:dyDescent="0.25">
      <c r="A37" s="6" t="s">
        <v>234</v>
      </c>
      <c r="B37" s="122">
        <v>8</v>
      </c>
      <c r="C37" s="9"/>
      <c r="D37" s="71">
        <v>11485</v>
      </c>
      <c r="E37" s="15"/>
      <c r="F37" s="71">
        <v>442</v>
      </c>
      <c r="G37" s="15"/>
      <c r="H37" s="17">
        <v>8</v>
      </c>
      <c r="I37" s="74"/>
      <c r="J37" s="17">
        <v>336</v>
      </c>
    </row>
    <row r="38" spans="1:10" ht="20.100000000000001" customHeight="1" x14ac:dyDescent="0.25">
      <c r="A38" s="6" t="s">
        <v>162</v>
      </c>
      <c r="B38" s="10"/>
      <c r="C38" s="9"/>
      <c r="D38" s="71">
        <v>0</v>
      </c>
      <c r="E38" s="15"/>
      <c r="F38" s="71">
        <v>1482</v>
      </c>
      <c r="G38" s="15"/>
      <c r="H38" s="52">
        <v>0</v>
      </c>
      <c r="I38" s="74"/>
      <c r="J38" s="17">
        <v>1485</v>
      </c>
    </row>
    <row r="39" spans="1:10" ht="20.100000000000001" customHeight="1" x14ac:dyDescent="0.25">
      <c r="A39" s="6" t="s">
        <v>241</v>
      </c>
      <c r="B39" s="159"/>
      <c r="C39" s="9"/>
      <c r="D39" s="71"/>
      <c r="E39" s="15"/>
      <c r="F39" s="71"/>
      <c r="G39" s="15"/>
      <c r="H39" s="17"/>
      <c r="I39" s="74"/>
      <c r="J39" s="17"/>
    </row>
    <row r="40" spans="1:10" ht="20.100000000000001" customHeight="1" x14ac:dyDescent="0.25">
      <c r="A40" s="6" t="s">
        <v>242</v>
      </c>
      <c r="B40" s="10"/>
      <c r="C40" s="9"/>
      <c r="D40" s="72">
        <v>-2693</v>
      </c>
      <c r="E40" s="15"/>
      <c r="F40" s="72">
        <v>4159</v>
      </c>
      <c r="G40" s="15"/>
      <c r="H40" s="52">
        <v>0</v>
      </c>
      <c r="I40" s="15"/>
      <c r="J40" s="52">
        <v>0</v>
      </c>
    </row>
    <row r="41" spans="1:10" ht="20.100000000000001" customHeight="1" x14ac:dyDescent="0.25">
      <c r="A41" s="6" t="s">
        <v>292</v>
      </c>
      <c r="B41" s="164"/>
      <c r="C41" s="9"/>
      <c r="D41" s="72">
        <v>0</v>
      </c>
      <c r="E41" s="15"/>
      <c r="F41" s="72">
        <v>3183</v>
      </c>
      <c r="G41" s="15"/>
      <c r="H41" s="52">
        <v>0</v>
      </c>
      <c r="I41" s="15"/>
      <c r="J41" s="52">
        <v>0</v>
      </c>
    </row>
    <row r="42" spans="1:10" ht="20.100000000000001" customHeight="1" x14ac:dyDescent="0.25">
      <c r="A42" s="6" t="s">
        <v>114</v>
      </c>
      <c r="B42" s="10"/>
      <c r="C42" s="9"/>
      <c r="D42" s="75">
        <v>386712</v>
      </c>
      <c r="E42" s="15"/>
      <c r="F42" s="75">
        <v>279118</v>
      </c>
      <c r="G42" s="15"/>
      <c r="H42" s="52">
        <v>-45813</v>
      </c>
      <c r="I42" s="15"/>
      <c r="J42" s="52">
        <v>86297</v>
      </c>
    </row>
    <row r="43" spans="1:10" ht="20.100000000000001" customHeight="1" x14ac:dyDescent="0.25">
      <c r="B43" s="10"/>
      <c r="C43" s="9"/>
      <c r="D43" s="71">
        <f>SUM(D11:D42)</f>
        <v>2377982</v>
      </c>
      <c r="E43" s="15"/>
      <c r="F43" s="71">
        <f>SUM(F11:F42)</f>
        <v>2376021</v>
      </c>
      <c r="G43" s="15"/>
      <c r="H43" s="88">
        <f>SUM(H11:H42)</f>
        <v>-9990</v>
      </c>
      <c r="I43" s="15"/>
      <c r="J43" s="88">
        <f>SUM(J11:J42)</f>
        <v>193887</v>
      </c>
    </row>
    <row r="44" spans="1:10" s="2" customFormat="1" ht="18" customHeight="1" x14ac:dyDescent="0.3">
      <c r="A44" s="5"/>
      <c r="B44" s="5"/>
      <c r="C44" s="5"/>
      <c r="D44" s="5"/>
      <c r="E44" s="5"/>
      <c r="F44" s="93"/>
      <c r="G44" s="5"/>
      <c r="H44" s="5"/>
      <c r="I44" s="5"/>
      <c r="J44" s="93"/>
    </row>
    <row r="45" spans="1:10" ht="21" customHeight="1" x14ac:dyDescent="0.3">
      <c r="A45" s="1" t="s">
        <v>0</v>
      </c>
      <c r="D45" s="6"/>
      <c r="F45" s="6"/>
    </row>
    <row r="46" spans="1:10" ht="21" customHeight="1" x14ac:dyDescent="0.25">
      <c r="A46" s="3" t="s">
        <v>95</v>
      </c>
      <c r="D46" s="6"/>
      <c r="F46" s="6"/>
    </row>
    <row r="47" spans="1:10" ht="18" customHeight="1" x14ac:dyDescent="0.25">
      <c r="A47" s="3"/>
      <c r="D47" s="7"/>
      <c r="E47" s="7"/>
      <c r="F47" s="7"/>
      <c r="H47" s="7"/>
      <c r="I47" s="7"/>
      <c r="J47" s="7"/>
    </row>
    <row r="48" spans="1:10" ht="18" customHeight="1" x14ac:dyDescent="0.25">
      <c r="A48" s="3"/>
      <c r="D48" s="204" t="s">
        <v>2</v>
      </c>
      <c r="E48" s="204"/>
      <c r="F48" s="204"/>
      <c r="H48" s="204" t="s">
        <v>3</v>
      </c>
      <c r="I48" s="204"/>
      <c r="J48" s="204"/>
    </row>
    <row r="49" spans="1:10" ht="18" customHeight="1" x14ac:dyDescent="0.25">
      <c r="A49" s="5"/>
      <c r="B49" s="10"/>
      <c r="C49" s="9"/>
      <c r="D49" s="207" t="s">
        <v>5</v>
      </c>
      <c r="E49" s="207"/>
      <c r="F49" s="207"/>
      <c r="G49" s="7"/>
      <c r="H49" s="207" t="s">
        <v>5</v>
      </c>
      <c r="I49" s="207"/>
      <c r="J49" s="207"/>
    </row>
    <row r="50" spans="1:10" ht="18" customHeight="1" x14ac:dyDescent="0.25">
      <c r="A50" s="5"/>
      <c r="B50" s="10"/>
      <c r="C50" s="9"/>
      <c r="D50" s="215" t="s">
        <v>159</v>
      </c>
      <c r="E50" s="215"/>
      <c r="F50" s="215"/>
      <c r="G50" s="7"/>
      <c r="H50" s="215" t="s">
        <v>159</v>
      </c>
      <c r="I50" s="215"/>
      <c r="J50" s="215"/>
    </row>
    <row r="51" spans="1:10" ht="18" customHeight="1" x14ac:dyDescent="0.25">
      <c r="A51" s="5"/>
      <c r="B51" s="10"/>
      <c r="C51" s="9"/>
      <c r="D51" s="215" t="s">
        <v>157</v>
      </c>
      <c r="E51" s="215"/>
      <c r="F51" s="215"/>
      <c r="G51" s="7"/>
      <c r="H51" s="215" t="s">
        <v>157</v>
      </c>
      <c r="I51" s="215"/>
      <c r="J51" s="215"/>
    </row>
    <row r="52" spans="1:10" ht="18" customHeight="1" x14ac:dyDescent="0.25">
      <c r="A52" s="8"/>
      <c r="B52" s="10" t="s">
        <v>7</v>
      </c>
      <c r="C52" s="10"/>
      <c r="D52" s="9">
        <v>2021</v>
      </c>
      <c r="E52" s="9"/>
      <c r="F52" s="9">
        <v>2020</v>
      </c>
      <c r="G52" s="9"/>
      <c r="H52" s="9">
        <v>2021</v>
      </c>
      <c r="I52" s="9"/>
      <c r="J52" s="9">
        <v>2020</v>
      </c>
    </row>
    <row r="53" spans="1:10" ht="18" customHeight="1" x14ac:dyDescent="0.25">
      <c r="A53" s="5"/>
      <c r="B53" s="10"/>
      <c r="C53" s="9"/>
      <c r="D53" s="209" t="s">
        <v>8</v>
      </c>
      <c r="E53" s="209"/>
      <c r="F53" s="209"/>
      <c r="G53" s="209"/>
      <c r="H53" s="209"/>
      <c r="I53" s="209"/>
      <c r="J53" s="209"/>
    </row>
    <row r="54" spans="1:10" ht="18" customHeight="1" x14ac:dyDescent="0.25">
      <c r="A54" s="33" t="s">
        <v>195</v>
      </c>
      <c r="B54" s="91"/>
      <c r="C54" s="9"/>
      <c r="D54" s="91"/>
      <c r="E54" s="91"/>
      <c r="F54" s="91"/>
      <c r="G54" s="91"/>
      <c r="H54" s="91"/>
      <c r="I54" s="91"/>
      <c r="J54" s="91"/>
    </row>
    <row r="55" spans="1:10" ht="18" customHeight="1" x14ac:dyDescent="0.25">
      <c r="A55" s="73" t="s">
        <v>99</v>
      </c>
      <c r="B55" s="10"/>
      <c r="C55" s="9"/>
      <c r="D55" s="71"/>
      <c r="E55" s="15"/>
      <c r="F55" s="71"/>
      <c r="G55" s="15"/>
      <c r="H55" s="15"/>
      <c r="I55" s="15"/>
      <c r="J55" s="15"/>
    </row>
    <row r="56" spans="1:10" ht="18" customHeight="1" x14ac:dyDescent="0.25">
      <c r="A56" s="14" t="s">
        <v>11</v>
      </c>
      <c r="B56" s="10"/>
      <c r="C56" s="9"/>
      <c r="D56" s="71">
        <v>-226382</v>
      </c>
      <c r="E56" s="15"/>
      <c r="F56" s="71">
        <v>789</v>
      </c>
      <c r="G56" s="15"/>
      <c r="H56" s="15">
        <v>-73729</v>
      </c>
      <c r="I56" s="15"/>
      <c r="J56" s="15">
        <v>78356</v>
      </c>
    </row>
    <row r="57" spans="1:10" ht="18" customHeight="1" x14ac:dyDescent="0.25">
      <c r="A57" s="14" t="s">
        <v>121</v>
      </c>
      <c r="B57" s="10"/>
      <c r="C57" s="9"/>
      <c r="D57" s="71">
        <v>-44435</v>
      </c>
      <c r="E57" s="15"/>
      <c r="F57" s="71">
        <v>-86728</v>
      </c>
      <c r="G57" s="15"/>
      <c r="H57" s="15">
        <v>34603</v>
      </c>
      <c r="I57" s="15"/>
      <c r="J57" s="15">
        <v>-33860</v>
      </c>
    </row>
    <row r="58" spans="1:10" ht="18" customHeight="1" x14ac:dyDescent="0.25">
      <c r="A58" s="14" t="s">
        <v>13</v>
      </c>
      <c r="B58" s="10"/>
      <c r="C58" s="9"/>
      <c r="D58" s="71">
        <v>-937120</v>
      </c>
      <c r="E58" s="15"/>
      <c r="F58" s="71">
        <v>-666686</v>
      </c>
      <c r="G58" s="15"/>
      <c r="H58" s="15">
        <v>-39862</v>
      </c>
      <c r="I58" s="15"/>
      <c r="J58" s="15">
        <v>161584</v>
      </c>
    </row>
    <row r="59" spans="1:10" ht="18" customHeight="1" x14ac:dyDescent="0.25">
      <c r="A59" s="14" t="s">
        <v>100</v>
      </c>
      <c r="B59" s="10"/>
      <c r="C59" s="9"/>
      <c r="D59" s="71">
        <v>-1455382</v>
      </c>
      <c r="E59" s="15"/>
      <c r="F59" s="71">
        <v>-786458</v>
      </c>
      <c r="G59" s="15"/>
      <c r="H59" s="15">
        <v>0</v>
      </c>
      <c r="I59" s="15"/>
      <c r="J59" s="15">
        <v>0</v>
      </c>
    </row>
    <row r="60" spans="1:10" ht="18" customHeight="1" x14ac:dyDescent="0.25">
      <c r="A60" s="14" t="s">
        <v>122</v>
      </c>
      <c r="B60" s="10"/>
      <c r="C60" s="9"/>
      <c r="D60" s="71">
        <v>-12951</v>
      </c>
      <c r="E60" s="15"/>
      <c r="F60" s="71">
        <v>-892</v>
      </c>
      <c r="G60" s="15"/>
      <c r="H60" s="15">
        <v>-1274</v>
      </c>
      <c r="I60" s="15"/>
      <c r="J60" s="15">
        <v>-769</v>
      </c>
    </row>
    <row r="61" spans="1:10" ht="18" customHeight="1" x14ac:dyDescent="0.25">
      <c r="A61" s="14" t="s">
        <v>24</v>
      </c>
      <c r="B61" s="10"/>
      <c r="C61" s="9"/>
      <c r="D61" s="71">
        <v>-57787</v>
      </c>
      <c r="E61" s="15"/>
      <c r="F61" s="71">
        <v>-57451</v>
      </c>
      <c r="G61" s="15"/>
      <c r="H61" s="15">
        <v>0</v>
      </c>
      <c r="I61" s="15"/>
      <c r="J61" s="15">
        <v>0</v>
      </c>
    </row>
    <row r="62" spans="1:10" ht="18" customHeight="1" x14ac:dyDescent="0.25">
      <c r="A62" s="14" t="s">
        <v>101</v>
      </c>
      <c r="B62" s="10"/>
      <c r="C62" s="9"/>
      <c r="D62" s="71">
        <v>114658</v>
      </c>
      <c r="E62" s="15"/>
      <c r="F62" s="71">
        <v>507900</v>
      </c>
      <c r="G62" s="15"/>
      <c r="H62" s="15">
        <v>7242</v>
      </c>
      <c r="I62" s="15"/>
      <c r="J62" s="15">
        <v>511851</v>
      </c>
    </row>
    <row r="63" spans="1:10" ht="18" customHeight="1" x14ac:dyDescent="0.25">
      <c r="A63" s="14" t="s">
        <v>207</v>
      </c>
      <c r="B63" s="10"/>
      <c r="C63" s="9"/>
      <c r="D63" s="71">
        <v>588051</v>
      </c>
      <c r="E63" s="15"/>
      <c r="F63" s="71">
        <v>311618</v>
      </c>
      <c r="G63" s="15"/>
      <c r="H63" s="15">
        <v>69663</v>
      </c>
      <c r="I63" s="15"/>
      <c r="J63" s="15">
        <v>122538</v>
      </c>
    </row>
    <row r="64" spans="1:10" ht="18" customHeight="1" x14ac:dyDescent="0.25">
      <c r="A64" s="14" t="s">
        <v>38</v>
      </c>
      <c r="B64" s="10"/>
      <c r="C64" s="9"/>
      <c r="D64" s="72">
        <v>4576</v>
      </c>
      <c r="E64" s="52"/>
      <c r="F64" s="72">
        <v>-32</v>
      </c>
      <c r="G64" s="52"/>
      <c r="H64" s="52">
        <v>0</v>
      </c>
      <c r="I64" s="52"/>
      <c r="J64" s="52">
        <v>0</v>
      </c>
    </row>
    <row r="65" spans="1:14" ht="18" customHeight="1" x14ac:dyDescent="0.25">
      <c r="A65" s="14" t="s">
        <v>275</v>
      </c>
      <c r="B65" s="196"/>
      <c r="C65" s="9"/>
      <c r="D65" s="72">
        <v>-292</v>
      </c>
      <c r="E65" s="52"/>
      <c r="F65" s="72">
        <v>0</v>
      </c>
      <c r="G65" s="52"/>
      <c r="H65" s="52">
        <v>0</v>
      </c>
      <c r="I65" s="52"/>
      <c r="J65" s="52">
        <v>0</v>
      </c>
    </row>
    <row r="66" spans="1:14" ht="18" customHeight="1" x14ac:dyDescent="0.25">
      <c r="A66" s="14" t="s">
        <v>259</v>
      </c>
      <c r="B66" s="196"/>
      <c r="C66" s="9"/>
      <c r="D66" s="75">
        <v>2050</v>
      </c>
      <c r="E66" s="52"/>
      <c r="F66" s="75">
        <v>0</v>
      </c>
      <c r="G66" s="52"/>
      <c r="H66" s="41">
        <v>0</v>
      </c>
      <c r="I66" s="52"/>
      <c r="J66" s="41">
        <v>0</v>
      </c>
    </row>
    <row r="67" spans="1:14" ht="18" customHeight="1" x14ac:dyDescent="0.25">
      <c r="A67" s="6" t="s">
        <v>233</v>
      </c>
      <c r="B67" s="10"/>
      <c r="C67" s="9"/>
      <c r="D67" s="72">
        <f>SUM(D43,D56:D66)</f>
        <v>352968</v>
      </c>
      <c r="E67" s="15"/>
      <c r="F67" s="72">
        <f>SUM(F43,F56:F66)</f>
        <v>1598081</v>
      </c>
      <c r="G67" s="15"/>
      <c r="H67" s="72">
        <f>SUM(H43,H56:H66)</f>
        <v>-13347</v>
      </c>
      <c r="I67" s="15"/>
      <c r="J67" s="72">
        <f>SUM(J43,J56:J66)</f>
        <v>1033587</v>
      </c>
    </row>
    <row r="68" spans="1:14" ht="18" customHeight="1" x14ac:dyDescent="0.25">
      <c r="A68" s="14" t="s">
        <v>243</v>
      </c>
      <c r="B68" s="10"/>
      <c r="C68" s="9"/>
      <c r="D68" s="75">
        <v>-319899</v>
      </c>
      <c r="E68" s="15"/>
      <c r="F68" s="75">
        <v>-53893</v>
      </c>
      <c r="G68" s="15"/>
      <c r="H68" s="41">
        <v>0</v>
      </c>
      <c r="I68" s="15"/>
      <c r="J68" s="41">
        <v>0</v>
      </c>
    </row>
    <row r="69" spans="1:14" ht="18" customHeight="1" x14ac:dyDescent="0.25">
      <c r="A69" s="36" t="s">
        <v>300</v>
      </c>
      <c r="B69" s="10" t="s">
        <v>163</v>
      </c>
      <c r="C69" s="9"/>
      <c r="D69" s="76">
        <f>SUM(D67:D68)</f>
        <v>33069</v>
      </c>
      <c r="E69" s="67"/>
      <c r="F69" s="76">
        <f>SUM(F67:F68)</f>
        <v>1544188</v>
      </c>
      <c r="G69" s="67"/>
      <c r="H69" s="76">
        <f>SUM(H67:H68)</f>
        <v>-13347</v>
      </c>
      <c r="I69" s="67"/>
      <c r="J69" s="76">
        <f>SUM(J67:J68)</f>
        <v>1033587</v>
      </c>
    </row>
    <row r="70" spans="1:14" ht="18" customHeight="1" x14ac:dyDescent="0.25">
      <c r="A70" s="36"/>
      <c r="B70" s="10"/>
      <c r="C70" s="9"/>
      <c r="D70" s="69"/>
      <c r="E70" s="24"/>
      <c r="F70" s="69"/>
      <c r="G70" s="24"/>
      <c r="H70" s="13"/>
      <c r="I70" s="24"/>
      <c r="J70" s="13"/>
    </row>
    <row r="71" spans="1:14" ht="18" customHeight="1" x14ac:dyDescent="0.25">
      <c r="A71" s="33" t="s">
        <v>102</v>
      </c>
      <c r="B71" s="10"/>
      <c r="C71" s="9"/>
      <c r="D71" s="70"/>
      <c r="E71" s="13"/>
      <c r="F71" s="70"/>
      <c r="G71" s="13"/>
      <c r="H71" s="13"/>
      <c r="I71" s="13"/>
      <c r="J71" s="13"/>
    </row>
    <row r="72" spans="1:14" ht="18" customHeight="1" x14ac:dyDescent="0.25">
      <c r="A72" s="14" t="s">
        <v>103</v>
      </c>
      <c r="B72" s="10"/>
      <c r="C72" s="9"/>
      <c r="D72" s="71">
        <v>29082</v>
      </c>
      <c r="E72" s="71"/>
      <c r="F72" s="71">
        <v>31497</v>
      </c>
      <c r="G72" s="71"/>
      <c r="H72" s="71">
        <v>131614</v>
      </c>
      <c r="I72" s="71"/>
      <c r="J72" s="71">
        <v>100210</v>
      </c>
      <c r="K72" s="71"/>
      <c r="L72" s="71"/>
      <c r="M72" s="71"/>
      <c r="N72" s="71"/>
    </row>
    <row r="73" spans="1:14" ht="18" customHeight="1" x14ac:dyDescent="0.25">
      <c r="A73" s="6" t="s">
        <v>153</v>
      </c>
      <c r="B73" s="10"/>
      <c r="C73" s="9"/>
      <c r="D73" s="72">
        <v>30056</v>
      </c>
      <c r="E73" s="71"/>
      <c r="F73" s="72">
        <v>0</v>
      </c>
      <c r="G73" s="71"/>
      <c r="H73" s="72">
        <v>894055</v>
      </c>
      <c r="I73" s="71"/>
      <c r="J73" s="72">
        <v>466000</v>
      </c>
    </row>
    <row r="74" spans="1:14" ht="18" hidden="1" customHeight="1" x14ac:dyDescent="0.25">
      <c r="A74" s="6" t="s">
        <v>172</v>
      </c>
      <c r="B74" s="10"/>
      <c r="C74" s="9"/>
      <c r="D74" s="71"/>
      <c r="E74" s="71"/>
      <c r="F74" s="71"/>
      <c r="G74" s="71"/>
      <c r="H74" s="71"/>
      <c r="I74" s="71"/>
      <c r="J74" s="71">
        <v>0</v>
      </c>
    </row>
    <row r="75" spans="1:14" ht="18" customHeight="1" x14ac:dyDescent="0.25">
      <c r="A75" s="6" t="s">
        <v>197</v>
      </c>
      <c r="B75" s="10"/>
      <c r="C75" s="9"/>
    </row>
    <row r="76" spans="1:14" ht="18" customHeight="1" x14ac:dyDescent="0.25">
      <c r="A76" s="6" t="s">
        <v>37</v>
      </c>
      <c r="B76" s="91"/>
      <c r="C76" s="9"/>
      <c r="D76" s="71">
        <v>-82</v>
      </c>
      <c r="E76" s="71"/>
      <c r="F76" s="71">
        <v>1626</v>
      </c>
      <c r="G76" s="71"/>
      <c r="H76" s="71">
        <v>-2</v>
      </c>
      <c r="I76" s="71"/>
      <c r="J76" s="71">
        <v>1506</v>
      </c>
    </row>
    <row r="77" spans="1:14" ht="18" customHeight="1" x14ac:dyDescent="0.25">
      <c r="A77" s="99" t="s">
        <v>235</v>
      </c>
      <c r="B77" s="121"/>
      <c r="C77" s="9"/>
      <c r="D77" s="71">
        <v>0</v>
      </c>
      <c r="E77" s="71"/>
      <c r="F77" s="71">
        <v>0</v>
      </c>
      <c r="G77" s="71"/>
      <c r="H77" s="17">
        <v>4362</v>
      </c>
      <c r="I77" s="71"/>
      <c r="J77" s="17">
        <v>3645</v>
      </c>
    </row>
    <row r="78" spans="1:14" ht="18" customHeight="1" x14ac:dyDescent="0.25">
      <c r="A78" s="99" t="s">
        <v>262</v>
      </c>
      <c r="B78" s="170">
        <v>6</v>
      </c>
      <c r="C78" s="9"/>
      <c r="D78" s="71">
        <v>-1494829</v>
      </c>
      <c r="E78" s="71"/>
      <c r="F78" s="71">
        <v>0</v>
      </c>
      <c r="G78" s="71"/>
      <c r="H78" s="17">
        <v>-1494829</v>
      </c>
      <c r="I78" s="71"/>
      <c r="J78" s="17">
        <v>0</v>
      </c>
    </row>
    <row r="79" spans="1:14" ht="18" customHeight="1" x14ac:dyDescent="0.25">
      <c r="A79" s="6" t="s">
        <v>198</v>
      </c>
      <c r="B79" s="6"/>
      <c r="C79" s="9"/>
    </row>
    <row r="80" spans="1:14" ht="18" customHeight="1" x14ac:dyDescent="0.25">
      <c r="A80" s="6" t="s">
        <v>199</v>
      </c>
      <c r="B80" s="10">
        <v>3</v>
      </c>
      <c r="C80" s="9"/>
      <c r="D80" s="71">
        <v>0</v>
      </c>
      <c r="E80" s="71"/>
      <c r="F80" s="71">
        <v>0</v>
      </c>
      <c r="G80" s="71"/>
      <c r="H80" s="71">
        <v>-2925600</v>
      </c>
      <c r="I80" s="71"/>
      <c r="J80" s="71">
        <v>-3259050</v>
      </c>
    </row>
    <row r="81" spans="1:10" ht="18" customHeight="1" x14ac:dyDescent="0.25">
      <c r="A81" s="6" t="s">
        <v>164</v>
      </c>
    </row>
    <row r="82" spans="1:10" ht="18" customHeight="1" x14ac:dyDescent="0.25">
      <c r="A82" s="6" t="s">
        <v>165</v>
      </c>
      <c r="B82" s="10">
        <v>3</v>
      </c>
      <c r="C82" s="9"/>
      <c r="D82" s="71">
        <v>0</v>
      </c>
      <c r="E82" s="71"/>
      <c r="F82" s="71">
        <v>0</v>
      </c>
      <c r="G82" s="71"/>
      <c r="H82" s="17">
        <v>2205550</v>
      </c>
      <c r="I82" s="71"/>
      <c r="J82" s="17">
        <v>3012580</v>
      </c>
    </row>
    <row r="83" spans="1:10" ht="18" customHeight="1" x14ac:dyDescent="0.25">
      <c r="A83" s="99" t="s">
        <v>236</v>
      </c>
      <c r="B83" s="150"/>
      <c r="C83" s="9"/>
      <c r="D83" s="71"/>
      <c r="E83" s="71"/>
      <c r="F83" s="71"/>
      <c r="G83" s="71"/>
      <c r="H83" s="17"/>
      <c r="I83" s="71"/>
      <c r="J83" s="17"/>
    </row>
    <row r="84" spans="1:10" ht="18" customHeight="1" x14ac:dyDescent="0.25">
      <c r="A84" s="99" t="s">
        <v>265</v>
      </c>
      <c r="B84" s="121">
        <v>3</v>
      </c>
      <c r="C84" s="9"/>
      <c r="D84" s="71">
        <v>0</v>
      </c>
      <c r="E84" s="71"/>
      <c r="F84" s="71">
        <v>0</v>
      </c>
      <c r="G84" s="71"/>
      <c r="H84" s="71">
        <v>0</v>
      </c>
      <c r="I84" s="71"/>
      <c r="J84" s="17">
        <v>-2000000</v>
      </c>
    </row>
    <row r="85" spans="1:10" ht="18" customHeight="1" x14ac:dyDescent="0.25">
      <c r="A85" s="99" t="s">
        <v>198</v>
      </c>
      <c r="B85" s="150"/>
      <c r="C85" s="9"/>
      <c r="D85" s="71"/>
      <c r="E85" s="71"/>
      <c r="F85" s="71"/>
      <c r="G85" s="71"/>
      <c r="H85" s="17"/>
      <c r="I85" s="71"/>
      <c r="J85" s="17"/>
    </row>
    <row r="86" spans="1:10" ht="18" customHeight="1" x14ac:dyDescent="0.25">
      <c r="A86" s="99" t="s">
        <v>264</v>
      </c>
      <c r="B86" s="121">
        <v>3</v>
      </c>
      <c r="C86" s="9"/>
      <c r="D86" s="71">
        <v>-25800</v>
      </c>
      <c r="E86" s="71"/>
      <c r="F86" s="71">
        <v>-118600</v>
      </c>
      <c r="G86" s="71"/>
      <c r="H86" s="71">
        <v>0</v>
      </c>
      <c r="I86" s="71"/>
      <c r="J86" s="71">
        <v>0</v>
      </c>
    </row>
    <row r="87" spans="1:10" ht="18" customHeight="1" x14ac:dyDescent="0.25">
      <c r="A87" s="99" t="s">
        <v>263</v>
      </c>
      <c r="B87" s="170"/>
      <c r="C87" s="9"/>
      <c r="D87" s="71"/>
      <c r="E87" s="71"/>
      <c r="F87" s="71"/>
      <c r="G87" s="71"/>
      <c r="H87" s="71"/>
      <c r="I87" s="71"/>
      <c r="J87" s="71"/>
    </row>
    <row r="88" spans="1:10" ht="18" customHeight="1" x14ac:dyDescent="0.25">
      <c r="A88" s="99" t="s">
        <v>237</v>
      </c>
      <c r="B88" s="170">
        <v>3</v>
      </c>
      <c r="C88" s="9"/>
      <c r="D88" s="71">
        <v>22400</v>
      </c>
      <c r="E88" s="71"/>
      <c r="F88" s="71">
        <v>0</v>
      </c>
      <c r="G88" s="71"/>
      <c r="H88" s="71">
        <v>0</v>
      </c>
      <c r="I88" s="71"/>
      <c r="J88" s="71">
        <v>0</v>
      </c>
    </row>
    <row r="89" spans="1:10" ht="18" customHeight="1" x14ac:dyDescent="0.25">
      <c r="A89" s="6" t="s">
        <v>303</v>
      </c>
      <c r="B89" s="10"/>
      <c r="C89" s="9"/>
      <c r="D89" s="71">
        <v>-38711</v>
      </c>
      <c r="E89" s="71"/>
      <c r="F89" s="71">
        <v>59409</v>
      </c>
      <c r="G89" s="71"/>
      <c r="H89" s="71">
        <v>0</v>
      </c>
      <c r="I89" s="71"/>
      <c r="J89" s="71">
        <v>0</v>
      </c>
    </row>
    <row r="90" spans="1:10" ht="18" customHeight="1" x14ac:dyDescent="0.25">
      <c r="A90" s="6" t="s">
        <v>132</v>
      </c>
      <c r="B90" s="10">
        <v>7</v>
      </c>
      <c r="C90" s="9"/>
      <c r="D90" s="71">
        <v>0</v>
      </c>
      <c r="E90" s="71"/>
      <c r="F90" s="71">
        <v>0</v>
      </c>
      <c r="G90" s="71"/>
      <c r="H90" s="71">
        <v>-347090</v>
      </c>
      <c r="I90" s="71"/>
      <c r="J90" s="71">
        <v>-59276</v>
      </c>
    </row>
    <row r="91" spans="1:10" ht="18" customHeight="1" x14ac:dyDescent="0.25">
      <c r="A91" s="6" t="s">
        <v>293</v>
      </c>
      <c r="B91" s="147">
        <v>7</v>
      </c>
      <c r="C91" s="9"/>
      <c r="D91" s="71">
        <v>-75350</v>
      </c>
      <c r="E91" s="71"/>
      <c r="F91" s="71">
        <v>-75</v>
      </c>
      <c r="G91" s="71"/>
      <c r="H91" s="71">
        <v>0</v>
      </c>
      <c r="I91" s="71"/>
      <c r="J91" s="71">
        <v>0</v>
      </c>
    </row>
    <row r="92" spans="1:10" ht="18" customHeight="1" x14ac:dyDescent="0.25">
      <c r="A92" s="6" t="s">
        <v>294</v>
      </c>
      <c r="B92" s="164"/>
      <c r="C92" s="9"/>
      <c r="D92" s="71">
        <v>0</v>
      </c>
      <c r="E92" s="71"/>
      <c r="F92" s="71">
        <v>3750</v>
      </c>
      <c r="G92" s="71"/>
      <c r="H92" s="71">
        <v>0</v>
      </c>
      <c r="I92" s="71"/>
      <c r="J92" s="71">
        <v>0</v>
      </c>
    </row>
    <row r="93" spans="1:10" ht="18" customHeight="1" x14ac:dyDescent="0.25">
      <c r="A93" s="6" t="s">
        <v>133</v>
      </c>
      <c r="B93" s="10">
        <v>12</v>
      </c>
      <c r="C93" s="9"/>
      <c r="D93" s="71">
        <v>-1188194</v>
      </c>
      <c r="E93" s="71"/>
      <c r="F93" s="71">
        <v>-758288</v>
      </c>
      <c r="G93" s="71"/>
      <c r="H93" s="71">
        <v>-190762</v>
      </c>
      <c r="I93" s="71"/>
      <c r="J93" s="71">
        <v>-222487</v>
      </c>
    </row>
    <row r="94" spans="1:10" ht="18" customHeight="1" x14ac:dyDescent="0.25">
      <c r="A94" s="6" t="s">
        <v>196</v>
      </c>
      <c r="B94" s="10"/>
      <c r="C94" s="9"/>
      <c r="D94" s="71">
        <v>453</v>
      </c>
      <c r="E94" s="71"/>
      <c r="F94" s="71">
        <v>4608</v>
      </c>
      <c r="G94" s="71"/>
      <c r="H94" s="71">
        <v>146</v>
      </c>
      <c r="I94" s="71"/>
      <c r="J94" s="71">
        <v>536</v>
      </c>
    </row>
    <row r="95" spans="1:10" ht="18" customHeight="1" x14ac:dyDescent="0.25"/>
    <row r="96" spans="1:10" ht="18" customHeight="1" x14ac:dyDescent="0.25"/>
    <row r="97" spans="1:10" ht="18" customHeight="1" x14ac:dyDescent="0.25"/>
    <row r="98" spans="1:10" ht="21" customHeight="1" x14ac:dyDescent="0.3">
      <c r="A98" s="1" t="s">
        <v>0</v>
      </c>
      <c r="D98" s="6"/>
      <c r="F98" s="6"/>
    </row>
    <row r="99" spans="1:10" ht="21" customHeight="1" x14ac:dyDescent="0.25">
      <c r="A99" s="3" t="s">
        <v>95</v>
      </c>
      <c r="D99" s="6"/>
      <c r="F99" s="6"/>
    </row>
    <row r="100" spans="1:10" ht="18" customHeight="1" x14ac:dyDescent="0.25">
      <c r="A100" s="3"/>
      <c r="D100" s="7"/>
      <c r="E100" s="7"/>
      <c r="F100" s="7"/>
      <c r="H100" s="7"/>
      <c r="I100" s="7"/>
      <c r="J100" s="7"/>
    </row>
    <row r="101" spans="1:10" ht="18" customHeight="1" x14ac:dyDescent="0.25">
      <c r="A101" s="3"/>
      <c r="D101" s="204" t="s">
        <v>2</v>
      </c>
      <c r="E101" s="204"/>
      <c r="F101" s="204"/>
      <c r="H101" s="204" t="s">
        <v>3</v>
      </c>
      <c r="I101" s="204"/>
      <c r="J101" s="204"/>
    </row>
    <row r="102" spans="1:10" ht="18" customHeight="1" x14ac:dyDescent="0.25">
      <c r="A102" s="27"/>
      <c r="B102" s="10"/>
      <c r="C102" s="9"/>
      <c r="D102" s="207" t="s">
        <v>5</v>
      </c>
      <c r="E102" s="207"/>
      <c r="F102" s="207"/>
      <c r="G102" s="7"/>
      <c r="H102" s="207" t="s">
        <v>4</v>
      </c>
      <c r="I102" s="207"/>
      <c r="J102" s="207"/>
    </row>
    <row r="103" spans="1:10" ht="18" customHeight="1" x14ac:dyDescent="0.25">
      <c r="A103" s="27"/>
      <c r="B103" s="10"/>
      <c r="C103" s="9"/>
      <c r="D103" s="215" t="s">
        <v>159</v>
      </c>
      <c r="E103" s="215"/>
      <c r="F103" s="215"/>
      <c r="G103" s="7"/>
      <c r="H103" s="215" t="s">
        <v>159</v>
      </c>
      <c r="I103" s="215"/>
      <c r="J103" s="215"/>
    </row>
    <row r="104" spans="1:10" ht="18" customHeight="1" x14ac:dyDescent="0.25">
      <c r="A104" s="27"/>
      <c r="B104" s="10"/>
      <c r="C104" s="9"/>
      <c r="D104" s="215" t="s">
        <v>157</v>
      </c>
      <c r="E104" s="215"/>
      <c r="F104" s="215"/>
      <c r="G104" s="7"/>
      <c r="H104" s="215" t="s">
        <v>157</v>
      </c>
      <c r="I104" s="215"/>
      <c r="J104" s="215"/>
    </row>
    <row r="105" spans="1:10" ht="18" customHeight="1" x14ac:dyDescent="0.25">
      <c r="A105" s="27"/>
      <c r="B105" s="10" t="s">
        <v>7</v>
      </c>
      <c r="C105" s="10"/>
      <c r="D105" s="9">
        <v>2021</v>
      </c>
      <c r="E105" s="9"/>
      <c r="F105" s="9">
        <v>2020</v>
      </c>
      <c r="G105" s="9"/>
      <c r="H105" s="9">
        <v>2021</v>
      </c>
      <c r="I105" s="9"/>
      <c r="J105" s="9">
        <v>2020</v>
      </c>
    </row>
    <row r="106" spans="1:10" ht="18" customHeight="1" x14ac:dyDescent="0.25">
      <c r="A106" s="5"/>
      <c r="B106" s="10"/>
      <c r="C106" s="9"/>
      <c r="D106" s="209" t="s">
        <v>8</v>
      </c>
      <c r="E106" s="209"/>
      <c r="F106" s="209"/>
      <c r="G106" s="209"/>
      <c r="H106" s="209"/>
      <c r="I106" s="209"/>
      <c r="J106" s="209"/>
    </row>
    <row r="107" spans="1:10" ht="18" customHeight="1" x14ac:dyDescent="0.25">
      <c r="A107" s="33" t="s">
        <v>298</v>
      </c>
      <c r="B107" s="198"/>
      <c r="C107" s="9"/>
      <c r="D107" s="198"/>
      <c r="E107" s="198"/>
      <c r="F107" s="198"/>
      <c r="G107" s="198"/>
      <c r="H107" s="198"/>
      <c r="I107" s="198"/>
      <c r="J107" s="198"/>
    </row>
    <row r="108" spans="1:10" ht="18" customHeight="1" x14ac:dyDescent="0.25">
      <c r="A108" s="6" t="s">
        <v>244</v>
      </c>
      <c r="B108" s="121"/>
      <c r="C108" s="9"/>
      <c r="D108" s="71">
        <v>-11389</v>
      </c>
      <c r="E108" s="71"/>
      <c r="F108" s="71">
        <v>0</v>
      </c>
      <c r="G108" s="71"/>
      <c r="H108" s="71">
        <v>0</v>
      </c>
      <c r="I108" s="71"/>
      <c r="J108" s="71">
        <v>0</v>
      </c>
    </row>
    <row r="109" spans="1:10" ht="18" customHeight="1" x14ac:dyDescent="0.25">
      <c r="A109" s="6" t="s">
        <v>134</v>
      </c>
      <c r="B109" s="10"/>
      <c r="C109" s="9"/>
      <c r="D109" s="72">
        <v>-15502</v>
      </c>
      <c r="E109" s="72"/>
      <c r="F109" s="72">
        <v>-4954</v>
      </c>
      <c r="G109" s="72"/>
      <c r="H109" s="72">
        <v>-6700</v>
      </c>
      <c r="I109" s="72"/>
      <c r="J109" s="72">
        <v>0</v>
      </c>
    </row>
    <row r="110" spans="1:10" ht="18" customHeight="1" x14ac:dyDescent="0.25">
      <c r="A110" s="6" t="s">
        <v>229</v>
      </c>
      <c r="B110" s="199"/>
      <c r="C110" s="9"/>
      <c r="D110" s="75">
        <v>0</v>
      </c>
      <c r="E110" s="72"/>
      <c r="F110" s="75">
        <v>25</v>
      </c>
      <c r="G110" s="72"/>
      <c r="H110" s="75">
        <v>0</v>
      </c>
      <c r="I110" s="72"/>
      <c r="J110" s="75">
        <v>0</v>
      </c>
    </row>
    <row r="111" spans="1:10" ht="18" customHeight="1" x14ac:dyDescent="0.25">
      <c r="A111" s="36" t="s">
        <v>301</v>
      </c>
      <c r="B111" s="10"/>
      <c r="C111" s="9"/>
      <c r="D111" s="76">
        <f>SUM(D108:D110,D72:D94)</f>
        <v>-2767866</v>
      </c>
      <c r="E111" s="15"/>
      <c r="F111" s="76">
        <f>SUM(F108:F110,F72:F94)</f>
        <v>-781002</v>
      </c>
      <c r="G111" s="15"/>
      <c r="H111" s="76">
        <f>SUM(H108:H110,H72:H94)</f>
        <v>-1729256</v>
      </c>
      <c r="I111" s="15"/>
      <c r="J111" s="76">
        <f>SUM(J108:J110,J72:J94)</f>
        <v>-1956336</v>
      </c>
    </row>
    <row r="112" spans="1:10" ht="18" customHeight="1" x14ac:dyDescent="0.25">
      <c r="A112" s="197"/>
      <c r="B112" s="198"/>
      <c r="C112" s="9"/>
      <c r="D112" s="198"/>
      <c r="E112" s="198"/>
      <c r="F112" s="198"/>
      <c r="G112" s="198"/>
      <c r="H112" s="198"/>
      <c r="I112" s="198"/>
      <c r="J112" s="198"/>
    </row>
    <row r="113" spans="1:10" ht="18" customHeight="1" x14ac:dyDescent="0.25">
      <c r="A113" s="33" t="s">
        <v>104</v>
      </c>
      <c r="B113" s="10"/>
      <c r="C113" s="9"/>
      <c r="D113" s="10"/>
      <c r="E113" s="10"/>
      <c r="F113" s="10"/>
      <c r="G113" s="10"/>
      <c r="H113" s="10"/>
      <c r="I113" s="10"/>
      <c r="J113" s="10"/>
    </row>
    <row r="114" spans="1:10" ht="18" customHeight="1" x14ac:dyDescent="0.25">
      <c r="A114" s="14" t="s">
        <v>105</v>
      </c>
      <c r="B114" s="10"/>
      <c r="C114" s="9"/>
      <c r="D114" s="71">
        <v>-211984</v>
      </c>
      <c r="E114" s="71"/>
      <c r="F114" s="71">
        <v>-164917</v>
      </c>
      <c r="G114" s="71"/>
      <c r="H114" s="71">
        <v>-130846</v>
      </c>
      <c r="I114" s="71"/>
      <c r="J114" s="71">
        <v>-89339</v>
      </c>
    </row>
    <row r="115" spans="1:10" ht="18" customHeight="1" x14ac:dyDescent="0.25">
      <c r="A115" s="6" t="s">
        <v>267</v>
      </c>
      <c r="B115" s="10"/>
      <c r="C115" s="10"/>
      <c r="D115" s="71">
        <v>-233698</v>
      </c>
      <c r="E115" s="15"/>
      <c r="F115" s="71">
        <v>-214133</v>
      </c>
      <c r="G115" s="15"/>
      <c r="H115" s="15">
        <v>-96471</v>
      </c>
      <c r="I115" s="15"/>
      <c r="J115" s="15">
        <v>-102915</v>
      </c>
    </row>
    <row r="116" spans="1:10" ht="18" customHeight="1" x14ac:dyDescent="0.25">
      <c r="A116" s="6" t="s">
        <v>266</v>
      </c>
      <c r="B116" s="10"/>
      <c r="C116" s="10"/>
      <c r="D116" s="71"/>
      <c r="E116" s="15"/>
      <c r="F116" s="71"/>
      <c r="G116" s="15"/>
      <c r="H116" s="15"/>
      <c r="I116" s="15"/>
      <c r="J116" s="15"/>
    </row>
    <row r="117" spans="1:10" ht="18" customHeight="1" x14ac:dyDescent="0.25">
      <c r="A117" s="6" t="s">
        <v>106</v>
      </c>
      <c r="B117" s="10"/>
      <c r="C117" s="10"/>
      <c r="D117" s="71">
        <v>3566841</v>
      </c>
      <c r="E117" s="15"/>
      <c r="F117" s="71">
        <v>-1769319</v>
      </c>
      <c r="G117" s="15"/>
      <c r="H117" s="15">
        <v>1024498</v>
      </c>
      <c r="I117" s="15"/>
      <c r="J117" s="15">
        <v>-876226</v>
      </c>
    </row>
    <row r="118" spans="1:10" ht="18" customHeight="1" x14ac:dyDescent="0.25">
      <c r="A118" s="6" t="s">
        <v>216</v>
      </c>
      <c r="B118" s="121"/>
      <c r="C118" s="121"/>
      <c r="D118" s="71"/>
      <c r="E118" s="15"/>
      <c r="F118" s="71"/>
      <c r="G118" s="15"/>
      <c r="H118" s="15"/>
      <c r="I118" s="15"/>
      <c r="J118" s="15"/>
    </row>
    <row r="119" spans="1:10" ht="18" customHeight="1" x14ac:dyDescent="0.25">
      <c r="A119" s="6" t="s">
        <v>215</v>
      </c>
      <c r="B119" s="121">
        <v>3</v>
      </c>
      <c r="C119" s="121"/>
      <c r="D119" s="71">
        <v>0</v>
      </c>
      <c r="E119" s="15"/>
      <c r="F119" s="71">
        <v>0</v>
      </c>
      <c r="G119" s="15"/>
      <c r="H119" s="15">
        <v>1212000</v>
      </c>
      <c r="I119" s="15"/>
      <c r="J119" s="15">
        <v>416500</v>
      </c>
    </row>
    <row r="120" spans="1:10" ht="18" customHeight="1" x14ac:dyDescent="0.25">
      <c r="A120" s="6" t="s">
        <v>166</v>
      </c>
      <c r="B120" s="10"/>
      <c r="C120" s="10"/>
      <c r="D120" s="71"/>
      <c r="E120" s="15"/>
      <c r="F120" s="71"/>
      <c r="G120" s="15"/>
      <c r="I120" s="15"/>
    </row>
    <row r="121" spans="1:10" ht="18" customHeight="1" x14ac:dyDescent="0.25">
      <c r="A121" s="6" t="s">
        <v>29</v>
      </c>
      <c r="B121" s="10">
        <v>9</v>
      </c>
      <c r="C121" s="10"/>
      <c r="D121" s="71">
        <v>0</v>
      </c>
      <c r="E121" s="15"/>
      <c r="F121" s="71">
        <v>333000</v>
      </c>
      <c r="G121" s="15"/>
      <c r="H121" s="15">
        <v>0</v>
      </c>
      <c r="I121" s="15"/>
      <c r="J121" s="15">
        <v>333000</v>
      </c>
    </row>
    <row r="122" spans="1:10" ht="18" customHeight="1" x14ac:dyDescent="0.25">
      <c r="A122" s="27" t="s">
        <v>107</v>
      </c>
      <c r="B122" s="10"/>
      <c r="C122" s="10"/>
      <c r="E122" s="15"/>
      <c r="G122" s="15"/>
      <c r="H122" s="15"/>
      <c r="I122" s="15"/>
      <c r="J122" s="15"/>
    </row>
    <row r="123" spans="1:10" ht="18" customHeight="1" x14ac:dyDescent="0.25">
      <c r="A123" s="6" t="s">
        <v>108</v>
      </c>
      <c r="B123" s="10">
        <v>9</v>
      </c>
      <c r="C123" s="10"/>
      <c r="D123" s="71">
        <v>-328205</v>
      </c>
      <c r="E123" s="52"/>
      <c r="F123" s="71">
        <v>-417777</v>
      </c>
      <c r="G123" s="52"/>
      <c r="H123" s="15">
        <v>-149551</v>
      </c>
      <c r="I123" s="52"/>
      <c r="J123" s="15">
        <v>-270493</v>
      </c>
    </row>
    <row r="124" spans="1:10" ht="18" customHeight="1" x14ac:dyDescent="0.25">
      <c r="A124" s="6" t="s">
        <v>295</v>
      </c>
      <c r="B124" s="10"/>
      <c r="C124" s="10"/>
      <c r="D124" s="72">
        <v>0</v>
      </c>
      <c r="E124" s="52"/>
      <c r="F124" s="72">
        <v>2568600</v>
      </c>
      <c r="G124" s="52"/>
      <c r="H124" s="52">
        <v>0</v>
      </c>
      <c r="I124" s="52"/>
      <c r="J124" s="52">
        <v>2568600</v>
      </c>
    </row>
    <row r="125" spans="1:10" ht="18" customHeight="1" x14ac:dyDescent="0.25">
      <c r="A125" s="6" t="s">
        <v>126</v>
      </c>
      <c r="B125" s="10"/>
      <c r="C125" s="10"/>
      <c r="D125" s="72">
        <v>0</v>
      </c>
      <c r="E125" s="52"/>
      <c r="F125" s="72">
        <v>1</v>
      </c>
      <c r="G125" s="52"/>
      <c r="H125" s="72">
        <v>0</v>
      </c>
      <c r="I125" s="52"/>
      <c r="J125" s="72">
        <v>1</v>
      </c>
    </row>
    <row r="126" spans="1:10" ht="18" customHeight="1" x14ac:dyDescent="0.25">
      <c r="A126" s="6" t="s">
        <v>168</v>
      </c>
      <c r="B126" s="10">
        <v>14</v>
      </c>
      <c r="C126" s="10"/>
      <c r="D126" s="75">
        <v>-308414</v>
      </c>
      <c r="E126" s="52"/>
      <c r="F126" s="75">
        <v>-1121515</v>
      </c>
      <c r="G126" s="52"/>
      <c r="H126" s="41">
        <v>-308414</v>
      </c>
      <c r="I126" s="52"/>
      <c r="J126" s="41">
        <v>-1121515</v>
      </c>
    </row>
    <row r="127" spans="1:10" ht="18" customHeight="1" x14ac:dyDescent="0.25">
      <c r="A127" s="45" t="s">
        <v>167</v>
      </c>
      <c r="B127" s="10" t="s">
        <v>163</v>
      </c>
      <c r="C127" s="10"/>
      <c r="D127" s="76">
        <f>SUM(D114:D126)</f>
        <v>2484540</v>
      </c>
      <c r="E127" s="77"/>
      <c r="F127" s="76">
        <f>SUM(F114:F126)</f>
        <v>-786060</v>
      </c>
      <c r="G127" s="77"/>
      <c r="H127" s="76">
        <f>SUM(H114:H126)</f>
        <v>1551216</v>
      </c>
      <c r="I127" s="77"/>
      <c r="J127" s="76">
        <f>SUM(J114:J126)</f>
        <v>857613</v>
      </c>
    </row>
    <row r="128" spans="1:10" ht="18" customHeight="1" x14ac:dyDescent="0.25">
      <c r="A128" s="45"/>
      <c r="B128" s="10"/>
      <c r="C128" s="10"/>
      <c r="D128" s="9"/>
      <c r="E128" s="9"/>
      <c r="F128" s="9"/>
      <c r="G128" s="9"/>
      <c r="H128" s="9"/>
      <c r="I128" s="9"/>
      <c r="J128" s="9"/>
    </row>
    <row r="129" spans="1:10" ht="18" customHeight="1" x14ac:dyDescent="0.25">
      <c r="A129" s="6" t="s">
        <v>296</v>
      </c>
      <c r="B129" s="10"/>
      <c r="C129" s="10"/>
      <c r="D129" s="9"/>
      <c r="E129" s="9"/>
      <c r="F129" s="9"/>
      <c r="G129" s="9"/>
      <c r="H129" s="9"/>
      <c r="I129" s="9"/>
      <c r="J129" s="9"/>
    </row>
    <row r="130" spans="1:10" ht="18" customHeight="1" x14ac:dyDescent="0.25">
      <c r="A130" s="8" t="s">
        <v>138</v>
      </c>
      <c r="B130" s="10"/>
      <c r="C130" s="10"/>
      <c r="D130" s="71">
        <f>D69+D111+D127</f>
        <v>-250257</v>
      </c>
      <c r="E130" s="71"/>
      <c r="F130" s="71">
        <f>F69+F111+F127</f>
        <v>-22874</v>
      </c>
      <c r="G130" s="71"/>
      <c r="H130" s="71">
        <f>H69+H111+H127</f>
        <v>-191387</v>
      </c>
      <c r="I130" s="71"/>
      <c r="J130" s="71">
        <f>J69+J111+J127</f>
        <v>-65136</v>
      </c>
    </row>
    <row r="131" spans="1:10" ht="18" customHeight="1" x14ac:dyDescent="0.25">
      <c r="A131" s="6" t="s">
        <v>139</v>
      </c>
      <c r="B131" s="10"/>
      <c r="C131" s="10"/>
      <c r="D131" s="9"/>
      <c r="E131" s="9"/>
      <c r="F131" s="9"/>
      <c r="G131" s="9"/>
      <c r="H131" s="9"/>
      <c r="I131" s="9"/>
      <c r="J131" s="9"/>
    </row>
    <row r="132" spans="1:10" ht="18" customHeight="1" x14ac:dyDescent="0.25">
      <c r="A132" s="6" t="s">
        <v>297</v>
      </c>
      <c r="B132" s="10"/>
      <c r="C132" s="10"/>
      <c r="D132" s="89">
        <v>27794</v>
      </c>
      <c r="E132" s="9"/>
      <c r="F132" s="89">
        <v>0</v>
      </c>
      <c r="G132" s="9"/>
      <c r="H132" s="41">
        <v>0</v>
      </c>
      <c r="I132" s="9"/>
      <c r="J132" s="41">
        <v>0</v>
      </c>
    </row>
    <row r="133" spans="1:10" ht="18" customHeight="1" x14ac:dyDescent="0.25">
      <c r="A133" s="36" t="s">
        <v>296</v>
      </c>
      <c r="B133" s="10"/>
      <c r="C133" s="9"/>
      <c r="D133" s="66">
        <f>D130+D132</f>
        <v>-222463</v>
      </c>
      <c r="E133" s="77"/>
      <c r="F133" s="66">
        <f>F130+F132</f>
        <v>-22874</v>
      </c>
      <c r="G133" s="77"/>
      <c r="H133" s="66">
        <f>H130+H132</f>
        <v>-191387</v>
      </c>
      <c r="I133" s="77"/>
      <c r="J133" s="66">
        <f>J130+J132</f>
        <v>-65136</v>
      </c>
    </row>
    <row r="134" spans="1:10" ht="18" customHeight="1" x14ac:dyDescent="0.25">
      <c r="A134" s="6" t="s">
        <v>200</v>
      </c>
      <c r="B134" s="10"/>
      <c r="C134" s="9"/>
      <c r="D134" s="72">
        <v>783769</v>
      </c>
      <c r="E134" s="15"/>
      <c r="F134" s="72">
        <v>398769</v>
      </c>
      <c r="G134" s="15"/>
      <c r="H134" s="52">
        <v>244958</v>
      </c>
      <c r="I134" s="15"/>
      <c r="J134" s="52">
        <v>123088</v>
      </c>
    </row>
    <row r="135" spans="1:10" ht="18" customHeight="1" thickBot="1" x14ac:dyDescent="0.3">
      <c r="A135" s="36" t="s">
        <v>202</v>
      </c>
      <c r="D135" s="78">
        <f>SUM(D133:D134)</f>
        <v>561306</v>
      </c>
      <c r="E135" s="77"/>
      <c r="F135" s="78">
        <f>SUM(F133:F134)</f>
        <v>375895</v>
      </c>
      <c r="G135" s="77"/>
      <c r="H135" s="78">
        <f>SUM(H133:H134)</f>
        <v>53571</v>
      </c>
      <c r="I135" s="77"/>
      <c r="J135" s="78">
        <f>SUM(J133:J134)</f>
        <v>57952</v>
      </c>
    </row>
    <row r="136" spans="1:10" ht="18" customHeight="1" thickTop="1" x14ac:dyDescent="0.25">
      <c r="A136" s="36"/>
      <c r="D136" s="67"/>
      <c r="E136" s="77"/>
      <c r="F136" s="67"/>
      <c r="G136" s="77"/>
      <c r="H136" s="67"/>
      <c r="I136" s="77"/>
      <c r="J136" s="67"/>
    </row>
    <row r="137" spans="1:10" ht="18" customHeight="1" x14ac:dyDescent="0.3">
      <c r="A137" s="36"/>
      <c r="D137" s="68"/>
      <c r="E137" s="79"/>
      <c r="F137" s="68"/>
      <c r="G137" s="79"/>
      <c r="H137" s="82"/>
      <c r="I137" s="79"/>
      <c r="J137" s="82"/>
    </row>
  </sheetData>
  <mergeCells count="27">
    <mergeCell ref="D102:F102"/>
    <mergeCell ref="H102:J102"/>
    <mergeCell ref="D106:J106"/>
    <mergeCell ref="D104:F104"/>
    <mergeCell ref="H104:J104"/>
    <mergeCell ref="D103:F103"/>
    <mergeCell ref="H103:J103"/>
    <mergeCell ref="D101:F101"/>
    <mergeCell ref="H101:J101"/>
    <mergeCell ref="D7:F7"/>
    <mergeCell ref="H7:J7"/>
    <mergeCell ref="D9:J9"/>
    <mergeCell ref="D49:F49"/>
    <mergeCell ref="H49:J49"/>
    <mergeCell ref="D50:F50"/>
    <mergeCell ref="H50:J50"/>
    <mergeCell ref="D48:F48"/>
    <mergeCell ref="D51:F51"/>
    <mergeCell ref="H51:J51"/>
    <mergeCell ref="D53:J53"/>
    <mergeCell ref="H48:J4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2" firstPageNumber="15" orientation="portrait" useFirstPageNumber="1" r:id="rId1"/>
  <headerFooter scaleWithDoc="0" alignWithMargins="0">
    <oddFooter>&amp;L&amp;"Times New Roman,Regular"&amp;11  The accompanying condensed notes are an integral part of these interim financial statements.
&amp;C&amp;"Times New Roman,Regular"&amp;11&amp;P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2-4</vt:lpstr>
      <vt:lpstr>PL 5-10</vt:lpstr>
      <vt:lpstr>CH-Conso 11-12</vt:lpstr>
      <vt:lpstr>CH-Seperate 13-14</vt:lpstr>
      <vt:lpstr>CF 15-17</vt:lpstr>
      <vt:lpstr>'CF 15-17'!Print_Area</vt:lpstr>
      <vt:lpstr>'CH-Conso 11-12'!Print_Area</vt:lpstr>
      <vt:lpstr>'CH-Seperate 13-14'!Print_Area</vt:lpstr>
      <vt:lpstr>'PL 5-10'!Print_Area</vt:lpstr>
      <vt:lpstr>'SFP 2-4'!Print_Area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2021-08-07T11:58:36Z</cp:lastPrinted>
  <dcterms:created xsi:type="dcterms:W3CDTF">2017-03-20T06:12:59Z</dcterms:created>
  <dcterms:modified xsi:type="dcterms:W3CDTF">2021-08-13T08:51:12Z</dcterms:modified>
</cp:coreProperties>
</file>