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อ้ว\งบบริหารเปรียบเทียบ\2564\Q2-64\งบส่งตลาด\"/>
    </mc:Choice>
  </mc:AlternateContent>
  <xr:revisionPtr revIDLastSave="0" documentId="13_ncr:1_{367577DA-D3F6-41EE-9417-88DA954FEF47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2" l="1"/>
  <c r="F46" i="6"/>
  <c r="F54" i="6" s="1"/>
  <c r="F57" i="6" s="1"/>
  <c r="F59" i="6" s="1"/>
  <c r="F61" i="6" s="1"/>
  <c r="F63" i="6" s="1"/>
  <c r="D46" i="6"/>
  <c r="D54" i="6" s="1"/>
  <c r="D57" i="6" s="1"/>
  <c r="D59" i="6" s="1"/>
  <c r="D38" i="1"/>
  <c r="D63" i="6" l="1"/>
  <c r="D61" i="6"/>
  <c r="K16" i="2" l="1"/>
  <c r="F63" i="5" l="1"/>
  <c r="D14" i="1" l="1"/>
  <c r="F14" i="1"/>
  <c r="G14" i="2" l="1"/>
  <c r="E14" i="2"/>
  <c r="C14" i="2"/>
  <c r="F61" i="5" l="1"/>
  <c r="F56" i="5"/>
  <c r="H61" i="5"/>
  <c r="H56" i="5"/>
  <c r="D52" i="1" l="1"/>
  <c r="A4" i="2" l="1"/>
  <c r="A3" i="2"/>
  <c r="A4" i="5"/>
  <c r="A3" i="5"/>
  <c r="F10" i="6"/>
  <c r="D10" i="6"/>
  <c r="D18" i="6" l="1"/>
  <c r="D21" i="6" s="1"/>
  <c r="F9" i="5" s="1"/>
  <c r="F24" i="5" s="1"/>
  <c r="F32" i="5" s="1"/>
  <c r="F18" i="6"/>
  <c r="F21" i="6" s="1"/>
  <c r="H9" i="5" s="1"/>
  <c r="H24" i="5" s="1"/>
  <c r="H32" i="5" s="1"/>
  <c r="F23" i="6" l="1"/>
  <c r="F25" i="6" s="1"/>
  <c r="D23" i="6"/>
  <c r="D25" i="6" s="1"/>
  <c r="F23" i="1"/>
  <c r="I18" i="2" l="1"/>
  <c r="I19" i="2" s="1"/>
  <c r="D27" i="6"/>
  <c r="I13" i="2"/>
  <c r="I14" i="2" s="1"/>
  <c r="F27" i="6"/>
  <c r="F48" i="5"/>
  <c r="D46" i="1" l="1"/>
  <c r="F46" i="1" l="1"/>
  <c r="G19" i="2" l="1"/>
  <c r="E19" i="2"/>
  <c r="D60" i="1" s="1"/>
  <c r="C19" i="2"/>
  <c r="A42" i="5" l="1"/>
  <c r="F65" i="1"/>
  <c r="K10" i="2"/>
  <c r="F52" i="1" l="1"/>
  <c r="D59" i="1" l="1"/>
  <c r="D63" i="1"/>
  <c r="K18" i="2" l="1"/>
  <c r="K19" i="2" s="1"/>
  <c r="D64" i="1"/>
  <c r="K13" i="2" l="1"/>
  <c r="K14" i="2" s="1"/>
  <c r="D65" i="1"/>
  <c r="A36" i="1" l="1"/>
  <c r="A41" i="5" l="1"/>
  <c r="H48" i="5" l="1"/>
  <c r="F62" i="5" l="1"/>
  <c r="F64" i="5" s="1"/>
  <c r="H62" i="5"/>
  <c r="H64" i="5" s="1"/>
  <c r="D53" i="1" l="1"/>
  <c r="D66" i="1" s="1"/>
  <c r="F53" i="1"/>
  <c r="F66" i="1" s="1"/>
  <c r="F24" i="1" l="1"/>
  <c r="D23" i="1"/>
  <c r="D24" i="1" s="1"/>
</calcChain>
</file>

<file path=xl/sharedStrings.xml><?xml version="1.0" encoding="utf-8"?>
<sst xmlns="http://schemas.openxmlformats.org/spreadsheetml/2006/main" count="236" uniqueCount="170">
  <si>
    <t>บริษัท  แมนดาริน  โฮเต็ล  จำกัด  (มหาชน)</t>
  </si>
  <si>
    <t>งบแสดงฐานะการเงิน</t>
  </si>
  <si>
    <t>ณ วันที่ 30 มิถุนายน 2564</t>
  </si>
  <si>
    <t>(หน่วย : บาท)</t>
  </si>
  <si>
    <t>สินทรัพย์</t>
  </si>
  <si>
    <t>หมายเหตุ</t>
  </si>
  <si>
    <t>30 มิถุนายน 2564</t>
  </si>
  <si>
    <t>31 ธันวาคม 2563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</si>
  <si>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</si>
  <si>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</si>
  <si>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</si>
  <si>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</si>
  <si>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</si>
  <si>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</si>
  <si>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</si>
  <si>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</si>
  <si>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</si>
  <si>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</si>
  <si>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สินทรัพย์ทางการเงินหมุนเวียนอื่น</t>
  </si>
  <si>
    <t>8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</si>
  <si>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</si>
  <si>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</si>
  <si>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</si>
  <si>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</si>
  <si>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</si>
  <si>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</si>
  <si>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</si>
  <si>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</si>
  <si>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</si>
  <si>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</si>
  <si>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</si>
  <si>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</si>
  <si>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</si>
  <si>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>14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</si>
  <si>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</si>
  <si>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</si>
  <si>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</si>
  <si>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</si>
  <si>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</si>
  <si>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</si>
  <si>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</si>
  <si>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</si>
  <si>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</si>
  <si>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</si>
  <si>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</si>
  <si>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</si>
  <si>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</si>
  <si>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</si>
  <si>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</si>
  <si>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</si>
  <si>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</si>
  <si>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</si>
  <si>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</si>
  <si>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</si>
  <si>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</si>
  <si>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</si>
  <si>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</si>
  <si>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</si>
  <si>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</si>
  <si>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</si>
  <si>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</si>
  <si>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</si>
  <si>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</si>
  <si>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</si>
  <si>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</si>
  <si>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</si>
  <si>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</si>
  <si>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</si>
  <si>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</si>
  <si>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</si>
  <si>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</si>
  <si>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</si>
  <si>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</si>
  <si>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</si>
  <si>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งบกำไรขาดทุนเบ็ดเสร็จ</t>
  </si>
  <si>
    <t>สำหรับงวดหกเดือน สิ้นสุดวันที่ 30 มิถุนายน 2564</t>
  </si>
  <si>
    <t>(ยังไม่ได้ตรวจสอบ/สอบทานแล้ว)</t>
  </si>
  <si>
    <t>2564</t>
  </si>
  <si>
    <t>2563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</si>
  <si>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</si>
  <si>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</si>
  <si>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</si>
  <si>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</si>
  <si>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กำไร(ขาดทุน)จากการวัดมูลค่าเงินลงทุนที่วัดมูลค่า</t>
  </si>
  <si>
    <t xml:space="preserve">        ยุติธรรมผ่านกำไรหรือขาดทุน</t>
  </si>
  <si>
    <t>รายได้เงินปันผล</t>
  </si>
  <si>
    <t>กำไรจากการจำหน่ายทรัพย์สิน</t>
  </si>
  <si>
    <t>ต้นทุนในการจัดจำหน่าย</t>
  </si>
  <si>
    <t>ค่าใช้จ่ายในการบริหาร</t>
  </si>
  <si>
    <t>กำไร(ขาดทุน)ก่อนต้นทุนทางการเงินและค่าใช้จ่ายภาษีเงินได้</t>
  </si>
  <si>
    <t>รายได้ทางการเงิน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</si>
  <si>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</si>
  <si>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</si>
  <si>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</si>
  <si>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</si>
  <si>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 :</t>
  </si>
  <si>
    <t>กำไร(ขาดทุน)เบ็ดเสร็จรวมสำหรับงวด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</si>
  <si>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</si>
  <si>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</si>
  <si>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(หน่วย:หุ้น)</t>
  </si>
  <si>
    <t>สำหรับงวดสามเดือน สิ้นสุดวันที่ 30 มิถุนายน 2564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</si>
  <si>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</si>
  <si>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</si>
  <si>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</si>
  <si>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</si>
  <si>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</si>
  <si>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</si>
  <si>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</si>
  <si>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</si>
  <si>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</si>
  <si>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</si>
  <si>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</si>
  <si>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ยอดคงแหลือ ณ วันที่ 1 มกราคม  2563</t>
  </si>
  <si>
    <t>การเปลี่ยนแปลงส่วนของผู้ถือหุ้นสำหรับงวด 6 เดือน :-</t>
  </si>
  <si>
    <t xml:space="preserve">     เงินปันผลจ่าย</t>
  </si>
  <si>
    <t xml:space="preserve">     กำไร(ขาดทุน)เบ็ดเสร็จรวมสำหรับงวด</t>
  </si>
  <si>
    <t>ยอดคงเหลือ ณ วันที่ 30 มิถุนายน 2563</t>
  </si>
  <si>
    <t>ยอดคงแหลือ ณ วันที่ 1 มกราคม  2564</t>
  </si>
  <si>
    <t>ยอดคงเหลือ ณ วันที่ 30 มิถุนายน 2564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</si>
  <si>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</si>
  <si>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</si>
  <si>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</si>
  <si>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</si>
  <si>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กำไร(ขาดทุน)ก่อนค่าใช้จ่ายภาษีเงินได้</t>
  </si>
  <si>
    <t xml:space="preserve">          จากกิจกรรมดำเนินงาน</t>
  </si>
  <si>
    <t xml:space="preserve">               ค่าเสื่อมราคาและค่าตัดจำหน่าย</t>
  </si>
  <si>
    <t xml:space="preserve">               (กำไร)ขาดทุนสุทธิจากการวัดเงินลงทุนที่วัดมูลค่ายุติธรรม</t>
  </si>
  <si>
    <t xml:space="preserve">                       ผ่านกำไรหรือขาดทุน</t>
  </si>
  <si>
    <t xml:space="preserve">               กำไรจากการขายเงินลงทุน</t>
  </si>
  <si>
    <t xml:space="preserve">               ตัดจำหน่ายสินทรัพย์สิทธิการใช้</t>
  </si>
  <si>
    <t xml:space="preserve">               ผลขาดทุนด้านเครดิตที่คาดว่าจะเกิดขึ้น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</si>
  <si>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</si>
  <si>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</si>
  <si>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</si>
  <si>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 xml:space="preserve">               เงินปันผลรับ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</si>
  <si>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</si>
  <si>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</si>
  <si>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</si>
  <si>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</si>
  <si>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สินค้าคงเหลือ</t>
  </si>
  <si>
    <t xml:space="preserve">               สินทรัพย์ดำเนินงาน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</si>
  <si>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</si>
  <si>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</si>
  <si>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       จ่ายผลประโยชน์พนักงาน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</si>
  <si>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</si>
  <si>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</si>
  <si>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</si>
  <si>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</si>
  <si>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</si>
  <si>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</si>
  <si>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</si>
  <si>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เงินฝากประจำที่ติดภาระผูกพัน</t>
  </si>
  <si>
    <t xml:space="preserve">               เงินสดรับจากการขายเงินลงทุน</t>
  </si>
  <si>
    <t xml:space="preserve">               เงินสดจ่ายเพื่อซื้อทรัพย์สิน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</si>
  <si>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</si>
  <si>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</si>
  <si>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</si>
  <si>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เงินสดรับจากเงินกู้ยืม</t>
  </si>
  <si>
    <t xml:space="preserve">               เงินปันผลจ่าย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</si>
  <si>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</si>
  <si>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</si>
  <si>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</si>
  <si>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</si>
  <si>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กำไรจากการขายทรัพย์สิน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</si>
  <si>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</si>
  <si>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     เงินสดรับจากการขายทรัพย์สิน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</si>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</sst>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\ ;\(#,##0.00\)"/>
    <numFmt numFmtId="188" formatCode="#,##0\ ;\(#,##0\)"/>
    <numFmt numFmtId="189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applyNumberFormat="1" applyFont="1"/>
    <xf numFmtId="187" fontId="5" fillId="0" borderId="0" xfId="1" applyNumberFormat="1" applyFont="1" applyFill="1" applyAlignment="1" applyProtection="1"/>
    <xf numFmtId="187" fontId="4" fillId="0" borderId="0" xfId="4" applyNumberFormat="1" applyFont="1"/>
    <xf numFmtId="187" fontId="4" fillId="0" borderId="0" xfId="0" applyNumberFormat="1" applyFo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8" fontId="5" fillId="0" borderId="0" xfId="1" applyNumberFormat="1" applyFont="1" applyFill="1"/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1" xfId="0" applyNumberFormat="1" applyFont="1" applyBorder="1"/>
    <xf numFmtId="187" fontId="5" fillId="0" borderId="5" xfId="1" applyNumberFormat="1" applyFont="1" applyFill="1" applyBorder="1" applyAlignment="1" applyProtection="1"/>
    <xf numFmtId="43" fontId="4" fillId="0" borderId="0" xfId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4" fillId="0" borderId="0" xfId="3" applyNumberFormat="1" applyFont="1" applyFill="1" applyAlignment="1">
      <alignment horizontal="center"/>
    </xf>
    <xf numFmtId="39" fontId="4" fillId="0" borderId="0" xfId="4" applyFont="1" applyFill="1"/>
    <xf numFmtId="39" fontId="5" fillId="0" borderId="0" xfId="4" applyFont="1" applyFill="1"/>
    <xf numFmtId="39" fontId="4" fillId="0" borderId="0" xfId="0" applyNumberFormat="1" applyFont="1" applyFill="1" applyAlignment="1">
      <alignment horizontal="right"/>
    </xf>
    <xf numFmtId="39" fontId="4" fillId="0" borderId="0" xfId="4" applyFont="1" applyFill="1" applyAlignment="1">
      <alignment horizontal="center"/>
    </xf>
    <xf numFmtId="39" fontId="4" fillId="0" borderId="0" xfId="4" applyFont="1" applyFill="1" applyAlignment="1">
      <alignment horizontal="left"/>
    </xf>
    <xf numFmtId="39" fontId="4" fillId="0" borderId="0" xfId="0" quotePrefix="1" applyNumberFormat="1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4" fillId="0" borderId="0" xfId="4" applyFont="1" applyFill="1" applyAlignment="1">
      <alignment horizontal="right"/>
    </xf>
    <xf numFmtId="39" fontId="5" fillId="0" borderId="0" xfId="4" applyFont="1" applyFill="1" applyAlignment="1">
      <alignment horizontal="center"/>
    </xf>
    <xf numFmtId="189" fontId="5" fillId="0" borderId="0" xfId="1" applyNumberFormat="1" applyFont="1" applyFill="1" applyAlignment="1" applyProtection="1"/>
    <xf numFmtId="189" fontId="5" fillId="0" borderId="0" xfId="0" applyNumberFormat="1" applyFont="1" applyFill="1"/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2" xfId="4" applyNumberFormat="1" applyFont="1" applyFill="1" applyBorder="1"/>
    <xf numFmtId="189" fontId="5" fillId="0" borderId="2" xfId="0" applyNumberFormat="1" applyFont="1" applyFill="1" applyBorder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Fill="1" applyBorder="1"/>
    <xf numFmtId="189" fontId="5" fillId="0" borderId="4" xfId="1" applyNumberFormat="1" applyFont="1" applyFill="1" applyBorder="1" applyAlignment="1" applyProtection="1"/>
    <xf numFmtId="189" fontId="5" fillId="0" borderId="0" xfId="4" applyNumberFormat="1" applyFont="1" applyFill="1"/>
    <xf numFmtId="189" fontId="5" fillId="0" borderId="3" xfId="0" applyNumberFormat="1" applyFont="1" applyFill="1" applyBorder="1"/>
    <xf numFmtId="189" fontId="5" fillId="0" borderId="1" xfId="1" applyNumberFormat="1" applyFont="1" applyFill="1" applyBorder="1" applyAlignment="1" applyProtection="1"/>
    <xf numFmtId="187" fontId="5" fillId="0" borderId="0" xfId="0" applyNumberFormat="1" applyFont="1" applyFill="1"/>
    <xf numFmtId="187" fontId="4" fillId="0" borderId="0" xfId="4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5" fillId="0" borderId="0" xfId="4" applyNumberFormat="1" applyFont="1" applyFill="1"/>
    <xf numFmtId="187" fontId="5" fillId="0" borderId="5" xfId="4" applyNumberFormat="1" applyFont="1" applyFill="1" applyBorder="1"/>
    <xf numFmtId="187" fontId="4" fillId="0" borderId="0" xfId="4" applyNumberFormat="1" applyFont="1" applyFill="1"/>
    <xf numFmtId="187" fontId="4" fillId="0" borderId="0" xfId="0" applyNumberFormat="1" applyFont="1" applyFill="1"/>
    <xf numFmtId="187" fontId="5" fillId="0" borderId="4" xfId="4" applyNumberFormat="1" applyFont="1" applyFill="1" applyBorder="1"/>
    <xf numFmtId="187" fontId="5" fillId="0" borderId="3" xfId="4" applyNumberFormat="1" applyFont="1" applyFill="1" applyBorder="1"/>
    <xf numFmtId="18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7" fillId="0" borderId="0" xfId="4" applyNumberFormat="1" applyFont="1" applyFill="1" applyAlignment="1">
      <alignment horizontal="center"/>
    </xf>
    <xf numFmtId="0" fontId="5" fillId="0" borderId="0" xfId="0" applyFont="1" applyFill="1"/>
    <xf numFmtId="187" fontId="5" fillId="0" borderId="5" xfId="0" applyNumberFormat="1" applyFont="1" applyFill="1" applyBorder="1"/>
    <xf numFmtId="187" fontId="8" fillId="0" borderId="0" xfId="0" applyNumberFormat="1" applyFont="1" applyFill="1"/>
    <xf numFmtId="187" fontId="8" fillId="0" borderId="0" xfId="4" applyNumberFormat="1" applyFont="1" applyFill="1"/>
    <xf numFmtId="187" fontId="5" fillId="0" borderId="2" xfId="4" applyNumberFormat="1" applyFont="1" applyFill="1" applyBorder="1"/>
    <xf numFmtId="187" fontId="5" fillId="0" borderId="0" xfId="4" quotePrefix="1" applyNumberFormat="1" applyFont="1" applyFill="1"/>
    <xf numFmtId="187" fontId="5" fillId="0" borderId="1" xfId="4" applyNumberFormat="1" applyFont="1" applyFill="1" applyBorder="1"/>
    <xf numFmtId="39" fontId="4" fillId="0" borderId="0" xfId="4" applyFont="1" applyFill="1" applyAlignment="1">
      <alignment horizontal="center"/>
    </xf>
    <xf numFmtId="39" fontId="5" fillId="0" borderId="0" xfId="4" quotePrefix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view="pageBreakPreview" topLeftCell="A60" zoomScaleNormal="115" zoomScaleSheetLayoutView="100" workbookViewId="0">
      <selection activeCell="A71" sqref="A71"/>
    </sheetView>
  </sheetViews>
  <sheetFormatPr defaultColWidth="9.140625" defaultRowHeight="25.5" customHeight="1" x14ac:dyDescent="0.45"/>
  <cols>
    <col min="1" max="1" width="54.7109375" style="21" customWidth="1"/>
    <col min="2" max="2" width="8.28515625" style="21" customWidth="1"/>
    <col min="3" max="3" width="2.28515625" style="21" customWidth="1"/>
    <col min="4" max="4" width="15.140625" style="21" customWidth="1"/>
    <col min="5" max="5" width="1.5703125" style="21" customWidth="1"/>
    <col min="6" max="6" width="15.140625" style="21" customWidth="1"/>
    <col min="7" max="7" width="2.28515625" style="21" customWidth="1"/>
    <col min="8" max="16384" width="9.140625" style="21"/>
  </cols>
  <sheetData>
    <row r="1" spans="1:6" ht="26.25" customHeight="1" x14ac:dyDescent="0.45">
      <c r="A1" s="68" t="s">
        <v>0</v>
      </c>
      <c r="B1" s="68"/>
      <c r="C1" s="68"/>
      <c r="D1" s="68"/>
      <c r="E1" s="68"/>
      <c r="F1" s="68"/>
    </row>
    <row r="2" spans="1:6" ht="26.25" customHeight="1" x14ac:dyDescent="0.45">
      <c r="A2" s="68" t="s">
        <v>1</v>
      </c>
      <c r="B2" s="68"/>
      <c r="C2" s="68"/>
      <c r="D2" s="68"/>
      <c r="E2" s="68"/>
      <c r="F2" s="68"/>
    </row>
    <row r="3" spans="1:6" ht="26.25" customHeight="1" x14ac:dyDescent="0.45">
      <c r="A3" s="68" t="s">
        <v>2</v>
      </c>
      <c r="B3" s="68"/>
      <c r="C3" s="68"/>
      <c r="D3" s="68"/>
      <c r="E3" s="68"/>
      <c r="F3" s="68"/>
    </row>
    <row r="4" spans="1:6" ht="26.25" customHeight="1" x14ac:dyDescent="0.45">
      <c r="A4" s="22"/>
      <c r="B4" s="22"/>
      <c r="C4" s="22"/>
      <c r="D4" s="22"/>
    </row>
    <row r="5" spans="1:6" ht="26.25" customHeight="1" x14ac:dyDescent="0.45">
      <c r="A5" s="23"/>
      <c r="B5" s="24"/>
      <c r="C5" s="24"/>
      <c r="F5" s="25" t="s">
        <v>3</v>
      </c>
    </row>
    <row r="6" spans="1:6" ht="26.25" customHeight="1" x14ac:dyDescent="0.45">
      <c r="A6" s="26" t="s">
        <v>4</v>
      </c>
      <c r="B6" s="27" t="s">
        <v>5</v>
      </c>
      <c r="C6" s="26"/>
      <c r="D6" s="28" t="s">
        <v>6</v>
      </c>
      <c r="F6" s="28" t="s">
        <v>7</v>
      </c>
    </row>
    <row r="7" spans="1:6" ht="26.25" customHeight="1" x14ac:dyDescent="0.45">
      <c r="A7" s="26"/>
      <c r="B7" s="27"/>
      <c r="C7" s="26"/>
      <c r="D7" s="28" t="s">
        <v>8</v>
      </c>
      <c r="F7" s="28" t="s">
        <v>9</v>
      </c>
    </row>
    <row r="8" spans="1:6" ht="26.25" customHeight="1" x14ac:dyDescent="0.45">
      <c r="A8" s="26"/>
      <c r="B8" s="27"/>
      <c r="C8" s="26"/>
      <c r="D8" s="28" t="s">
        <v>10</v>
      </c>
      <c r="F8" s="28"/>
    </row>
    <row r="9" spans="1:6" ht="26.25" customHeight="1" x14ac:dyDescent="0.45">
      <c r="A9" s="23" t="s">
        <v>11</v>
      </c>
    </row>
    <row r="10" spans="1:6" ht="26.25" customHeight="1" x14ac:dyDescent="0.45">
      <c r="A10" s="24" t="s">
        <v>12</v>
      </c>
      <c r="B10" s="29" t="s">
        <v>13</v>
      </c>
      <c r="C10" s="29"/>
      <c r="D10" s="34">
        <v>23500041.940000001</v>
      </c>
      <c r="E10" s="35"/>
      <c r="F10" s="36">
        <v>24654728.260000002</v>
      </c>
    </row>
    <row r="11" spans="1:6" ht="26.25" customHeight="1" x14ac:dyDescent="0.45">
      <c r="A11" s="24" t="s">
        <v>14</v>
      </c>
      <c r="B11" s="29" t="s">
        <v>15</v>
      </c>
      <c r="C11" s="29"/>
      <c r="D11" s="34">
        <v>4633900.58</v>
      </c>
      <c r="E11" s="35"/>
      <c r="F11" s="36">
        <v>3025195.66</v>
      </c>
    </row>
    <row r="12" spans="1:6" ht="26.25" customHeight="1" x14ac:dyDescent="0.45">
      <c r="A12" s="24" t="s">
        <v>16</v>
      </c>
      <c r="B12" s="29" t="s">
        <v>17</v>
      </c>
      <c r="C12" s="29"/>
      <c r="D12" s="34">
        <v>1409950.6</v>
      </c>
      <c r="E12" s="35"/>
      <c r="F12" s="36">
        <v>1394285.47</v>
      </c>
    </row>
    <row r="13" spans="1:6" ht="26.25" customHeight="1" x14ac:dyDescent="0.45">
      <c r="A13" s="24" t="s">
        <v>18</v>
      </c>
      <c r="B13" s="29" t="s">
        <v>19</v>
      </c>
      <c r="C13" s="29"/>
      <c r="D13" s="37">
        <v>28986981.219999999</v>
      </c>
      <c r="E13" s="35"/>
      <c r="F13" s="36">
        <v>28805798.98</v>
      </c>
    </row>
    <row r="14" spans="1:6" ht="26.25" customHeight="1" x14ac:dyDescent="0.45">
      <c r="A14" s="23" t="s">
        <v>20</v>
      </c>
      <c r="D14" s="38">
        <f>SUM(D10:D13)</f>
        <v>58530874.340000004</v>
      </c>
      <c r="E14" s="35"/>
      <c r="F14" s="39">
        <f>SUM(F10:F13)</f>
        <v>57880008.370000005</v>
      </c>
    </row>
    <row r="15" spans="1:6" ht="26.25" customHeight="1" x14ac:dyDescent="0.45">
      <c r="A15" s="23" t="s">
        <v>21</v>
      </c>
      <c r="D15" s="35"/>
      <c r="E15" s="35"/>
      <c r="F15" s="35"/>
    </row>
    <row r="16" spans="1:6" ht="26.25" customHeight="1" x14ac:dyDescent="0.45">
      <c r="A16" s="24" t="s">
        <v>22</v>
      </c>
      <c r="B16" s="29" t="s">
        <v>23</v>
      </c>
      <c r="C16" s="29"/>
      <c r="D16" s="40">
        <v>297128266.14999998</v>
      </c>
      <c r="E16" s="35"/>
      <c r="F16" s="40">
        <v>301293535.07999998</v>
      </c>
    </row>
    <row r="17" spans="1:6" ht="26.25" customHeight="1" x14ac:dyDescent="0.45">
      <c r="A17" s="24" t="s">
        <v>24</v>
      </c>
      <c r="B17" s="29" t="s">
        <v>25</v>
      </c>
      <c r="C17" s="29"/>
      <c r="D17" s="34">
        <v>300912555.72000003</v>
      </c>
      <c r="E17" s="35"/>
      <c r="F17" s="34">
        <v>311119774.51999998</v>
      </c>
    </row>
    <row r="18" spans="1:6" ht="26.25" customHeight="1" x14ac:dyDescent="0.45">
      <c r="A18" s="21" t="s">
        <v>26</v>
      </c>
      <c r="B18" s="29" t="s">
        <v>27</v>
      </c>
      <c r="C18" s="29"/>
      <c r="D18" s="34">
        <v>152902791.86000001</v>
      </c>
      <c r="E18" s="35"/>
      <c r="F18" s="34">
        <v>157839384.06999999</v>
      </c>
    </row>
    <row r="19" spans="1:6" ht="26.25" customHeight="1" x14ac:dyDescent="0.45">
      <c r="A19" s="24" t="s">
        <v>28</v>
      </c>
      <c r="B19" s="29" t="s">
        <v>29</v>
      </c>
      <c r="C19" s="29"/>
      <c r="D19" s="34">
        <v>115931.66</v>
      </c>
      <c r="E19" s="35"/>
      <c r="F19" s="34">
        <v>143387.26999999999</v>
      </c>
    </row>
    <row r="20" spans="1:6" ht="26.25" customHeight="1" x14ac:dyDescent="0.45">
      <c r="A20" s="24" t="s">
        <v>30</v>
      </c>
      <c r="B20" s="29" t="s">
        <v>31</v>
      </c>
      <c r="C20" s="29"/>
      <c r="D20" s="34">
        <v>29568322.129999999</v>
      </c>
      <c r="E20" s="35"/>
      <c r="F20" s="34">
        <v>15634392.82</v>
      </c>
    </row>
    <row r="21" spans="1:6" ht="26.25" customHeight="1" x14ac:dyDescent="0.45">
      <c r="A21" s="24" t="s">
        <v>32</v>
      </c>
      <c r="B21" s="29" t="s">
        <v>33</v>
      </c>
      <c r="C21" s="29"/>
      <c r="D21" s="34">
        <v>3725760.01</v>
      </c>
      <c r="E21" s="35"/>
      <c r="F21" s="34">
        <v>3722647.09</v>
      </c>
    </row>
    <row r="22" spans="1:6" ht="26.25" customHeight="1" x14ac:dyDescent="0.45">
      <c r="A22" s="24" t="s">
        <v>34</v>
      </c>
      <c r="D22" s="34">
        <v>1219469.51</v>
      </c>
      <c r="E22" s="35"/>
      <c r="F22" s="34">
        <v>1203800.54</v>
      </c>
    </row>
    <row r="23" spans="1:6" ht="26.25" customHeight="1" x14ac:dyDescent="0.45">
      <c r="A23" s="23" t="s">
        <v>35</v>
      </c>
      <c r="B23" s="24"/>
      <c r="C23" s="24"/>
      <c r="D23" s="41">
        <f>SUM(D16:D22)</f>
        <v>785573097.03999996</v>
      </c>
      <c r="E23" s="35"/>
      <c r="F23" s="39">
        <f>SUM(F16:F22)</f>
        <v>790956921.38999987</v>
      </c>
    </row>
    <row r="24" spans="1:6" ht="26.25" customHeight="1" thickBot="1" x14ac:dyDescent="0.5">
      <c r="A24" s="23" t="s">
        <v>36</v>
      </c>
      <c r="B24" s="24"/>
      <c r="C24" s="24"/>
      <c r="D24" s="42">
        <f>+D23+D14</f>
        <v>844103971.38</v>
      </c>
      <c r="E24" s="35"/>
      <c r="F24" s="43">
        <f>+F14+F23</f>
        <v>848836929.75999987</v>
      </c>
    </row>
    <row r="25" spans="1:6" ht="26.25" customHeight="1" thickTop="1" x14ac:dyDescent="0.45">
      <c r="A25" s="24"/>
      <c r="B25" s="24"/>
      <c r="C25" s="24"/>
      <c r="D25" s="24"/>
    </row>
    <row r="26" spans="1:6" ht="26.25" customHeight="1" x14ac:dyDescent="0.45">
      <c r="B26" s="24"/>
      <c r="C26" s="24"/>
      <c r="D26" s="24"/>
      <c r="E26" s="24"/>
      <c r="F26" s="24"/>
    </row>
    <row r="27" spans="1:6" ht="26.25" customHeight="1" x14ac:dyDescent="0.45">
      <c r="A27" s="24" t="s">
        <v>37</v>
      </c>
      <c r="B27" s="24"/>
      <c r="C27" s="24"/>
      <c r="D27" s="24"/>
      <c r="E27" s="24"/>
    </row>
    <row r="28" spans="1:6" ht="26.25" customHeight="1" x14ac:dyDescent="0.45"/>
    <row r="29" spans="1:6" ht="26.25" customHeight="1" x14ac:dyDescent="0.45">
      <c r="C29" s="24"/>
      <c r="D29" s="24"/>
      <c r="E29" s="24"/>
    </row>
    <row r="30" spans="1:6" ht="26.25" customHeight="1" x14ac:dyDescent="0.45">
      <c r="C30" s="24"/>
      <c r="D30" s="24"/>
      <c r="E30" s="24"/>
    </row>
    <row r="31" spans="1:6" ht="26.25" customHeight="1" x14ac:dyDescent="0.45">
      <c r="A31" s="30" t="s">
        <v>38</v>
      </c>
      <c r="B31" s="31"/>
      <c r="C31" s="31"/>
      <c r="D31" s="31"/>
      <c r="E31" s="31"/>
      <c r="F31" s="31"/>
    </row>
    <row r="32" spans="1:6" ht="26.25" customHeight="1" x14ac:dyDescent="0.45">
      <c r="A32" s="21" t="s">
        <v>166</v>
      </c>
      <c r="B32" s="31"/>
      <c r="C32" s="31"/>
      <c r="D32" s="31"/>
      <c r="E32" s="31"/>
      <c r="F32" s="31"/>
    </row>
    <row r="33" spans="1:6" ht="21.75" x14ac:dyDescent="0.45">
      <c r="A33" s="69" t="s">
        <v>39</v>
      </c>
      <c r="B33" s="69"/>
      <c r="C33" s="69"/>
      <c r="D33" s="69"/>
      <c r="E33" s="69"/>
      <c r="F33" s="69"/>
    </row>
    <row r="34" spans="1:6" ht="22.5" customHeight="1" x14ac:dyDescent="0.45">
      <c r="A34" s="68" t="s">
        <v>0</v>
      </c>
      <c r="B34" s="68"/>
      <c r="C34" s="68"/>
      <c r="D34" s="68"/>
      <c r="E34" s="68"/>
      <c r="F34" s="68"/>
    </row>
    <row r="35" spans="1:6" ht="22.5" customHeight="1" x14ac:dyDescent="0.45">
      <c r="A35" s="68" t="s">
        <v>40</v>
      </c>
      <c r="B35" s="68"/>
      <c r="C35" s="68"/>
      <c r="D35" s="68"/>
      <c r="E35" s="68"/>
      <c r="F35" s="68"/>
    </row>
    <row r="36" spans="1:6" ht="22.5" customHeight="1" x14ac:dyDescent="0.45">
      <c r="A36" s="68" t="str">
        <f>+A3</f>
        <v>ณ วันที่ 30 มิถุนายน 2564</v>
      </c>
      <c r="B36" s="68"/>
      <c r="C36" s="68"/>
      <c r="D36" s="68"/>
      <c r="E36" s="68"/>
      <c r="F36" s="68"/>
    </row>
    <row r="37" spans="1:6" ht="23.25" customHeight="1" x14ac:dyDescent="0.45">
      <c r="A37" s="26"/>
      <c r="B37" s="26"/>
      <c r="C37" s="26"/>
      <c r="F37" s="32" t="s">
        <v>3</v>
      </c>
    </row>
    <row r="38" spans="1:6" ht="23.25" customHeight="1" x14ac:dyDescent="0.45">
      <c r="A38" s="26" t="s">
        <v>41</v>
      </c>
      <c r="B38" s="27" t="s">
        <v>5</v>
      </c>
      <c r="C38" s="26"/>
      <c r="D38" s="28" t="str">
        <f>D6</f>
        <v>30 มิถุนายน 2564</v>
      </c>
      <c r="F38" s="28" t="s">
        <v>7</v>
      </c>
    </row>
    <row r="39" spans="1:6" ht="23.25" customHeight="1" x14ac:dyDescent="0.45">
      <c r="A39" s="26"/>
      <c r="B39" s="27"/>
      <c r="C39" s="26"/>
      <c r="D39" s="28" t="s">
        <v>8</v>
      </c>
      <c r="F39" s="28" t="s">
        <v>9</v>
      </c>
    </row>
    <row r="40" spans="1:6" ht="23.25" customHeight="1" x14ac:dyDescent="0.45">
      <c r="A40" s="26"/>
      <c r="B40" s="27"/>
      <c r="C40" s="26"/>
      <c r="D40" s="28" t="s">
        <v>10</v>
      </c>
      <c r="F40" s="28"/>
    </row>
    <row r="41" spans="1:6" ht="23.25" customHeight="1" x14ac:dyDescent="0.45">
      <c r="A41" s="23" t="s">
        <v>42</v>
      </c>
      <c r="B41" s="24"/>
      <c r="C41" s="24"/>
    </row>
    <row r="42" spans="1:6" ht="23.25" customHeight="1" x14ac:dyDescent="0.45">
      <c r="A42" s="24" t="s">
        <v>43</v>
      </c>
      <c r="B42" s="29" t="s">
        <v>44</v>
      </c>
      <c r="C42" s="24"/>
      <c r="D42" s="34">
        <v>9601225.7699999996</v>
      </c>
      <c r="E42" s="35"/>
      <c r="F42" s="34">
        <v>13797607.02</v>
      </c>
    </row>
    <row r="43" spans="1:6" ht="23.25" customHeight="1" x14ac:dyDescent="0.45">
      <c r="A43" s="24" t="s">
        <v>45</v>
      </c>
      <c r="D43" s="35"/>
      <c r="E43" s="35"/>
      <c r="F43" s="35"/>
    </row>
    <row r="44" spans="1:6" ht="23.25" customHeight="1" x14ac:dyDescent="0.45">
      <c r="A44" s="24" t="s">
        <v>46</v>
      </c>
      <c r="B44" s="29" t="s">
        <v>47</v>
      </c>
      <c r="C44" s="24"/>
      <c r="D44" s="34">
        <v>40000000</v>
      </c>
      <c r="E44" s="35"/>
      <c r="F44" s="34">
        <v>80000000</v>
      </c>
    </row>
    <row r="45" spans="1:6" ht="23.25" customHeight="1" x14ac:dyDescent="0.45">
      <c r="A45" s="24" t="s">
        <v>48</v>
      </c>
      <c r="B45" s="29" t="s">
        <v>49</v>
      </c>
      <c r="C45" s="24"/>
      <c r="D45" s="34">
        <v>4531812.3600000003</v>
      </c>
      <c r="E45" s="35"/>
      <c r="F45" s="34">
        <v>4445134.83</v>
      </c>
    </row>
    <row r="46" spans="1:6" ht="23.25" customHeight="1" x14ac:dyDescent="0.45">
      <c r="A46" s="23" t="s">
        <v>50</v>
      </c>
      <c r="B46" s="33"/>
      <c r="C46" s="24"/>
      <c r="D46" s="44">
        <f>SUM(D42:D45)</f>
        <v>54133038.129999995</v>
      </c>
      <c r="E46" s="35"/>
      <c r="F46" s="41">
        <f>SUM(F42:F45)</f>
        <v>98242741.849999994</v>
      </c>
    </row>
    <row r="47" spans="1:6" ht="23.25" customHeight="1" x14ac:dyDescent="0.45">
      <c r="A47" s="23" t="s">
        <v>51</v>
      </c>
      <c r="B47" s="33"/>
      <c r="C47" s="24"/>
      <c r="D47" s="44"/>
      <c r="E47" s="35"/>
      <c r="F47" s="35"/>
    </row>
    <row r="48" spans="1:6" ht="23.25" customHeight="1" x14ac:dyDescent="0.45">
      <c r="A48" s="24" t="s">
        <v>52</v>
      </c>
      <c r="B48" s="29" t="s">
        <v>47</v>
      </c>
      <c r="C48" s="24"/>
      <c r="D48" s="40">
        <v>284000000</v>
      </c>
      <c r="E48" s="35"/>
      <c r="F48" s="40">
        <v>204000000</v>
      </c>
    </row>
    <row r="49" spans="1:6" ht="23.25" customHeight="1" x14ac:dyDescent="0.45">
      <c r="A49" s="24" t="s">
        <v>53</v>
      </c>
      <c r="B49" s="29" t="s">
        <v>49</v>
      </c>
      <c r="C49" s="24"/>
      <c r="D49" s="40">
        <v>95947389.790000007</v>
      </c>
      <c r="E49" s="35"/>
      <c r="F49" s="35">
        <v>98235174.590000004</v>
      </c>
    </row>
    <row r="50" spans="1:6" ht="23.25" customHeight="1" x14ac:dyDescent="0.45">
      <c r="A50" s="24" t="s">
        <v>54</v>
      </c>
      <c r="B50" s="29" t="s">
        <v>55</v>
      </c>
      <c r="C50" s="24"/>
      <c r="D50" s="40">
        <v>7713041.0099999998</v>
      </c>
      <c r="E50" s="35"/>
      <c r="F50" s="35">
        <v>6976551.6299999999</v>
      </c>
    </row>
    <row r="51" spans="1:6" ht="23.25" customHeight="1" x14ac:dyDescent="0.45">
      <c r="A51" s="24" t="s">
        <v>56</v>
      </c>
      <c r="B51" s="29"/>
      <c r="C51" s="24"/>
      <c r="D51" s="40">
        <v>2323200</v>
      </c>
      <c r="E51" s="35"/>
      <c r="F51" s="40">
        <v>2323200</v>
      </c>
    </row>
    <row r="52" spans="1:6" ht="23.25" customHeight="1" x14ac:dyDescent="0.45">
      <c r="A52" s="23" t="s">
        <v>57</v>
      </c>
      <c r="B52" s="24"/>
      <c r="C52" s="24"/>
      <c r="D52" s="44">
        <f>SUM(D48:D51)</f>
        <v>389983630.80000001</v>
      </c>
      <c r="E52" s="35"/>
      <c r="F52" s="39">
        <f>SUM(F48:F51)</f>
        <v>311534926.22000003</v>
      </c>
    </row>
    <row r="53" spans="1:6" ht="23.25" customHeight="1" x14ac:dyDescent="0.45">
      <c r="A53" s="23" t="s">
        <v>58</v>
      </c>
      <c r="B53" s="24"/>
      <c r="C53" s="24"/>
      <c r="D53" s="41">
        <f>+D46+D52</f>
        <v>444116668.93000001</v>
      </c>
      <c r="E53" s="35"/>
      <c r="F53" s="41">
        <f>+F46+F52</f>
        <v>409777668.07000005</v>
      </c>
    </row>
    <row r="54" spans="1:6" ht="23.25" customHeight="1" x14ac:dyDescent="0.45">
      <c r="A54" s="23" t="s">
        <v>59</v>
      </c>
      <c r="B54" s="24"/>
      <c r="C54" s="24"/>
      <c r="D54" s="45"/>
      <c r="E54" s="35"/>
      <c r="F54" s="35"/>
    </row>
    <row r="55" spans="1:6" ht="23.25" customHeight="1" x14ac:dyDescent="0.45">
      <c r="A55" s="24" t="s">
        <v>60</v>
      </c>
      <c r="B55" s="24"/>
      <c r="C55" s="24"/>
      <c r="D55" s="45" t="s">
        <v>61</v>
      </c>
      <c r="E55" s="35"/>
      <c r="F55" s="35"/>
    </row>
    <row r="56" spans="1:6" ht="23.25" customHeight="1" x14ac:dyDescent="0.45">
      <c r="A56" s="24" t="s">
        <v>62</v>
      </c>
      <c r="B56" s="24"/>
      <c r="C56" s="24"/>
      <c r="D56" s="35"/>
      <c r="E56" s="35"/>
      <c r="F56" s="35"/>
    </row>
    <row r="57" spans="1:6" ht="23.25" customHeight="1" thickBot="1" x14ac:dyDescent="0.5">
      <c r="A57" s="24" t="s">
        <v>63</v>
      </c>
      <c r="B57" s="24"/>
      <c r="C57" s="24"/>
      <c r="D57" s="46">
        <v>330000000</v>
      </c>
      <c r="E57" s="35"/>
      <c r="F57" s="46">
        <v>330000000</v>
      </c>
    </row>
    <row r="58" spans="1:6" ht="23.25" customHeight="1" thickTop="1" x14ac:dyDescent="0.45">
      <c r="A58" s="24" t="s">
        <v>64</v>
      </c>
      <c r="B58" s="24"/>
      <c r="C58" s="24"/>
      <c r="D58" s="37"/>
      <c r="E58" s="35"/>
      <c r="F58" s="35"/>
    </row>
    <row r="59" spans="1:6" ht="23.25" customHeight="1" x14ac:dyDescent="0.45">
      <c r="A59" s="24" t="s">
        <v>65</v>
      </c>
      <c r="B59" s="24"/>
      <c r="C59" s="24"/>
      <c r="D59" s="37">
        <f>+งบเปลี่ยนแปลง!C19</f>
        <v>269055800</v>
      </c>
      <c r="E59" s="35"/>
      <c r="F59" s="35">
        <v>269055800</v>
      </c>
    </row>
    <row r="60" spans="1:6" ht="23.25" customHeight="1" x14ac:dyDescent="0.45">
      <c r="A60" s="24" t="s">
        <v>66</v>
      </c>
      <c r="B60" s="24"/>
      <c r="C60" s="24"/>
      <c r="D60" s="34">
        <f>+งบเปลี่ยนแปลง!E19</f>
        <v>204200000</v>
      </c>
      <c r="E60" s="35"/>
      <c r="F60" s="35">
        <v>204200000</v>
      </c>
    </row>
    <row r="61" spans="1:6" ht="23.25" customHeight="1" x14ac:dyDescent="0.45">
      <c r="A61" s="24" t="s">
        <v>67</v>
      </c>
      <c r="B61" s="24"/>
      <c r="C61" s="24"/>
      <c r="D61" s="45" t="s">
        <v>61</v>
      </c>
      <c r="E61" s="35"/>
      <c r="F61" s="35"/>
    </row>
    <row r="62" spans="1:6" ht="23.25" customHeight="1" x14ac:dyDescent="0.45">
      <c r="A62" s="24" t="s">
        <v>68</v>
      </c>
      <c r="B62" s="24"/>
      <c r="C62" s="24"/>
      <c r="D62" s="45"/>
      <c r="E62" s="35"/>
      <c r="F62" s="35"/>
    </row>
    <row r="63" spans="1:6" ht="23.25" customHeight="1" x14ac:dyDescent="0.45">
      <c r="A63" s="24" t="s">
        <v>69</v>
      </c>
      <c r="B63" s="29"/>
      <c r="C63" s="24"/>
      <c r="D63" s="34">
        <f>+งบเปลี่ยนแปลง!G19</f>
        <v>26905580</v>
      </c>
      <c r="E63" s="35"/>
      <c r="F63" s="35">
        <v>26905580</v>
      </c>
    </row>
    <row r="64" spans="1:6" ht="23.25" customHeight="1" x14ac:dyDescent="0.45">
      <c r="A64" s="24" t="s">
        <v>70</v>
      </c>
      <c r="B64" s="24"/>
      <c r="C64" s="24"/>
      <c r="D64" s="34">
        <f>+งบเปลี่ยนแปลง!I19</f>
        <v>-100174077.55000001</v>
      </c>
      <c r="E64" s="35"/>
      <c r="F64" s="35">
        <v>-61102118.31000001</v>
      </c>
    </row>
    <row r="65" spans="1:6" ht="23.25" customHeight="1" x14ac:dyDescent="0.45">
      <c r="A65" s="23" t="s">
        <v>71</v>
      </c>
      <c r="B65" s="24"/>
      <c r="C65" s="24"/>
      <c r="D65" s="41">
        <f>SUM(D59:D64)</f>
        <v>399987302.44999999</v>
      </c>
      <c r="E65" s="35"/>
      <c r="F65" s="41">
        <f>SUM(F59:F64)</f>
        <v>439059261.69</v>
      </c>
    </row>
    <row r="66" spans="1:6" ht="23.25" customHeight="1" thickBot="1" x14ac:dyDescent="0.5">
      <c r="A66" s="23" t="s">
        <v>72</v>
      </c>
      <c r="B66" s="24"/>
      <c r="C66" s="24"/>
      <c r="D66" s="47">
        <f>+D53+D65</f>
        <v>844103971.38</v>
      </c>
      <c r="E66" s="35"/>
      <c r="F66" s="47">
        <f>+F53+F65</f>
        <v>848836929.75999999</v>
      </c>
    </row>
    <row r="67" spans="1:6" ht="3" customHeight="1" thickTop="1" x14ac:dyDescent="0.45">
      <c r="A67" s="24"/>
    </row>
    <row r="68" spans="1:6" ht="22.5" customHeight="1" x14ac:dyDescent="0.45">
      <c r="A68" s="24" t="s">
        <v>73</v>
      </c>
    </row>
    <row r="69" spans="1:6" ht="7.5" customHeight="1" x14ac:dyDescent="0.45"/>
    <row r="70" spans="1:6" ht="23.25" customHeight="1" x14ac:dyDescent="0.45">
      <c r="A70" s="30" t="s">
        <v>38</v>
      </c>
      <c r="B70" s="31"/>
      <c r="C70" s="31"/>
      <c r="D70" s="31"/>
      <c r="E70" s="31"/>
      <c r="F70" s="31"/>
    </row>
    <row r="71" spans="1:6" ht="23.25" customHeight="1" x14ac:dyDescent="0.45">
      <c r="A71" s="21" t="s">
        <v>166</v>
      </c>
      <c r="B71" s="31"/>
      <c r="C71" s="31"/>
      <c r="D71" s="31"/>
      <c r="E71" s="31"/>
      <c r="F71" s="31"/>
    </row>
    <row r="72" spans="1:6" ht="22.5" customHeight="1" x14ac:dyDescent="0.45"/>
    <row r="73" spans="1:6" ht="26.25" customHeight="1" x14ac:dyDescent="0.45"/>
    <row r="74" spans="1:6" ht="26.2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</sheetData>
  <mergeCells count="7">
    <mergeCell ref="A36:F36"/>
    <mergeCell ref="A1:F1"/>
    <mergeCell ref="A2:F2"/>
    <mergeCell ref="A3:F3"/>
    <mergeCell ref="A34:F34"/>
    <mergeCell ref="A35:F35"/>
    <mergeCell ref="A33:F33"/>
  </mergeCells>
  <phoneticPr fontId="3" type="noConversion"/>
  <pageMargins left="0.98425196850393704" right="0.39370078740157483" top="0.59055118110236227" bottom="0.39370078740157483" header="0.31496062992125984" footer="0.47244094488188981"/>
  <pageSetup paperSize="9" scale="95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2"/>
  <sheetViews>
    <sheetView tabSelected="1" view="pageBreakPreview" topLeftCell="A28" zoomScaleNormal="115" zoomScaleSheetLayoutView="100" workbookViewId="0">
      <selection activeCell="A33" sqref="A33"/>
    </sheetView>
  </sheetViews>
  <sheetFormatPr defaultColWidth="9.140625" defaultRowHeight="25.5" customHeight="1" x14ac:dyDescent="0.45"/>
  <cols>
    <col min="1" max="1" width="42.28515625" style="48" customWidth="1"/>
    <col min="2" max="2" width="20.42578125" style="48" customWidth="1"/>
    <col min="3" max="3" width="1.5703125" style="48" customWidth="1"/>
    <col min="4" max="4" width="16.28515625" style="48" customWidth="1"/>
    <col min="5" max="5" width="1.5703125" style="48" customWidth="1"/>
    <col min="6" max="6" width="16.28515625" style="48" customWidth="1"/>
    <col min="7" max="7" width="2" style="48" customWidth="1"/>
    <col min="8" max="16384" width="9.140625" style="48"/>
  </cols>
  <sheetData>
    <row r="1" spans="1:6" ht="23.25" customHeight="1" x14ac:dyDescent="0.45">
      <c r="A1" s="70" t="s">
        <v>0</v>
      </c>
      <c r="B1" s="70"/>
      <c r="C1" s="70"/>
      <c r="D1" s="70"/>
      <c r="E1" s="70"/>
      <c r="F1" s="70"/>
    </row>
    <row r="2" spans="1:6" ht="23.25" customHeight="1" x14ac:dyDescent="0.45">
      <c r="A2" s="70" t="s">
        <v>74</v>
      </c>
      <c r="B2" s="70"/>
      <c r="C2" s="70"/>
      <c r="D2" s="70"/>
      <c r="E2" s="70"/>
      <c r="F2" s="70"/>
    </row>
    <row r="3" spans="1:6" ht="23.25" customHeight="1" x14ac:dyDescent="0.45">
      <c r="A3" s="70" t="s">
        <v>75</v>
      </c>
      <c r="B3" s="70"/>
      <c r="C3" s="70"/>
      <c r="D3" s="70"/>
      <c r="E3" s="70"/>
      <c r="F3" s="70"/>
    </row>
    <row r="4" spans="1:6" ht="23.25" customHeight="1" x14ac:dyDescent="0.45">
      <c r="A4" s="70" t="s">
        <v>76</v>
      </c>
      <c r="B4" s="70"/>
      <c r="C4" s="70"/>
      <c r="D4" s="70"/>
      <c r="E4" s="70"/>
      <c r="F4" s="70"/>
    </row>
    <row r="5" spans="1:6" ht="8.25" customHeight="1" x14ac:dyDescent="0.45"/>
    <row r="6" spans="1:6" ht="23.25" customHeight="1" x14ac:dyDescent="0.45">
      <c r="F6" s="49" t="s">
        <v>3</v>
      </c>
    </row>
    <row r="7" spans="1:6" ht="23.25" customHeight="1" x14ac:dyDescent="0.45">
      <c r="B7" s="19"/>
      <c r="C7" s="50"/>
      <c r="D7" s="3" t="s">
        <v>77</v>
      </c>
      <c r="E7" s="51"/>
      <c r="F7" s="3" t="s">
        <v>78</v>
      </c>
    </row>
    <row r="8" spans="1:6" ht="23.25" customHeight="1" x14ac:dyDescent="0.45">
      <c r="A8" s="52" t="s">
        <v>79</v>
      </c>
      <c r="D8" s="6">
        <v>13073284.92</v>
      </c>
      <c r="E8" s="52"/>
      <c r="F8" s="6">
        <v>63347126.920000002</v>
      </c>
    </row>
    <row r="9" spans="1:6" ht="23.25" customHeight="1" x14ac:dyDescent="0.45">
      <c r="A9" s="52" t="s">
        <v>80</v>
      </c>
      <c r="D9" s="53">
        <v>-46682724.039999999</v>
      </c>
      <c r="E9" s="52"/>
      <c r="F9" s="53">
        <v>-69226399.370000005</v>
      </c>
    </row>
    <row r="10" spans="1:6" s="55" customFormat="1" ht="23.25" customHeight="1" x14ac:dyDescent="0.45">
      <c r="A10" s="54" t="s">
        <v>81</v>
      </c>
      <c r="D10" s="52">
        <f>SUM(D8:D9)</f>
        <v>-33609439.119999997</v>
      </c>
      <c r="E10" s="52"/>
      <c r="F10" s="52">
        <f>SUM(F8:F9)</f>
        <v>-5879272.450000003</v>
      </c>
    </row>
    <row r="11" spans="1:6" ht="23.25" customHeight="1" x14ac:dyDescent="0.45">
      <c r="A11" s="52" t="s">
        <v>82</v>
      </c>
      <c r="D11" s="52">
        <v>218073.07</v>
      </c>
      <c r="E11" s="52"/>
      <c r="F11" s="52">
        <v>466265.27</v>
      </c>
    </row>
    <row r="12" spans="1:6" ht="23.25" customHeight="1" x14ac:dyDescent="0.45">
      <c r="A12" s="52" t="s">
        <v>83</v>
      </c>
      <c r="D12" s="52"/>
      <c r="E12" s="52"/>
      <c r="F12" s="52"/>
    </row>
    <row r="13" spans="1:6" ht="23.25" customHeight="1" x14ac:dyDescent="0.45">
      <c r="A13" s="52" t="s">
        <v>84</v>
      </c>
      <c r="D13" s="52">
        <v>181182.24</v>
      </c>
      <c r="E13" s="52"/>
      <c r="F13" s="52">
        <v>-7906279.1100000003</v>
      </c>
    </row>
    <row r="14" spans="1:6" ht="23.25" customHeight="1" x14ac:dyDescent="0.45">
      <c r="A14" s="52" t="s">
        <v>85</v>
      </c>
      <c r="D14" s="52">
        <v>1039260</v>
      </c>
      <c r="E14" s="52"/>
      <c r="F14" s="52">
        <v>1385680</v>
      </c>
    </row>
    <row r="15" spans="1:6" ht="23.25" customHeight="1" x14ac:dyDescent="0.45">
      <c r="A15" s="48" t="s">
        <v>86</v>
      </c>
      <c r="D15" s="48">
        <v>2278542.06</v>
      </c>
      <c r="F15" s="48">
        <v>0</v>
      </c>
    </row>
    <row r="16" spans="1:6" ht="23.25" customHeight="1" x14ac:dyDescent="0.45">
      <c r="A16" s="52" t="s">
        <v>87</v>
      </c>
      <c r="D16" s="52">
        <v>-4440001.3499999996</v>
      </c>
      <c r="E16" s="52"/>
      <c r="F16" s="52">
        <v>-6585860.8700000001</v>
      </c>
    </row>
    <row r="17" spans="1:6" s="55" customFormat="1" ht="23.25" customHeight="1" x14ac:dyDescent="0.45">
      <c r="A17" s="52" t="s">
        <v>88</v>
      </c>
      <c r="B17" s="48"/>
      <c r="C17" s="48"/>
      <c r="D17" s="52">
        <v>-10771900.380000001</v>
      </c>
      <c r="E17" s="52"/>
      <c r="F17" s="52">
        <v>-20332967.920000002</v>
      </c>
    </row>
    <row r="18" spans="1:6" s="55" customFormat="1" ht="23.25" customHeight="1" x14ac:dyDescent="0.45">
      <c r="A18" s="54" t="s">
        <v>89</v>
      </c>
      <c r="D18" s="56">
        <f>SUM(D10:D17)</f>
        <v>-45104283.480000004</v>
      </c>
      <c r="E18" s="52"/>
      <c r="F18" s="56">
        <f>SUM(F10:F17)</f>
        <v>-38852435.080000006</v>
      </c>
    </row>
    <row r="19" spans="1:6" s="55" customFormat="1" ht="23.25" customHeight="1" x14ac:dyDescent="0.45">
      <c r="A19" s="48" t="s">
        <v>90</v>
      </c>
      <c r="D19" s="48">
        <v>20773.96</v>
      </c>
      <c r="F19" s="48">
        <v>31798.62</v>
      </c>
    </row>
    <row r="20" spans="1:6" s="55" customFormat="1" ht="23.25" customHeight="1" x14ac:dyDescent="0.45">
      <c r="A20" s="52" t="s">
        <v>91</v>
      </c>
      <c r="D20" s="53">
        <v>-7922379.0300000003</v>
      </c>
      <c r="E20" s="52"/>
      <c r="F20" s="53">
        <v>-6832010.4800000004</v>
      </c>
    </row>
    <row r="21" spans="1:6" s="55" customFormat="1" ht="23.25" customHeight="1" x14ac:dyDescent="0.45">
      <c r="A21" s="54" t="s">
        <v>92</v>
      </c>
      <c r="D21" s="52">
        <f>SUM(D18:D20)</f>
        <v>-53005888.550000004</v>
      </c>
      <c r="E21" s="52"/>
      <c r="F21" s="52">
        <f>SUM(F18:F20)</f>
        <v>-45652646.940000013</v>
      </c>
    </row>
    <row r="22" spans="1:6" s="55" customFormat="1" ht="23.25" customHeight="1" x14ac:dyDescent="0.45">
      <c r="A22" s="52" t="s">
        <v>93</v>
      </c>
      <c r="D22" s="53">
        <v>13933929.310000001</v>
      </c>
      <c r="E22" s="52"/>
      <c r="F22" s="53">
        <v>8520132.8200000003</v>
      </c>
    </row>
    <row r="23" spans="1:6" s="55" customFormat="1" ht="23.25" customHeight="1" x14ac:dyDescent="0.45">
      <c r="A23" s="54" t="s">
        <v>94</v>
      </c>
      <c r="D23" s="56">
        <f>SUM(D21:D22)</f>
        <v>-39071959.240000002</v>
      </c>
      <c r="E23" s="52"/>
      <c r="F23" s="56">
        <f>SUM(F21:F22)</f>
        <v>-37132514.120000012</v>
      </c>
    </row>
    <row r="24" spans="1:6" s="55" customFormat="1" ht="23.25" customHeight="1" x14ac:dyDescent="0.45">
      <c r="A24" s="52" t="s">
        <v>95</v>
      </c>
      <c r="D24" s="53">
        <v>0</v>
      </c>
      <c r="E24" s="52"/>
      <c r="F24" s="53">
        <v>0</v>
      </c>
    </row>
    <row r="25" spans="1:6" s="55" customFormat="1" ht="23.25" customHeight="1" thickBot="1" x14ac:dyDescent="0.5">
      <c r="A25" s="54" t="s">
        <v>96</v>
      </c>
      <c r="D25" s="57">
        <f>SUM(D23:D24)</f>
        <v>-39071959.240000002</v>
      </c>
      <c r="E25" s="52"/>
      <c r="F25" s="57">
        <f>SUM(F23:F24)</f>
        <v>-37132514.120000012</v>
      </c>
    </row>
    <row r="26" spans="1:6" s="55" customFormat="1" ht="23.25" customHeight="1" thickTop="1" x14ac:dyDescent="0.45">
      <c r="A26" s="54" t="s">
        <v>97</v>
      </c>
      <c r="B26" s="48"/>
      <c r="C26" s="48"/>
      <c r="D26" s="48"/>
      <c r="E26" s="48"/>
      <c r="F26" s="48"/>
    </row>
    <row r="27" spans="1:6" s="55" customFormat="1" ht="23.25" customHeight="1" x14ac:dyDescent="0.45">
      <c r="A27" s="52" t="s">
        <v>98</v>
      </c>
      <c r="B27" s="48"/>
      <c r="C27" s="48"/>
      <c r="D27" s="6">
        <f>D23/D28</f>
        <v>-1.4521879565502771</v>
      </c>
      <c r="E27" s="48"/>
      <c r="F27" s="6">
        <f>F25/F28</f>
        <v>-1.3801045775634651</v>
      </c>
    </row>
    <row r="28" spans="1:6" s="55" customFormat="1" ht="23.25" customHeight="1" x14ac:dyDescent="0.45">
      <c r="A28" s="52" t="s">
        <v>99</v>
      </c>
      <c r="B28" s="48"/>
      <c r="C28" s="48"/>
      <c r="D28" s="11">
        <v>26905580</v>
      </c>
      <c r="E28" s="11"/>
      <c r="F28" s="11">
        <v>26905580</v>
      </c>
    </row>
    <row r="29" spans="1:6" ht="23.25" customHeight="1" x14ac:dyDescent="0.45">
      <c r="A29" s="55"/>
      <c r="B29" s="55"/>
      <c r="C29" s="55"/>
      <c r="D29" s="55"/>
      <c r="E29" s="55"/>
      <c r="F29" s="55"/>
    </row>
    <row r="30" spans="1:6" ht="23.25" customHeight="1" x14ac:dyDescent="0.45"/>
    <row r="31" spans="1:6" ht="23.25" customHeight="1" x14ac:dyDescent="0.45">
      <c r="A31" s="52" t="s">
        <v>73</v>
      </c>
    </row>
    <row r="32" spans="1:6" ht="23.25" customHeight="1" x14ac:dyDescent="0.45"/>
    <row r="33" spans="1:6" ht="23.25" customHeight="1" x14ac:dyDescent="0.45"/>
    <row r="34" spans="1:6" ht="23.25" customHeight="1" x14ac:dyDescent="0.45">
      <c r="A34" s="52"/>
    </row>
    <row r="35" spans="1:6" ht="23.25" customHeight="1" x14ac:dyDescent="0.45">
      <c r="A35" s="58" t="s">
        <v>38</v>
      </c>
      <c r="B35" s="59"/>
      <c r="C35" s="59"/>
      <c r="D35" s="59"/>
      <c r="E35" s="59"/>
      <c r="F35" s="59"/>
    </row>
    <row r="36" spans="1:6" ht="23.25" customHeight="1" x14ac:dyDescent="0.45">
      <c r="A36" s="21" t="s">
        <v>167</v>
      </c>
      <c r="B36" s="59"/>
      <c r="C36" s="59"/>
      <c r="D36" s="59"/>
      <c r="E36" s="59"/>
      <c r="F36" s="59"/>
    </row>
    <row r="37" spans="1:6" ht="23.25" customHeight="1" x14ac:dyDescent="0.45">
      <c r="A37" s="70" t="s">
        <v>0</v>
      </c>
      <c r="B37" s="70"/>
      <c r="C37" s="70"/>
      <c r="D37" s="70"/>
      <c r="E37" s="70"/>
      <c r="F37" s="70"/>
    </row>
    <row r="38" spans="1:6" ht="23.25" customHeight="1" x14ac:dyDescent="0.45">
      <c r="A38" s="70" t="s">
        <v>74</v>
      </c>
      <c r="B38" s="70"/>
      <c r="C38" s="70"/>
      <c r="D38" s="70"/>
      <c r="E38" s="70"/>
      <c r="F38" s="70"/>
    </row>
    <row r="39" spans="1:6" ht="23.25" customHeight="1" x14ac:dyDescent="0.45">
      <c r="A39" s="70" t="s">
        <v>100</v>
      </c>
      <c r="B39" s="70"/>
      <c r="C39" s="70"/>
      <c r="D39" s="70"/>
      <c r="E39" s="70"/>
      <c r="F39" s="70"/>
    </row>
    <row r="40" spans="1:6" ht="23.25" customHeight="1" x14ac:dyDescent="0.45">
      <c r="A40" s="70" t="s">
        <v>76</v>
      </c>
      <c r="B40" s="70"/>
      <c r="C40" s="70"/>
      <c r="D40" s="70"/>
      <c r="E40" s="70"/>
      <c r="F40" s="70"/>
    </row>
    <row r="41" spans="1:6" ht="8.25" customHeight="1" x14ac:dyDescent="0.45"/>
    <row r="42" spans="1:6" ht="23.25" customHeight="1" x14ac:dyDescent="0.45">
      <c r="F42" s="49" t="s">
        <v>3</v>
      </c>
    </row>
    <row r="43" spans="1:6" ht="23.25" customHeight="1" x14ac:dyDescent="0.45">
      <c r="B43" s="19"/>
      <c r="C43" s="50"/>
      <c r="D43" s="3" t="s">
        <v>77</v>
      </c>
      <c r="E43" s="51"/>
      <c r="F43" s="3" t="s">
        <v>78</v>
      </c>
    </row>
    <row r="44" spans="1:6" ht="23.25" customHeight="1" x14ac:dyDescent="0.45">
      <c r="A44" s="52" t="s">
        <v>79</v>
      </c>
      <c r="D44" s="6">
        <v>3755963.63</v>
      </c>
      <c r="E44" s="52"/>
      <c r="F44" s="6">
        <v>1775216.35</v>
      </c>
    </row>
    <row r="45" spans="1:6" ht="23.25" customHeight="1" x14ac:dyDescent="0.45">
      <c r="A45" s="52" t="s">
        <v>80</v>
      </c>
      <c r="D45" s="53">
        <v>-22547343.800000001</v>
      </c>
      <c r="E45" s="52"/>
      <c r="F45" s="53">
        <v>-22557465.420000002</v>
      </c>
    </row>
    <row r="46" spans="1:6" s="55" customFormat="1" ht="23.25" customHeight="1" x14ac:dyDescent="0.45">
      <c r="A46" s="54" t="s">
        <v>81</v>
      </c>
      <c r="D46" s="52">
        <f>SUM(D44:D45)</f>
        <v>-18791380.170000002</v>
      </c>
      <c r="E46" s="52"/>
      <c r="F46" s="52">
        <f>SUM(F44:F45)</f>
        <v>-20782249.07</v>
      </c>
    </row>
    <row r="47" spans="1:6" ht="23.25" customHeight="1" x14ac:dyDescent="0.45">
      <c r="A47" s="52" t="s">
        <v>82</v>
      </c>
      <c r="D47" s="52">
        <v>121166.65</v>
      </c>
      <c r="E47" s="52"/>
      <c r="F47" s="52">
        <v>153389.26</v>
      </c>
    </row>
    <row r="48" spans="1:6" ht="23.25" customHeight="1" x14ac:dyDescent="0.45">
      <c r="A48" s="52" t="s">
        <v>83</v>
      </c>
      <c r="D48" s="52"/>
      <c r="E48" s="52"/>
      <c r="F48" s="52"/>
    </row>
    <row r="49" spans="1:6" ht="23.25" customHeight="1" x14ac:dyDescent="0.45">
      <c r="A49" s="52" t="s">
        <v>84</v>
      </c>
      <c r="D49" s="52">
        <v>-2106285.2799999998</v>
      </c>
      <c r="E49" s="52"/>
      <c r="F49" s="52">
        <v>3241992.39</v>
      </c>
    </row>
    <row r="50" spans="1:6" ht="23.25" customHeight="1" x14ac:dyDescent="0.45">
      <c r="A50" s="52" t="s">
        <v>85</v>
      </c>
      <c r="D50" s="52">
        <v>1039260</v>
      </c>
      <c r="E50" s="52"/>
      <c r="F50" s="52">
        <v>1385680</v>
      </c>
    </row>
    <row r="51" spans="1:6" ht="23.25" customHeight="1" x14ac:dyDescent="0.45">
      <c r="A51" s="48" t="s">
        <v>86</v>
      </c>
      <c r="D51" s="48">
        <v>2278542.06</v>
      </c>
      <c r="F51" s="48">
        <v>0</v>
      </c>
    </row>
    <row r="52" spans="1:6" ht="23.25" customHeight="1" x14ac:dyDescent="0.45">
      <c r="A52" s="52" t="s">
        <v>87</v>
      </c>
      <c r="D52" s="52">
        <v>-2111182.69</v>
      </c>
      <c r="E52" s="52"/>
      <c r="F52" s="52">
        <v>-2384147.5299999998</v>
      </c>
    </row>
    <row r="53" spans="1:6" s="55" customFormat="1" ht="23.25" customHeight="1" x14ac:dyDescent="0.45">
      <c r="A53" s="52" t="s">
        <v>88</v>
      </c>
      <c r="B53" s="48"/>
      <c r="C53" s="48"/>
      <c r="D53" s="52">
        <v>-6080046.2300000004</v>
      </c>
      <c r="E53" s="52"/>
      <c r="F53" s="52">
        <v>-11954853.75</v>
      </c>
    </row>
    <row r="54" spans="1:6" s="55" customFormat="1" ht="23.25" customHeight="1" x14ac:dyDescent="0.45">
      <c r="A54" s="54" t="s">
        <v>89</v>
      </c>
      <c r="D54" s="56">
        <f>SUM(D46:D53)</f>
        <v>-25649925.660000008</v>
      </c>
      <c r="E54" s="52"/>
      <c r="F54" s="56">
        <f>SUM(F46:F53)</f>
        <v>-30340188.699999999</v>
      </c>
    </row>
    <row r="55" spans="1:6" s="55" customFormat="1" ht="23.25" customHeight="1" x14ac:dyDescent="0.45">
      <c r="A55" s="48" t="s">
        <v>90</v>
      </c>
      <c r="D55" s="48">
        <v>20765.71</v>
      </c>
      <c r="F55" s="48">
        <v>1271.32</v>
      </c>
    </row>
    <row r="56" spans="1:6" s="55" customFormat="1" ht="23.25" customHeight="1" x14ac:dyDescent="0.45">
      <c r="A56" s="52" t="s">
        <v>91</v>
      </c>
      <c r="D56" s="53">
        <v>-4011561.09</v>
      </c>
      <c r="E56" s="52"/>
      <c r="F56" s="53">
        <v>-3356733.62</v>
      </c>
    </row>
    <row r="57" spans="1:6" s="55" customFormat="1" ht="23.25" customHeight="1" x14ac:dyDescent="0.45">
      <c r="A57" s="54" t="s">
        <v>92</v>
      </c>
      <c r="D57" s="52">
        <f>SUM(D54:D56)</f>
        <v>-29640721.040000007</v>
      </c>
      <c r="E57" s="52"/>
      <c r="F57" s="52">
        <f>SUM(F54:F56)</f>
        <v>-33695651</v>
      </c>
    </row>
    <row r="58" spans="1:6" s="55" customFormat="1" ht="23.25" customHeight="1" x14ac:dyDescent="0.45">
      <c r="A58" s="52" t="s">
        <v>93</v>
      </c>
      <c r="D58" s="53">
        <v>7057265.79</v>
      </c>
      <c r="E58" s="52"/>
      <c r="F58" s="53">
        <v>6229057.2800000003</v>
      </c>
    </row>
    <row r="59" spans="1:6" s="55" customFormat="1" ht="23.25" customHeight="1" x14ac:dyDescent="0.45">
      <c r="A59" s="54" t="s">
        <v>94</v>
      </c>
      <c r="D59" s="56">
        <f>SUM(D57:D58)</f>
        <v>-22583455.250000007</v>
      </c>
      <c r="E59" s="52"/>
      <c r="F59" s="56">
        <f>SUM(F57:F58)</f>
        <v>-27466593.719999999</v>
      </c>
    </row>
    <row r="60" spans="1:6" s="55" customFormat="1" ht="23.25" customHeight="1" x14ac:dyDescent="0.45">
      <c r="A60" s="52" t="s">
        <v>95</v>
      </c>
      <c r="D60" s="53">
        <v>0</v>
      </c>
      <c r="E60" s="52"/>
      <c r="F60" s="53">
        <v>0</v>
      </c>
    </row>
    <row r="61" spans="1:6" s="55" customFormat="1" ht="23.25" customHeight="1" thickBot="1" x14ac:dyDescent="0.5">
      <c r="A61" s="54" t="s">
        <v>96</v>
      </c>
      <c r="D61" s="57">
        <f>SUM(D59:D60)</f>
        <v>-22583455.250000007</v>
      </c>
      <c r="E61" s="52"/>
      <c r="F61" s="57">
        <f>SUM(F59:F60)</f>
        <v>-27466593.719999999</v>
      </c>
    </row>
    <row r="62" spans="1:6" s="55" customFormat="1" ht="23.25" customHeight="1" thickTop="1" x14ac:dyDescent="0.45">
      <c r="A62" s="54" t="s">
        <v>97</v>
      </c>
      <c r="B62" s="48"/>
      <c r="C62" s="48"/>
      <c r="D62" s="48"/>
      <c r="E62" s="48"/>
      <c r="F62" s="48"/>
    </row>
    <row r="63" spans="1:6" s="55" customFormat="1" ht="23.25" customHeight="1" x14ac:dyDescent="0.45">
      <c r="A63" s="52" t="s">
        <v>98</v>
      </c>
      <c r="B63" s="48"/>
      <c r="C63" s="48"/>
      <c r="D63" s="6">
        <f>D59/D64</f>
        <v>-0.83935953991699885</v>
      </c>
      <c r="E63" s="48"/>
      <c r="F63" s="6">
        <f>F61/F64</f>
        <v>-1.0208512033563297</v>
      </c>
    </row>
    <row r="64" spans="1:6" s="55" customFormat="1" ht="23.25" customHeight="1" x14ac:dyDescent="0.45">
      <c r="A64" s="52" t="s">
        <v>99</v>
      </c>
      <c r="B64" s="48"/>
      <c r="C64" s="48"/>
      <c r="D64" s="11">
        <v>26905580</v>
      </c>
      <c r="E64" s="11"/>
      <c r="F64" s="11">
        <v>26905580</v>
      </c>
    </row>
    <row r="65" spans="1:6" ht="23.25" customHeight="1" x14ac:dyDescent="0.45">
      <c r="A65" s="55"/>
      <c r="B65" s="55"/>
      <c r="C65" s="55"/>
      <c r="D65" s="55"/>
      <c r="E65" s="55"/>
      <c r="F65" s="55"/>
    </row>
    <row r="66" spans="1:6" ht="23.25" customHeight="1" x14ac:dyDescent="0.45"/>
    <row r="67" spans="1:6" ht="23.25" customHeight="1" x14ac:dyDescent="0.45">
      <c r="A67" s="52" t="s">
        <v>73</v>
      </c>
    </row>
    <row r="68" spans="1:6" ht="23.25" customHeight="1" x14ac:dyDescent="0.45"/>
    <row r="69" spans="1:6" ht="23.25" customHeight="1" x14ac:dyDescent="0.45"/>
    <row r="70" spans="1:6" ht="23.25" customHeight="1" x14ac:dyDescent="0.45">
      <c r="A70" s="52"/>
    </row>
    <row r="71" spans="1:6" ht="23.25" customHeight="1" x14ac:dyDescent="0.45">
      <c r="A71" s="58" t="s">
        <v>38</v>
      </c>
      <c r="B71" s="59"/>
      <c r="C71" s="59"/>
      <c r="D71" s="59"/>
      <c r="E71" s="59"/>
      <c r="F71" s="59"/>
    </row>
    <row r="72" spans="1:6" ht="23.25" customHeight="1" x14ac:dyDescent="0.45">
      <c r="A72" s="21" t="s">
        <v>167</v>
      </c>
      <c r="B72" s="59"/>
      <c r="C72" s="59"/>
      <c r="D72" s="59"/>
      <c r="E72" s="59"/>
      <c r="F72" s="59"/>
    </row>
  </sheetData>
  <mergeCells count="8">
    <mergeCell ref="A38:F38"/>
    <mergeCell ref="A39:F39"/>
    <mergeCell ref="A40:F40"/>
    <mergeCell ref="A37:F37"/>
    <mergeCell ref="A1:F1"/>
    <mergeCell ref="A2:F2"/>
    <mergeCell ref="A3:F3"/>
    <mergeCell ref="A4:F4"/>
  </mergeCells>
  <pageMargins left="0.98425196850393704" right="0.39370078740157483" top="0.78740157480314965" bottom="0.39370078740157483" header="0.31496062992125984" footer="0.43307086614173229"/>
  <pageSetup paperSize="9" scale="95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view="pageBreakPreview" topLeftCell="A25" zoomScaleNormal="100" zoomScaleSheetLayoutView="100" workbookViewId="0">
      <selection activeCell="A35" sqref="A35"/>
    </sheetView>
  </sheetViews>
  <sheetFormatPr defaultColWidth="9.140625" defaultRowHeight="26.1" customHeight="1" x14ac:dyDescent="0.45"/>
  <cols>
    <col min="1" max="1" width="37.14062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4.7109375" style="1" customWidth="1"/>
    <col min="8" max="8" width="1.5703125" style="1" customWidth="1"/>
    <col min="9" max="9" width="14.7109375" style="1" customWidth="1"/>
    <col min="10" max="10" width="1.5703125" style="1" customWidth="1"/>
    <col min="11" max="11" width="14.140625" style="1" bestFit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71" t="s">
        <v>101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71" t="str">
        <f>งบกำไรขาดทุนเบ็ดเสร็จ!A3</f>
        <v>สำหรับงวดหกเดือน สิ้นสุดวันที่ 30 มิถุนายน 2564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71" t="str">
        <f>งบกำไรขาดทุนเบ็ดเสร็จ!A4</f>
        <v>(ยังไม่ได้ตรวจสอบ/สอบทานแล้ว)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102</v>
      </c>
      <c r="D7" s="8"/>
      <c r="E7" s="2" t="s">
        <v>103</v>
      </c>
      <c r="F7" s="8"/>
      <c r="G7" s="72" t="s">
        <v>104</v>
      </c>
      <c r="H7" s="72"/>
      <c r="I7" s="72"/>
      <c r="J7" s="8"/>
      <c r="K7" s="2" t="s">
        <v>105</v>
      </c>
    </row>
    <row r="8" spans="1:27" ht="26.1" customHeight="1" x14ac:dyDescent="0.45">
      <c r="B8" s="10"/>
      <c r="C8" s="2" t="s">
        <v>106</v>
      </c>
      <c r="D8" s="8"/>
      <c r="E8" s="2" t="s">
        <v>107</v>
      </c>
      <c r="F8" s="8"/>
      <c r="G8" s="14" t="s">
        <v>108</v>
      </c>
      <c r="H8" s="8"/>
      <c r="I8" s="14" t="s">
        <v>109</v>
      </c>
      <c r="J8" s="8"/>
      <c r="K8" s="2" t="s">
        <v>59</v>
      </c>
    </row>
    <row r="9" spans="1:27" ht="26.1" customHeight="1" x14ac:dyDescent="0.45">
      <c r="B9" s="4"/>
      <c r="C9" s="20"/>
      <c r="D9" s="15"/>
      <c r="E9" s="20" t="s">
        <v>110</v>
      </c>
      <c r="F9" s="15"/>
      <c r="G9" s="16" t="s">
        <v>111</v>
      </c>
      <c r="H9" s="15"/>
      <c r="I9" s="16"/>
      <c r="J9" s="15"/>
      <c r="K9" s="15"/>
    </row>
    <row r="10" spans="1:27" ht="26.1" customHeight="1" x14ac:dyDescent="0.45">
      <c r="A10" s="8" t="s">
        <v>112</v>
      </c>
      <c r="B10" s="10"/>
      <c r="C10" s="1">
        <v>269055800</v>
      </c>
      <c r="E10" s="1">
        <v>204200000</v>
      </c>
      <c r="G10" s="1">
        <v>26905580</v>
      </c>
      <c r="I10" s="1">
        <v>25666161.129999969</v>
      </c>
      <c r="K10" s="1">
        <f>SUM(C10:I10)</f>
        <v>525827541.13</v>
      </c>
    </row>
    <row r="11" spans="1:27" ht="26.1" customHeight="1" x14ac:dyDescent="0.45">
      <c r="A11" s="1" t="s">
        <v>113</v>
      </c>
    </row>
    <row r="12" spans="1:27" ht="26.1" customHeight="1" x14ac:dyDescent="0.45">
      <c r="A12" s="1" t="s">
        <v>114</v>
      </c>
      <c r="C12" s="1">
        <v>0</v>
      </c>
      <c r="E12" s="1">
        <v>0</v>
      </c>
      <c r="G12" s="1">
        <v>0</v>
      </c>
      <c r="I12" s="1">
        <v>-12645622.6</v>
      </c>
      <c r="K12" s="1">
        <f>SUM(C12:I12)</f>
        <v>-12645622.6</v>
      </c>
    </row>
    <row r="13" spans="1:27" ht="26.1" customHeight="1" x14ac:dyDescent="0.45">
      <c r="A13" s="1" t="s">
        <v>115</v>
      </c>
      <c r="C13" s="1">
        <v>0</v>
      </c>
      <c r="E13" s="1">
        <v>0</v>
      </c>
      <c r="G13" s="1">
        <v>0</v>
      </c>
      <c r="I13" s="1">
        <f>+งบกำไรขาดทุนเบ็ดเสร็จ!F23</f>
        <v>-37132514.120000012</v>
      </c>
      <c r="K13" s="1">
        <f>SUM(C13:I13)</f>
        <v>-37132514.120000012</v>
      </c>
    </row>
    <row r="14" spans="1:27" ht="26.1" customHeight="1" thickBot="1" x14ac:dyDescent="0.5">
      <c r="A14" s="7" t="s">
        <v>116</v>
      </c>
      <c r="B14" s="10"/>
      <c r="C14" s="17">
        <f>SUM(C10:C13)</f>
        <v>269055800</v>
      </c>
      <c r="E14" s="17">
        <f>SUM(E10:E13)</f>
        <v>204200000</v>
      </c>
      <c r="G14" s="17">
        <f>SUM(G10:G13)</f>
        <v>26905580</v>
      </c>
      <c r="I14" s="17">
        <f>SUM(I10:I13)</f>
        <v>-24111975.590000041</v>
      </c>
      <c r="K14" s="17">
        <f>SUM(K10:K13)</f>
        <v>476049404.40999997</v>
      </c>
    </row>
    <row r="15" spans="1:27" ht="26.1" customHeight="1" thickTop="1" x14ac:dyDescent="0.45">
      <c r="A15" s="7"/>
      <c r="B15" s="10"/>
    </row>
    <row r="16" spans="1:27" ht="26.1" customHeight="1" x14ac:dyDescent="0.45">
      <c r="A16" s="8" t="s">
        <v>117</v>
      </c>
      <c r="B16" s="10"/>
      <c r="C16" s="1">
        <v>269055800</v>
      </c>
      <c r="E16" s="1">
        <v>204200000</v>
      </c>
      <c r="G16" s="1">
        <v>26905580</v>
      </c>
      <c r="I16" s="1">
        <v>-61102118.31000001</v>
      </c>
      <c r="K16" s="1">
        <f>SUM(C16:I16)</f>
        <v>439059261.69</v>
      </c>
    </row>
    <row r="17" spans="1:11" ht="26.1" customHeight="1" x14ac:dyDescent="0.45">
      <c r="A17" s="1" t="s">
        <v>113</v>
      </c>
    </row>
    <row r="18" spans="1:11" ht="26.1" customHeight="1" x14ac:dyDescent="0.45">
      <c r="A18" s="1" t="s">
        <v>115</v>
      </c>
      <c r="C18" s="1">
        <v>0</v>
      </c>
      <c r="E18" s="1">
        <v>0</v>
      </c>
      <c r="G18" s="1">
        <v>0</v>
      </c>
      <c r="I18" s="1">
        <f>งบกำไรขาดทุนเบ็ดเสร็จ!D23</f>
        <v>-39071959.240000002</v>
      </c>
      <c r="K18" s="1">
        <f>SUM(C18:I18)</f>
        <v>-39071959.240000002</v>
      </c>
    </row>
    <row r="19" spans="1:11" ht="26.1" customHeight="1" thickBot="1" x14ac:dyDescent="0.5">
      <c r="A19" s="8" t="s">
        <v>118</v>
      </c>
      <c r="C19" s="17">
        <f>SUM(C16:C18)</f>
        <v>269055800</v>
      </c>
      <c r="E19" s="17">
        <f>SUM(E16:E18)</f>
        <v>204200000</v>
      </c>
      <c r="G19" s="17">
        <f>SUM(G16:G18)</f>
        <v>26905580</v>
      </c>
      <c r="I19" s="17">
        <f>SUM(I16:I18)</f>
        <v>-100174077.55000001</v>
      </c>
      <c r="K19" s="17">
        <f>SUM(K16:K18)</f>
        <v>399987302.44999999</v>
      </c>
    </row>
    <row r="20" spans="1:11" ht="26.1" customHeight="1" thickTop="1" x14ac:dyDescent="0.45">
      <c r="B20" s="5"/>
    </row>
    <row r="21" spans="1:11" ht="26.1" customHeight="1" x14ac:dyDescent="0.45">
      <c r="B21" s="5"/>
    </row>
    <row r="23" spans="1:11" ht="26.1" customHeight="1" x14ac:dyDescent="0.45">
      <c r="A23" s="5" t="s">
        <v>119</v>
      </c>
    </row>
    <row r="24" spans="1:11" ht="26.1" customHeight="1" x14ac:dyDescent="0.45">
      <c r="A24" s="5"/>
    </row>
    <row r="25" spans="1:11" ht="26.45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5"/>
    </row>
    <row r="29" spans="1:11" ht="26.1" customHeight="1" x14ac:dyDescent="0.45">
      <c r="A29" s="5"/>
    </row>
    <row r="33" spans="1:1" ht="26.1" customHeight="1" x14ac:dyDescent="0.45">
      <c r="A33" s="9" t="s">
        <v>120</v>
      </c>
    </row>
    <row r="34" spans="1:1" ht="26.1" customHeight="1" x14ac:dyDescent="0.45">
      <c r="A34" s="21" t="s">
        <v>168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78740157480314965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6"/>
  <sheetViews>
    <sheetView view="pageBreakPreview" topLeftCell="A33" zoomScaleNormal="130" zoomScaleSheetLayoutView="100" workbookViewId="0">
      <selection activeCell="A37" sqref="A37"/>
    </sheetView>
  </sheetViews>
  <sheetFormatPr defaultColWidth="9.140625" defaultRowHeight="23.45" customHeight="1" x14ac:dyDescent="0.45"/>
  <cols>
    <col min="1" max="1" width="26.5703125" style="48" customWidth="1"/>
    <col min="2" max="2" width="9.85546875" style="48" customWidth="1"/>
    <col min="3" max="3" width="12.85546875" style="48" customWidth="1"/>
    <col min="4" max="4" width="1" style="48" customWidth="1"/>
    <col min="5" max="5" width="11.28515625" style="48" customWidth="1"/>
    <col min="6" max="6" width="13.7109375" style="48" bestFit="1" customWidth="1"/>
    <col min="7" max="7" width="1.5703125" style="48" customWidth="1"/>
    <col min="8" max="8" width="15.85546875" style="48" customWidth="1"/>
    <col min="9" max="9" width="3.85546875" style="48" customWidth="1"/>
    <col min="10" max="16384" width="9.140625" style="48"/>
  </cols>
  <sheetData>
    <row r="1" spans="1:9" ht="22.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52"/>
    </row>
    <row r="2" spans="1:9" ht="22.5" customHeight="1" x14ac:dyDescent="0.45">
      <c r="A2" s="70" t="s">
        <v>121</v>
      </c>
      <c r="B2" s="70"/>
      <c r="C2" s="70"/>
      <c r="D2" s="70"/>
      <c r="E2" s="70"/>
      <c r="F2" s="70"/>
      <c r="G2" s="70"/>
      <c r="H2" s="70"/>
    </row>
    <row r="3" spans="1:9" ht="22.5" customHeight="1" x14ac:dyDescent="0.45">
      <c r="A3" s="73" t="str">
        <f>งบกำไรขาดทุนเบ็ดเสร็จ!A3</f>
        <v>สำหรับงวดหกเดือน สิ้นสุดวันที่ 30 มิถุนายน 2564</v>
      </c>
      <c r="B3" s="73"/>
      <c r="C3" s="73"/>
      <c r="D3" s="73"/>
      <c r="E3" s="73"/>
      <c r="F3" s="73"/>
      <c r="G3" s="73"/>
      <c r="H3" s="73"/>
      <c r="I3" s="51"/>
    </row>
    <row r="4" spans="1:9" ht="22.5" customHeight="1" x14ac:dyDescent="0.45">
      <c r="A4" s="73" t="str">
        <f>งบกำไรขาดทุนเบ็ดเสร็จ!A4</f>
        <v>(ยังไม่ได้ตรวจสอบ/สอบทานแล้ว)</v>
      </c>
      <c r="B4" s="73"/>
      <c r="C4" s="73"/>
      <c r="D4" s="73"/>
      <c r="E4" s="73"/>
      <c r="F4" s="73"/>
      <c r="G4" s="73"/>
      <c r="H4" s="73"/>
      <c r="I4" s="51"/>
    </row>
    <row r="5" spans="1:9" ht="22.5" customHeight="1" x14ac:dyDescent="0.45">
      <c r="A5" s="60"/>
      <c r="B5" s="60"/>
      <c r="C5" s="60"/>
      <c r="D5" s="60"/>
      <c r="E5" s="60"/>
      <c r="F5" s="60"/>
      <c r="G5" s="60"/>
      <c r="H5" s="60"/>
      <c r="I5" s="51"/>
    </row>
    <row r="6" spans="1:9" ht="22.5" customHeight="1" x14ac:dyDescent="0.45">
      <c r="F6" s="55"/>
      <c r="G6" s="55"/>
      <c r="H6" s="49" t="s">
        <v>3</v>
      </c>
    </row>
    <row r="7" spans="1:9" ht="22.5" customHeight="1" x14ac:dyDescent="0.45">
      <c r="E7" s="50"/>
      <c r="F7" s="3" t="s">
        <v>77</v>
      </c>
      <c r="G7" s="51"/>
      <c r="H7" s="3" t="s">
        <v>78</v>
      </c>
    </row>
    <row r="8" spans="1:9" ht="22.5" customHeight="1" x14ac:dyDescent="0.45">
      <c r="A8" s="54" t="s">
        <v>122</v>
      </c>
      <c r="B8" s="52"/>
    </row>
    <row r="9" spans="1:9" ht="22.5" customHeight="1" x14ac:dyDescent="0.45">
      <c r="A9" s="52" t="s">
        <v>123</v>
      </c>
      <c r="B9" s="52"/>
      <c r="C9" s="52"/>
      <c r="F9" s="52">
        <f>งบกำไรขาดทุนเบ็ดเสร็จ!D21</f>
        <v>-53005888.550000004</v>
      </c>
      <c r="G9" s="52"/>
      <c r="H9" s="52">
        <f>งบกำไรขาดทุนเบ็ดเสร็จ!F21</f>
        <v>-45652646.940000013</v>
      </c>
    </row>
    <row r="10" spans="1:9" ht="22.5" customHeight="1" x14ac:dyDescent="0.45">
      <c r="A10" s="54" t="s">
        <v>164</v>
      </c>
      <c r="B10" s="52"/>
      <c r="C10" s="52"/>
      <c r="F10" s="52"/>
      <c r="G10" s="52"/>
      <c r="H10" s="52"/>
    </row>
    <row r="11" spans="1:9" ht="22.5" customHeight="1" x14ac:dyDescent="0.45">
      <c r="A11" s="54" t="s">
        <v>124</v>
      </c>
      <c r="B11" s="52"/>
      <c r="C11" s="52"/>
      <c r="F11" s="52"/>
      <c r="G11" s="52"/>
      <c r="H11" s="52"/>
    </row>
    <row r="12" spans="1:9" ht="22.5" customHeight="1" x14ac:dyDescent="0.45">
      <c r="A12" s="52" t="s">
        <v>125</v>
      </c>
      <c r="B12" s="52"/>
      <c r="C12" s="52"/>
      <c r="F12" s="52">
        <v>18095452.16</v>
      </c>
      <c r="G12" s="52"/>
      <c r="H12" s="52">
        <v>18616159.620000001</v>
      </c>
    </row>
    <row r="13" spans="1:9" ht="22.5" customHeight="1" x14ac:dyDescent="0.45">
      <c r="A13" s="52" t="s">
        <v>126</v>
      </c>
      <c r="B13" s="52"/>
      <c r="C13" s="52"/>
      <c r="F13" s="52"/>
      <c r="G13" s="52"/>
      <c r="H13" s="52"/>
    </row>
    <row r="14" spans="1:9" ht="22.5" customHeight="1" x14ac:dyDescent="0.45">
      <c r="A14" s="52" t="s">
        <v>127</v>
      </c>
      <c r="B14" s="52"/>
      <c r="C14" s="52"/>
      <c r="F14" s="52">
        <v>-181182.24</v>
      </c>
      <c r="G14" s="52"/>
      <c r="H14" s="52">
        <v>7906279.1100000003</v>
      </c>
    </row>
    <row r="15" spans="1:9" ht="22.5" customHeight="1" x14ac:dyDescent="0.45">
      <c r="A15" s="48" t="s">
        <v>128</v>
      </c>
      <c r="F15" s="48">
        <v>0</v>
      </c>
      <c r="H15" s="48">
        <v>-46567.8</v>
      </c>
    </row>
    <row r="16" spans="1:9" ht="22.5" customHeight="1" x14ac:dyDescent="0.45">
      <c r="A16" s="52" t="s">
        <v>129</v>
      </c>
      <c r="B16" s="52"/>
      <c r="C16" s="52"/>
      <c r="F16" s="52">
        <v>4936592.21</v>
      </c>
      <c r="G16" s="52"/>
      <c r="H16" s="52">
        <v>4936592.21</v>
      </c>
    </row>
    <row r="17" spans="1:8" ht="22.5" customHeight="1" x14ac:dyDescent="0.45">
      <c r="A17" s="61" t="s">
        <v>130</v>
      </c>
      <c r="B17" s="52"/>
      <c r="C17" s="52"/>
      <c r="F17" s="52">
        <v>311677.23</v>
      </c>
      <c r="G17" s="52"/>
      <c r="H17" s="52">
        <v>0</v>
      </c>
    </row>
    <row r="18" spans="1:8" ht="22.5" customHeight="1" x14ac:dyDescent="0.45">
      <c r="A18" s="52" t="s">
        <v>163</v>
      </c>
      <c r="B18" s="52"/>
      <c r="C18" s="52"/>
      <c r="F18" s="48">
        <v>-2278542.06</v>
      </c>
      <c r="G18" s="52"/>
      <c r="H18" s="52">
        <v>0</v>
      </c>
    </row>
    <row r="19" spans="1:8" ht="22.5" customHeight="1" x14ac:dyDescent="0.45">
      <c r="A19" s="52" t="s">
        <v>131</v>
      </c>
      <c r="B19" s="52"/>
      <c r="C19" s="52"/>
      <c r="F19" s="52">
        <v>736489.38</v>
      </c>
      <c r="G19" s="52"/>
      <c r="H19" s="52">
        <v>857027.1</v>
      </c>
    </row>
    <row r="20" spans="1:8" ht="22.5" customHeight="1" x14ac:dyDescent="0.45">
      <c r="A20" s="52" t="s">
        <v>132</v>
      </c>
      <c r="B20" s="52"/>
      <c r="C20" s="52"/>
      <c r="F20" s="52">
        <v>7922379.0300000003</v>
      </c>
      <c r="G20" s="52"/>
      <c r="H20" s="52">
        <v>6832010.4800000004</v>
      </c>
    </row>
    <row r="21" spans="1:8" ht="22.5" customHeight="1" x14ac:dyDescent="0.45">
      <c r="A21" s="52" t="s">
        <v>133</v>
      </c>
      <c r="B21" s="52"/>
      <c r="C21" s="52"/>
      <c r="F21" s="52">
        <v>-20773.96</v>
      </c>
      <c r="G21" s="52"/>
      <c r="H21" s="52">
        <v>-33094.9</v>
      </c>
    </row>
    <row r="22" spans="1:8" ht="22.5" customHeight="1" x14ac:dyDescent="0.45">
      <c r="A22" s="48" t="s">
        <v>134</v>
      </c>
      <c r="F22" s="62">
        <v>-1039260</v>
      </c>
      <c r="H22" s="62">
        <v>-1385680</v>
      </c>
    </row>
    <row r="23" spans="1:8" ht="22.5" customHeight="1" x14ac:dyDescent="0.45">
      <c r="A23" s="54" t="s">
        <v>135</v>
      </c>
      <c r="B23" s="52"/>
      <c r="C23" s="52"/>
      <c r="F23" s="52"/>
      <c r="G23" s="52"/>
      <c r="H23" s="52"/>
    </row>
    <row r="24" spans="1:8" ht="22.5" customHeight="1" x14ac:dyDescent="0.45">
      <c r="A24" s="54" t="s">
        <v>136</v>
      </c>
      <c r="B24" s="52"/>
      <c r="C24" s="52"/>
      <c r="F24" s="52">
        <f>SUM(F9:F22)</f>
        <v>-24523056.800000001</v>
      </c>
      <c r="G24" s="52"/>
      <c r="H24" s="52">
        <f>SUM(H9:H22)</f>
        <v>-7969921.1200000122</v>
      </c>
    </row>
    <row r="25" spans="1:8" ht="22.5" customHeight="1" x14ac:dyDescent="0.45">
      <c r="A25" s="54" t="s">
        <v>137</v>
      </c>
      <c r="B25" s="52"/>
      <c r="C25" s="52"/>
      <c r="F25" s="52"/>
      <c r="G25" s="52"/>
      <c r="H25" s="52"/>
    </row>
    <row r="26" spans="1:8" ht="22.5" customHeight="1" x14ac:dyDescent="0.45">
      <c r="A26" s="52" t="s">
        <v>138</v>
      </c>
      <c r="B26" s="52"/>
      <c r="C26" s="52"/>
      <c r="F26" s="52">
        <v>-1920382.15</v>
      </c>
      <c r="G26" s="52"/>
      <c r="H26" s="52">
        <v>8925812.5199999996</v>
      </c>
    </row>
    <row r="27" spans="1:8" ht="22.5" customHeight="1" x14ac:dyDescent="0.45">
      <c r="A27" s="52" t="s">
        <v>139</v>
      </c>
      <c r="B27" s="52"/>
      <c r="C27" s="52"/>
      <c r="F27" s="52">
        <v>-15665.13</v>
      </c>
      <c r="G27" s="52"/>
      <c r="H27" s="52">
        <v>331370.26</v>
      </c>
    </row>
    <row r="28" spans="1:8" ht="22.5" customHeight="1" x14ac:dyDescent="0.45">
      <c r="A28" s="52" t="s">
        <v>140</v>
      </c>
      <c r="F28" s="48">
        <v>0</v>
      </c>
      <c r="H28" s="48">
        <v>-87500</v>
      </c>
    </row>
    <row r="29" spans="1:8" ht="22.5" customHeight="1" x14ac:dyDescent="0.45">
      <c r="A29" s="54" t="s">
        <v>141</v>
      </c>
      <c r="B29" s="52"/>
      <c r="C29" s="52"/>
      <c r="F29" s="52"/>
      <c r="G29" s="52"/>
      <c r="H29" s="52"/>
    </row>
    <row r="30" spans="1:8" ht="22.5" customHeight="1" x14ac:dyDescent="0.45">
      <c r="A30" s="52" t="s">
        <v>142</v>
      </c>
      <c r="B30" s="52"/>
      <c r="C30" s="52"/>
      <c r="F30" s="52">
        <v>-4836014.78</v>
      </c>
      <c r="G30" s="52"/>
      <c r="H30" s="52">
        <v>-12372531.93</v>
      </c>
    </row>
    <row r="31" spans="1:8" ht="22.5" customHeight="1" x14ac:dyDescent="0.45">
      <c r="A31" s="48" t="s">
        <v>143</v>
      </c>
      <c r="F31" s="62">
        <v>0</v>
      </c>
      <c r="H31" s="62">
        <v>-2757743.68</v>
      </c>
    </row>
    <row r="32" spans="1:8" ht="22.5" customHeight="1" x14ac:dyDescent="0.45">
      <c r="A32" s="54" t="s">
        <v>144</v>
      </c>
      <c r="B32" s="52"/>
      <c r="C32" s="52"/>
      <c r="F32" s="53">
        <f>SUM(F24:F31)</f>
        <v>-31295118.859999999</v>
      </c>
      <c r="G32" s="52"/>
      <c r="H32" s="18">
        <f>SUM(H24:H31)</f>
        <v>-13930513.950000012</v>
      </c>
    </row>
    <row r="33" spans="1:9" ht="22.5" customHeight="1" x14ac:dyDescent="0.45">
      <c r="B33" s="52"/>
      <c r="C33" s="52"/>
      <c r="F33" s="52"/>
      <c r="G33" s="52"/>
      <c r="H33" s="52"/>
    </row>
    <row r="34" spans="1:9" ht="22.5" customHeight="1" x14ac:dyDescent="0.45">
      <c r="A34" s="52" t="s">
        <v>37</v>
      </c>
    </row>
    <row r="35" spans="1:9" ht="22.5" customHeight="1" x14ac:dyDescent="0.45">
      <c r="A35" s="52"/>
      <c r="B35" s="52"/>
      <c r="C35" s="52"/>
      <c r="F35" s="52"/>
      <c r="G35" s="52"/>
      <c r="H35" s="52"/>
    </row>
    <row r="36" spans="1:9" s="63" customFormat="1" ht="22.5" customHeight="1" x14ac:dyDescent="0.45">
      <c r="A36" s="63" t="s">
        <v>145</v>
      </c>
      <c r="F36" s="64"/>
      <c r="G36" s="64"/>
      <c r="H36" s="64"/>
    </row>
    <row r="37" spans="1:9" s="63" customFormat="1" ht="22.5" customHeight="1" x14ac:dyDescent="0.45">
      <c r="A37" s="21" t="s">
        <v>169</v>
      </c>
      <c r="F37" s="64"/>
      <c r="G37" s="64"/>
      <c r="H37" s="64"/>
    </row>
    <row r="38" spans="1:9" ht="23.25" customHeight="1" x14ac:dyDescent="0.45">
      <c r="A38" s="74" t="s">
        <v>39</v>
      </c>
      <c r="B38" s="74"/>
      <c r="C38" s="74"/>
      <c r="D38" s="74"/>
      <c r="E38" s="74"/>
      <c r="F38" s="74"/>
      <c r="G38" s="74"/>
      <c r="H38" s="74"/>
    </row>
    <row r="39" spans="1:9" ht="23.25" customHeight="1" x14ac:dyDescent="0.45">
      <c r="A39" s="70" t="s">
        <v>0</v>
      </c>
      <c r="B39" s="70"/>
      <c r="C39" s="70"/>
      <c r="D39" s="70"/>
      <c r="E39" s="70"/>
      <c r="F39" s="70"/>
      <c r="G39" s="70"/>
      <c r="H39" s="70"/>
      <c r="I39" s="51"/>
    </row>
    <row r="40" spans="1:9" ht="23.25" customHeight="1" x14ac:dyDescent="0.45">
      <c r="A40" s="70" t="s">
        <v>146</v>
      </c>
      <c r="B40" s="70"/>
      <c r="C40" s="70"/>
      <c r="D40" s="70"/>
      <c r="E40" s="70"/>
      <c r="F40" s="70"/>
      <c r="G40" s="70"/>
      <c r="H40" s="70"/>
      <c r="I40" s="51"/>
    </row>
    <row r="41" spans="1:9" ht="23.25" customHeight="1" x14ac:dyDescent="0.45">
      <c r="A41" s="73" t="str">
        <f>+A3</f>
        <v>สำหรับงวดหกเดือน สิ้นสุดวันที่ 30 มิถุนายน 2564</v>
      </c>
      <c r="B41" s="73"/>
      <c r="C41" s="73"/>
      <c r="D41" s="73"/>
      <c r="E41" s="73"/>
      <c r="F41" s="73"/>
      <c r="G41" s="73"/>
      <c r="H41" s="73"/>
      <c r="I41" s="51"/>
    </row>
    <row r="42" spans="1:9" ht="23.25" customHeight="1" x14ac:dyDescent="0.45">
      <c r="A42" s="73" t="str">
        <f>+A4</f>
        <v>(ยังไม่ได้ตรวจสอบ/สอบทานแล้ว)</v>
      </c>
      <c r="B42" s="73"/>
      <c r="C42" s="73"/>
      <c r="D42" s="73"/>
      <c r="E42" s="73"/>
      <c r="F42" s="73"/>
      <c r="G42" s="73"/>
      <c r="H42" s="73"/>
      <c r="I42" s="51"/>
    </row>
    <row r="43" spans="1:9" ht="23.25" customHeight="1" x14ac:dyDescent="0.45">
      <c r="A43" s="60"/>
      <c r="B43" s="60"/>
      <c r="C43" s="60"/>
      <c r="D43" s="60"/>
      <c r="E43" s="60"/>
      <c r="F43" s="60"/>
      <c r="G43" s="60"/>
      <c r="H43" s="60"/>
      <c r="I43" s="51"/>
    </row>
    <row r="44" spans="1:9" ht="23.25" customHeight="1" x14ac:dyDescent="0.45">
      <c r="F44" s="55"/>
      <c r="G44" s="55"/>
      <c r="H44" s="49" t="s">
        <v>3</v>
      </c>
      <c r="I44" s="51"/>
    </row>
    <row r="45" spans="1:9" ht="23.25" customHeight="1" x14ac:dyDescent="0.45">
      <c r="E45" s="50"/>
      <c r="F45" s="3" t="s">
        <v>77</v>
      </c>
      <c r="G45" s="51"/>
      <c r="H45" s="3" t="s">
        <v>78</v>
      </c>
    </row>
    <row r="46" spans="1:9" ht="23.25" customHeight="1" x14ac:dyDescent="0.45">
      <c r="A46" s="52" t="s">
        <v>147</v>
      </c>
      <c r="B46" s="52"/>
      <c r="C46" s="52"/>
      <c r="F46" s="52">
        <v>-7947447.5199999996</v>
      </c>
      <c r="G46" s="52"/>
      <c r="H46" s="52">
        <v>-6855289.9100000001</v>
      </c>
    </row>
    <row r="47" spans="1:9" ht="23.25" customHeight="1" x14ac:dyDescent="0.45">
      <c r="A47" s="52" t="s">
        <v>148</v>
      </c>
      <c r="B47" s="52"/>
      <c r="C47" s="52"/>
      <c r="F47" s="52">
        <v>-15668.97</v>
      </c>
      <c r="G47" s="52"/>
      <c r="H47" s="52">
        <v>-108301.65</v>
      </c>
    </row>
    <row r="48" spans="1:9" ht="23.25" customHeight="1" x14ac:dyDescent="0.45">
      <c r="A48" s="54" t="s">
        <v>149</v>
      </c>
      <c r="B48" s="52"/>
      <c r="C48" s="52"/>
      <c r="F48" s="65">
        <f>SUM(F32:F47)</f>
        <v>-39258235.349999994</v>
      </c>
      <c r="G48" s="52"/>
      <c r="H48" s="65">
        <f>SUM(H32:H47)</f>
        <v>-20894105.510000013</v>
      </c>
    </row>
    <row r="49" spans="1:8" ht="23.25" customHeight="1" x14ac:dyDescent="0.45">
      <c r="A49" s="54" t="s">
        <v>150</v>
      </c>
      <c r="B49" s="52"/>
      <c r="C49" s="52"/>
      <c r="D49" s="52"/>
      <c r="E49" s="52"/>
    </row>
    <row r="50" spans="1:8" ht="23.25" customHeight="1" x14ac:dyDescent="0.45">
      <c r="A50" s="52" t="s">
        <v>133</v>
      </c>
      <c r="B50" s="52"/>
      <c r="C50" s="52"/>
      <c r="D50" s="52"/>
      <c r="E50" s="52"/>
      <c r="F50" s="52">
        <v>20773.96</v>
      </c>
      <c r="G50" s="52"/>
      <c r="H50" s="52">
        <v>33094.9</v>
      </c>
    </row>
    <row r="51" spans="1:8" ht="23.25" customHeight="1" x14ac:dyDescent="0.45">
      <c r="A51" s="52" t="s">
        <v>151</v>
      </c>
      <c r="B51" s="52"/>
      <c r="C51" s="52"/>
      <c r="D51" s="52"/>
      <c r="E51" s="52"/>
      <c r="F51" s="52">
        <v>-3112.92</v>
      </c>
      <c r="G51" s="52"/>
      <c r="H51" s="52">
        <v>-9740.19</v>
      </c>
    </row>
    <row r="52" spans="1:8" ht="23.25" customHeight="1" x14ac:dyDescent="0.45">
      <c r="A52" s="48" t="s">
        <v>134</v>
      </c>
      <c r="F52" s="48">
        <v>1039260</v>
      </c>
      <c r="H52" s="48">
        <v>1385680</v>
      </c>
    </row>
    <row r="53" spans="1:8" ht="23.25" customHeight="1" x14ac:dyDescent="0.45">
      <c r="A53" s="48" t="s">
        <v>152</v>
      </c>
      <c r="F53" s="48">
        <v>0</v>
      </c>
      <c r="H53" s="48">
        <v>65056.800000000003</v>
      </c>
    </row>
    <row r="54" spans="1:8" ht="23.25" customHeight="1" x14ac:dyDescent="0.45">
      <c r="A54" s="48" t="s">
        <v>165</v>
      </c>
      <c r="F54" s="48">
        <v>2278542.06</v>
      </c>
      <c r="H54" s="48">
        <v>0</v>
      </c>
    </row>
    <row r="55" spans="1:8" ht="23.25" customHeight="1" x14ac:dyDescent="0.45">
      <c r="A55" s="52" t="s">
        <v>153</v>
      </c>
      <c r="B55" s="52"/>
      <c r="C55" s="52"/>
      <c r="D55" s="52"/>
      <c r="E55" s="52"/>
      <c r="F55" s="52">
        <v>-3030806.8</v>
      </c>
      <c r="G55" s="52"/>
      <c r="H55" s="52">
        <v>-217860</v>
      </c>
    </row>
    <row r="56" spans="1:8" ht="23.25" customHeight="1" x14ac:dyDescent="0.45">
      <c r="A56" s="54" t="s">
        <v>154</v>
      </c>
      <c r="C56" s="52"/>
      <c r="D56" s="52"/>
      <c r="E56" s="52"/>
      <c r="F56" s="65">
        <f>SUM(F50:F55)</f>
        <v>304656.30000000028</v>
      </c>
      <c r="G56" s="52"/>
      <c r="H56" s="65">
        <f>SUM(H50:H55)</f>
        <v>1256231.51</v>
      </c>
    </row>
    <row r="57" spans="1:8" ht="23.25" customHeight="1" x14ac:dyDescent="0.45">
      <c r="A57" s="54" t="s">
        <v>155</v>
      </c>
      <c r="C57" s="52"/>
      <c r="D57" s="52"/>
      <c r="E57" s="52"/>
      <c r="F57" s="52"/>
      <c r="G57" s="52"/>
      <c r="H57" s="52"/>
    </row>
    <row r="58" spans="1:8" ht="23.25" customHeight="1" x14ac:dyDescent="0.45">
      <c r="A58" s="52" t="s">
        <v>156</v>
      </c>
      <c r="C58" s="52"/>
      <c r="D58" s="52"/>
      <c r="E58" s="52"/>
      <c r="F58" s="52">
        <v>-2201107.27</v>
      </c>
      <c r="G58" s="52"/>
      <c r="H58" s="52">
        <v>-1938825.15</v>
      </c>
    </row>
    <row r="59" spans="1:8" ht="23.25" customHeight="1" x14ac:dyDescent="0.45">
      <c r="A59" s="52" t="s">
        <v>157</v>
      </c>
      <c r="C59" s="52"/>
      <c r="D59" s="52"/>
      <c r="E59" s="52"/>
      <c r="F59" s="52">
        <v>40000000</v>
      </c>
      <c r="G59" s="52"/>
      <c r="H59" s="52">
        <v>30000000</v>
      </c>
    </row>
    <row r="60" spans="1:8" ht="23.25" customHeight="1" x14ac:dyDescent="0.45">
      <c r="A60" s="52" t="s">
        <v>158</v>
      </c>
      <c r="C60" s="52"/>
      <c r="D60" s="52"/>
      <c r="E60" s="52"/>
      <c r="F60" s="52">
        <v>0</v>
      </c>
      <c r="G60" s="52"/>
      <c r="H60" s="52">
        <v>-11801735.91</v>
      </c>
    </row>
    <row r="61" spans="1:8" ht="23.25" customHeight="1" x14ac:dyDescent="0.45">
      <c r="A61" s="54" t="s">
        <v>159</v>
      </c>
      <c r="C61" s="52"/>
      <c r="D61" s="52"/>
      <c r="E61" s="52"/>
      <c r="F61" s="65">
        <f>SUM(F58:F60)</f>
        <v>37798892.729999997</v>
      </c>
      <c r="G61" s="52"/>
      <c r="H61" s="65">
        <f>SUM(H58:H60)</f>
        <v>16259438.940000001</v>
      </c>
    </row>
    <row r="62" spans="1:8" ht="23.25" customHeight="1" x14ac:dyDescent="0.45">
      <c r="A62" s="52" t="s">
        <v>160</v>
      </c>
      <c r="B62" s="52"/>
      <c r="C62" s="52"/>
      <c r="D62" s="52"/>
      <c r="E62" s="52"/>
      <c r="F62" s="52">
        <f>+F48+F56+F61</f>
        <v>-1154686.3200000003</v>
      </c>
      <c r="G62" s="52"/>
      <c r="H62" s="52">
        <f>+H48+H56+H61</f>
        <v>-3378435.0600000098</v>
      </c>
    </row>
    <row r="63" spans="1:8" ht="23.25" customHeight="1" x14ac:dyDescent="0.45">
      <c r="A63" s="52" t="s">
        <v>161</v>
      </c>
      <c r="B63" s="52"/>
      <c r="C63" s="52"/>
      <c r="D63" s="52"/>
      <c r="E63" s="52"/>
      <c r="F63" s="52">
        <f>+งบแสดงฐานะการเงิน!F10</f>
        <v>24654728.260000002</v>
      </c>
      <c r="G63" s="52"/>
      <c r="H63" s="52">
        <v>19544710.699999999</v>
      </c>
    </row>
    <row r="64" spans="1:8" ht="23.25" customHeight="1" thickBot="1" x14ac:dyDescent="0.5">
      <c r="A64" s="54" t="s">
        <v>162</v>
      </c>
      <c r="B64" s="66"/>
      <c r="D64" s="52"/>
      <c r="E64" s="66"/>
      <c r="F64" s="67">
        <f>SUM(F62:F63)</f>
        <v>23500041.940000001</v>
      </c>
      <c r="G64" s="52"/>
      <c r="H64" s="67">
        <f>SUM(H62:H63)</f>
        <v>16166275.639999989</v>
      </c>
    </row>
    <row r="65" spans="1:8" ht="23.25" customHeight="1" thickTop="1" x14ac:dyDescent="0.45"/>
    <row r="66" spans="1:8" ht="23.25" customHeight="1" x14ac:dyDescent="0.45"/>
    <row r="67" spans="1:8" ht="23.25" customHeight="1" x14ac:dyDescent="0.45">
      <c r="A67" s="54"/>
      <c r="B67" s="66"/>
      <c r="D67" s="52"/>
      <c r="E67" s="66"/>
      <c r="F67" s="52"/>
      <c r="G67" s="52"/>
      <c r="H67" s="52"/>
    </row>
    <row r="68" spans="1:8" ht="23.25" customHeight="1" x14ac:dyDescent="0.45">
      <c r="A68" s="52" t="s">
        <v>37</v>
      </c>
      <c r="B68" s="66"/>
      <c r="D68" s="52"/>
      <c r="E68" s="66"/>
      <c r="F68" s="52"/>
      <c r="G68" s="52"/>
      <c r="H68" s="52"/>
    </row>
    <row r="69" spans="1:8" ht="23.25" customHeight="1" x14ac:dyDescent="0.45"/>
    <row r="70" spans="1:8" ht="23.25" customHeight="1" x14ac:dyDescent="0.45">
      <c r="A70" s="52"/>
      <c r="B70" s="66"/>
      <c r="D70" s="52"/>
      <c r="E70" s="66"/>
      <c r="F70" s="52"/>
      <c r="G70" s="52"/>
      <c r="H70" s="52"/>
    </row>
    <row r="71" spans="1:8" ht="23.25" customHeight="1" x14ac:dyDescent="0.45">
      <c r="A71" s="52"/>
      <c r="B71" s="66"/>
      <c r="D71" s="52"/>
      <c r="E71" s="66"/>
      <c r="F71" s="52"/>
      <c r="G71" s="52"/>
      <c r="H71" s="52"/>
    </row>
    <row r="72" spans="1:8" s="63" customFormat="1" ht="23.25" customHeight="1" x14ac:dyDescent="0.45">
      <c r="A72" s="63" t="s">
        <v>145</v>
      </c>
      <c r="F72" s="64"/>
      <c r="G72" s="64"/>
      <c r="H72" s="64"/>
    </row>
    <row r="73" spans="1:8" s="63" customFormat="1" ht="23.25" customHeight="1" x14ac:dyDescent="0.45">
      <c r="A73" s="21" t="s">
        <v>169</v>
      </c>
      <c r="F73" s="64"/>
      <c r="G73" s="64"/>
      <c r="H73" s="64"/>
    </row>
    <row r="74" spans="1:8" s="63" customFormat="1" ht="23.25" customHeight="1" x14ac:dyDescent="0.45">
      <c r="A74" s="48"/>
      <c r="F74" s="64"/>
      <c r="G74" s="64"/>
      <c r="H74" s="64"/>
    </row>
    <row r="75" spans="1:8" ht="23.25" customHeight="1" x14ac:dyDescent="0.45"/>
    <row r="76" spans="1:8" ht="23.25" customHeight="1" x14ac:dyDescent="0.45"/>
  </sheetData>
  <mergeCells count="9">
    <mergeCell ref="A42:H42"/>
    <mergeCell ref="A41:H41"/>
    <mergeCell ref="A40:H40"/>
    <mergeCell ref="A1:H1"/>
    <mergeCell ref="A2:H2"/>
    <mergeCell ref="A3:H3"/>
    <mergeCell ref="A38:H38"/>
    <mergeCell ref="A39:H39"/>
    <mergeCell ref="A4:H4"/>
  </mergeCells>
  <phoneticPr fontId="3" type="noConversion"/>
  <pageMargins left="0.98425196850393704" right="0.39370078740157483" top="0.78740157480314965" bottom="0.39370078740157483" header="0.31496062992125984" footer="0.35433070866141736"/>
  <pageSetup paperSize="9" scale="95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Props1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7B473B-0F7F-4F56-B379-A8F64F31F808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515d53e0-81d2-40f7-8244-d75d457e4778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</cp:lastModifiedBy>
  <cp:revision/>
  <cp:lastPrinted>2021-08-13T09:46:40Z</cp:lastPrinted>
  <dcterms:created xsi:type="dcterms:W3CDTF">2001-08-14T07:41:24Z</dcterms:created>
  <dcterms:modified xsi:type="dcterms:W3CDTF">2021-08-13T09:47:56Z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